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ÉPVISELŐ-TESTÜLETI ANYAGOK\meghívók testületi\2024\T.Ü.2024.05.24\"/>
    </mc:Choice>
  </mc:AlternateContent>
  <xr:revisionPtr revIDLastSave="0" documentId="8_{87C669C8-182B-4F4D-B184-65FE329DDB50}" xr6:coauthVersionLast="47" xr6:coauthVersionMax="47" xr10:uidLastSave="{00000000-0000-0000-0000-000000000000}"/>
  <bookViews>
    <workbookView xWindow="-120" yWindow="-120" windowWidth="29040" windowHeight="15840" tabRatio="605" xr2:uid="{00000000-000D-0000-FFFF-FFFF00000000}"/>
  </bookViews>
  <sheets>
    <sheet name="1 címrend" sheetId="1" r:id="rId1"/>
    <sheet name="2 létszámkeret" sheetId="2" r:id="rId2"/>
    <sheet name="3 mérleg" sheetId="60" r:id="rId3"/>
    <sheet name="3.1 mérleg2" sheetId="76" r:id="rId4"/>
    <sheet name="4. Önkormányzat+int összesen" sheetId="4" r:id="rId5"/>
    <sheet name="5.0 hivatal" sheetId="5" r:id="rId6"/>
    <sheet name="5.1 igazgatás cofog" sheetId="19" r:id="rId7"/>
    <sheet name="5.2 adó cofog" sheetId="18" r:id="rId8"/>
    <sheet name="5.3 pályázat" sheetId="57" r:id="rId9"/>
    <sheet name="5.4 választás" sheetId="83" r:id="rId10"/>
    <sheet name="5.5 népszámlálás" sheetId="84" r:id="rId11"/>
    <sheet name="6.0 hksk" sheetId="6" r:id="rId12"/>
    <sheet name="6.1 műv ház" sheetId="22" r:id="rId13"/>
    <sheet name="6.2 HH" sheetId="46" r:id="rId14"/>
    <sheet name="6.3 könyvtár" sheetId="21" r:id="rId15"/>
    <sheet name="6.4 sportcsarnok" sheetId="20" r:id="rId16"/>
    <sheet name="6.5 pályázat_1" sheetId="58" r:id="rId17"/>
    <sheet name="6.6 pályázat 2" sheetId="78" r:id="rId18"/>
    <sheet name="6.7 pályázat 3" sheetId="85" r:id="rId19"/>
    <sheet name="6.8 Tourinform" sheetId="79" r:id="rId20"/>
    <sheet name="7.0 önkormányzat össz" sheetId="7" r:id="rId21"/>
    <sheet name="7.1. igazg 011130" sheetId="8" r:id="rId22"/>
    <sheet name="7.2 temető 013320" sheetId="9" r:id="rId23"/>
    <sheet name="7.3. vagyon 013350" sheetId="10" r:id="rId24"/>
    <sheet name="7.4 018010" sheetId="11" r:id="rId25"/>
    <sheet name="7.5 finansz műveletek 018030" sheetId="12" r:id="rId26"/>
    <sheet name="7.6 Út, autópálya építés" sheetId="63" r:id="rId27"/>
    <sheet name="7.7 közutak működtetés 045160" sheetId="13" r:id="rId28"/>
    <sheet name="7.8 parkoló 045170" sheetId="14" r:id="rId29"/>
    <sheet name="7.9 kábeltv 046020" sheetId="49" r:id="rId30"/>
    <sheet name="7.10 piac 047120" sheetId="15" r:id="rId31"/>
    <sheet name="7.11 tdm tám047320" sheetId="16" r:id="rId32"/>
    <sheet name="7.12 szemét 051030" sheetId="17" r:id="rId33"/>
    <sheet name="7.13 szennyvíz 052080" sheetId="32" r:id="rId34"/>
    <sheet name="7.14 víz 063080" sheetId="31" r:id="rId35"/>
    <sheet name="7.15 közvil 064010" sheetId="30" r:id="rId36"/>
    <sheet name="7.16 zöldterület 066010" sheetId="29" r:id="rId37"/>
    <sheet name="7.17 város 066020" sheetId="28" r:id="rId38"/>
    <sheet name="7.18 háziorvos 072111" sheetId="27" r:id="rId39"/>
    <sheet name="7.19 ügyelet 072112" sheetId="26" r:id="rId40"/>
    <sheet name="7.20 fülészet 072210" sheetId="37" r:id="rId41"/>
    <sheet name="7.21 védőnők 074031" sheetId="36" r:id="rId42"/>
    <sheet name="7.22 gyermekorvos 072111" sheetId="35" r:id="rId43"/>
    <sheet name="7.23. COVID " sheetId="80" r:id="rId44"/>
    <sheet name="7.24 sportcsépület 081030" sheetId="50" r:id="rId45"/>
    <sheet name="7.25 sport tám 081041" sheetId="34" r:id="rId46"/>
    <sheet name="7.26 diáksport 081043" sheetId="33" r:id="rId47"/>
    <sheet name="7.27 közműv 082091" sheetId="54" r:id="rId48"/>
    <sheet name="7.28 közműv 082092" sheetId="53" r:id="rId49"/>
    <sheet name="7.29  óvoda 091140" sheetId="55" r:id="rId50"/>
    <sheet name="7.30 gyermekétk.  096015" sheetId="88" r:id="rId51"/>
    <sheet name="7.31 bölcsőde" sheetId="89" r:id="rId52"/>
    <sheet name="7.32 intézm.kiv. gyétk 104037" sheetId="52" r:id="rId53"/>
    <sheet name="7.33 szoc étk 107051" sheetId="51" r:id="rId54"/>
    <sheet name="7.34 segélyek 107060" sheetId="47" r:id="rId55"/>
    <sheet name="7.35 adóbev 900020" sheetId="48" r:id="rId56"/>
    <sheet name="7.36 pályázatok összesen" sheetId="45" r:id="rId57"/>
    <sheet name="8 stabilitás" sheetId="69" r:id="rId58"/>
    <sheet name="9 normatíva" sheetId="62" r:id="rId59"/>
    <sheet name="10 működési bevételek" sheetId="67" r:id="rId60"/>
    <sheet name="11 előr. felh." sheetId="23" r:id="rId61"/>
    <sheet name="12 közvetett támogatás" sheetId="38" r:id="rId62"/>
    <sheet name="13 felújítás" sheetId="39" r:id="rId63"/>
    <sheet name="14 beruházások" sheetId="40" r:id="rId64"/>
    <sheet name="15 tartalékok" sheetId="24" r:id="rId65"/>
    <sheet name="16 támogatások" sheetId="41" r:id="rId66"/>
    <sheet name="17 eus pályázatok" sheetId="43" r:id="rId67"/>
    <sheet name="18 pályázatok részletes" sheetId="59" r:id="rId68"/>
    <sheet name="19.vagyonkimutatás" sheetId="90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59">'10 működési bevételek'!$8:$8</definedName>
    <definedName name="_xlnm.Print_Titles" localSheetId="60">'11 előr. felh.'!$A:$B</definedName>
    <definedName name="_xlnm.Print_Titles" localSheetId="62">'13 felújítás'!$8:$8</definedName>
    <definedName name="_xlnm.Print_Titles" localSheetId="63">'14 beruházások'!$3:$8</definedName>
    <definedName name="_xlnm.Print_Titles" localSheetId="67">'18 pályázatok részletes'!$A:$B,'18 pályázatok részletes'!$15:$17</definedName>
    <definedName name="_xlnm.Print_Titles" localSheetId="2">'3 mérleg'!$1:$8</definedName>
    <definedName name="_xlnm.Print_Titles" localSheetId="4">'4. Önkormányzat+int összesen'!$A:$B,'4. Önkormányzat+int összesen'!$1:$8</definedName>
    <definedName name="_xlnm.Print_Titles" localSheetId="5">'5.0 hivatal'!$8:$8</definedName>
    <definedName name="_xlnm.Print_Titles" localSheetId="6">'5.1 igazgatás cofog'!$8:$8</definedName>
    <definedName name="_xlnm.Print_Titles" localSheetId="7">'5.2 adó cofog'!$8:$8</definedName>
    <definedName name="_xlnm.Print_Titles" localSheetId="8">'5.3 pályázat'!$1:$8</definedName>
    <definedName name="_xlnm.Print_Titles" localSheetId="11">'6.0 hksk'!$8:$8</definedName>
    <definedName name="_xlnm.Print_Titles" localSheetId="12">'6.1 műv ház'!$8:$8</definedName>
    <definedName name="_xlnm.Print_Titles" localSheetId="13">'6.2 HH'!$8:$8</definedName>
    <definedName name="_xlnm.Print_Titles" localSheetId="14">'6.3 könyvtár'!$8:$8</definedName>
    <definedName name="_xlnm.Print_Titles" localSheetId="15">'6.4 sportcsarnok'!$8:$8</definedName>
    <definedName name="_xlnm.Print_Titles" localSheetId="20">'7.0 önkormányzat össz'!$A:$F,'7.0 önkormányzat össz'!$5:$8</definedName>
    <definedName name="_xlnm.Print_Titles" localSheetId="21">'7.1. igazg 011130'!$A:$J,'7.1. igazg 011130'!$1:$8</definedName>
    <definedName name="_xlnm.Print_Titles" localSheetId="30">'7.10 piac 047120'!$8:$8</definedName>
    <definedName name="_xlnm.Print_Titles" localSheetId="37">'7.17 város 066020'!$8:$8</definedName>
    <definedName name="_xlnm.Print_Titles" localSheetId="22">'7.2 temető 013320'!$1:$8</definedName>
    <definedName name="_xlnm.Print_Titles" localSheetId="41">'7.21 védőnők 074031'!$8:$8</definedName>
    <definedName name="_xlnm.Print_Titles" localSheetId="23">'7.3. vagyon 013350'!$1:$8</definedName>
    <definedName name="_xlnm.Print_Titles" localSheetId="56">'7.36 pályázatok összesen'!$A:$C,'7.36 pályázatok összesen'!$1:$8</definedName>
    <definedName name="_xlnm.Print_Titles" localSheetId="58">'9 normatíva'!$1:$6</definedName>
    <definedName name="Nyomtatási_cím_M">[1]kv.00induló!$2:$3,[1]kv.00induló!$A:$D</definedName>
    <definedName name="Nyomtatási_cím_MÉ">[6]kv.00induló!$2:$3,[6]kv.00induló!$A:$D</definedName>
    <definedName name="_xlnm.Print_Area" localSheetId="59">'10 működési bevételek'!$A$1:$F$77</definedName>
    <definedName name="_xlnm.Print_Area" localSheetId="60">'11 előr. felh.'!$A$1:$O$32</definedName>
    <definedName name="_xlnm.Print_Area" localSheetId="61">'12 közvetett támogatás'!$A$1:$E$45</definedName>
    <definedName name="_xlnm.Print_Area" localSheetId="64">'15 tartalékok'!$A$1:$D$19</definedName>
    <definedName name="_xlnm.Print_Area" localSheetId="65">'16 támogatások'!$A$1:$F$40</definedName>
    <definedName name="_xlnm.Print_Area" localSheetId="1">'2 létszámkeret'!$A$1:$H$24</definedName>
    <definedName name="_xlnm.Print_Area" localSheetId="4">'4. Önkormányzat+int összesen'!$A$1:$BJ$158</definedName>
    <definedName name="_xlnm.Print_Area" localSheetId="5">'5.0 hivatal'!$A$1:$O$157</definedName>
    <definedName name="_xlnm.Print_Area" localSheetId="8">'5.3 pályázat'!$A$1:$O$157</definedName>
    <definedName name="_xlnm.Print_Area" localSheetId="9">'5.4 választás'!$A$1:$L$157</definedName>
    <definedName name="_xlnm.Print_Area" localSheetId="11">'6.0 hksk'!$A$1:$O$155</definedName>
    <definedName name="_xlnm.Print_Area" localSheetId="12">'6.1 műv ház'!$A$1:$O$155</definedName>
    <definedName name="_xlnm.Print_Area" localSheetId="14">'6.3 könyvtár'!$A$1:$O$157</definedName>
    <definedName name="_xlnm.Print_Area" localSheetId="15">'6.4 sportcsarnok'!$A$1:$O$155</definedName>
    <definedName name="_xlnm.Print_Area" localSheetId="16">'6.5 pályázat_1'!$A$1:$O$155</definedName>
    <definedName name="_xlnm.Print_Area" localSheetId="17">'6.6 pályázat 2'!$A$1:$O$155</definedName>
    <definedName name="_xlnm.Print_Area" localSheetId="18">'6.7 pályázat 3'!$A$1:$O$157</definedName>
    <definedName name="_xlnm.Print_Area" localSheetId="19">'6.8 Tourinform'!$A$1:$O$157</definedName>
    <definedName name="_xlnm.Print_Area" localSheetId="21">'7.1. igazg 011130'!$A$1:$O$157</definedName>
    <definedName name="_xlnm.Print_Area" localSheetId="33">'7.13 szennyvíz 052080'!$A$1:$O$157</definedName>
    <definedName name="_xlnm.Print_Area" localSheetId="35">'7.15 közvil 064010'!$A$1:$O$157</definedName>
    <definedName name="_xlnm.Print_Area" localSheetId="37">'7.17 város 066020'!$A$1:$O$157</definedName>
    <definedName name="_xlnm.Print_Area" localSheetId="42">'7.22 gyermekorvos 072111'!$A$1:$O$157</definedName>
    <definedName name="_xlnm.Print_Area" localSheetId="44">'7.24 sportcsépület 081030'!$A$1:$O$157</definedName>
    <definedName name="_xlnm.Print_Area" localSheetId="49">'7.29  óvoda 091140'!$A$1:$O$157</definedName>
    <definedName name="_xlnm.Print_Area" localSheetId="56">'7.36 pályázatok összesen'!$A$1:$O$157</definedName>
    <definedName name="_xlnm.Print_Area" localSheetId="58">'9 normatíva'!$A$1:$T$76</definedName>
    <definedName name="Nyomtatási_terület_M">[1]kv.00induló!$R$4:$AA$1793</definedName>
    <definedName name="Nyomtatási_terület_MÉ">[2]kv.00induló!$R$4:$AA$1796</definedName>
  </definedNames>
  <calcPr calcId="181029"/>
</workbook>
</file>

<file path=xl/calcChain.xml><?xml version="1.0" encoding="utf-8"?>
<calcChain xmlns="http://schemas.openxmlformats.org/spreadsheetml/2006/main">
  <c r="O15" i="23" l="1"/>
  <c r="N15" i="23"/>
  <c r="M15" i="23"/>
  <c r="L15" i="23"/>
  <c r="K15" i="23"/>
  <c r="J15" i="23"/>
  <c r="I15" i="23"/>
  <c r="H15" i="23"/>
  <c r="G15" i="23"/>
  <c r="F15" i="23"/>
  <c r="E15" i="23"/>
  <c r="D15" i="23"/>
  <c r="M28" i="23"/>
  <c r="O22" i="23"/>
  <c r="O20" i="23"/>
  <c r="L19" i="23"/>
  <c r="G18" i="23"/>
  <c r="I11" i="23"/>
  <c r="O25" i="23"/>
  <c r="O19" i="23"/>
  <c r="O18" i="23"/>
  <c r="O12" i="23"/>
  <c r="O11" i="23"/>
  <c r="N25" i="23"/>
  <c r="N20" i="23"/>
  <c r="N19" i="23"/>
  <c r="N18" i="23"/>
  <c r="N11" i="23"/>
  <c r="M25" i="23"/>
  <c r="M20" i="23"/>
  <c r="M19" i="23"/>
  <c r="M18" i="23"/>
  <c r="M11" i="23"/>
  <c r="L25" i="23"/>
  <c r="L20" i="23"/>
  <c r="L18" i="23"/>
  <c r="L11" i="23"/>
  <c r="K25" i="23"/>
  <c r="K20" i="23"/>
  <c r="K19" i="23"/>
  <c r="K18" i="23"/>
  <c r="K11" i="23"/>
  <c r="J18" i="23"/>
  <c r="J25" i="23"/>
  <c r="J20" i="23"/>
  <c r="J19" i="23"/>
  <c r="J11" i="23"/>
  <c r="I28" i="23"/>
  <c r="I25" i="23"/>
  <c r="I22" i="23"/>
  <c r="I20" i="23"/>
  <c r="I19" i="23"/>
  <c r="I18" i="23"/>
  <c r="H25" i="23"/>
  <c r="H20" i="23"/>
  <c r="H18" i="23"/>
  <c r="H19" i="23"/>
  <c r="H11" i="23"/>
  <c r="G20" i="23"/>
  <c r="G19" i="23"/>
  <c r="G11" i="23"/>
  <c r="F11" i="23"/>
  <c r="F20" i="23"/>
  <c r="F19" i="23"/>
  <c r="F18" i="23"/>
  <c r="E25" i="23"/>
  <c r="E22" i="23"/>
  <c r="E20" i="23"/>
  <c r="E19" i="23"/>
  <c r="E18" i="23"/>
  <c r="E11" i="23"/>
  <c r="D22" i="23"/>
  <c r="D20" i="23"/>
  <c r="D19" i="23"/>
  <c r="D18" i="23"/>
  <c r="D11" i="23"/>
  <c r="C8" i="23"/>
  <c r="O115" i="47"/>
  <c r="O116" i="47"/>
  <c r="O117" i="47"/>
  <c r="O118" i="47"/>
  <c r="O119" i="47"/>
  <c r="O114" i="47"/>
  <c r="L119" i="47"/>
  <c r="L115" i="47"/>
  <c r="L116" i="47"/>
  <c r="L117" i="47"/>
  <c r="L118" i="47"/>
  <c r="I115" i="47"/>
  <c r="I116" i="47"/>
  <c r="I117" i="47"/>
  <c r="I118" i="47"/>
  <c r="I119" i="47"/>
  <c r="F115" i="47"/>
  <c r="F116" i="47"/>
  <c r="F117" i="47"/>
  <c r="F118" i="47"/>
  <c r="F119" i="47"/>
  <c r="O90" i="47"/>
  <c r="O91" i="47"/>
  <c r="L90" i="47"/>
  <c r="L91" i="47"/>
  <c r="L92" i="47"/>
  <c r="I90" i="47"/>
  <c r="I91" i="47"/>
  <c r="F90" i="47"/>
  <c r="F91" i="47"/>
  <c r="O128" i="52"/>
  <c r="L128" i="52"/>
  <c r="O113" i="89"/>
  <c r="O114" i="89"/>
  <c r="L113" i="89"/>
  <c r="I113" i="89"/>
  <c r="I114" i="89"/>
  <c r="O128" i="89"/>
  <c r="L128" i="89"/>
  <c r="I128" i="89"/>
  <c r="F128" i="89"/>
  <c r="O128" i="88"/>
  <c r="L128" i="88"/>
  <c r="I128" i="88"/>
  <c r="I129" i="88"/>
  <c r="F128" i="88"/>
  <c r="F140" i="53"/>
  <c r="G132" i="53"/>
  <c r="O113" i="54"/>
  <c r="O114" i="54"/>
  <c r="O115" i="54"/>
  <c r="O116" i="54"/>
  <c r="O117" i="54"/>
  <c r="O118" i="54"/>
  <c r="O119" i="54"/>
  <c r="L113" i="54"/>
  <c r="L114" i="54"/>
  <c r="L115" i="54"/>
  <c r="L116" i="54"/>
  <c r="L117" i="54"/>
  <c r="L118" i="54"/>
  <c r="L119" i="54"/>
  <c r="I112" i="54"/>
  <c r="I113" i="54"/>
  <c r="I114" i="54"/>
  <c r="I115" i="54"/>
  <c r="I116" i="54"/>
  <c r="I117" i="54"/>
  <c r="I118" i="54"/>
  <c r="I119" i="54"/>
  <c r="I120" i="54"/>
  <c r="I121" i="54"/>
  <c r="F113" i="54"/>
  <c r="F114" i="54"/>
  <c r="F115" i="54"/>
  <c r="F116" i="54"/>
  <c r="F117" i="54"/>
  <c r="F118" i="54"/>
  <c r="F119" i="54"/>
  <c r="O128" i="33"/>
  <c r="L128" i="33"/>
  <c r="I128" i="33"/>
  <c r="I129" i="33"/>
  <c r="F128" i="33"/>
  <c r="O112" i="33"/>
  <c r="O113" i="33"/>
  <c r="O114" i="33"/>
  <c r="O115" i="33"/>
  <c r="O116" i="33"/>
  <c r="O117" i="33"/>
  <c r="O118" i="33"/>
  <c r="O119" i="33"/>
  <c r="L112" i="33"/>
  <c r="L113" i="33"/>
  <c r="L114" i="33"/>
  <c r="L115" i="33"/>
  <c r="L116" i="33"/>
  <c r="L117" i="33"/>
  <c r="L118" i="33"/>
  <c r="L119" i="33"/>
  <c r="I112" i="33"/>
  <c r="I113" i="33"/>
  <c r="I114" i="33"/>
  <c r="I115" i="33"/>
  <c r="I116" i="33"/>
  <c r="I117" i="33"/>
  <c r="I118" i="33"/>
  <c r="I119" i="33"/>
  <c r="F113" i="33"/>
  <c r="F114" i="33"/>
  <c r="F115" i="33"/>
  <c r="F116" i="33"/>
  <c r="F117" i="33"/>
  <c r="F118" i="33"/>
  <c r="F119" i="33"/>
  <c r="O90" i="33"/>
  <c r="O91" i="33"/>
  <c r="L90" i="33"/>
  <c r="I90" i="33"/>
  <c r="I91" i="33"/>
  <c r="F90" i="33"/>
  <c r="O128" i="27"/>
  <c r="O129" i="27"/>
  <c r="L128" i="27"/>
  <c r="I128" i="27"/>
  <c r="F128" i="27"/>
  <c r="E10" i="90"/>
  <c r="F10" i="90"/>
  <c r="E11" i="90"/>
  <c r="F11" i="90"/>
  <c r="E12" i="90"/>
  <c r="F12" i="90"/>
  <c r="E13" i="90"/>
  <c r="F13" i="90"/>
  <c r="E14" i="90"/>
  <c r="F14" i="90"/>
  <c r="E15" i="90"/>
  <c r="F15" i="90"/>
  <c r="E16" i="90"/>
  <c r="F16" i="90"/>
  <c r="E17" i="90"/>
  <c r="F17" i="90"/>
  <c r="E18" i="90"/>
  <c r="F18" i="90"/>
  <c r="E19" i="90"/>
  <c r="F19" i="90"/>
  <c r="E20" i="90"/>
  <c r="F20" i="90"/>
  <c r="E21" i="90"/>
  <c r="F21" i="90"/>
  <c r="E22" i="90"/>
  <c r="F22" i="90"/>
  <c r="E23" i="90"/>
  <c r="F23" i="90"/>
  <c r="E24" i="90"/>
  <c r="F24" i="90"/>
  <c r="E25" i="90"/>
  <c r="F25" i="90"/>
  <c r="E26" i="90"/>
  <c r="F26" i="90"/>
  <c r="E27" i="90"/>
  <c r="F27" i="90"/>
  <c r="E28" i="90"/>
  <c r="F28" i="90"/>
  <c r="E29" i="90"/>
  <c r="F29" i="90"/>
  <c r="E30" i="90"/>
  <c r="F30" i="90"/>
  <c r="E31" i="90"/>
  <c r="F31" i="90"/>
  <c r="E32" i="90"/>
  <c r="F32" i="90"/>
  <c r="E33" i="90"/>
  <c r="E34" i="90"/>
  <c r="F34" i="90"/>
  <c r="E35" i="90"/>
  <c r="F35" i="90"/>
  <c r="E36" i="90"/>
  <c r="F36" i="90"/>
  <c r="E37" i="90"/>
  <c r="F37" i="90"/>
  <c r="E38" i="90"/>
  <c r="F38" i="90"/>
  <c r="E39" i="90"/>
  <c r="F39" i="90"/>
  <c r="E40" i="90"/>
  <c r="F40" i="90"/>
  <c r="E41" i="90"/>
  <c r="F41" i="90"/>
  <c r="E42" i="90"/>
  <c r="E43" i="90"/>
  <c r="F43" i="90"/>
  <c r="E46" i="90"/>
  <c r="F46" i="90"/>
  <c r="E47" i="90"/>
  <c r="F47" i="90"/>
  <c r="E48" i="90"/>
  <c r="F48" i="90"/>
  <c r="E49" i="90"/>
  <c r="F49" i="90"/>
  <c r="E50" i="90"/>
  <c r="F50" i="90"/>
  <c r="E51" i="90"/>
  <c r="E52" i="90"/>
  <c r="F52" i="90"/>
  <c r="E53" i="90"/>
  <c r="F53" i="90"/>
  <c r="E54" i="90"/>
  <c r="F54" i="90"/>
  <c r="E55" i="90"/>
  <c r="F55" i="90"/>
  <c r="E56" i="90"/>
  <c r="F56" i="90"/>
  <c r="E57" i="90"/>
  <c r="E58" i="90"/>
  <c r="F58" i="90"/>
  <c r="E59" i="90"/>
  <c r="F59" i="90"/>
  <c r="E62" i="90"/>
  <c r="F62" i="90"/>
  <c r="E63" i="90"/>
  <c r="F63" i="90"/>
  <c r="E64" i="90"/>
  <c r="F64" i="90"/>
  <c r="E65" i="90"/>
  <c r="F65" i="90"/>
  <c r="O115" i="49"/>
  <c r="O116" i="49"/>
  <c r="O117" i="49"/>
  <c r="O118" i="49"/>
  <c r="O119" i="49"/>
  <c r="O120" i="49"/>
  <c r="L115" i="49"/>
  <c r="L116" i="49"/>
  <c r="L117" i="49"/>
  <c r="L118" i="49"/>
  <c r="L119" i="49"/>
  <c r="L120" i="49"/>
  <c r="L121" i="49"/>
  <c r="I115" i="49"/>
  <c r="I116" i="49"/>
  <c r="I117" i="49"/>
  <c r="I118" i="49"/>
  <c r="F115" i="49"/>
  <c r="F116" i="49"/>
  <c r="F117" i="49"/>
  <c r="F118" i="49"/>
  <c r="F119" i="49"/>
  <c r="O123" i="9"/>
  <c r="O124" i="9"/>
  <c r="O125" i="9"/>
  <c r="O126" i="9"/>
  <c r="O127" i="9"/>
  <c r="O128" i="9"/>
  <c r="O129" i="9"/>
  <c r="F128" i="9"/>
  <c r="I128" i="9"/>
  <c r="L128" i="9"/>
  <c r="G335" i="43"/>
  <c r="G332" i="43"/>
  <c r="G286" i="43"/>
  <c r="G284" i="43"/>
  <c r="G250" i="43"/>
  <c r="G262" i="43"/>
  <c r="F262" i="43"/>
  <c r="E262" i="43"/>
  <c r="G260" i="43"/>
  <c r="G226" i="43"/>
  <c r="G238" i="43"/>
  <c r="G202" i="43"/>
  <c r="H212" i="43"/>
  <c r="F212" i="43"/>
  <c r="G212" i="43"/>
  <c r="G190" i="43"/>
  <c r="G188" i="43"/>
  <c r="D59" i="43"/>
  <c r="H59" i="43" s="1"/>
  <c r="F339" i="43"/>
  <c r="F335" i="43"/>
  <c r="F332" i="43"/>
  <c r="F329" i="43"/>
  <c r="F315" i="43"/>
  <c r="F310" i="43"/>
  <c r="F305" i="43"/>
  <c r="F286" i="43"/>
  <c r="F284" i="43"/>
  <c r="F291" i="43" s="1"/>
  <c r="F281" i="43"/>
  <c r="F274" i="43"/>
  <c r="F260" i="43"/>
  <c r="F250" i="43"/>
  <c r="F257" i="43" s="1"/>
  <c r="F243" i="43"/>
  <c r="F238" i="43"/>
  <c r="F233" i="43"/>
  <c r="F219" i="43"/>
  <c r="F214" i="43"/>
  <c r="F209" i="43"/>
  <c r="F195" i="43"/>
  <c r="F190" i="43"/>
  <c r="F185" i="43"/>
  <c r="F171" i="43"/>
  <c r="F161" i="43"/>
  <c r="F147" i="43"/>
  <c r="F137" i="43"/>
  <c r="F123" i="43"/>
  <c r="F113" i="43"/>
  <c r="F100" i="43"/>
  <c r="F90" i="43"/>
  <c r="F76" i="43"/>
  <c r="F59" i="43"/>
  <c r="F66" i="43" s="1"/>
  <c r="F52" i="43"/>
  <c r="F42" i="43"/>
  <c r="H11" i="43"/>
  <c r="F28" i="43"/>
  <c r="F18" i="43"/>
  <c r="H4" i="40"/>
  <c r="G68" i="40"/>
  <c r="F68" i="40"/>
  <c r="E68" i="40"/>
  <c r="C68" i="40"/>
  <c r="I64" i="40"/>
  <c r="I68" i="40" s="1"/>
  <c r="H64" i="40"/>
  <c r="H68" i="40" s="1"/>
  <c r="H63" i="40"/>
  <c r="G63" i="40"/>
  <c r="F63" i="40"/>
  <c r="C63" i="40"/>
  <c r="E62" i="40"/>
  <c r="E60" i="40"/>
  <c r="E63" i="40" s="1"/>
  <c r="I59" i="40"/>
  <c r="I63" i="40" s="1"/>
  <c r="D57" i="40"/>
  <c r="F56" i="40"/>
  <c r="F69" i="40" s="1"/>
  <c r="G29" i="40"/>
  <c r="I28" i="40"/>
  <c r="I56" i="40" s="1"/>
  <c r="I69" i="40" s="1"/>
  <c r="H27" i="40"/>
  <c r="G27" i="40"/>
  <c r="F27" i="40"/>
  <c r="H26" i="40"/>
  <c r="H56" i="40" s="1"/>
  <c r="H69" i="40" s="1"/>
  <c r="G26" i="40"/>
  <c r="G56" i="40" s="1"/>
  <c r="G69" i="40" s="1"/>
  <c r="F26" i="40"/>
  <c r="E20" i="40"/>
  <c r="E19" i="40"/>
  <c r="E56" i="40" s="1"/>
  <c r="I18" i="40"/>
  <c r="I57" i="40" s="1"/>
  <c r="I71" i="40" s="1"/>
  <c r="I17" i="40"/>
  <c r="H17" i="40"/>
  <c r="C17" i="40" s="1"/>
  <c r="G17" i="40"/>
  <c r="H16" i="40"/>
  <c r="C16" i="40" s="1"/>
  <c r="G16" i="40"/>
  <c r="F16" i="40"/>
  <c r="H15" i="40"/>
  <c r="C15" i="40" s="1"/>
  <c r="G15" i="40"/>
  <c r="F15" i="40"/>
  <c r="H14" i="40"/>
  <c r="C14" i="40" s="1"/>
  <c r="G14" i="40"/>
  <c r="F14" i="40"/>
  <c r="F13" i="40"/>
  <c r="H13" i="40" s="1"/>
  <c r="C13" i="40" s="1"/>
  <c r="H12" i="40"/>
  <c r="G12" i="40"/>
  <c r="F12" i="40"/>
  <c r="C12" i="40"/>
  <c r="H11" i="40"/>
  <c r="G11" i="40"/>
  <c r="F11" i="40"/>
  <c r="E11" i="40"/>
  <c r="C11" i="40" s="1"/>
  <c r="H10" i="40"/>
  <c r="G10" i="40"/>
  <c r="F10" i="40"/>
  <c r="E10" i="40"/>
  <c r="C10" i="40"/>
  <c r="H9" i="40"/>
  <c r="G9" i="40"/>
  <c r="F9" i="40"/>
  <c r="E9" i="40"/>
  <c r="C9" i="40"/>
  <c r="H8" i="40"/>
  <c r="H18" i="40" s="1"/>
  <c r="G8" i="40"/>
  <c r="G18" i="40" s="1"/>
  <c r="F8" i="40"/>
  <c r="F18" i="40" s="1"/>
  <c r="E8" i="40"/>
  <c r="H31" i="39"/>
  <c r="E30" i="39"/>
  <c r="E29" i="39"/>
  <c r="C29" i="39"/>
  <c r="C30" i="39" s="1"/>
  <c r="I28" i="39"/>
  <c r="H28" i="39"/>
  <c r="G28" i="39"/>
  <c r="F28" i="39"/>
  <c r="F32" i="39" s="1"/>
  <c r="E28" i="39"/>
  <c r="D28" i="39"/>
  <c r="C27" i="39"/>
  <c r="C28" i="39" s="1"/>
  <c r="F26" i="39"/>
  <c r="H25" i="39"/>
  <c r="G25" i="39"/>
  <c r="G31" i="39" s="1"/>
  <c r="F25" i="39"/>
  <c r="F31" i="39" s="1"/>
  <c r="D25" i="39"/>
  <c r="C24" i="39"/>
  <c r="C19" i="39"/>
  <c r="C17" i="39"/>
  <c r="I16" i="39"/>
  <c r="E16" i="39"/>
  <c r="C16" i="39"/>
  <c r="C15" i="39"/>
  <c r="I14" i="39"/>
  <c r="I25" i="39" s="1"/>
  <c r="I31" i="39" s="1"/>
  <c r="G14" i="39"/>
  <c r="C14" i="39"/>
  <c r="C13" i="39"/>
  <c r="E12" i="39"/>
  <c r="C12" i="39" s="1"/>
  <c r="C25" i="39" s="1"/>
  <c r="C31" i="39" s="1"/>
  <c r="I11" i="39"/>
  <c r="G11" i="39"/>
  <c r="G32" i="39" s="1"/>
  <c r="F11" i="39"/>
  <c r="D11" i="39"/>
  <c r="H10" i="39"/>
  <c r="H11" i="39" s="1"/>
  <c r="G10" i="39"/>
  <c r="E10" i="39"/>
  <c r="E11" i="39" s="1"/>
  <c r="C10" i="39"/>
  <c r="C11" i="39" s="1"/>
  <c r="C32" i="39" s="1"/>
  <c r="H5" i="39"/>
  <c r="F267" i="43" l="1"/>
  <c r="G70" i="40"/>
  <c r="G57" i="40"/>
  <c r="G71" i="40" s="1"/>
  <c r="F57" i="40"/>
  <c r="F71" i="40" s="1"/>
  <c r="F70" i="40"/>
  <c r="H57" i="40"/>
  <c r="H71" i="40" s="1"/>
  <c r="H70" i="40"/>
  <c r="E69" i="40"/>
  <c r="C8" i="40"/>
  <c r="C18" i="40" s="1"/>
  <c r="C57" i="40" s="1"/>
  <c r="C71" i="40" s="1"/>
  <c r="I70" i="40"/>
  <c r="E18" i="40"/>
  <c r="H32" i="39"/>
  <c r="H26" i="39"/>
  <c r="I32" i="39"/>
  <c r="G26" i="39"/>
  <c r="E25" i="39"/>
  <c r="E32" i="39" s="1"/>
  <c r="I26" i="39"/>
  <c r="E57" i="40" l="1"/>
  <c r="E71" i="40" s="1"/>
  <c r="E70" i="40"/>
  <c r="E31" i="39"/>
  <c r="E26" i="39"/>
  <c r="F34" i="67" l="1"/>
  <c r="F18" i="67"/>
  <c r="F14" i="67"/>
  <c r="F13" i="67"/>
  <c r="F69" i="67"/>
  <c r="F74" i="67" s="1"/>
  <c r="F63" i="67"/>
  <c r="F58" i="67"/>
  <c r="F54" i="67"/>
  <c r="F47" i="67"/>
  <c r="F38" i="67"/>
  <c r="F37" i="67"/>
  <c r="F41" i="67" s="1"/>
  <c r="T69" i="62"/>
  <c r="F59" i="67" l="1"/>
  <c r="C9" i="69"/>
  <c r="C7" i="69"/>
  <c r="O115" i="18"/>
  <c r="O116" i="18"/>
  <c r="O117" i="18"/>
  <c r="O118" i="18"/>
  <c r="O119" i="18"/>
  <c r="O120" i="18"/>
  <c r="O121" i="18"/>
  <c r="L115" i="18"/>
  <c r="L116" i="18"/>
  <c r="L117" i="18"/>
  <c r="L118" i="18"/>
  <c r="L119" i="18"/>
  <c r="L120" i="18"/>
  <c r="I115" i="18"/>
  <c r="I116" i="18"/>
  <c r="I117" i="18"/>
  <c r="I118" i="18"/>
  <c r="I119" i="18"/>
  <c r="F115" i="18"/>
  <c r="F116" i="18"/>
  <c r="F117" i="18"/>
  <c r="F118" i="18"/>
  <c r="F119" i="18"/>
  <c r="L43" i="76"/>
  <c r="L38" i="76"/>
  <c r="M46" i="76"/>
  <c r="M36" i="76"/>
  <c r="M20" i="76"/>
  <c r="M17" i="76"/>
  <c r="H19" i="2"/>
  <c r="H8" i="2"/>
  <c r="H24" i="2" s="1"/>
  <c r="M11" i="11"/>
  <c r="J11" i="11"/>
  <c r="G10" i="11"/>
  <c r="M82" i="6" l="1"/>
  <c r="M82" i="22"/>
  <c r="M157" i="21"/>
  <c r="M147" i="46"/>
  <c r="M155" i="46" s="1"/>
  <c r="M146" i="46"/>
  <c r="M85" i="22"/>
  <c r="J74" i="22"/>
  <c r="M83" i="22"/>
  <c r="J83" i="22"/>
  <c r="N157" i="5"/>
  <c r="O157" i="5"/>
  <c r="C157" i="5"/>
  <c r="D157" i="5"/>
  <c r="E157" i="5"/>
  <c r="F157" i="5"/>
  <c r="G157" i="5"/>
  <c r="H157" i="5"/>
  <c r="I157" i="5"/>
  <c r="J157" i="5"/>
  <c r="K157" i="5"/>
  <c r="L157" i="5"/>
  <c r="M157" i="5"/>
  <c r="O142" i="5"/>
  <c r="N141" i="5"/>
  <c r="O141" i="5"/>
  <c r="N142" i="5"/>
  <c r="O146" i="5"/>
  <c r="N146" i="5"/>
  <c r="N147" i="5"/>
  <c r="O147" i="5"/>
  <c r="M147" i="5"/>
  <c r="M155" i="5" s="1"/>
  <c r="M146" i="5"/>
  <c r="M105" i="19"/>
  <c r="M89" i="19"/>
  <c r="M104" i="18"/>
  <c r="M87" i="18"/>
  <c r="O113" i="18"/>
  <c r="O114" i="18"/>
  <c r="L113" i="18"/>
  <c r="L112" i="18"/>
  <c r="I113" i="18"/>
  <c r="F113" i="18"/>
  <c r="M74" i="19"/>
  <c r="M82" i="19"/>
  <c r="J82" i="19"/>
  <c r="J74" i="19"/>
  <c r="F128" i="57"/>
  <c r="F129" i="57"/>
  <c r="F127" i="57"/>
  <c r="I128" i="57"/>
  <c r="I129" i="57"/>
  <c r="I127" i="57"/>
  <c r="L128" i="57"/>
  <c r="O128" i="57"/>
  <c r="O117" i="57"/>
  <c r="O118" i="57"/>
  <c r="O119" i="57"/>
  <c r="L115" i="57"/>
  <c r="L116" i="57"/>
  <c r="L117" i="57"/>
  <c r="L118" i="57"/>
  <c r="L119" i="57"/>
  <c r="I113" i="57"/>
  <c r="I114" i="57"/>
  <c r="I115" i="57"/>
  <c r="I116" i="57"/>
  <c r="I117" i="57"/>
  <c r="I118" i="57"/>
  <c r="I119" i="57"/>
  <c r="F115" i="57"/>
  <c r="F116" i="57"/>
  <c r="F117" i="57"/>
  <c r="F118" i="57"/>
  <c r="F113" i="57"/>
  <c r="F114" i="57"/>
  <c r="O113" i="57"/>
  <c r="O114" i="57"/>
  <c r="O115" i="57"/>
  <c r="O116" i="57"/>
  <c r="L113" i="57"/>
  <c r="L114" i="57"/>
  <c r="F128" i="18"/>
  <c r="I128" i="18"/>
  <c r="L128" i="18"/>
  <c r="M110" i="79"/>
  <c r="M113" i="22"/>
  <c r="M110" i="22" s="1"/>
  <c r="M114" i="22"/>
  <c r="M126" i="22"/>
  <c r="P125" i="22"/>
  <c r="P124" i="22"/>
  <c r="P112" i="22"/>
  <c r="O128" i="46"/>
  <c r="O129" i="46"/>
  <c r="L128" i="46"/>
  <c r="L129" i="46"/>
  <c r="I128" i="46"/>
  <c r="I129" i="46"/>
  <c r="F128" i="46"/>
  <c r="N113" i="46"/>
  <c r="M113" i="46"/>
  <c r="O113" i="46" s="1"/>
  <c r="O128" i="20"/>
  <c r="L128" i="20"/>
  <c r="I128" i="20"/>
  <c r="F128" i="20"/>
  <c r="O113" i="20"/>
  <c r="F113" i="20"/>
  <c r="I113" i="20"/>
  <c r="L113" i="20"/>
  <c r="M113" i="79"/>
  <c r="M126" i="79"/>
  <c r="O128" i="58"/>
  <c r="O129" i="58"/>
  <c r="L128" i="58"/>
  <c r="L129" i="58"/>
  <c r="L127" i="58"/>
  <c r="I128" i="58"/>
  <c r="I129" i="58"/>
  <c r="I130" i="58"/>
  <c r="F128" i="58"/>
  <c r="F129" i="58"/>
  <c r="F113" i="58"/>
  <c r="F114" i="58"/>
  <c r="F115" i="58"/>
  <c r="F116" i="58"/>
  <c r="F117" i="58"/>
  <c r="F118" i="58"/>
  <c r="F119" i="58"/>
  <c r="I112" i="58"/>
  <c r="I113" i="58"/>
  <c r="I114" i="58"/>
  <c r="I115" i="58"/>
  <c r="I116" i="58"/>
  <c r="I117" i="58"/>
  <c r="I118" i="58"/>
  <c r="I119" i="58"/>
  <c r="O112" i="58"/>
  <c r="O113" i="58"/>
  <c r="O114" i="58"/>
  <c r="O115" i="58"/>
  <c r="O116" i="58"/>
  <c r="O117" i="58"/>
  <c r="O118" i="58"/>
  <c r="O119" i="58"/>
  <c r="L113" i="58"/>
  <c r="L114" i="58"/>
  <c r="L115" i="58"/>
  <c r="L116" i="58"/>
  <c r="L117" i="58"/>
  <c r="L118" i="58"/>
  <c r="L119" i="58"/>
  <c r="L120" i="58"/>
  <c r="F128" i="78"/>
  <c r="O112" i="78"/>
  <c r="O113" i="78"/>
  <c r="O114" i="78"/>
  <c r="O115" i="78"/>
  <c r="O116" i="78"/>
  <c r="O117" i="78"/>
  <c r="O118" i="78"/>
  <c r="O119" i="78"/>
  <c r="L112" i="78"/>
  <c r="L113" i="78"/>
  <c r="L114" i="78"/>
  <c r="L115" i="78"/>
  <c r="L116" i="78"/>
  <c r="L117" i="78"/>
  <c r="L118" i="78"/>
  <c r="L119" i="78"/>
  <c r="I113" i="78"/>
  <c r="I114" i="78"/>
  <c r="I115" i="78"/>
  <c r="I116" i="78"/>
  <c r="I117" i="78"/>
  <c r="I118" i="78"/>
  <c r="I119" i="78"/>
  <c r="F113" i="78"/>
  <c r="F114" i="78"/>
  <c r="F115" i="78"/>
  <c r="F116" i="78"/>
  <c r="F117" i="78"/>
  <c r="F118" i="78"/>
  <c r="F128" i="84"/>
  <c r="I128" i="84"/>
  <c r="L128" i="84"/>
  <c r="O128" i="84"/>
  <c r="F118" i="84"/>
  <c r="F119" i="84"/>
  <c r="L116" i="84"/>
  <c r="L117" i="84"/>
  <c r="L118" i="84"/>
  <c r="L119" i="84"/>
  <c r="I115" i="84"/>
  <c r="I116" i="84"/>
  <c r="I117" i="84"/>
  <c r="I118" i="84"/>
  <c r="I119" i="84"/>
  <c r="I120" i="84"/>
  <c r="O117" i="84"/>
  <c r="O118" i="84"/>
  <c r="O112" i="84"/>
  <c r="O114" i="84"/>
  <c r="O115" i="84"/>
  <c r="O116" i="84"/>
  <c r="L112" i="84"/>
  <c r="L114" i="84"/>
  <c r="L115" i="84"/>
  <c r="I112" i="84"/>
  <c r="I114" i="84"/>
  <c r="F112" i="84"/>
  <c r="F114" i="84"/>
  <c r="F115" i="84"/>
  <c r="F116" i="84"/>
  <c r="F117" i="84"/>
  <c r="C155" i="18"/>
  <c r="D42" i="41"/>
  <c r="N155" i="5" l="1"/>
  <c r="O155" i="5"/>
  <c r="M73" i="19"/>
  <c r="M142" i="28" l="1"/>
  <c r="M141" i="28"/>
  <c r="BJ139" i="59"/>
  <c r="F22" i="41"/>
  <c r="F19" i="41"/>
  <c r="BJ126" i="59"/>
  <c r="M127" i="28"/>
  <c r="M127" i="35"/>
  <c r="M127" i="8"/>
  <c r="M124" i="8"/>
  <c r="O128" i="54"/>
  <c r="L128" i="54"/>
  <c r="I128" i="54"/>
  <c r="F128" i="54"/>
  <c r="M124" i="35"/>
  <c r="M124" i="27"/>
  <c r="N123" i="15"/>
  <c r="AU107" i="59"/>
  <c r="M151" i="12"/>
  <c r="O128" i="11"/>
  <c r="L128" i="11"/>
  <c r="L129" i="11"/>
  <c r="F128" i="11"/>
  <c r="F129" i="11"/>
  <c r="I128" i="11"/>
  <c r="M129" i="8"/>
  <c r="M135" i="12"/>
  <c r="J135" i="12"/>
  <c r="F15" i="41"/>
  <c r="F40" i="41" l="1"/>
  <c r="F24" i="41"/>
  <c r="F32" i="41" s="1"/>
  <c r="F33" i="41" s="1"/>
  <c r="D11" i="41"/>
  <c r="O113" i="48" l="1"/>
  <c r="O114" i="48"/>
  <c r="O115" i="48"/>
  <c r="O116" i="48"/>
  <c r="O117" i="48"/>
  <c r="O118" i="48"/>
  <c r="O119" i="48"/>
  <c r="O120" i="48"/>
  <c r="L113" i="48"/>
  <c r="L114" i="48"/>
  <c r="L115" i="48"/>
  <c r="L116" i="48"/>
  <c r="L117" i="48"/>
  <c r="L118" i="48"/>
  <c r="L119" i="48"/>
  <c r="L120" i="48"/>
  <c r="L121" i="48"/>
  <c r="I112" i="48"/>
  <c r="I113" i="48"/>
  <c r="I114" i="48"/>
  <c r="I115" i="48"/>
  <c r="I116" i="48"/>
  <c r="I117" i="48"/>
  <c r="I118" i="48"/>
  <c r="I119" i="48"/>
  <c r="I120" i="48"/>
  <c r="I121" i="48"/>
  <c r="F113" i="48"/>
  <c r="F114" i="48"/>
  <c r="F115" i="48"/>
  <c r="F116" i="48"/>
  <c r="F117" i="48"/>
  <c r="F118" i="48"/>
  <c r="M124" i="36"/>
  <c r="M112" i="36"/>
  <c r="M111" i="36"/>
  <c r="M124" i="26"/>
  <c r="M113" i="26"/>
  <c r="M110" i="26" s="1"/>
  <c r="M126" i="26"/>
  <c r="M114" i="26"/>
  <c r="M111" i="26"/>
  <c r="M112" i="26"/>
  <c r="P156" i="35"/>
  <c r="M120" i="27"/>
  <c r="M47" i="35"/>
  <c r="M47" i="27"/>
  <c r="M112" i="35"/>
  <c r="M130" i="27"/>
  <c r="M127" i="27"/>
  <c r="M121" i="27"/>
  <c r="M117" i="27"/>
  <c r="S117" i="7" s="1"/>
  <c r="AM117" i="4" s="1"/>
  <c r="BF117" i="4" s="1"/>
  <c r="M116" i="27"/>
  <c r="M115" i="27"/>
  <c r="M112" i="27"/>
  <c r="M111" i="27"/>
  <c r="AZ139" i="59"/>
  <c r="AK124" i="59"/>
  <c r="AK112" i="59"/>
  <c r="AF124" i="59"/>
  <c r="F62" i="8"/>
  <c r="I62" i="8"/>
  <c r="L62" i="8"/>
  <c r="O62" i="8"/>
  <c r="F63" i="8"/>
  <c r="I63" i="8"/>
  <c r="L63" i="8"/>
  <c r="O63" i="8"/>
  <c r="F64" i="8"/>
  <c r="I64" i="8"/>
  <c r="L64" i="8"/>
  <c r="O64" i="8"/>
  <c r="M126" i="46"/>
  <c r="BI151" i="4"/>
  <c r="BI133" i="4"/>
  <c r="R23" i="60" s="1"/>
  <c r="BI117" i="4"/>
  <c r="BI112" i="4"/>
  <c r="BI93" i="4"/>
  <c r="BI80" i="4"/>
  <c r="BI76" i="4"/>
  <c r="BI71" i="4"/>
  <c r="BI61" i="4"/>
  <c r="R30" i="60" s="1"/>
  <c r="BI57" i="4"/>
  <c r="BI49" i="4"/>
  <c r="BI45" i="4"/>
  <c r="R11" i="60" s="1"/>
  <c r="BI41" i="4"/>
  <c r="BI33" i="4"/>
  <c r="BI29" i="4"/>
  <c r="BI25" i="4"/>
  <c r="R12" i="60" s="1"/>
  <c r="BI23" i="4"/>
  <c r="AN156" i="4"/>
  <c r="M125" i="4"/>
  <c r="V154" i="7"/>
  <c r="BI154" i="4" s="1"/>
  <c r="V153" i="7"/>
  <c r="BI153" i="4" s="1"/>
  <c r="V152" i="7"/>
  <c r="BI152" i="4" s="1"/>
  <c r="V151" i="7"/>
  <c r="V150" i="7"/>
  <c r="BI150" i="4" s="1"/>
  <c r="V149" i="7"/>
  <c r="BI149" i="4" s="1"/>
  <c r="V140" i="7"/>
  <c r="BI140" i="4" s="1"/>
  <c r="V139" i="7"/>
  <c r="BI139" i="4" s="1"/>
  <c r="V138" i="7"/>
  <c r="BI138" i="4" s="1"/>
  <c r="V137" i="7"/>
  <c r="BI137" i="4" s="1"/>
  <c r="R24" i="60" s="1"/>
  <c r="V134" i="7"/>
  <c r="BI134" i="4" s="1"/>
  <c r="V133" i="7"/>
  <c r="V131" i="7"/>
  <c r="BI131" i="4" s="1"/>
  <c r="V129" i="7"/>
  <c r="BI129" i="4" s="1"/>
  <c r="V122" i="7"/>
  <c r="BI122" i="4" s="1"/>
  <c r="V121" i="7"/>
  <c r="BI121" i="4" s="1"/>
  <c r="V120" i="7"/>
  <c r="BI120" i="4" s="1"/>
  <c r="V119" i="7"/>
  <c r="BI119" i="4" s="1"/>
  <c r="V118" i="7"/>
  <c r="BI118" i="4" s="1"/>
  <c r="V117" i="7"/>
  <c r="V116" i="7"/>
  <c r="BI116" i="4" s="1"/>
  <c r="V115" i="7"/>
  <c r="BI115" i="4" s="1"/>
  <c r="V114" i="7"/>
  <c r="BI114" i="4" s="1"/>
  <c r="V112" i="7"/>
  <c r="V109" i="7"/>
  <c r="BI109" i="4" s="1"/>
  <c r="V108" i="7"/>
  <c r="BI108" i="4" s="1"/>
  <c r="V107" i="7"/>
  <c r="BI107" i="4" s="1"/>
  <c r="V106" i="7"/>
  <c r="BI106" i="4" s="1"/>
  <c r="V103" i="7"/>
  <c r="BI103" i="4" s="1"/>
  <c r="V101" i="7"/>
  <c r="BI101" i="4" s="1"/>
  <c r="V98" i="7"/>
  <c r="BI98" i="4" s="1"/>
  <c r="V97" i="7"/>
  <c r="BI97" i="4" s="1"/>
  <c r="V96" i="7"/>
  <c r="BI96" i="4" s="1"/>
  <c r="V95" i="7"/>
  <c r="BI95" i="4" s="1"/>
  <c r="V94" i="7"/>
  <c r="BI94" i="4" s="1"/>
  <c r="V93" i="7"/>
  <c r="V92" i="7"/>
  <c r="BI92" i="4" s="1"/>
  <c r="V91" i="7"/>
  <c r="BI91" i="4" s="1"/>
  <c r="V90" i="7"/>
  <c r="BI90" i="4" s="1"/>
  <c r="V10" i="7"/>
  <c r="BI10" i="4" s="1"/>
  <c r="R13" i="60" s="1"/>
  <c r="V11" i="7"/>
  <c r="BI11" i="4" s="1"/>
  <c r="V12" i="7"/>
  <c r="BI12" i="4" s="1"/>
  <c r="V13" i="7"/>
  <c r="BI13" i="4" s="1"/>
  <c r="V14" i="7"/>
  <c r="BI14" i="4" s="1"/>
  <c r="V15" i="7"/>
  <c r="BI15" i="4" s="1"/>
  <c r="V16" i="7"/>
  <c r="BI16" i="4" s="1"/>
  <c r="V17" i="7"/>
  <c r="BI17" i="4" s="1"/>
  <c r="V18" i="7"/>
  <c r="BI18" i="4" s="1"/>
  <c r="V21" i="7"/>
  <c r="BI21" i="4" s="1"/>
  <c r="R14" i="60" s="1"/>
  <c r="V23" i="7"/>
  <c r="V24" i="7"/>
  <c r="BI24" i="4" s="1"/>
  <c r="V25" i="7"/>
  <c r="V26" i="7"/>
  <c r="BI26" i="4" s="1"/>
  <c r="V27" i="7"/>
  <c r="BI27" i="4" s="1"/>
  <c r="V28" i="7"/>
  <c r="BI28" i="4" s="1"/>
  <c r="V29" i="7"/>
  <c r="V30" i="7"/>
  <c r="BI30" i="4" s="1"/>
  <c r="V31" i="7"/>
  <c r="BI31" i="4" s="1"/>
  <c r="V32" i="7"/>
  <c r="BI32" i="4" s="1"/>
  <c r="V33" i="7"/>
  <c r="V34" i="7"/>
  <c r="BI34" i="4" s="1"/>
  <c r="V35" i="7"/>
  <c r="BI35" i="4" s="1"/>
  <c r="V36" i="7"/>
  <c r="BI36" i="4" s="1"/>
  <c r="V37" i="7"/>
  <c r="BI37" i="4" s="1"/>
  <c r="V38" i="7"/>
  <c r="BI38" i="4" s="1"/>
  <c r="V39" i="7"/>
  <c r="BI39" i="4" s="1"/>
  <c r="V40" i="7"/>
  <c r="BI40" i="4" s="1"/>
  <c r="V41" i="7"/>
  <c r="V42" i="7"/>
  <c r="BI42" i="4" s="1"/>
  <c r="V43" i="7"/>
  <c r="BI43" i="4" s="1"/>
  <c r="V44" i="7"/>
  <c r="BI44" i="4" s="1"/>
  <c r="V45" i="7"/>
  <c r="V46" i="7"/>
  <c r="BI46" i="4" s="1"/>
  <c r="V47" i="7"/>
  <c r="BI47" i="4" s="1"/>
  <c r="V48" i="7"/>
  <c r="BI48" i="4" s="1"/>
  <c r="V49" i="7"/>
  <c r="V50" i="7"/>
  <c r="BI50" i="4" s="1"/>
  <c r="V51" i="7"/>
  <c r="BI51" i="4" s="1"/>
  <c r="V52" i="7"/>
  <c r="BI52" i="4" s="1"/>
  <c r="V53" i="7"/>
  <c r="BI53" i="4" s="1"/>
  <c r="V54" i="7"/>
  <c r="BI54" i="4" s="1"/>
  <c r="V55" i="7"/>
  <c r="BI55" i="4" s="1"/>
  <c r="V56" i="7"/>
  <c r="BI56" i="4" s="1"/>
  <c r="V57" i="7"/>
  <c r="V58" i="7"/>
  <c r="BI58" i="4" s="1"/>
  <c r="V59" i="7"/>
  <c r="BI59" i="4" s="1"/>
  <c r="V60" i="7"/>
  <c r="BI60" i="4" s="1"/>
  <c r="V61" i="7"/>
  <c r="V62" i="7"/>
  <c r="BI62" i="4" s="1"/>
  <c r="V63" i="7"/>
  <c r="BI63" i="4" s="1"/>
  <c r="V64" i="7"/>
  <c r="BI64" i="4" s="1"/>
  <c r="V65" i="7"/>
  <c r="BI65" i="4" s="1"/>
  <c r="V66" i="7"/>
  <c r="BI66" i="4" s="1"/>
  <c r="V67" i="7"/>
  <c r="BI67" i="4" s="1"/>
  <c r="V68" i="7"/>
  <c r="BI68" i="4" s="1"/>
  <c r="V71" i="7"/>
  <c r="V73" i="7"/>
  <c r="BI73" i="4" s="1"/>
  <c r="V74" i="7"/>
  <c r="BI74" i="4" s="1"/>
  <c r="V75" i="7"/>
  <c r="BI75" i="4" s="1"/>
  <c r="V76" i="7"/>
  <c r="V77" i="7"/>
  <c r="BI77" i="4" s="1"/>
  <c r="V78" i="7"/>
  <c r="BI78" i="4" s="1"/>
  <c r="R52" i="60" s="1"/>
  <c r="V79" i="7"/>
  <c r="BI79" i="4" s="1"/>
  <c r="V80" i="7"/>
  <c r="V81" i="7"/>
  <c r="BI81" i="4" s="1"/>
  <c r="V82" i="7"/>
  <c r="BI82" i="4" s="1"/>
  <c r="V83" i="7"/>
  <c r="BI83" i="4" s="1"/>
  <c r="T154" i="7"/>
  <c r="AN154" i="4" s="1"/>
  <c r="BG154" i="4" s="1"/>
  <c r="S154" i="7"/>
  <c r="T153" i="7"/>
  <c r="AN153" i="4" s="1"/>
  <c r="BG153" i="4" s="1"/>
  <c r="S153" i="7"/>
  <c r="T152" i="7"/>
  <c r="AN152" i="4" s="1"/>
  <c r="BG152" i="4" s="1"/>
  <c r="S152" i="7"/>
  <c r="AM152" i="4" s="1"/>
  <c r="BF152" i="4" s="1"/>
  <c r="T151" i="7"/>
  <c r="AN151" i="4" s="1"/>
  <c r="BG151" i="4" s="1"/>
  <c r="S151" i="7"/>
  <c r="AM151" i="4" s="1"/>
  <c r="BF151" i="4" s="1"/>
  <c r="T150" i="7"/>
  <c r="AN150" i="4" s="1"/>
  <c r="BG150" i="4" s="1"/>
  <c r="S150" i="7"/>
  <c r="AM150" i="4" s="1"/>
  <c r="BF150" i="4" s="1"/>
  <c r="T149" i="7"/>
  <c r="AN149" i="4" s="1"/>
  <c r="BG149" i="4" s="1"/>
  <c r="S149" i="7"/>
  <c r="AM149" i="4" s="1"/>
  <c r="BF149" i="4" s="1"/>
  <c r="T148" i="7"/>
  <c r="AN148" i="4" s="1"/>
  <c r="BG148" i="4" s="1"/>
  <c r="T145" i="7"/>
  <c r="AN145" i="4" s="1"/>
  <c r="BG145" i="4" s="1"/>
  <c r="T144" i="7"/>
  <c r="AN144" i="4" s="1"/>
  <c r="BG144" i="4" s="1"/>
  <c r="T143" i="7"/>
  <c r="AN143" i="4" s="1"/>
  <c r="BG143" i="4" s="1"/>
  <c r="L42" i="76" s="1"/>
  <c r="T142" i="7"/>
  <c r="AN142" i="4" s="1"/>
  <c r="BG142" i="4" s="1"/>
  <c r="T141" i="7"/>
  <c r="AN141" i="4" s="1"/>
  <c r="BG141" i="4" s="1"/>
  <c r="T140" i="7"/>
  <c r="AN140" i="4" s="1"/>
  <c r="BG140" i="4" s="1"/>
  <c r="S140" i="7"/>
  <c r="AM140" i="4" s="1"/>
  <c r="BF140" i="4" s="1"/>
  <c r="T139" i="7"/>
  <c r="AN139" i="4" s="1"/>
  <c r="BG139" i="4" s="1"/>
  <c r="S139" i="7"/>
  <c r="AM139" i="4" s="1"/>
  <c r="BF139" i="4" s="1"/>
  <c r="T137" i="7"/>
  <c r="AN137" i="4" s="1"/>
  <c r="BG137" i="4" s="1"/>
  <c r="T136" i="7"/>
  <c r="AN136" i="4" s="1"/>
  <c r="BG136" i="4" s="1"/>
  <c r="T135" i="7"/>
  <c r="AN135" i="4" s="1"/>
  <c r="BG135" i="4" s="1"/>
  <c r="L37" i="76" s="1"/>
  <c r="T134" i="7"/>
  <c r="AN134" i="4" s="1"/>
  <c r="BG134" i="4" s="1"/>
  <c r="S134" i="7"/>
  <c r="T133" i="7"/>
  <c r="AN133" i="4" s="1"/>
  <c r="BG133" i="4" s="1"/>
  <c r="S133" i="7"/>
  <c r="AM133" i="4" s="1"/>
  <c r="BF133" i="4" s="1"/>
  <c r="T131" i="7"/>
  <c r="AN131" i="4" s="1"/>
  <c r="BG131" i="4" s="1"/>
  <c r="L34" i="76" s="1"/>
  <c r="S131" i="7"/>
  <c r="T130" i="7"/>
  <c r="AN130" i="4" s="1"/>
  <c r="BG130" i="4" s="1"/>
  <c r="T129" i="7"/>
  <c r="AN129" i="4" s="1"/>
  <c r="BG129" i="4" s="1"/>
  <c r="S129" i="7"/>
  <c r="AM129" i="4" s="1"/>
  <c r="BF129" i="4" s="1"/>
  <c r="T128" i="7"/>
  <c r="AN128" i="4" s="1"/>
  <c r="BG128" i="4" s="1"/>
  <c r="T127" i="7"/>
  <c r="AN127" i="4" s="1"/>
  <c r="BG127" i="4" s="1"/>
  <c r="T125" i="7"/>
  <c r="AN125" i="4" s="1"/>
  <c r="BG125" i="4" s="1"/>
  <c r="T124" i="7"/>
  <c r="AN124" i="4" s="1"/>
  <c r="BG124" i="4" s="1"/>
  <c r="T123" i="7"/>
  <c r="T122" i="7"/>
  <c r="AN122" i="4" s="1"/>
  <c r="BG122" i="4" s="1"/>
  <c r="S122" i="7"/>
  <c r="AM122" i="4" s="1"/>
  <c r="BF122" i="4" s="1"/>
  <c r="T121" i="7"/>
  <c r="AN121" i="4" s="1"/>
  <c r="BG121" i="4" s="1"/>
  <c r="S121" i="7"/>
  <c r="AM121" i="4" s="1"/>
  <c r="BF121" i="4" s="1"/>
  <c r="T120" i="7"/>
  <c r="AN120" i="4" s="1"/>
  <c r="BG120" i="4" s="1"/>
  <c r="S120" i="7"/>
  <c r="AM120" i="4" s="1"/>
  <c r="BF120" i="4" s="1"/>
  <c r="T119" i="7"/>
  <c r="AN119" i="4" s="1"/>
  <c r="BG119" i="4" s="1"/>
  <c r="S119" i="7"/>
  <c r="AM119" i="4" s="1"/>
  <c r="BF119" i="4" s="1"/>
  <c r="T118" i="7"/>
  <c r="AN118" i="4" s="1"/>
  <c r="BG118" i="4" s="1"/>
  <c r="S118" i="7"/>
  <c r="AM118" i="4" s="1"/>
  <c r="BF118" i="4" s="1"/>
  <c r="T117" i="7"/>
  <c r="T116" i="7"/>
  <c r="AN116" i="4" s="1"/>
  <c r="BG116" i="4" s="1"/>
  <c r="S116" i="7"/>
  <c r="AM116" i="4" s="1"/>
  <c r="BF116" i="4" s="1"/>
  <c r="T115" i="7"/>
  <c r="AN115" i="4" s="1"/>
  <c r="BG115" i="4" s="1"/>
  <c r="S115" i="7"/>
  <c r="AM115" i="4" s="1"/>
  <c r="BF115" i="4" s="1"/>
  <c r="T112" i="7"/>
  <c r="AN112" i="4" s="1"/>
  <c r="BG112" i="4" s="1"/>
  <c r="S112" i="7"/>
  <c r="AM112" i="4" s="1"/>
  <c r="BF112" i="4" s="1"/>
  <c r="T111" i="7"/>
  <c r="AN111" i="4" s="1"/>
  <c r="BG111" i="4" s="1"/>
  <c r="T109" i="7"/>
  <c r="AN109" i="4" s="1"/>
  <c r="BG109" i="4" s="1"/>
  <c r="S109" i="7"/>
  <c r="AM109" i="4" s="1"/>
  <c r="BF109" i="4" s="1"/>
  <c r="T108" i="7"/>
  <c r="AN108" i="4" s="1"/>
  <c r="BG108" i="4" s="1"/>
  <c r="S108" i="7"/>
  <c r="T107" i="7"/>
  <c r="AN107" i="4" s="1"/>
  <c r="BG107" i="4" s="1"/>
  <c r="S107" i="7"/>
  <c r="AM107" i="4" s="1"/>
  <c r="BF107" i="4" s="1"/>
  <c r="T106" i="7"/>
  <c r="AN106" i="4" s="1"/>
  <c r="BG106" i="4" s="1"/>
  <c r="S106" i="7"/>
  <c r="T105" i="7"/>
  <c r="AN105" i="4" s="1"/>
  <c r="BG105" i="4" s="1"/>
  <c r="T103" i="7"/>
  <c r="AN103" i="4" s="1"/>
  <c r="BG103" i="4" s="1"/>
  <c r="S103" i="7"/>
  <c r="AM103" i="4" s="1"/>
  <c r="BF103" i="4" s="1"/>
  <c r="T102" i="7"/>
  <c r="AN102" i="4" s="1"/>
  <c r="BG102" i="4" s="1"/>
  <c r="T101" i="7"/>
  <c r="AN101" i="4" s="1"/>
  <c r="BG101" i="4" s="1"/>
  <c r="S101" i="7"/>
  <c r="AM101" i="4" s="1"/>
  <c r="BF101" i="4" s="1"/>
  <c r="T99" i="7"/>
  <c r="AN99" i="4" s="1"/>
  <c r="BG99" i="4" s="1"/>
  <c r="T98" i="7"/>
  <c r="AN98" i="4" s="1"/>
  <c r="S98" i="7"/>
  <c r="AM98" i="4" s="1"/>
  <c r="T97" i="7"/>
  <c r="AN97" i="4" s="1"/>
  <c r="S97" i="7"/>
  <c r="AM97" i="4" s="1"/>
  <c r="T96" i="7"/>
  <c r="AN96" i="4" s="1"/>
  <c r="BG96" i="4" s="1"/>
  <c r="S96" i="7"/>
  <c r="T95" i="7"/>
  <c r="AN95" i="4" s="1"/>
  <c r="BG95" i="4" s="1"/>
  <c r="S95" i="7"/>
  <c r="AM95" i="4" s="1"/>
  <c r="BF95" i="4" s="1"/>
  <c r="T94" i="7"/>
  <c r="AN94" i="4" s="1"/>
  <c r="BG94" i="4" s="1"/>
  <c r="S94" i="7"/>
  <c r="T93" i="7"/>
  <c r="AN93" i="4" s="1"/>
  <c r="BG93" i="4" s="1"/>
  <c r="S93" i="7"/>
  <c r="AM93" i="4" s="1"/>
  <c r="BF93" i="4" s="1"/>
  <c r="T92" i="7"/>
  <c r="AN92" i="4" s="1"/>
  <c r="BG92" i="4" s="1"/>
  <c r="S92" i="7"/>
  <c r="T91" i="7"/>
  <c r="AN91" i="4" s="1"/>
  <c r="BG91" i="4" s="1"/>
  <c r="S91" i="7"/>
  <c r="T90" i="7"/>
  <c r="AN90" i="4" s="1"/>
  <c r="BG90" i="4" s="1"/>
  <c r="S90" i="7"/>
  <c r="T89" i="7"/>
  <c r="AN89" i="4" s="1"/>
  <c r="BG89" i="4" s="1"/>
  <c r="T83" i="7"/>
  <c r="AN83" i="4" s="1"/>
  <c r="BG83" i="4" s="1"/>
  <c r="S83" i="7"/>
  <c r="T82" i="7"/>
  <c r="AN82" i="4" s="1"/>
  <c r="BG82" i="4" s="1"/>
  <c r="S82" i="7"/>
  <c r="AM82" i="4" s="1"/>
  <c r="BF82" i="4" s="1"/>
  <c r="T81" i="7"/>
  <c r="AN81" i="4" s="1"/>
  <c r="BG81" i="4" s="1"/>
  <c r="S81" i="7"/>
  <c r="T80" i="7"/>
  <c r="AN80" i="4" s="1"/>
  <c r="BG80" i="4" s="1"/>
  <c r="L21" i="76" s="1"/>
  <c r="L22" i="76" s="1"/>
  <c r="L23" i="76" s="1"/>
  <c r="S80" i="7"/>
  <c r="T79" i="7"/>
  <c r="AN79" i="4" s="1"/>
  <c r="BG79" i="4" s="1"/>
  <c r="L18" i="76" s="1"/>
  <c r="S79" i="7"/>
  <c r="T77" i="7"/>
  <c r="AN77" i="4" s="1"/>
  <c r="BG77" i="4" s="1"/>
  <c r="S77" i="7"/>
  <c r="T76" i="7"/>
  <c r="AN76" i="4" s="1"/>
  <c r="S76" i="7"/>
  <c r="AM76" i="4" s="1"/>
  <c r="T75" i="7"/>
  <c r="AN75" i="4" s="1"/>
  <c r="S75" i="7"/>
  <c r="T71" i="7"/>
  <c r="AN71" i="4" s="1"/>
  <c r="BG71" i="4" s="1"/>
  <c r="S71" i="7"/>
  <c r="T69" i="7"/>
  <c r="AN69" i="4" s="1"/>
  <c r="BG69" i="4" s="1"/>
  <c r="T68" i="7"/>
  <c r="AN68" i="4" s="1"/>
  <c r="BG68" i="4" s="1"/>
  <c r="S68" i="7"/>
  <c r="AM68" i="4" s="1"/>
  <c r="BF68" i="4" s="1"/>
  <c r="T66" i="7"/>
  <c r="AN66" i="4" s="1"/>
  <c r="S66" i="7"/>
  <c r="AM66" i="4" s="1"/>
  <c r="T65" i="7"/>
  <c r="AN65" i="4" s="1"/>
  <c r="S65" i="7"/>
  <c r="AM65" i="4" s="1"/>
  <c r="T64" i="7"/>
  <c r="AN64" i="4" s="1"/>
  <c r="S64" i="7"/>
  <c r="AM64" i="4" s="1"/>
  <c r="T60" i="7"/>
  <c r="AN60" i="4" s="1"/>
  <c r="BG60" i="4" s="1"/>
  <c r="S60" i="7"/>
  <c r="AM60" i="4" s="1"/>
  <c r="BF60" i="4" s="1"/>
  <c r="T59" i="7"/>
  <c r="AN59" i="4" s="1"/>
  <c r="S59" i="7"/>
  <c r="AM59" i="4" s="1"/>
  <c r="T58" i="7"/>
  <c r="AN58" i="4" s="1"/>
  <c r="S58" i="7"/>
  <c r="AM58" i="4" s="1"/>
  <c r="T57" i="7"/>
  <c r="AN57" i="4" s="1"/>
  <c r="S57" i="7"/>
  <c r="AM57" i="4" s="1"/>
  <c r="T56" i="7"/>
  <c r="AN56" i="4" s="1"/>
  <c r="S56" i="7"/>
  <c r="AM56" i="4" s="1"/>
  <c r="T55" i="7"/>
  <c r="AN55" i="4" s="1"/>
  <c r="BG55" i="4" s="1"/>
  <c r="S55" i="7"/>
  <c r="AM55" i="4" s="1"/>
  <c r="BF55" i="4" s="1"/>
  <c r="T54" i="7"/>
  <c r="AN54" i="4" s="1"/>
  <c r="S54" i="7"/>
  <c r="AM54" i="4" s="1"/>
  <c r="T53" i="7"/>
  <c r="AN53" i="4" s="1"/>
  <c r="S53" i="7"/>
  <c r="AM53" i="4" s="1"/>
  <c r="T52" i="7"/>
  <c r="AN52" i="4" s="1"/>
  <c r="S52" i="7"/>
  <c r="AM52" i="4" s="1"/>
  <c r="T51" i="7"/>
  <c r="AN51" i="4" s="1"/>
  <c r="S51" i="7"/>
  <c r="AM51" i="4" s="1"/>
  <c r="T50" i="7"/>
  <c r="AN50" i="4" s="1"/>
  <c r="S50" i="7"/>
  <c r="AM50" i="4" s="1"/>
  <c r="T48" i="7"/>
  <c r="AN48" i="4" s="1"/>
  <c r="S48" i="7"/>
  <c r="AM48" i="4" s="1"/>
  <c r="T47" i="7"/>
  <c r="AN47" i="4" s="1"/>
  <c r="BG47" i="4" s="1"/>
  <c r="S47" i="7"/>
  <c r="AM47" i="4" s="1"/>
  <c r="BF47" i="4" s="1"/>
  <c r="T46" i="7"/>
  <c r="AN46" i="4" s="1"/>
  <c r="BG46" i="4" s="1"/>
  <c r="S46" i="7"/>
  <c r="AM46" i="4" s="1"/>
  <c r="BF46" i="4" s="1"/>
  <c r="T44" i="7"/>
  <c r="AN44" i="4" s="1"/>
  <c r="BG44" i="4" s="1"/>
  <c r="S44" i="7"/>
  <c r="T43" i="7"/>
  <c r="AN43" i="4" s="1"/>
  <c r="BG43" i="4" s="1"/>
  <c r="S43" i="7"/>
  <c r="T42" i="7"/>
  <c r="AN42" i="4" s="1"/>
  <c r="BG42" i="4" s="1"/>
  <c r="S42" i="7"/>
  <c r="AM42" i="4" s="1"/>
  <c r="BF42" i="4" s="1"/>
  <c r="T41" i="7"/>
  <c r="AN41" i="4" s="1"/>
  <c r="BG41" i="4" s="1"/>
  <c r="S41" i="7"/>
  <c r="AM41" i="4" s="1"/>
  <c r="BF41" i="4" s="1"/>
  <c r="T40" i="7"/>
  <c r="AN40" i="4" s="1"/>
  <c r="BG40" i="4" s="1"/>
  <c r="S40" i="7"/>
  <c r="AM40" i="4" s="1"/>
  <c r="BF40" i="4" s="1"/>
  <c r="T39" i="7"/>
  <c r="AN39" i="4" s="1"/>
  <c r="BG39" i="4" s="1"/>
  <c r="S39" i="7"/>
  <c r="T37" i="7"/>
  <c r="AN37" i="4" s="1"/>
  <c r="BG37" i="4" s="1"/>
  <c r="S37" i="7"/>
  <c r="T36" i="7"/>
  <c r="AN36" i="4" s="1"/>
  <c r="BG36" i="4" s="1"/>
  <c r="S36" i="7"/>
  <c r="AM36" i="4" s="1"/>
  <c r="BF36" i="4" s="1"/>
  <c r="T35" i="7"/>
  <c r="AN35" i="4" s="1"/>
  <c r="BG35" i="4" s="1"/>
  <c r="S35" i="7"/>
  <c r="T33" i="7"/>
  <c r="AN33" i="4" s="1"/>
  <c r="BG33" i="4" s="1"/>
  <c r="S33" i="7"/>
  <c r="AM33" i="4" s="1"/>
  <c r="BF33" i="4" s="1"/>
  <c r="T32" i="7"/>
  <c r="AN32" i="4" s="1"/>
  <c r="BG32" i="4" s="1"/>
  <c r="S32" i="7"/>
  <c r="AM32" i="4" s="1"/>
  <c r="BF32" i="4" s="1"/>
  <c r="T29" i="7"/>
  <c r="AN29" i="4" s="1"/>
  <c r="BG29" i="4" s="1"/>
  <c r="S29" i="7"/>
  <c r="T28" i="7"/>
  <c r="AN28" i="4" s="1"/>
  <c r="BG28" i="4" s="1"/>
  <c r="S28" i="7"/>
  <c r="AM28" i="4" s="1"/>
  <c r="BF28" i="4" s="1"/>
  <c r="T27" i="7"/>
  <c r="AN27" i="4" s="1"/>
  <c r="BG27" i="4" s="1"/>
  <c r="S27" i="7"/>
  <c r="T24" i="7"/>
  <c r="AN24" i="4" s="1"/>
  <c r="T23" i="7"/>
  <c r="AN23" i="4" s="1"/>
  <c r="S23" i="7"/>
  <c r="S11" i="7"/>
  <c r="AM11" i="4" s="1"/>
  <c r="T11" i="7"/>
  <c r="AN11" i="4" s="1"/>
  <c r="S12" i="7"/>
  <c r="AM12" i="4" s="1"/>
  <c r="T12" i="7"/>
  <c r="AN12" i="4" s="1"/>
  <c r="S13" i="7"/>
  <c r="AM13" i="4" s="1"/>
  <c r="T13" i="7"/>
  <c r="S14" i="7"/>
  <c r="T14" i="7"/>
  <c r="AN14" i="4" s="1"/>
  <c r="BG14" i="4" s="1"/>
  <c r="S15" i="7"/>
  <c r="AM15" i="4" s="1"/>
  <c r="T15" i="7"/>
  <c r="S16" i="7"/>
  <c r="AM16" i="4" s="1"/>
  <c r="T16" i="7"/>
  <c r="AN16" i="4" s="1"/>
  <c r="S17" i="7"/>
  <c r="AM17" i="4" s="1"/>
  <c r="T17" i="7"/>
  <c r="AN17" i="4" s="1"/>
  <c r="S18" i="7"/>
  <c r="AM18" i="4" s="1"/>
  <c r="T18" i="7"/>
  <c r="AN18" i="4" s="1"/>
  <c r="T19" i="7"/>
  <c r="AN19" i="4" s="1"/>
  <c r="T20" i="7"/>
  <c r="AN20" i="4" s="1"/>
  <c r="S21" i="7"/>
  <c r="AM21" i="4" s="1"/>
  <c r="T21" i="7"/>
  <c r="O154" i="8"/>
  <c r="O153" i="8"/>
  <c r="O152" i="8"/>
  <c r="O151" i="8"/>
  <c r="O149" i="8"/>
  <c r="O148" i="8"/>
  <c r="N147" i="8"/>
  <c r="M147" i="8"/>
  <c r="O147" i="8" s="1"/>
  <c r="O145" i="8"/>
  <c r="O144" i="8"/>
  <c r="O143" i="8"/>
  <c r="O142" i="8"/>
  <c r="O141" i="8"/>
  <c r="O140" i="8"/>
  <c r="O139" i="8"/>
  <c r="N138" i="8"/>
  <c r="N132" i="8" s="1"/>
  <c r="O138" i="8"/>
  <c r="O137" i="8"/>
  <c r="O136" i="8"/>
  <c r="O135" i="8"/>
  <c r="O134" i="8"/>
  <c r="O133" i="8"/>
  <c r="M132" i="8"/>
  <c r="O131" i="8"/>
  <c r="O130" i="8"/>
  <c r="O129" i="8"/>
  <c r="O128" i="8"/>
  <c r="O127" i="8"/>
  <c r="N126" i="8"/>
  <c r="M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N113" i="8"/>
  <c r="M113" i="8"/>
  <c r="O112" i="8"/>
  <c r="O111" i="8"/>
  <c r="N110" i="8"/>
  <c r="O109" i="8"/>
  <c r="O108" i="8"/>
  <c r="O107" i="8"/>
  <c r="O106" i="8"/>
  <c r="O105" i="8"/>
  <c r="N104" i="8"/>
  <c r="M104" i="8"/>
  <c r="O103" i="8"/>
  <c r="O102" i="8"/>
  <c r="O101" i="8"/>
  <c r="N100" i="8"/>
  <c r="M100" i="8"/>
  <c r="O100" i="8" s="1"/>
  <c r="O99" i="8"/>
  <c r="O98" i="8"/>
  <c r="O97" i="8"/>
  <c r="O96" i="8"/>
  <c r="O95" i="8"/>
  <c r="O94" i="8"/>
  <c r="O93" i="8"/>
  <c r="O92" i="8"/>
  <c r="O91" i="8"/>
  <c r="O90" i="8"/>
  <c r="O89" i="8"/>
  <c r="N88" i="8"/>
  <c r="M88" i="8"/>
  <c r="M87" i="8" s="1"/>
  <c r="O87" i="8" s="1"/>
  <c r="N87" i="8"/>
  <c r="O83" i="8"/>
  <c r="O82" i="8"/>
  <c r="O80" i="8"/>
  <c r="O79" i="8"/>
  <c r="N78" i="8"/>
  <c r="M78" i="8"/>
  <c r="M74" i="8" s="1"/>
  <c r="O77" i="8"/>
  <c r="O76" i="8"/>
  <c r="O75" i="8"/>
  <c r="N74" i="8"/>
  <c r="N73" i="8" s="1"/>
  <c r="O71" i="8"/>
  <c r="O70" i="8"/>
  <c r="N70" i="8"/>
  <c r="M70" i="8"/>
  <c r="O69" i="8"/>
  <c r="O68" i="8"/>
  <c r="N67" i="8"/>
  <c r="M67" i="8"/>
  <c r="O67" i="8" s="1"/>
  <c r="O66" i="8"/>
  <c r="O65" i="8"/>
  <c r="O60" i="8"/>
  <c r="O59" i="8"/>
  <c r="O58" i="8"/>
  <c r="O57" i="8"/>
  <c r="O56" i="8"/>
  <c r="O55" i="8"/>
  <c r="O54" i="8"/>
  <c r="O53" i="8"/>
  <c r="O52" i="8"/>
  <c r="O51" i="8"/>
  <c r="O50" i="8"/>
  <c r="O49" i="8"/>
  <c r="N49" i="8"/>
  <c r="N45" i="8" s="1"/>
  <c r="M49" i="8"/>
  <c r="O48" i="8"/>
  <c r="O47" i="8"/>
  <c r="O46" i="8"/>
  <c r="M45" i="8"/>
  <c r="O44" i="8"/>
  <c r="O43" i="8"/>
  <c r="O42" i="8"/>
  <c r="O41" i="8"/>
  <c r="O40" i="8"/>
  <c r="O39" i="8"/>
  <c r="N38" i="8"/>
  <c r="N25" i="8" s="1"/>
  <c r="O37" i="8"/>
  <c r="O36" i="8"/>
  <c r="O35" i="8"/>
  <c r="O34" i="8"/>
  <c r="N34" i="8"/>
  <c r="M34" i="8"/>
  <c r="O33" i="8"/>
  <c r="O32" i="8"/>
  <c r="O31" i="8"/>
  <c r="N31" i="8"/>
  <c r="M31" i="8"/>
  <c r="O30" i="8"/>
  <c r="N30" i="8"/>
  <c r="M30" i="8"/>
  <c r="O29" i="8"/>
  <c r="O28" i="8"/>
  <c r="O27" i="8"/>
  <c r="N26" i="8"/>
  <c r="M26" i="8"/>
  <c r="O26" i="8" s="1"/>
  <c r="O24" i="8"/>
  <c r="O23" i="8"/>
  <c r="N22" i="8"/>
  <c r="M22" i="8"/>
  <c r="O22" i="8" s="1"/>
  <c r="O21" i="8"/>
  <c r="O20" i="8"/>
  <c r="O19" i="8"/>
  <c r="O18" i="8"/>
  <c r="O17" i="8"/>
  <c r="O16" i="8"/>
  <c r="O15" i="8"/>
  <c r="O14" i="8"/>
  <c r="O13" i="8"/>
  <c r="O12" i="8"/>
  <c r="O11" i="8"/>
  <c r="O10" i="8"/>
  <c r="N10" i="8"/>
  <c r="M10" i="8"/>
  <c r="N9" i="8"/>
  <c r="M9" i="8"/>
  <c r="O154" i="9"/>
  <c r="O153" i="9"/>
  <c r="O152" i="9"/>
  <c r="O151" i="9"/>
  <c r="O149" i="9"/>
  <c r="O148" i="9"/>
  <c r="N147" i="9"/>
  <c r="M147" i="9"/>
  <c r="O147" i="9" s="1"/>
  <c r="O145" i="9"/>
  <c r="O144" i="9"/>
  <c r="O143" i="9"/>
  <c r="O142" i="9"/>
  <c r="O141" i="9"/>
  <c r="O140" i="9"/>
  <c r="O139" i="9"/>
  <c r="O138" i="9"/>
  <c r="N138" i="9"/>
  <c r="M138" i="9"/>
  <c r="O137" i="9"/>
  <c r="O136" i="9"/>
  <c r="O135" i="9"/>
  <c r="O134" i="9"/>
  <c r="O133" i="9"/>
  <c r="O132" i="9"/>
  <c r="N132" i="9"/>
  <c r="M132" i="9"/>
  <c r="O131" i="9"/>
  <c r="O130" i="9"/>
  <c r="N126" i="9"/>
  <c r="M126" i="9"/>
  <c r="O122" i="9"/>
  <c r="O121" i="9"/>
  <c r="O120" i="9"/>
  <c r="O119" i="9"/>
  <c r="O118" i="9"/>
  <c r="O117" i="9"/>
  <c r="O116" i="9"/>
  <c r="O115" i="9"/>
  <c r="M114" i="9"/>
  <c r="O114" i="9" s="1"/>
  <c r="N113" i="9"/>
  <c r="O112" i="9"/>
  <c r="O111" i="9"/>
  <c r="N110" i="9"/>
  <c r="O109" i="9"/>
  <c r="O108" i="9"/>
  <c r="O107" i="9"/>
  <c r="O106" i="9"/>
  <c r="O105" i="9"/>
  <c r="N104" i="9"/>
  <c r="M104" i="9"/>
  <c r="O104" i="9" s="1"/>
  <c r="O103" i="9"/>
  <c r="O102" i="9"/>
  <c r="O101" i="9"/>
  <c r="O100" i="9"/>
  <c r="N100" i="9"/>
  <c r="M100" i="9"/>
  <c r="O99" i="9"/>
  <c r="O98" i="9"/>
  <c r="O97" i="9"/>
  <c r="O96" i="9"/>
  <c r="O95" i="9"/>
  <c r="O94" i="9"/>
  <c r="O93" i="9"/>
  <c r="O92" i="9"/>
  <c r="O91" i="9"/>
  <c r="O89" i="9"/>
  <c r="N88" i="9"/>
  <c r="N87" i="9" s="1"/>
  <c r="O87" i="9" s="1"/>
  <c r="M88" i="9"/>
  <c r="O88" i="9" s="1"/>
  <c r="M87" i="9"/>
  <c r="O83" i="9"/>
  <c r="O82" i="9"/>
  <c r="O80" i="9"/>
  <c r="O79" i="9"/>
  <c r="N78" i="9"/>
  <c r="N74" i="9" s="1"/>
  <c r="N73" i="9" s="1"/>
  <c r="M78" i="9"/>
  <c r="O78" i="9" s="1"/>
  <c r="O77" i="9"/>
  <c r="O76" i="9"/>
  <c r="O75" i="9"/>
  <c r="O71" i="9"/>
  <c r="N70" i="9"/>
  <c r="M70" i="9"/>
  <c r="O70" i="9" s="1"/>
  <c r="O69" i="9"/>
  <c r="O68" i="9"/>
  <c r="N67" i="9"/>
  <c r="O67" i="9" s="1"/>
  <c r="M67" i="9"/>
  <c r="O66" i="9"/>
  <c r="O65" i="9"/>
  <c r="O64" i="9"/>
  <c r="O63" i="9"/>
  <c r="O62" i="9"/>
  <c r="N61" i="9"/>
  <c r="O61" i="9" s="1"/>
  <c r="M61" i="9"/>
  <c r="O60" i="9"/>
  <c r="O59" i="9"/>
  <c r="O58" i="9"/>
  <c r="O57" i="9"/>
  <c r="O56" i="9"/>
  <c r="O55" i="9"/>
  <c r="O54" i="9"/>
  <c r="O53" i="9"/>
  <c r="O52" i="9"/>
  <c r="O51" i="9"/>
  <c r="O50" i="9"/>
  <c r="N49" i="9"/>
  <c r="O49" i="9" s="1"/>
  <c r="O48" i="9"/>
  <c r="O47" i="9"/>
  <c r="O46" i="9"/>
  <c r="N45" i="9"/>
  <c r="M45" i="9"/>
  <c r="O45" i="9" s="1"/>
  <c r="O44" i="9"/>
  <c r="O43" i="9"/>
  <c r="O42" i="9"/>
  <c r="O41" i="9"/>
  <c r="O40" i="9"/>
  <c r="O39" i="9"/>
  <c r="N38" i="9"/>
  <c r="M38" i="9"/>
  <c r="O38" i="9" s="1"/>
  <c r="O37" i="9"/>
  <c r="O36" i="9"/>
  <c r="O35" i="9"/>
  <c r="N34" i="9"/>
  <c r="M34" i="9"/>
  <c r="O34" i="9" s="1"/>
  <c r="O33" i="9"/>
  <c r="O32" i="9"/>
  <c r="N31" i="9"/>
  <c r="M31" i="9"/>
  <c r="O31" i="9" s="1"/>
  <c r="N30" i="9"/>
  <c r="O29" i="9"/>
  <c r="O28" i="9"/>
  <c r="O27" i="9"/>
  <c r="N26" i="9"/>
  <c r="N25" i="9" s="1"/>
  <c r="M26" i="9"/>
  <c r="O26" i="9" s="1"/>
  <c r="O24" i="9"/>
  <c r="O23" i="9"/>
  <c r="N22" i="9"/>
  <c r="M22" i="9"/>
  <c r="O22" i="9" s="1"/>
  <c r="O21" i="9"/>
  <c r="O20" i="9"/>
  <c r="O19" i="9"/>
  <c r="O18" i="9"/>
  <c r="O17" i="9"/>
  <c r="O16" i="9"/>
  <c r="O15" i="9"/>
  <c r="O14" i="9"/>
  <c r="O13" i="9"/>
  <c r="O12" i="9"/>
  <c r="O11" i="9"/>
  <c r="N10" i="9"/>
  <c r="N9" i="9" s="1"/>
  <c r="M10" i="9"/>
  <c r="O10" i="9" s="1"/>
  <c r="M9" i="9"/>
  <c r="O154" i="10"/>
  <c r="O153" i="10"/>
  <c r="O152" i="10"/>
  <c r="O151" i="10"/>
  <c r="O149" i="10"/>
  <c r="O148" i="10"/>
  <c r="N147" i="10"/>
  <c r="M147" i="10"/>
  <c r="O147" i="10" s="1"/>
  <c r="O145" i="10"/>
  <c r="O144" i="10"/>
  <c r="O143" i="10"/>
  <c r="O142" i="10"/>
  <c r="O141" i="10"/>
  <c r="O140" i="10"/>
  <c r="O139" i="10"/>
  <c r="O138" i="10"/>
  <c r="N138" i="10"/>
  <c r="M138" i="10"/>
  <c r="O137" i="10"/>
  <c r="O136" i="10"/>
  <c r="O135" i="10"/>
  <c r="O134" i="10"/>
  <c r="O133" i="10"/>
  <c r="O132" i="10"/>
  <c r="N132" i="10"/>
  <c r="M132" i="10"/>
  <c r="O131" i="10"/>
  <c r="O130" i="10"/>
  <c r="O129" i="10"/>
  <c r="O128" i="10"/>
  <c r="O127" i="10"/>
  <c r="O126" i="10"/>
  <c r="N126" i="10"/>
  <c r="M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N113" i="10"/>
  <c r="N110" i="10" s="1"/>
  <c r="O110" i="10" s="1"/>
  <c r="M113" i="10"/>
  <c r="O113" i="10" s="1"/>
  <c r="O112" i="10"/>
  <c r="O111" i="10"/>
  <c r="M110" i="10"/>
  <c r="O109" i="10"/>
  <c r="O108" i="10"/>
  <c r="O107" i="10"/>
  <c r="O106" i="10"/>
  <c r="O105" i="10"/>
  <c r="O104" i="10"/>
  <c r="N104" i="10"/>
  <c r="M104" i="10"/>
  <c r="O103" i="10"/>
  <c r="O102" i="10"/>
  <c r="O101" i="10"/>
  <c r="N100" i="10"/>
  <c r="M100" i="10"/>
  <c r="O100" i="10" s="1"/>
  <c r="O99" i="10"/>
  <c r="O98" i="10"/>
  <c r="O97" i="10"/>
  <c r="O96" i="10"/>
  <c r="O95" i="10"/>
  <c r="O94" i="10"/>
  <c r="O93" i="10"/>
  <c r="O92" i="10"/>
  <c r="O91" i="10"/>
  <c r="O90" i="10"/>
  <c r="O89" i="10"/>
  <c r="O88" i="10"/>
  <c r="N88" i="10"/>
  <c r="M88" i="10"/>
  <c r="M87" i="10" s="1"/>
  <c r="N87" i="10"/>
  <c r="O83" i="10"/>
  <c r="O82" i="10"/>
  <c r="O80" i="10"/>
  <c r="O79" i="10"/>
  <c r="N78" i="10"/>
  <c r="O78" i="10" s="1"/>
  <c r="M78" i="10"/>
  <c r="O77" i="10"/>
  <c r="O76" i="10"/>
  <c r="O75" i="10"/>
  <c r="N74" i="10"/>
  <c r="N73" i="10" s="1"/>
  <c r="M74" i="10"/>
  <c r="O74" i="10" s="1"/>
  <c r="M73" i="10"/>
  <c r="O73" i="10" s="1"/>
  <c r="O71" i="10"/>
  <c r="N70" i="10"/>
  <c r="O70" i="10" s="1"/>
  <c r="M70" i="10"/>
  <c r="O69" i="10"/>
  <c r="O68" i="10"/>
  <c r="N67" i="10"/>
  <c r="M67" i="10"/>
  <c r="O67" i="10" s="1"/>
  <c r="O66" i="10"/>
  <c r="O65" i="10"/>
  <c r="O64" i="10"/>
  <c r="O63" i="10"/>
  <c r="O62" i="10"/>
  <c r="N61" i="10"/>
  <c r="M61" i="10"/>
  <c r="O61" i="10" s="1"/>
  <c r="O60" i="10"/>
  <c r="O59" i="10"/>
  <c r="O58" i="10"/>
  <c r="O57" i="10"/>
  <c r="O56" i="10"/>
  <c r="O55" i="10"/>
  <c r="O54" i="10"/>
  <c r="O53" i="10"/>
  <c r="O52" i="10"/>
  <c r="O51" i="10"/>
  <c r="O50" i="10"/>
  <c r="O49" i="10"/>
  <c r="N49" i="10"/>
  <c r="N45" i="10" s="1"/>
  <c r="M49" i="10"/>
  <c r="O48" i="10"/>
  <c r="O47" i="10"/>
  <c r="O46" i="10"/>
  <c r="M45" i="10"/>
  <c r="O45" i="10" s="1"/>
  <c r="O44" i="10"/>
  <c r="O43" i="10"/>
  <c r="O42" i="10"/>
  <c r="O41" i="10"/>
  <c r="O40" i="10"/>
  <c r="O39" i="10"/>
  <c r="N38" i="10"/>
  <c r="M38" i="10"/>
  <c r="O38" i="10" s="1"/>
  <c r="O37" i="10"/>
  <c r="O36" i="10"/>
  <c r="O35" i="10"/>
  <c r="N34" i="10"/>
  <c r="O34" i="10" s="1"/>
  <c r="M34" i="10"/>
  <c r="O33" i="10"/>
  <c r="O32" i="10"/>
  <c r="N31" i="10"/>
  <c r="M31" i="10"/>
  <c r="O31" i="10" s="1"/>
  <c r="N30" i="10"/>
  <c r="O29" i="10"/>
  <c r="O28" i="10"/>
  <c r="O27" i="10"/>
  <c r="N26" i="10"/>
  <c r="N25" i="10" s="1"/>
  <c r="M26" i="10"/>
  <c r="O26" i="10" s="1"/>
  <c r="O24" i="10"/>
  <c r="O23" i="10"/>
  <c r="N22" i="10"/>
  <c r="M22" i="10"/>
  <c r="O22" i="10" s="1"/>
  <c r="O21" i="10"/>
  <c r="O20" i="10"/>
  <c r="O19" i="10"/>
  <c r="O18" i="10"/>
  <c r="O17" i="10"/>
  <c r="O16" i="10"/>
  <c r="O15" i="10"/>
  <c r="O14" i="10"/>
  <c r="O13" i="10"/>
  <c r="O12" i="10"/>
  <c r="O11" i="10"/>
  <c r="N10" i="10"/>
  <c r="O10" i="10" s="1"/>
  <c r="M10" i="10"/>
  <c r="M9" i="10"/>
  <c r="O154" i="11"/>
  <c r="O153" i="11"/>
  <c r="O152" i="11"/>
  <c r="O151" i="11"/>
  <c r="O150" i="11"/>
  <c r="O149" i="11"/>
  <c r="O148" i="11"/>
  <c r="O147" i="11"/>
  <c r="N147" i="11"/>
  <c r="M147" i="11"/>
  <c r="O145" i="11"/>
  <c r="O144" i="11"/>
  <c r="O143" i="11"/>
  <c r="O142" i="11"/>
  <c r="O141" i="11"/>
  <c r="O140" i="11"/>
  <c r="O139" i="11"/>
  <c r="O138" i="11"/>
  <c r="N138" i="11"/>
  <c r="M138" i="11"/>
  <c r="O137" i="11"/>
  <c r="O136" i="11"/>
  <c r="O135" i="11"/>
  <c r="O134" i="11"/>
  <c r="O133" i="11"/>
  <c r="O132" i="11"/>
  <c r="N132" i="11"/>
  <c r="M132" i="11"/>
  <c r="O131" i="11"/>
  <c r="O130" i="11"/>
  <c r="O129" i="11"/>
  <c r="O127" i="11"/>
  <c r="O126" i="11"/>
  <c r="N126" i="11"/>
  <c r="M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N113" i="11"/>
  <c r="M113" i="11"/>
  <c r="O112" i="11"/>
  <c r="O111" i="11"/>
  <c r="N110" i="11"/>
  <c r="M110" i="11"/>
  <c r="O110" i="11" s="1"/>
  <c r="O109" i="11"/>
  <c r="O108" i="11"/>
  <c r="O107" i="11"/>
  <c r="O106" i="11"/>
  <c r="O105" i="11"/>
  <c r="N104" i="11"/>
  <c r="M104" i="11"/>
  <c r="O104" i="11" s="1"/>
  <c r="O103" i="11"/>
  <c r="O102" i="11"/>
  <c r="O101" i="11"/>
  <c r="N100" i="11"/>
  <c r="M100" i="11"/>
  <c r="O100" i="11" s="1"/>
  <c r="O99" i="11"/>
  <c r="O98" i="11"/>
  <c r="O97" i="11"/>
  <c r="O96" i="11"/>
  <c r="O95" i="11"/>
  <c r="O94" i="11"/>
  <c r="O93" i="11"/>
  <c r="O92" i="11"/>
  <c r="O91" i="11"/>
  <c r="O89" i="11"/>
  <c r="O88" i="11"/>
  <c r="N88" i="11"/>
  <c r="M88" i="11"/>
  <c r="M87" i="11" s="1"/>
  <c r="O87" i="11" s="1"/>
  <c r="N87" i="11"/>
  <c r="N146" i="11" s="1"/>
  <c r="O83" i="11"/>
  <c r="O82" i="11"/>
  <c r="O81" i="11"/>
  <c r="O80" i="11"/>
  <c r="O79" i="11"/>
  <c r="N78" i="11"/>
  <c r="M78" i="11"/>
  <c r="O78" i="11" s="1"/>
  <c r="O77" i="11"/>
  <c r="O76" i="11"/>
  <c r="O75" i="11"/>
  <c r="N74" i="11"/>
  <c r="N73" i="11"/>
  <c r="O71" i="11"/>
  <c r="N70" i="11"/>
  <c r="M70" i="11"/>
  <c r="O70" i="11" s="1"/>
  <c r="O69" i="11"/>
  <c r="O68" i="11"/>
  <c r="N67" i="11"/>
  <c r="M67" i="11"/>
  <c r="O67" i="11" s="1"/>
  <c r="O66" i="11"/>
  <c r="O65" i="11"/>
  <c r="O64" i="11"/>
  <c r="O63" i="11"/>
  <c r="O62" i="11"/>
  <c r="N61" i="11"/>
  <c r="M61" i="11"/>
  <c r="O61" i="11" s="1"/>
  <c r="O60" i="11"/>
  <c r="O59" i="11"/>
  <c r="O58" i="11"/>
  <c r="O57" i="11"/>
  <c r="O56" i="11"/>
  <c r="O55" i="11"/>
  <c r="O54" i="11"/>
  <c r="O53" i="11"/>
  <c r="O52" i="11"/>
  <c r="O51" i="11"/>
  <c r="O50" i="11"/>
  <c r="N49" i="11"/>
  <c r="M49" i="11"/>
  <c r="O49" i="11" s="1"/>
  <c r="O48" i="11"/>
  <c r="O47" i="11"/>
  <c r="O46" i="11"/>
  <c r="N45" i="11"/>
  <c r="M45" i="11"/>
  <c r="O45" i="11" s="1"/>
  <c r="O44" i="11"/>
  <c r="O43" i="11"/>
  <c r="O42" i="11"/>
  <c r="O41" i="11"/>
  <c r="O40" i="11"/>
  <c r="O39" i="11"/>
  <c r="O38" i="11"/>
  <c r="N38" i="11"/>
  <c r="M38" i="11"/>
  <c r="O37" i="11"/>
  <c r="O36" i="11"/>
  <c r="O35" i="11"/>
  <c r="N34" i="11"/>
  <c r="M34" i="11"/>
  <c r="O34" i="11" s="1"/>
  <c r="O33" i="11"/>
  <c r="O32" i="11"/>
  <c r="N31" i="11"/>
  <c r="N30" i="11" s="1"/>
  <c r="N25" i="11" s="1"/>
  <c r="M31" i="11"/>
  <c r="O31" i="11" s="1"/>
  <c r="M30" i="11"/>
  <c r="M25" i="11" s="1"/>
  <c r="O25" i="11" s="1"/>
  <c r="O29" i="11"/>
  <c r="O28" i="11"/>
  <c r="O27" i="11"/>
  <c r="O26" i="11"/>
  <c r="N26" i="11"/>
  <c r="M26" i="11"/>
  <c r="O24" i="11"/>
  <c r="O23" i="11"/>
  <c r="O22" i="11"/>
  <c r="N22" i="11"/>
  <c r="M22" i="11"/>
  <c r="O21" i="11"/>
  <c r="O20" i="11"/>
  <c r="O19" i="11"/>
  <c r="O18" i="11"/>
  <c r="O17" i="11"/>
  <c r="O16" i="11"/>
  <c r="O15" i="11"/>
  <c r="O14" i="11"/>
  <c r="M13" i="11"/>
  <c r="M10" i="11" s="1"/>
  <c r="O12" i="11"/>
  <c r="O11" i="11"/>
  <c r="N10" i="11"/>
  <c r="N9" i="11" s="1"/>
  <c r="N72" i="11" s="1"/>
  <c r="N84" i="11" s="1"/>
  <c r="O154" i="12"/>
  <c r="O153" i="12"/>
  <c r="O152" i="12"/>
  <c r="O151" i="12"/>
  <c r="O149" i="12"/>
  <c r="O148" i="12"/>
  <c r="N147" i="12"/>
  <c r="M147" i="12"/>
  <c r="O147" i="12" s="1"/>
  <c r="O145" i="12"/>
  <c r="O144" i="12"/>
  <c r="O143" i="12"/>
  <c r="O142" i="12"/>
  <c r="O141" i="12"/>
  <c r="O140" i="12"/>
  <c r="O139" i="12"/>
  <c r="O138" i="12"/>
  <c r="N138" i="12"/>
  <c r="N132" i="12" s="1"/>
  <c r="M138" i="12"/>
  <c r="O137" i="12"/>
  <c r="O136" i="12"/>
  <c r="O134" i="12"/>
  <c r="O133" i="12"/>
  <c r="O131" i="12"/>
  <c r="O130" i="12"/>
  <c r="O129" i="12"/>
  <c r="O128" i="12"/>
  <c r="O127" i="12"/>
  <c r="N126" i="12"/>
  <c r="M126" i="12"/>
  <c r="O126" i="12" s="1"/>
  <c r="O125" i="12"/>
  <c r="O124" i="12"/>
  <c r="O123" i="12"/>
  <c r="O122" i="12"/>
  <c r="O121" i="12"/>
  <c r="O120" i="12"/>
  <c r="O119" i="12"/>
  <c r="O118" i="12"/>
  <c r="O113" i="12" s="1"/>
  <c r="O117" i="12"/>
  <c r="O116" i="12"/>
  <c r="O115" i="12"/>
  <c r="O114" i="12"/>
  <c r="N113" i="12"/>
  <c r="N110" i="12" s="1"/>
  <c r="M113" i="12"/>
  <c r="O112" i="12"/>
  <c r="O111" i="12"/>
  <c r="M110" i="12"/>
  <c r="O109" i="12"/>
  <c r="O108" i="12"/>
  <c r="O107" i="12"/>
  <c r="O106" i="12"/>
  <c r="O105" i="12"/>
  <c r="N104" i="12"/>
  <c r="M104" i="12"/>
  <c r="O104" i="12" s="1"/>
  <c r="O103" i="12"/>
  <c r="O102" i="12"/>
  <c r="O101" i="12"/>
  <c r="O100" i="12"/>
  <c r="N100" i="12"/>
  <c r="M100" i="12"/>
  <c r="O99" i="12"/>
  <c r="O98" i="12"/>
  <c r="O97" i="12"/>
  <c r="O96" i="12"/>
  <c r="O95" i="12"/>
  <c r="O94" i="12"/>
  <c r="O93" i="12"/>
  <c r="O92" i="12"/>
  <c r="O91" i="12"/>
  <c r="O90" i="12"/>
  <c r="O89" i="12"/>
  <c r="N88" i="12"/>
  <c r="M88" i="12"/>
  <c r="O88" i="12" s="1"/>
  <c r="N87" i="12"/>
  <c r="O83" i="12"/>
  <c r="O82" i="12"/>
  <c r="O80" i="12"/>
  <c r="O79" i="12"/>
  <c r="M79" i="12"/>
  <c r="O78" i="12"/>
  <c r="N78" i="12"/>
  <c r="N74" i="12" s="1"/>
  <c r="N73" i="12" s="1"/>
  <c r="M78" i="12"/>
  <c r="O77" i="12"/>
  <c r="O76" i="12"/>
  <c r="O75" i="12"/>
  <c r="M74" i="12"/>
  <c r="O74" i="12" s="1"/>
  <c r="O71" i="12"/>
  <c r="O70" i="12"/>
  <c r="N70" i="12"/>
  <c r="M70" i="12"/>
  <c r="O69" i="12"/>
  <c r="O68" i="12"/>
  <c r="O67" i="12"/>
  <c r="N67" i="12"/>
  <c r="M67" i="12"/>
  <c r="O66" i="12"/>
  <c r="O65" i="12"/>
  <c r="O64" i="12"/>
  <c r="O63" i="12"/>
  <c r="O62" i="12"/>
  <c r="O61" i="12"/>
  <c r="N61" i="12"/>
  <c r="M61" i="12"/>
  <c r="O60" i="12"/>
  <c r="O59" i="12"/>
  <c r="O58" i="12"/>
  <c r="O57" i="12"/>
  <c r="O56" i="12"/>
  <c r="O55" i="12"/>
  <c r="O54" i="12"/>
  <c r="O53" i="12"/>
  <c r="O52" i="12"/>
  <c r="O51" i="12"/>
  <c r="O50" i="12"/>
  <c r="N49" i="12"/>
  <c r="N45" i="12" s="1"/>
  <c r="M49" i="12"/>
  <c r="O49" i="12" s="1"/>
  <c r="O48" i="12"/>
  <c r="O47" i="12"/>
  <c r="O46" i="12"/>
  <c r="O44" i="12"/>
  <c r="O43" i="12"/>
  <c r="O42" i="12"/>
  <c r="O41" i="12"/>
  <c r="O40" i="12"/>
  <c r="O39" i="12"/>
  <c r="N38" i="12"/>
  <c r="M38" i="12"/>
  <c r="O38" i="12" s="1"/>
  <c r="O37" i="12"/>
  <c r="O36" i="12"/>
  <c r="O35" i="12"/>
  <c r="O34" i="12"/>
  <c r="N34" i="12"/>
  <c r="M34" i="12"/>
  <c r="O33" i="12"/>
  <c r="O32" i="12"/>
  <c r="N31" i="12"/>
  <c r="O31" i="12" s="1"/>
  <c r="M31" i="12"/>
  <c r="O30" i="12"/>
  <c r="N30" i="12"/>
  <c r="M30" i="12"/>
  <c r="O29" i="12"/>
  <c r="O28" i="12"/>
  <c r="O27" i="12"/>
  <c r="N26" i="12"/>
  <c r="M26" i="12"/>
  <c r="O26" i="12" s="1"/>
  <c r="N25" i="12"/>
  <c r="O24" i="12"/>
  <c r="O23" i="12"/>
  <c r="N22" i="12"/>
  <c r="M22" i="12"/>
  <c r="O22" i="12" s="1"/>
  <c r="O21" i="12"/>
  <c r="O20" i="12"/>
  <c r="O19" i="12"/>
  <c r="O18" i="12"/>
  <c r="O17" i="12"/>
  <c r="O16" i="12"/>
  <c r="O15" i="12"/>
  <c r="O14" i="12"/>
  <c r="O13" i="12"/>
  <c r="O12" i="12"/>
  <c r="O11" i="12"/>
  <c r="O10" i="12"/>
  <c r="N10" i="12"/>
  <c r="M10" i="12"/>
  <c r="N9" i="12"/>
  <c r="M9" i="12"/>
  <c r="O154" i="63"/>
  <c r="O153" i="63"/>
  <c r="O152" i="63"/>
  <c r="O151" i="63"/>
  <c r="O149" i="63"/>
  <c r="O148" i="63"/>
  <c r="N147" i="63"/>
  <c r="M147" i="63"/>
  <c r="O147" i="63" s="1"/>
  <c r="O145" i="63"/>
  <c r="O144" i="63"/>
  <c r="O143" i="63"/>
  <c r="O142" i="63"/>
  <c r="M142" i="63"/>
  <c r="O141" i="63"/>
  <c r="O140" i="63"/>
  <c r="O139" i="63"/>
  <c r="O138" i="63"/>
  <c r="N138" i="63"/>
  <c r="M138" i="63"/>
  <c r="O137" i="63"/>
  <c r="O136" i="63"/>
  <c r="O135" i="63"/>
  <c r="O134" i="63"/>
  <c r="O133" i="63"/>
  <c r="O132" i="63"/>
  <c r="N132" i="63"/>
  <c r="M132" i="63"/>
  <c r="O131" i="63"/>
  <c r="O130" i="63"/>
  <c r="O129" i="63"/>
  <c r="O128" i="63"/>
  <c r="O127" i="63"/>
  <c r="N126" i="63"/>
  <c r="M126" i="63"/>
  <c r="O126" i="63" s="1"/>
  <c r="O125" i="63"/>
  <c r="O124" i="63"/>
  <c r="O123" i="63"/>
  <c r="O113" i="63" s="1"/>
  <c r="O122" i="63"/>
  <c r="O121" i="63"/>
  <c r="O120" i="63"/>
  <c r="O119" i="63"/>
  <c r="O118" i="63"/>
  <c r="O117" i="63"/>
  <c r="O116" i="63"/>
  <c r="O115" i="63"/>
  <c r="O114" i="63"/>
  <c r="N113" i="63"/>
  <c r="N110" i="63" s="1"/>
  <c r="M113" i="63"/>
  <c r="M110" i="63" s="1"/>
  <c r="O112" i="63"/>
  <c r="O111" i="63"/>
  <c r="O109" i="63"/>
  <c r="O108" i="63"/>
  <c r="O107" i="63"/>
  <c r="O106" i="63"/>
  <c r="O105" i="63"/>
  <c r="O104" i="63"/>
  <c r="N104" i="63"/>
  <c r="M104" i="63"/>
  <c r="O103" i="63"/>
  <c r="O102" i="63"/>
  <c r="O101" i="63"/>
  <c r="N100" i="63"/>
  <c r="N87" i="63" s="1"/>
  <c r="M100" i="63"/>
  <c r="M87" i="63" s="1"/>
  <c r="O99" i="63"/>
  <c r="O98" i="63"/>
  <c r="O97" i="63"/>
  <c r="O96" i="63"/>
  <c r="O95" i="63"/>
  <c r="O94" i="63"/>
  <c r="O93" i="63"/>
  <c r="O92" i="63"/>
  <c r="O91" i="63"/>
  <c r="O90" i="63"/>
  <c r="O89" i="63"/>
  <c r="O88" i="63"/>
  <c r="N88" i="63"/>
  <c r="M88" i="63"/>
  <c r="O83" i="63"/>
  <c r="O82" i="63"/>
  <c r="O80" i="63"/>
  <c r="O79" i="63"/>
  <c r="N78" i="63"/>
  <c r="M78" i="63"/>
  <c r="O78" i="63" s="1"/>
  <c r="O77" i="63"/>
  <c r="O76" i="63"/>
  <c r="O75" i="63"/>
  <c r="N74" i="63"/>
  <c r="N73" i="63"/>
  <c r="O71" i="63"/>
  <c r="N70" i="63"/>
  <c r="M70" i="63"/>
  <c r="O70" i="63" s="1"/>
  <c r="O69" i="63"/>
  <c r="O68" i="63"/>
  <c r="N67" i="63"/>
  <c r="M67" i="63"/>
  <c r="O67" i="63" s="1"/>
  <c r="O66" i="63"/>
  <c r="O65" i="63"/>
  <c r="O64" i="63"/>
  <c r="O63" i="63"/>
  <c r="O62" i="63"/>
  <c r="N61" i="63"/>
  <c r="M61" i="63"/>
  <c r="O61" i="63" s="1"/>
  <c r="O60" i="63"/>
  <c r="O59" i="63"/>
  <c r="O58" i="63"/>
  <c r="O57" i="63"/>
  <c r="O56" i="63"/>
  <c r="O55" i="63"/>
  <c r="O54" i="63"/>
  <c r="O53" i="63"/>
  <c r="O52" i="63"/>
  <c r="O51" i="63"/>
  <c r="O50" i="63"/>
  <c r="O49" i="63"/>
  <c r="N49" i="63"/>
  <c r="M49" i="63"/>
  <c r="O48" i="63"/>
  <c r="O47" i="63"/>
  <c r="O46" i="63"/>
  <c r="N45" i="63"/>
  <c r="M45" i="63"/>
  <c r="O45" i="63" s="1"/>
  <c r="O44" i="63"/>
  <c r="O43" i="63"/>
  <c r="O42" i="63"/>
  <c r="O41" i="63"/>
  <c r="O40" i="63"/>
  <c r="O39" i="63"/>
  <c r="O38" i="63"/>
  <c r="N38" i="63"/>
  <c r="M38" i="63"/>
  <c r="O37" i="63"/>
  <c r="O36" i="63"/>
  <c r="O35" i="63"/>
  <c r="N34" i="63"/>
  <c r="M34" i="63"/>
  <c r="O34" i="63" s="1"/>
  <c r="O33" i="63"/>
  <c r="O32" i="63"/>
  <c r="N31" i="63"/>
  <c r="N30" i="63" s="1"/>
  <c r="N25" i="63" s="1"/>
  <c r="M31" i="63"/>
  <c r="O31" i="63" s="1"/>
  <c r="M30" i="63"/>
  <c r="M25" i="63" s="1"/>
  <c r="O29" i="63"/>
  <c r="O28" i="63"/>
  <c r="O27" i="63"/>
  <c r="O26" i="63"/>
  <c r="N26" i="63"/>
  <c r="M26" i="63"/>
  <c r="O24" i="63"/>
  <c r="O23" i="63"/>
  <c r="O22" i="63"/>
  <c r="N22" i="63"/>
  <c r="M22" i="63"/>
  <c r="O21" i="63"/>
  <c r="O20" i="63"/>
  <c r="O19" i="63"/>
  <c r="O18" i="63"/>
  <c r="O17" i="63"/>
  <c r="O16" i="63"/>
  <c r="O15" i="63"/>
  <c r="O14" i="63"/>
  <c r="O13" i="63"/>
  <c r="O12" i="63"/>
  <c r="O11" i="63"/>
  <c r="N10" i="63"/>
  <c r="M10" i="63"/>
  <c r="O10" i="63" s="1"/>
  <c r="N9" i="63"/>
  <c r="N72" i="63" s="1"/>
  <c r="N84" i="63" s="1"/>
  <c r="O154" i="13"/>
  <c r="O153" i="13"/>
  <c r="O152" i="13"/>
  <c r="O151" i="13"/>
  <c r="O149" i="13"/>
  <c r="O148" i="13"/>
  <c r="N147" i="13"/>
  <c r="M147" i="13"/>
  <c r="O147" i="13" s="1"/>
  <c r="O145" i="13"/>
  <c r="O144" i="13"/>
  <c r="O143" i="13"/>
  <c r="O142" i="13"/>
  <c r="O141" i="13"/>
  <c r="O140" i="13"/>
  <c r="O139" i="13"/>
  <c r="O138" i="13"/>
  <c r="N138" i="13"/>
  <c r="M138" i="13"/>
  <c r="O137" i="13"/>
  <c r="O136" i="13"/>
  <c r="O135" i="13"/>
  <c r="O134" i="13"/>
  <c r="O133" i="13"/>
  <c r="O132" i="13"/>
  <c r="N132" i="13"/>
  <c r="M132" i="13"/>
  <c r="O131" i="13"/>
  <c r="O130" i="13"/>
  <c r="O129" i="13"/>
  <c r="O128" i="13"/>
  <c r="O127" i="13"/>
  <c r="O126" i="13"/>
  <c r="N126" i="13"/>
  <c r="M126" i="13"/>
  <c r="M110" i="13" s="1"/>
  <c r="O125" i="13"/>
  <c r="O124" i="13"/>
  <c r="O123" i="13"/>
  <c r="O122" i="13"/>
  <c r="O121" i="13"/>
  <c r="O120" i="13"/>
  <c r="O119" i="13"/>
  <c r="O114" i="13"/>
  <c r="N113" i="13"/>
  <c r="N110" i="13" s="1"/>
  <c r="M113" i="13"/>
  <c r="O112" i="13"/>
  <c r="O111" i="13"/>
  <c r="O109" i="13"/>
  <c r="O108" i="13"/>
  <c r="O107" i="13"/>
  <c r="O106" i="13"/>
  <c r="O105" i="13"/>
  <c r="O104" i="13"/>
  <c r="N104" i="13"/>
  <c r="M104" i="13"/>
  <c r="O103" i="13"/>
  <c r="O102" i="13"/>
  <c r="O101" i="13"/>
  <c r="N100" i="13"/>
  <c r="M100" i="13"/>
  <c r="O100" i="13" s="1"/>
  <c r="O99" i="13"/>
  <c r="O98" i="13"/>
  <c r="O97" i="13"/>
  <c r="O96" i="13"/>
  <c r="O95" i="13"/>
  <c r="O94" i="13"/>
  <c r="O93" i="13"/>
  <c r="O92" i="13"/>
  <c r="O91" i="13"/>
  <c r="O89" i="13"/>
  <c r="N88" i="13"/>
  <c r="N87" i="13" s="1"/>
  <c r="M88" i="13"/>
  <c r="O88" i="13" s="1"/>
  <c r="M87" i="13"/>
  <c r="O83" i="13"/>
  <c r="O82" i="13"/>
  <c r="O80" i="13"/>
  <c r="O79" i="13"/>
  <c r="O78" i="13"/>
  <c r="N78" i="13"/>
  <c r="N74" i="13" s="1"/>
  <c r="N73" i="13" s="1"/>
  <c r="M78" i="13"/>
  <c r="O77" i="13"/>
  <c r="O76" i="13"/>
  <c r="O75" i="13"/>
  <c r="M74" i="13"/>
  <c r="O74" i="13" s="1"/>
  <c r="O71" i="13"/>
  <c r="O70" i="13"/>
  <c r="N70" i="13"/>
  <c r="M70" i="13"/>
  <c r="O69" i="13"/>
  <c r="O68" i="13"/>
  <c r="N67" i="13"/>
  <c r="O67" i="13" s="1"/>
  <c r="M67" i="13"/>
  <c r="O66" i="13"/>
  <c r="O65" i="13"/>
  <c r="O64" i="13"/>
  <c r="O63" i="13"/>
  <c r="O62" i="13"/>
  <c r="N61" i="13"/>
  <c r="O61" i="13" s="1"/>
  <c r="M61" i="13"/>
  <c r="O60" i="13"/>
  <c r="O59" i="13"/>
  <c r="O58" i="13"/>
  <c r="O57" i="13"/>
  <c r="O56" i="13"/>
  <c r="O55" i="13"/>
  <c r="O54" i="13"/>
  <c r="O53" i="13"/>
  <c r="O52" i="13"/>
  <c r="O51" i="13"/>
  <c r="O50" i="13"/>
  <c r="N49" i="13"/>
  <c r="N45" i="13" s="1"/>
  <c r="M49" i="13"/>
  <c r="O49" i="13" s="1"/>
  <c r="O48" i="13"/>
  <c r="O47" i="13"/>
  <c r="O46" i="13"/>
  <c r="O44" i="13"/>
  <c r="O43" i="13"/>
  <c r="O42" i="13"/>
  <c r="O41" i="13"/>
  <c r="O40" i="13"/>
  <c r="O39" i="13"/>
  <c r="N38" i="13"/>
  <c r="M38" i="13"/>
  <c r="O38" i="13" s="1"/>
  <c r="O37" i="13"/>
  <c r="O36" i="13"/>
  <c r="O35" i="13"/>
  <c r="O34" i="13"/>
  <c r="N34" i="13"/>
  <c r="M34" i="13"/>
  <c r="O33" i="13"/>
  <c r="O32" i="13"/>
  <c r="N31" i="13"/>
  <c r="O31" i="13" s="1"/>
  <c r="M31" i="13"/>
  <c r="M30" i="13"/>
  <c r="O29" i="13"/>
  <c r="O28" i="13"/>
  <c r="O27" i="13"/>
  <c r="N26" i="13"/>
  <c r="M26" i="13"/>
  <c r="O26" i="13" s="1"/>
  <c r="O24" i="13"/>
  <c r="O23" i="13"/>
  <c r="N22" i="13"/>
  <c r="M22" i="13"/>
  <c r="O22" i="13" s="1"/>
  <c r="O21" i="13"/>
  <c r="O20" i="13"/>
  <c r="O19" i="13"/>
  <c r="O18" i="13"/>
  <c r="O17" i="13"/>
  <c r="O16" i="13"/>
  <c r="O15" i="13"/>
  <c r="O14" i="13"/>
  <c r="O13" i="13"/>
  <c r="O12" i="13"/>
  <c r="O11" i="13"/>
  <c r="O10" i="13"/>
  <c r="N10" i="13"/>
  <c r="M10" i="13"/>
  <c r="M9" i="13" s="1"/>
  <c r="N9" i="13"/>
  <c r="O154" i="14"/>
  <c r="O153" i="14"/>
  <c r="O152" i="14"/>
  <c r="O151" i="14"/>
  <c r="O149" i="14"/>
  <c r="O148" i="14"/>
  <c r="N147" i="14"/>
  <c r="M147" i="14"/>
  <c r="O147" i="14" s="1"/>
  <c r="O145" i="14"/>
  <c r="O144" i="14"/>
  <c r="O143" i="14"/>
  <c r="M142" i="14"/>
  <c r="O142" i="14" s="1"/>
  <c r="O141" i="14"/>
  <c r="O140" i="14"/>
  <c r="O139" i="14"/>
  <c r="O138" i="14"/>
  <c r="N138" i="14"/>
  <c r="M138" i="14"/>
  <c r="O137" i="14"/>
  <c r="O136" i="14"/>
  <c r="O135" i="14"/>
  <c r="O134" i="14"/>
  <c r="O133" i="14"/>
  <c r="N132" i="14"/>
  <c r="O132" i="14" s="1"/>
  <c r="M132" i="14"/>
  <c r="O131" i="14"/>
  <c r="O130" i="14"/>
  <c r="O129" i="14"/>
  <c r="O128" i="14"/>
  <c r="O127" i="14"/>
  <c r="N126" i="14"/>
  <c r="M126" i="14"/>
  <c r="O126" i="14" s="1"/>
  <c r="O125" i="14"/>
  <c r="O124" i="14"/>
  <c r="O123" i="14"/>
  <c r="O122" i="14"/>
  <c r="O121" i="14"/>
  <c r="O120" i="14"/>
  <c r="O119" i="14"/>
  <c r="M114" i="14"/>
  <c r="O114" i="14" s="1"/>
  <c r="N113" i="14"/>
  <c r="O112" i="14"/>
  <c r="O111" i="14"/>
  <c r="N110" i="14"/>
  <c r="O109" i="14"/>
  <c r="O108" i="14"/>
  <c r="O107" i="14"/>
  <c r="O106" i="14"/>
  <c r="O105" i="14"/>
  <c r="N104" i="14"/>
  <c r="M104" i="14"/>
  <c r="O104" i="14" s="1"/>
  <c r="O103" i="14"/>
  <c r="O102" i="14"/>
  <c r="O101" i="14"/>
  <c r="N100" i="14"/>
  <c r="M100" i="14"/>
  <c r="O100" i="14" s="1"/>
  <c r="O99" i="14"/>
  <c r="O98" i="14"/>
  <c r="O97" i="14"/>
  <c r="O96" i="14"/>
  <c r="O95" i="14"/>
  <c r="O94" i="14"/>
  <c r="O93" i="14"/>
  <c r="O92" i="14"/>
  <c r="O91" i="14"/>
  <c r="O90" i="14"/>
  <c r="O89" i="14"/>
  <c r="O88" i="14"/>
  <c r="N88" i="14"/>
  <c r="M88" i="14"/>
  <c r="M87" i="14" s="1"/>
  <c r="O87" i="14" s="1"/>
  <c r="N87" i="14"/>
  <c r="O83" i="14"/>
  <c r="O82" i="14"/>
  <c r="O80" i="14"/>
  <c r="O79" i="14"/>
  <c r="N78" i="14"/>
  <c r="M78" i="14"/>
  <c r="O78" i="14" s="1"/>
  <c r="O77" i="14"/>
  <c r="O76" i="14"/>
  <c r="O75" i="14"/>
  <c r="N74" i="14"/>
  <c r="N73" i="14" s="1"/>
  <c r="M74" i="14"/>
  <c r="O74" i="14" s="1"/>
  <c r="M73" i="14"/>
  <c r="O73" i="14" s="1"/>
  <c r="O71" i="14"/>
  <c r="O70" i="14"/>
  <c r="N70" i="14"/>
  <c r="M70" i="14"/>
  <c r="O69" i="14"/>
  <c r="O68" i="14"/>
  <c r="N67" i="14"/>
  <c r="M67" i="14"/>
  <c r="O67" i="14" s="1"/>
  <c r="O66" i="14"/>
  <c r="O65" i="14"/>
  <c r="O64" i="14"/>
  <c r="O63" i="14"/>
  <c r="O62" i="14"/>
  <c r="N61" i="14"/>
  <c r="M61" i="14"/>
  <c r="O61" i="14" s="1"/>
  <c r="O60" i="14"/>
  <c r="O59" i="14"/>
  <c r="O58" i="14"/>
  <c r="O57" i="14"/>
  <c r="O56" i="14"/>
  <c r="O55" i="14"/>
  <c r="O54" i="14"/>
  <c r="O53" i="14"/>
  <c r="O52" i="14"/>
  <c r="O51" i="14"/>
  <c r="O50" i="14"/>
  <c r="O49" i="14"/>
  <c r="N49" i="14"/>
  <c r="N45" i="14" s="1"/>
  <c r="O48" i="14"/>
  <c r="O47" i="14"/>
  <c r="O46" i="14"/>
  <c r="M45" i="14"/>
  <c r="O44" i="14"/>
  <c r="O43" i="14"/>
  <c r="O42" i="14"/>
  <c r="O41" i="14"/>
  <c r="O40" i="14"/>
  <c r="O39" i="14"/>
  <c r="N38" i="14"/>
  <c r="M38" i="14"/>
  <c r="O38" i="14" s="1"/>
  <c r="O37" i="14"/>
  <c r="O36" i="14"/>
  <c r="O35" i="14"/>
  <c r="O34" i="14"/>
  <c r="N34" i="14"/>
  <c r="M34" i="14"/>
  <c r="O33" i="14"/>
  <c r="O32" i="14"/>
  <c r="N31" i="14"/>
  <c r="M31" i="14"/>
  <c r="O31" i="14" s="1"/>
  <c r="O30" i="14"/>
  <c r="N30" i="14"/>
  <c r="M30" i="14"/>
  <c r="O29" i="14"/>
  <c r="O28" i="14"/>
  <c r="O27" i="14"/>
  <c r="N26" i="14"/>
  <c r="M26" i="14"/>
  <c r="O26" i="14" s="1"/>
  <c r="N25" i="14"/>
  <c r="O24" i="14"/>
  <c r="O23" i="14"/>
  <c r="N22" i="14"/>
  <c r="M22" i="14"/>
  <c r="O22" i="14" s="1"/>
  <c r="O21" i="14"/>
  <c r="O20" i="14"/>
  <c r="O19" i="14"/>
  <c r="O18" i="14"/>
  <c r="O17" i="14"/>
  <c r="O16" i="14"/>
  <c r="O15" i="14"/>
  <c r="O14" i="14"/>
  <c r="O13" i="14"/>
  <c r="O12" i="14"/>
  <c r="O11" i="14"/>
  <c r="O10" i="14"/>
  <c r="N10" i="14"/>
  <c r="M10" i="14"/>
  <c r="M9" i="14" s="1"/>
  <c r="N9" i="14"/>
  <c r="O154" i="49"/>
  <c r="O153" i="49"/>
  <c r="O152" i="49"/>
  <c r="O151" i="49"/>
  <c r="O149" i="49"/>
  <c r="O148" i="49"/>
  <c r="N147" i="49"/>
  <c r="M147" i="49"/>
  <c r="O147" i="49" s="1"/>
  <c r="O145" i="49"/>
  <c r="O144" i="49"/>
  <c r="O143" i="49"/>
  <c r="O142" i="49"/>
  <c r="O141" i="49"/>
  <c r="O140" i="49"/>
  <c r="O139" i="49"/>
  <c r="O138" i="49"/>
  <c r="N138" i="49"/>
  <c r="M138" i="49"/>
  <c r="O137" i="49"/>
  <c r="O136" i="49"/>
  <c r="O135" i="49"/>
  <c r="O134" i="49"/>
  <c r="O133" i="49"/>
  <c r="O132" i="49"/>
  <c r="N132" i="49"/>
  <c r="M132" i="49"/>
  <c r="O131" i="49"/>
  <c r="O130" i="49"/>
  <c r="O129" i="49"/>
  <c r="O128" i="49"/>
  <c r="O127" i="49"/>
  <c r="O126" i="49"/>
  <c r="N126" i="49"/>
  <c r="M126" i="49"/>
  <c r="O125" i="49"/>
  <c r="O124" i="49"/>
  <c r="O123" i="49"/>
  <c r="O122" i="49"/>
  <c r="O121" i="49"/>
  <c r="O113" i="49"/>
  <c r="O114" i="49"/>
  <c r="N113" i="49"/>
  <c r="N110" i="49" s="1"/>
  <c r="O110" i="49" s="1"/>
  <c r="M113" i="49"/>
  <c r="O112" i="49"/>
  <c r="O111" i="49"/>
  <c r="M110" i="49"/>
  <c r="O109" i="49"/>
  <c r="O108" i="49"/>
  <c r="O107" i="49"/>
  <c r="O106" i="49"/>
  <c r="O105" i="49"/>
  <c r="O104" i="49"/>
  <c r="N104" i="49"/>
  <c r="M104" i="49"/>
  <c r="O103" i="49"/>
  <c r="O102" i="49"/>
  <c r="O101" i="49"/>
  <c r="N100" i="49"/>
  <c r="M100" i="49"/>
  <c r="O100" i="49" s="1"/>
  <c r="O99" i="49"/>
  <c r="O98" i="49"/>
  <c r="O97" i="49"/>
  <c r="O96" i="49"/>
  <c r="O95" i="49"/>
  <c r="O94" i="49"/>
  <c r="O93" i="49"/>
  <c r="O92" i="49"/>
  <c r="O91" i="49"/>
  <c r="O89" i="49"/>
  <c r="N88" i="49"/>
  <c r="N87" i="49" s="1"/>
  <c r="M88" i="49"/>
  <c r="O88" i="49" s="1"/>
  <c r="M87" i="49"/>
  <c r="O83" i="49"/>
  <c r="O82" i="49"/>
  <c r="O80" i="49"/>
  <c r="O79" i="49"/>
  <c r="O78" i="49"/>
  <c r="N78" i="49"/>
  <c r="N74" i="49" s="1"/>
  <c r="N73" i="49" s="1"/>
  <c r="M78" i="49"/>
  <c r="O77" i="49"/>
  <c r="O76" i="49"/>
  <c r="O75" i="49"/>
  <c r="M74" i="49"/>
  <c r="O74" i="49" s="1"/>
  <c r="O71" i="49"/>
  <c r="O70" i="49"/>
  <c r="N70" i="49"/>
  <c r="M70" i="49"/>
  <c r="O69" i="49"/>
  <c r="O68" i="49"/>
  <c r="N67" i="49"/>
  <c r="O67" i="49" s="1"/>
  <c r="M67" i="49"/>
  <c r="O66" i="49"/>
  <c r="O65" i="49"/>
  <c r="O64" i="49"/>
  <c r="O63" i="49"/>
  <c r="O62" i="49"/>
  <c r="N61" i="49"/>
  <c r="O61" i="49" s="1"/>
  <c r="M61" i="49"/>
  <c r="O60" i="49"/>
  <c r="O59" i="49"/>
  <c r="O58" i="49"/>
  <c r="O57" i="49"/>
  <c r="O56" i="49"/>
  <c r="O55" i="49"/>
  <c r="O54" i="49"/>
  <c r="O53" i="49"/>
  <c r="O52" i="49"/>
  <c r="O51" i="49"/>
  <c r="O50" i="49"/>
  <c r="N49" i="49"/>
  <c r="N45" i="49" s="1"/>
  <c r="M49" i="49"/>
  <c r="O49" i="49" s="1"/>
  <c r="O48" i="49"/>
  <c r="O47" i="49"/>
  <c r="O46" i="49"/>
  <c r="O44" i="49"/>
  <c r="O43" i="49"/>
  <c r="O42" i="49"/>
  <c r="O41" i="49"/>
  <c r="O40" i="49"/>
  <c r="O39" i="49"/>
  <c r="N38" i="49"/>
  <c r="M38" i="49"/>
  <c r="O38" i="49" s="1"/>
  <c r="O37" i="49"/>
  <c r="O36" i="49"/>
  <c r="O35" i="49"/>
  <c r="O34" i="49"/>
  <c r="N34" i="49"/>
  <c r="M34" i="49"/>
  <c r="O33" i="49"/>
  <c r="O32" i="49"/>
  <c r="N31" i="49"/>
  <c r="O31" i="49" s="1"/>
  <c r="M31" i="49"/>
  <c r="M30" i="49"/>
  <c r="O29" i="49"/>
  <c r="O28" i="49"/>
  <c r="O27" i="49"/>
  <c r="N26" i="49"/>
  <c r="M26" i="49"/>
  <c r="O26" i="49" s="1"/>
  <c r="O24" i="49"/>
  <c r="O23" i="49"/>
  <c r="N22" i="49"/>
  <c r="M22" i="49"/>
  <c r="O22" i="49" s="1"/>
  <c r="O21" i="49"/>
  <c r="O20" i="49"/>
  <c r="O19" i="49"/>
  <c r="O18" i="49"/>
  <c r="O17" i="49"/>
  <c r="O16" i="49"/>
  <c r="O15" i="49"/>
  <c r="O14" i="49"/>
  <c r="O13" i="49"/>
  <c r="O12" i="49"/>
  <c r="O11" i="49"/>
  <c r="O10" i="49"/>
  <c r="N10" i="49"/>
  <c r="M10" i="49"/>
  <c r="M9" i="49" s="1"/>
  <c r="N9" i="49"/>
  <c r="O154" i="15"/>
  <c r="O153" i="15"/>
  <c r="O152" i="15"/>
  <c r="O151" i="15"/>
  <c r="O149" i="15"/>
  <c r="O148" i="15"/>
  <c r="N147" i="15"/>
  <c r="M147" i="15"/>
  <c r="O145" i="15"/>
  <c r="O144" i="15"/>
  <c r="O143" i="15"/>
  <c r="O142" i="15"/>
  <c r="O141" i="15"/>
  <c r="O140" i="15"/>
  <c r="O139" i="15"/>
  <c r="N138" i="15"/>
  <c r="M138" i="15"/>
  <c r="O138" i="15" s="1"/>
  <c r="O137" i="15"/>
  <c r="O136" i="15"/>
  <c r="O135" i="15"/>
  <c r="O134" i="15"/>
  <c r="O133" i="15"/>
  <c r="N132" i="15"/>
  <c r="M132" i="15"/>
  <c r="O132" i="15" s="1"/>
  <c r="O131" i="15"/>
  <c r="O130" i="15"/>
  <c r="O129" i="15"/>
  <c r="O128" i="15"/>
  <c r="O127" i="15"/>
  <c r="N126" i="15"/>
  <c r="M126" i="15"/>
  <c r="O125" i="15"/>
  <c r="O124" i="15"/>
  <c r="O123" i="15"/>
  <c r="O122" i="15"/>
  <c r="O121" i="15"/>
  <c r="O120" i="15"/>
  <c r="O119" i="15"/>
  <c r="O118" i="15"/>
  <c r="O117" i="15"/>
  <c r="O116" i="15"/>
  <c r="O115" i="15"/>
  <c r="N114" i="15"/>
  <c r="N113" i="15" s="1"/>
  <c r="N110" i="15" s="1"/>
  <c r="M113" i="15"/>
  <c r="M110" i="15" s="1"/>
  <c r="O112" i="15"/>
  <c r="O111" i="15"/>
  <c r="O109" i="15"/>
  <c r="O108" i="15"/>
  <c r="O107" i="15"/>
  <c r="O106" i="15"/>
  <c r="O105" i="15"/>
  <c r="N104" i="15"/>
  <c r="O104" i="15" s="1"/>
  <c r="M104" i="15"/>
  <c r="O103" i="15"/>
  <c r="O102" i="15"/>
  <c r="O101" i="15"/>
  <c r="N100" i="15"/>
  <c r="M100" i="15"/>
  <c r="O100" i="15" s="1"/>
  <c r="O99" i="15"/>
  <c r="O98" i="15"/>
  <c r="O97" i="15"/>
  <c r="O96" i="15"/>
  <c r="O95" i="15"/>
  <c r="O94" i="15"/>
  <c r="O93" i="15"/>
  <c r="O92" i="15"/>
  <c r="O91" i="15"/>
  <c r="O90" i="15"/>
  <c r="O89" i="15"/>
  <c r="N88" i="15"/>
  <c r="O88" i="15" s="1"/>
  <c r="M88" i="15"/>
  <c r="M87" i="15"/>
  <c r="O83" i="15"/>
  <c r="O82" i="15"/>
  <c r="O80" i="15"/>
  <c r="O79" i="15"/>
  <c r="O78" i="15"/>
  <c r="N78" i="15"/>
  <c r="M78" i="15"/>
  <c r="O77" i="15"/>
  <c r="O76" i="15"/>
  <c r="O75" i="15"/>
  <c r="N74" i="15"/>
  <c r="N73" i="15" s="1"/>
  <c r="M74" i="15"/>
  <c r="O74" i="15" s="1"/>
  <c r="O71" i="15"/>
  <c r="O70" i="15"/>
  <c r="N70" i="15"/>
  <c r="M70" i="15"/>
  <c r="O69" i="15"/>
  <c r="O68" i="15"/>
  <c r="N67" i="15"/>
  <c r="M67" i="15"/>
  <c r="O67" i="15" s="1"/>
  <c r="O66" i="15"/>
  <c r="O65" i="15"/>
  <c r="O64" i="15"/>
  <c r="O63" i="15"/>
  <c r="O62" i="15"/>
  <c r="N61" i="15"/>
  <c r="M61" i="15"/>
  <c r="O61" i="15" s="1"/>
  <c r="O60" i="15"/>
  <c r="O59" i="15"/>
  <c r="O58" i="15"/>
  <c r="O57" i="15"/>
  <c r="O56" i="15"/>
  <c r="M55" i="15"/>
  <c r="O55" i="15" s="1"/>
  <c r="O54" i="15"/>
  <c r="O53" i="15"/>
  <c r="O52" i="15"/>
  <c r="O51" i="15"/>
  <c r="O50" i="15"/>
  <c r="O49" i="15"/>
  <c r="O48" i="15"/>
  <c r="O47" i="15"/>
  <c r="O46" i="15"/>
  <c r="M45" i="15"/>
  <c r="O44" i="15"/>
  <c r="O43" i="15"/>
  <c r="O42" i="15"/>
  <c r="O41" i="15"/>
  <c r="O40" i="15"/>
  <c r="O39" i="15"/>
  <c r="N38" i="15"/>
  <c r="O38" i="15" s="1"/>
  <c r="M38" i="15"/>
  <c r="O37" i="15"/>
  <c r="O36" i="15"/>
  <c r="O35" i="15"/>
  <c r="N34" i="15"/>
  <c r="M34" i="15"/>
  <c r="O34" i="15" s="1"/>
  <c r="O33" i="15"/>
  <c r="O32" i="15"/>
  <c r="N31" i="15"/>
  <c r="N30" i="15" s="1"/>
  <c r="M31" i="15"/>
  <c r="O31" i="15" s="1"/>
  <c r="O29" i="15"/>
  <c r="O28" i="15"/>
  <c r="O27" i="15"/>
  <c r="N26" i="15"/>
  <c r="O26" i="15" s="1"/>
  <c r="M26" i="15"/>
  <c r="O24" i="15"/>
  <c r="O23" i="15"/>
  <c r="N22" i="15"/>
  <c r="O22" i="15" s="1"/>
  <c r="M22" i="15"/>
  <c r="O21" i="15"/>
  <c r="O20" i="15"/>
  <c r="O19" i="15"/>
  <c r="O18" i="15"/>
  <c r="O17" i="15"/>
  <c r="O16" i="15"/>
  <c r="O15" i="15"/>
  <c r="O14" i="15"/>
  <c r="O13" i="15"/>
  <c r="O12" i="15"/>
  <c r="O11" i="15"/>
  <c r="N10" i="15"/>
  <c r="M10" i="15"/>
  <c r="O10" i="15" s="1"/>
  <c r="N9" i="15"/>
  <c r="O154" i="16"/>
  <c r="O153" i="16"/>
  <c r="O152" i="16"/>
  <c r="O151" i="16"/>
  <c r="O149" i="16"/>
  <c r="O148" i="16"/>
  <c r="N147" i="16"/>
  <c r="M147" i="16"/>
  <c r="O145" i="16"/>
  <c r="O144" i="16"/>
  <c r="O143" i="16"/>
  <c r="O142" i="16"/>
  <c r="O141" i="16"/>
  <c r="O140" i="16"/>
  <c r="O139" i="16"/>
  <c r="O138" i="16"/>
  <c r="N138" i="16"/>
  <c r="M138" i="16"/>
  <c r="O137" i="16"/>
  <c r="O136" i="16"/>
  <c r="O135" i="16"/>
  <c r="O134" i="16"/>
  <c r="O133" i="16"/>
  <c r="N132" i="16"/>
  <c r="M132" i="16"/>
  <c r="O132" i="16" s="1"/>
  <c r="O131" i="16"/>
  <c r="O130" i="16"/>
  <c r="O129" i="16"/>
  <c r="O128" i="16"/>
  <c r="O127" i="16"/>
  <c r="O126" i="16"/>
  <c r="N126" i="16"/>
  <c r="M126" i="16"/>
  <c r="O125" i="16"/>
  <c r="O124" i="16"/>
  <c r="O123" i="16"/>
  <c r="O122" i="16"/>
  <c r="O121" i="16"/>
  <c r="O120" i="16"/>
  <c r="O113" i="16" s="1"/>
  <c r="O119" i="16"/>
  <c r="O114" i="16"/>
  <c r="N113" i="16"/>
  <c r="N110" i="16" s="1"/>
  <c r="M113" i="16"/>
  <c r="O112" i="16"/>
  <c r="O111" i="16"/>
  <c r="M110" i="16"/>
  <c r="O109" i="16"/>
  <c r="O108" i="16"/>
  <c r="O107" i="16"/>
  <c r="O106" i="16"/>
  <c r="O105" i="16"/>
  <c r="O104" i="16"/>
  <c r="N104" i="16"/>
  <c r="M104" i="16"/>
  <c r="O103" i="16"/>
  <c r="O102" i="16"/>
  <c r="O101" i="16"/>
  <c r="N100" i="16"/>
  <c r="M100" i="16"/>
  <c r="M87" i="16" s="1"/>
  <c r="O99" i="16"/>
  <c r="O98" i="16"/>
  <c r="O97" i="16"/>
  <c r="O96" i="16"/>
  <c r="O95" i="16"/>
  <c r="O94" i="16"/>
  <c r="O93" i="16"/>
  <c r="O92" i="16"/>
  <c r="O91" i="16"/>
  <c r="O90" i="16"/>
  <c r="O89" i="16"/>
  <c r="O88" i="16"/>
  <c r="N88" i="16"/>
  <c r="M88" i="16"/>
  <c r="N87" i="16"/>
  <c r="O83" i="16"/>
  <c r="O82" i="16"/>
  <c r="O80" i="16"/>
  <c r="O79" i="16"/>
  <c r="N78" i="16"/>
  <c r="M78" i="16"/>
  <c r="O78" i="16" s="1"/>
  <c r="O77" i="16"/>
  <c r="O76" i="16"/>
  <c r="O75" i="16"/>
  <c r="N74" i="16"/>
  <c r="N73" i="16" s="1"/>
  <c r="O71" i="16"/>
  <c r="N70" i="16"/>
  <c r="M70" i="16"/>
  <c r="O70" i="16" s="1"/>
  <c r="O69" i="16"/>
  <c r="O68" i="16"/>
  <c r="N67" i="16"/>
  <c r="M67" i="16"/>
  <c r="O67" i="16" s="1"/>
  <c r="O66" i="16"/>
  <c r="O65" i="16"/>
  <c r="O64" i="16"/>
  <c r="O63" i="16"/>
  <c r="O62" i="16"/>
  <c r="N61" i="16"/>
  <c r="M61" i="16"/>
  <c r="O61" i="16" s="1"/>
  <c r="O60" i="16"/>
  <c r="O59" i="16"/>
  <c r="O58" i="16"/>
  <c r="O57" i="16"/>
  <c r="O56" i="16"/>
  <c r="O55" i="16"/>
  <c r="O54" i="16"/>
  <c r="O53" i="16"/>
  <c r="O52" i="16"/>
  <c r="O51" i="16"/>
  <c r="O50" i="16"/>
  <c r="O49" i="16"/>
  <c r="N49" i="16"/>
  <c r="M49" i="16"/>
  <c r="O48" i="16"/>
  <c r="O47" i="16"/>
  <c r="O46" i="16"/>
  <c r="N45" i="16"/>
  <c r="M45" i="16"/>
  <c r="O45" i="16" s="1"/>
  <c r="O44" i="16"/>
  <c r="O43" i="16"/>
  <c r="O42" i="16"/>
  <c r="O41" i="16"/>
  <c r="O40" i="16"/>
  <c r="O39" i="16"/>
  <c r="N38" i="16"/>
  <c r="O38" i="16" s="1"/>
  <c r="M38" i="16"/>
  <c r="O37" i="16"/>
  <c r="O36" i="16"/>
  <c r="O35" i="16"/>
  <c r="N34" i="16"/>
  <c r="M34" i="16"/>
  <c r="O34" i="16" s="1"/>
  <c r="O33" i="16"/>
  <c r="O32" i="16"/>
  <c r="N31" i="16"/>
  <c r="N30" i="16" s="1"/>
  <c r="M31" i="16"/>
  <c r="O31" i="16" s="1"/>
  <c r="O29" i="16"/>
  <c r="O28" i="16"/>
  <c r="O27" i="16"/>
  <c r="N26" i="16"/>
  <c r="O26" i="16" s="1"/>
  <c r="M26" i="16"/>
  <c r="O24" i="16"/>
  <c r="O23" i="16"/>
  <c r="N22" i="16"/>
  <c r="O22" i="16" s="1"/>
  <c r="M22" i="16"/>
  <c r="O21" i="16"/>
  <c r="O20" i="16"/>
  <c r="O19" i="16"/>
  <c r="O18" i="16"/>
  <c r="O17" i="16"/>
  <c r="O16" i="16"/>
  <c r="O15" i="16"/>
  <c r="O14" i="16"/>
  <c r="O13" i="16"/>
  <c r="O12" i="16"/>
  <c r="O11" i="16"/>
  <c r="N10" i="16"/>
  <c r="M10" i="16"/>
  <c r="O10" i="16" s="1"/>
  <c r="N9" i="16"/>
  <c r="O154" i="17"/>
  <c r="O153" i="17"/>
  <c r="O152" i="17"/>
  <c r="O151" i="17"/>
  <c r="O149" i="17"/>
  <c r="O148" i="17"/>
  <c r="N147" i="17"/>
  <c r="M147" i="17"/>
  <c r="O147" i="17" s="1"/>
  <c r="O145" i="17"/>
  <c r="O144" i="17"/>
  <c r="O143" i="17"/>
  <c r="O142" i="17"/>
  <c r="O141" i="17"/>
  <c r="O140" i="17"/>
  <c r="O139" i="17"/>
  <c r="O138" i="17"/>
  <c r="N138" i="17"/>
  <c r="M138" i="17"/>
  <c r="O137" i="17"/>
  <c r="O136" i="17"/>
  <c r="O135" i="17"/>
  <c r="O134" i="17"/>
  <c r="O133" i="17"/>
  <c r="O132" i="17"/>
  <c r="N132" i="17"/>
  <c r="M132" i="17"/>
  <c r="O131" i="17"/>
  <c r="O130" i="17"/>
  <c r="O129" i="17"/>
  <c r="O128" i="17"/>
  <c r="O127" i="17"/>
  <c r="N126" i="17"/>
  <c r="M126" i="17"/>
  <c r="O126" i="17" s="1"/>
  <c r="O125" i="17"/>
  <c r="O124" i="17"/>
  <c r="O123" i="17"/>
  <c r="O122" i="17"/>
  <c r="O121" i="17"/>
  <c r="O120" i="17"/>
  <c r="O113" i="17" s="1"/>
  <c r="O119" i="17"/>
  <c r="O114" i="17"/>
  <c r="N113" i="17"/>
  <c r="N110" i="17" s="1"/>
  <c r="M113" i="17"/>
  <c r="O112" i="17"/>
  <c r="O111" i="17"/>
  <c r="O109" i="17"/>
  <c r="O108" i="17"/>
  <c r="O107" i="17"/>
  <c r="O106" i="17"/>
  <c r="O105" i="17"/>
  <c r="O104" i="17"/>
  <c r="N104" i="17"/>
  <c r="M104" i="17"/>
  <c r="O103" i="17"/>
  <c r="O102" i="17"/>
  <c r="O101" i="17"/>
  <c r="N100" i="17"/>
  <c r="M100" i="17"/>
  <c r="O100" i="17" s="1"/>
  <c r="O99" i="17"/>
  <c r="O98" i="17"/>
  <c r="O97" i="17"/>
  <c r="O96" i="17"/>
  <c r="O95" i="17"/>
  <c r="O94" i="17"/>
  <c r="O93" i="17"/>
  <c r="O92" i="17"/>
  <c r="O91" i="17"/>
  <c r="O90" i="17"/>
  <c r="O89" i="17"/>
  <c r="O88" i="17"/>
  <c r="N88" i="17"/>
  <c r="M88" i="17"/>
  <c r="M87" i="17" s="1"/>
  <c r="N87" i="17"/>
  <c r="N78" i="17"/>
  <c r="M78" i="17"/>
  <c r="N74" i="17"/>
  <c r="N73" i="17"/>
  <c r="N70" i="17"/>
  <c r="M70" i="17"/>
  <c r="N67" i="17"/>
  <c r="M67" i="17"/>
  <c r="N61" i="17"/>
  <c r="O57" i="17" s="1"/>
  <c r="M61" i="17"/>
  <c r="O58" i="17"/>
  <c r="O54" i="17"/>
  <c r="O50" i="17"/>
  <c r="N49" i="17"/>
  <c r="O49" i="17" s="1"/>
  <c r="M49" i="17"/>
  <c r="O48" i="17"/>
  <c r="O46" i="17"/>
  <c r="N45" i="17"/>
  <c r="O41" i="17" s="1"/>
  <c r="M45" i="17"/>
  <c r="O45" i="17" s="1"/>
  <c r="O42" i="17"/>
  <c r="O38" i="17"/>
  <c r="N38" i="17"/>
  <c r="M38" i="17"/>
  <c r="O35" i="17" s="1"/>
  <c r="O36" i="17"/>
  <c r="N34" i="17"/>
  <c r="M34" i="17"/>
  <c r="O33" i="17" s="1"/>
  <c r="N31" i="17"/>
  <c r="N30" i="17" s="1"/>
  <c r="M31" i="17"/>
  <c r="O31" i="17" s="1"/>
  <c r="M30" i="17"/>
  <c r="O29" i="17" s="1"/>
  <c r="N26" i="17"/>
  <c r="M26" i="17"/>
  <c r="M25" i="17" s="1"/>
  <c r="N22" i="17"/>
  <c r="M22" i="17"/>
  <c r="O12" i="17"/>
  <c r="O11" i="17"/>
  <c r="N10" i="17"/>
  <c r="M10" i="17"/>
  <c r="O10" i="17" s="1"/>
  <c r="N9" i="17"/>
  <c r="O154" i="32"/>
  <c r="O153" i="32"/>
  <c r="O152" i="32"/>
  <c r="O151" i="32"/>
  <c r="O149" i="32"/>
  <c r="O148" i="32"/>
  <c r="N147" i="32"/>
  <c r="M147" i="32"/>
  <c r="O147" i="32" s="1"/>
  <c r="O145" i="32"/>
  <c r="O144" i="32"/>
  <c r="O143" i="32"/>
  <c r="O142" i="32"/>
  <c r="O141" i="32"/>
  <c r="O140" i="32"/>
  <c r="O139" i="32"/>
  <c r="O138" i="32"/>
  <c r="N138" i="32"/>
  <c r="M138" i="32"/>
  <c r="O137" i="32"/>
  <c r="O136" i="32"/>
  <c r="O135" i="32"/>
  <c r="O134" i="32"/>
  <c r="O133" i="32"/>
  <c r="O132" i="32"/>
  <c r="N132" i="32"/>
  <c r="M132" i="32"/>
  <c r="O131" i="32"/>
  <c r="O130" i="32"/>
  <c r="O129" i="32"/>
  <c r="O128" i="32"/>
  <c r="O127" i="32"/>
  <c r="O126" i="32"/>
  <c r="N126" i="32"/>
  <c r="M126" i="32"/>
  <c r="O125" i="32"/>
  <c r="O124" i="32"/>
  <c r="O123" i="32"/>
  <c r="O122" i="32"/>
  <c r="O121" i="32"/>
  <c r="O120" i="32"/>
  <c r="O113" i="32" s="1"/>
  <c r="O119" i="32"/>
  <c r="O114" i="32"/>
  <c r="N113" i="32"/>
  <c r="N110" i="32" s="1"/>
  <c r="O110" i="32" s="1"/>
  <c r="M113" i="32"/>
  <c r="O112" i="32"/>
  <c r="O111" i="32"/>
  <c r="M110" i="32"/>
  <c r="O109" i="32"/>
  <c r="O108" i="32"/>
  <c r="O107" i="32"/>
  <c r="O106" i="32"/>
  <c r="O105" i="32"/>
  <c r="O104" i="32"/>
  <c r="N104" i="32"/>
  <c r="M104" i="32"/>
  <c r="O103" i="32"/>
  <c r="O102" i="32"/>
  <c r="O101" i="32"/>
  <c r="N100" i="32"/>
  <c r="M100" i="32"/>
  <c r="O100" i="32" s="1"/>
  <c r="O99" i="32"/>
  <c r="O98" i="32"/>
  <c r="O97" i="32"/>
  <c r="O96" i="32"/>
  <c r="O95" i="32"/>
  <c r="O94" i="32"/>
  <c r="O93" i="32"/>
  <c r="O92" i="32"/>
  <c r="O91" i="32"/>
  <c r="O89" i="32"/>
  <c r="N88" i="32"/>
  <c r="N87" i="32" s="1"/>
  <c r="M88" i="32"/>
  <c r="O88" i="32" s="1"/>
  <c r="M87" i="32"/>
  <c r="M146" i="32" s="1"/>
  <c r="O83" i="32"/>
  <c r="O82" i="32"/>
  <c r="O80" i="32"/>
  <c r="O79" i="32"/>
  <c r="O78" i="32"/>
  <c r="N78" i="32"/>
  <c r="N74" i="32" s="1"/>
  <c r="N73" i="32" s="1"/>
  <c r="M78" i="32"/>
  <c r="O77" i="32"/>
  <c r="O76" i="32"/>
  <c r="O75" i="32"/>
  <c r="M74" i="32"/>
  <c r="O74" i="32" s="1"/>
  <c r="O71" i="32"/>
  <c r="N70" i="32"/>
  <c r="M70" i="32"/>
  <c r="O70" i="32" s="1"/>
  <c r="O69" i="32"/>
  <c r="O68" i="32"/>
  <c r="N67" i="32"/>
  <c r="O67" i="32" s="1"/>
  <c r="M67" i="32"/>
  <c r="O66" i="32"/>
  <c r="O65" i="32"/>
  <c r="O64" i="32"/>
  <c r="O63" i="32"/>
  <c r="O62" i="32"/>
  <c r="N61" i="32"/>
  <c r="O61" i="32" s="1"/>
  <c r="M61" i="32"/>
  <c r="O60" i="32"/>
  <c r="O59" i="32"/>
  <c r="O58" i="32"/>
  <c r="O57" i="32"/>
  <c r="O56" i="32"/>
  <c r="O55" i="32"/>
  <c r="O54" i="32"/>
  <c r="O53" i="32"/>
  <c r="O52" i="32"/>
  <c r="O51" i="32"/>
  <c r="O50" i="32"/>
  <c r="N49" i="32"/>
  <c r="N45" i="32" s="1"/>
  <c r="M49" i="32"/>
  <c r="O49" i="32" s="1"/>
  <c r="O48" i="32"/>
  <c r="O47" i="32"/>
  <c r="O46" i="32"/>
  <c r="O44" i="32"/>
  <c r="O43" i="32"/>
  <c r="O42" i="32"/>
  <c r="O41" i="32"/>
  <c r="O40" i="32"/>
  <c r="O39" i="32"/>
  <c r="N38" i="32"/>
  <c r="M38" i="32"/>
  <c r="O38" i="32" s="1"/>
  <c r="O37" i="32"/>
  <c r="O36" i="32"/>
  <c r="O35" i="32"/>
  <c r="O34" i="32"/>
  <c r="N34" i="32"/>
  <c r="M34" i="32"/>
  <c r="O33" i="32"/>
  <c r="O32" i="32"/>
  <c r="N31" i="32"/>
  <c r="O31" i="32" s="1"/>
  <c r="M31" i="32"/>
  <c r="M30" i="32"/>
  <c r="O29" i="32"/>
  <c r="O28" i="32"/>
  <c r="O27" i="32"/>
  <c r="N26" i="32"/>
  <c r="M26" i="32"/>
  <c r="O26" i="32" s="1"/>
  <c r="O24" i="32"/>
  <c r="O23" i="32"/>
  <c r="N22" i="32"/>
  <c r="M22" i="32"/>
  <c r="O22" i="32" s="1"/>
  <c r="O21" i="32"/>
  <c r="O20" i="32"/>
  <c r="O19" i="32"/>
  <c r="O18" i="32"/>
  <c r="O17" i="32"/>
  <c r="O16" i="32"/>
  <c r="O15" i="32"/>
  <c r="O14" i="32"/>
  <c r="O13" i="32"/>
  <c r="O12" i="32"/>
  <c r="O11" i="32"/>
  <c r="O10" i="32"/>
  <c r="N10" i="32"/>
  <c r="M10" i="32"/>
  <c r="M9" i="32" s="1"/>
  <c r="N9" i="32"/>
  <c r="O154" i="31"/>
  <c r="O153" i="31"/>
  <c r="O152" i="31"/>
  <c r="O151" i="31"/>
  <c r="O149" i="31"/>
  <c r="O148" i="31"/>
  <c r="N147" i="31"/>
  <c r="M147" i="31"/>
  <c r="O147" i="31" s="1"/>
  <c r="O145" i="31"/>
  <c r="O144" i="31"/>
  <c r="O143" i="31"/>
  <c r="O142" i="31"/>
  <c r="O141" i="31"/>
  <c r="O140" i="31"/>
  <c r="O139" i="31"/>
  <c r="O138" i="31"/>
  <c r="N138" i="31"/>
  <c r="M138" i="31"/>
  <c r="O137" i="31"/>
  <c r="O136" i="31"/>
  <c r="O135" i="31"/>
  <c r="O134" i="31"/>
  <c r="O133" i="31"/>
  <c r="O132" i="31"/>
  <c r="N132" i="31"/>
  <c r="M132" i="31"/>
  <c r="O131" i="31"/>
  <c r="O130" i="31"/>
  <c r="O129" i="31"/>
  <c r="O128" i="31"/>
  <c r="O127" i="31"/>
  <c r="O126" i="31"/>
  <c r="N126" i="31"/>
  <c r="M126" i="31"/>
  <c r="O125" i="31"/>
  <c r="O124" i="31"/>
  <c r="O123" i="31"/>
  <c r="O122" i="31"/>
  <c r="O121" i="31"/>
  <c r="O120" i="31"/>
  <c r="O119" i="31"/>
  <c r="O118" i="31"/>
  <c r="O117" i="31"/>
  <c r="O116" i="31"/>
  <c r="O115" i="31"/>
  <c r="O113" i="31" s="1"/>
  <c r="O114" i="31"/>
  <c r="N113" i="31"/>
  <c r="N110" i="31" s="1"/>
  <c r="O110" i="31" s="1"/>
  <c r="M113" i="31"/>
  <c r="O112" i="31"/>
  <c r="O111" i="31"/>
  <c r="M110" i="31"/>
  <c r="O109" i="31"/>
  <c r="O108" i="31"/>
  <c r="O107" i="31"/>
  <c r="O106" i="31"/>
  <c r="O105" i="31"/>
  <c r="O104" i="31"/>
  <c r="N104" i="31"/>
  <c r="M104" i="31"/>
  <c r="O103" i="31"/>
  <c r="O102" i="31"/>
  <c r="O101" i="31"/>
  <c r="N100" i="31"/>
  <c r="M100" i="31"/>
  <c r="M87" i="31" s="1"/>
  <c r="O99" i="31"/>
  <c r="O98" i="31"/>
  <c r="O97" i="31"/>
  <c r="O96" i="31"/>
  <c r="O95" i="31"/>
  <c r="O94" i="31"/>
  <c r="O93" i="31"/>
  <c r="O92" i="31"/>
  <c r="O91" i="31"/>
  <c r="O90" i="31"/>
  <c r="O89" i="31"/>
  <c r="O88" i="31"/>
  <c r="N88" i="31"/>
  <c r="M88" i="31"/>
  <c r="N87" i="31"/>
  <c r="O83" i="31"/>
  <c r="O82" i="31"/>
  <c r="O80" i="31"/>
  <c r="O79" i="31"/>
  <c r="N78" i="31"/>
  <c r="O78" i="31" s="1"/>
  <c r="M78" i="31"/>
  <c r="O77" i="31"/>
  <c r="O76" i="31"/>
  <c r="O75" i="31"/>
  <c r="N74" i="31"/>
  <c r="N73" i="31" s="1"/>
  <c r="M74" i="31"/>
  <c r="O74" i="31" s="1"/>
  <c r="M73" i="31"/>
  <c r="O73" i="31" s="1"/>
  <c r="O71" i="31"/>
  <c r="N70" i="31"/>
  <c r="O70" i="31" s="1"/>
  <c r="M70" i="31"/>
  <c r="O69" i="31"/>
  <c r="O68" i="31"/>
  <c r="N67" i="31"/>
  <c r="M67" i="31"/>
  <c r="O67" i="31" s="1"/>
  <c r="O66" i="31"/>
  <c r="O65" i="31"/>
  <c r="O64" i="31"/>
  <c r="O63" i="31"/>
  <c r="O62" i="31"/>
  <c r="N61" i="31"/>
  <c r="M61" i="31"/>
  <c r="O61" i="31" s="1"/>
  <c r="O60" i="31"/>
  <c r="O59" i="31"/>
  <c r="O58" i="31"/>
  <c r="O57" i="31"/>
  <c r="O56" i="31"/>
  <c r="O55" i="31"/>
  <c r="O54" i="31"/>
  <c r="O53" i="31"/>
  <c r="O52" i="31"/>
  <c r="O51" i="31"/>
  <c r="O50" i="31"/>
  <c r="N49" i="31"/>
  <c r="M49" i="31"/>
  <c r="O49" i="31" s="1"/>
  <c r="O48" i="31"/>
  <c r="O47" i="31"/>
  <c r="O46" i="31"/>
  <c r="N45" i="31"/>
  <c r="O44" i="31"/>
  <c r="O43" i="31"/>
  <c r="O42" i="31"/>
  <c r="O41" i="31"/>
  <c r="O40" i="31"/>
  <c r="O39" i="31"/>
  <c r="O38" i="31"/>
  <c r="N38" i="31"/>
  <c r="M38" i="31"/>
  <c r="O37" i="31"/>
  <c r="O36" i="31"/>
  <c r="O35" i="31"/>
  <c r="N34" i="31"/>
  <c r="M34" i="31"/>
  <c r="O34" i="31" s="1"/>
  <c r="O33" i="31"/>
  <c r="O32" i="31"/>
  <c r="O31" i="31"/>
  <c r="N31" i="31"/>
  <c r="M31" i="31"/>
  <c r="N30" i="31"/>
  <c r="N25" i="31" s="1"/>
  <c r="M30" i="31"/>
  <c r="M25" i="31" s="1"/>
  <c r="O25" i="31" s="1"/>
  <c r="O29" i="31"/>
  <c r="O28" i="31"/>
  <c r="O27" i="31"/>
  <c r="O26" i="31"/>
  <c r="N26" i="31"/>
  <c r="M26" i="31"/>
  <c r="O24" i="31"/>
  <c r="O23" i="31"/>
  <c r="O22" i="31"/>
  <c r="N22" i="31"/>
  <c r="M22" i="31"/>
  <c r="O21" i="31"/>
  <c r="O20" i="31"/>
  <c r="O19" i="31"/>
  <c r="O18" i="31"/>
  <c r="O17" i="31"/>
  <c r="O16" i="31"/>
  <c r="O15" i="31"/>
  <c r="O14" i="31"/>
  <c r="O13" i="31"/>
  <c r="O12" i="31"/>
  <c r="O11" i="31"/>
  <c r="N10" i="31"/>
  <c r="N9" i="31" s="1"/>
  <c r="N72" i="31" s="1"/>
  <c r="N84" i="31" s="1"/>
  <c r="M10" i="31"/>
  <c r="O10" i="31" s="1"/>
  <c r="M9" i="31"/>
  <c r="O154" i="30"/>
  <c r="O153" i="30"/>
  <c r="O152" i="30"/>
  <c r="O151" i="30"/>
  <c r="O149" i="30"/>
  <c r="O148" i="30"/>
  <c r="N147" i="30"/>
  <c r="M147" i="30"/>
  <c r="O147" i="30" s="1"/>
  <c r="O145" i="30"/>
  <c r="O144" i="30"/>
  <c r="O143" i="30"/>
  <c r="O142" i="30"/>
  <c r="O141" i="30"/>
  <c r="O140" i="30"/>
  <c r="O139" i="30"/>
  <c r="O138" i="30"/>
  <c r="N138" i="30"/>
  <c r="M138" i="30"/>
  <c r="O137" i="30"/>
  <c r="O136" i="30"/>
  <c r="O135" i="30"/>
  <c r="O134" i="30"/>
  <c r="O133" i="30"/>
  <c r="O132" i="30"/>
  <c r="N132" i="30"/>
  <c r="N146" i="30" s="1"/>
  <c r="M132" i="30"/>
  <c r="O131" i="30"/>
  <c r="O130" i="30"/>
  <c r="O129" i="30"/>
  <c r="O128" i="30"/>
  <c r="O127" i="30"/>
  <c r="N126" i="30"/>
  <c r="O125" i="30"/>
  <c r="O124" i="30"/>
  <c r="O123" i="30"/>
  <c r="O122" i="30"/>
  <c r="O121" i="30"/>
  <c r="O120" i="30"/>
  <c r="O119" i="30"/>
  <c r="M114" i="30"/>
  <c r="O114" i="30" s="1"/>
  <c r="N113" i="30"/>
  <c r="O112" i="30"/>
  <c r="O111" i="30"/>
  <c r="N110" i="30"/>
  <c r="O109" i="30"/>
  <c r="O108" i="30"/>
  <c r="O107" i="30"/>
  <c r="O106" i="30"/>
  <c r="O105" i="30"/>
  <c r="N104" i="30"/>
  <c r="M104" i="30"/>
  <c r="O104" i="30" s="1"/>
  <c r="O103" i="30"/>
  <c r="O102" i="30"/>
  <c r="O101" i="30"/>
  <c r="O100" i="30"/>
  <c r="N100" i="30"/>
  <c r="M100" i="30"/>
  <c r="O99" i="30"/>
  <c r="O98" i="30"/>
  <c r="O97" i="30"/>
  <c r="O96" i="30"/>
  <c r="O95" i="30"/>
  <c r="O94" i="30"/>
  <c r="O93" i="30"/>
  <c r="O92" i="30"/>
  <c r="O91" i="30"/>
  <c r="O89" i="30"/>
  <c r="N88" i="30"/>
  <c r="N87" i="30" s="1"/>
  <c r="M88" i="30"/>
  <c r="O88" i="30" s="1"/>
  <c r="O83" i="30"/>
  <c r="O82" i="30"/>
  <c r="O80" i="30"/>
  <c r="O79" i="30"/>
  <c r="N78" i="30"/>
  <c r="N74" i="30" s="1"/>
  <c r="N73" i="30" s="1"/>
  <c r="M78" i="30"/>
  <c r="O78" i="30" s="1"/>
  <c r="O77" i="30"/>
  <c r="O76" i="30"/>
  <c r="O75" i="30"/>
  <c r="O71" i="30"/>
  <c r="N70" i="30"/>
  <c r="M70" i="30"/>
  <c r="O70" i="30" s="1"/>
  <c r="O69" i="30"/>
  <c r="O68" i="30"/>
  <c r="N67" i="30"/>
  <c r="O67" i="30" s="1"/>
  <c r="M67" i="30"/>
  <c r="O66" i="30"/>
  <c r="O65" i="30"/>
  <c r="O64" i="30"/>
  <c r="O63" i="30"/>
  <c r="O62" i="30"/>
  <c r="N61" i="30"/>
  <c r="O61" i="30" s="1"/>
  <c r="M61" i="30"/>
  <c r="O60" i="30"/>
  <c r="O59" i="30"/>
  <c r="O58" i="30"/>
  <c r="O57" i="30"/>
  <c r="O56" i="30"/>
  <c r="O55" i="30"/>
  <c r="O54" i="30"/>
  <c r="O53" i="30"/>
  <c r="O52" i="30"/>
  <c r="O51" i="30"/>
  <c r="O50" i="30"/>
  <c r="N49" i="30"/>
  <c r="M49" i="30"/>
  <c r="O49" i="30" s="1"/>
  <c r="O48" i="30"/>
  <c r="O47" i="30"/>
  <c r="O46" i="30"/>
  <c r="N45" i="30"/>
  <c r="O44" i="30"/>
  <c r="O43" i="30"/>
  <c r="O42" i="30"/>
  <c r="O41" i="30"/>
  <c r="O40" i="30"/>
  <c r="O39" i="30"/>
  <c r="O38" i="30"/>
  <c r="N38" i="30"/>
  <c r="M38" i="30"/>
  <c r="O37" i="30"/>
  <c r="O36" i="30"/>
  <c r="O35" i="30"/>
  <c r="N34" i="30"/>
  <c r="M34" i="30"/>
  <c r="O34" i="30" s="1"/>
  <c r="O33" i="30"/>
  <c r="O32" i="30"/>
  <c r="N31" i="30"/>
  <c r="O31" i="30" s="1"/>
  <c r="M31" i="30"/>
  <c r="M30" i="30"/>
  <c r="O29" i="30"/>
  <c r="O28" i="30"/>
  <c r="O27" i="30"/>
  <c r="O26" i="30"/>
  <c r="N26" i="30"/>
  <c r="M26" i="30"/>
  <c r="M25" i="30" s="1"/>
  <c r="O24" i="30"/>
  <c r="O23" i="30"/>
  <c r="O22" i="30"/>
  <c r="N22" i="30"/>
  <c r="M22" i="30"/>
  <c r="O21" i="30"/>
  <c r="O20" i="30"/>
  <c r="O19" i="30"/>
  <c r="O18" i="30"/>
  <c r="O17" i="30"/>
  <c r="O16" i="30"/>
  <c r="O15" i="30"/>
  <c r="O14" i="30"/>
  <c r="O13" i="30"/>
  <c r="O12" i="30"/>
  <c r="O11" i="30"/>
  <c r="N10" i="30"/>
  <c r="M10" i="30"/>
  <c r="O10" i="30" s="1"/>
  <c r="N9" i="30"/>
  <c r="O154" i="29"/>
  <c r="O153" i="29"/>
  <c r="O152" i="29"/>
  <c r="O151" i="29"/>
  <c r="O149" i="29"/>
  <c r="O148" i="29"/>
  <c r="N147" i="29"/>
  <c r="M147" i="29"/>
  <c r="O147" i="29" s="1"/>
  <c r="O145" i="29"/>
  <c r="O144" i="29"/>
  <c r="O143" i="29"/>
  <c r="O142" i="29"/>
  <c r="O141" i="29"/>
  <c r="O140" i="29"/>
  <c r="O139" i="29"/>
  <c r="O138" i="29"/>
  <c r="N138" i="29"/>
  <c r="M138" i="29"/>
  <c r="O137" i="29"/>
  <c r="O136" i="29"/>
  <c r="O135" i="29"/>
  <c r="O134" i="29"/>
  <c r="O133" i="29"/>
  <c r="N132" i="29"/>
  <c r="O131" i="29"/>
  <c r="O130" i="29"/>
  <c r="O129" i="29"/>
  <c r="O128" i="29"/>
  <c r="O127" i="29"/>
  <c r="M126" i="29"/>
  <c r="O126" i="29" s="1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N113" i="29"/>
  <c r="M113" i="29"/>
  <c r="O112" i="29"/>
  <c r="O111" i="29"/>
  <c r="N110" i="29"/>
  <c r="O109" i="29"/>
  <c r="O108" i="29"/>
  <c r="O107" i="29"/>
  <c r="O106" i="29"/>
  <c r="O105" i="29"/>
  <c r="N104" i="29"/>
  <c r="M104" i="29"/>
  <c r="O104" i="29" s="1"/>
  <c r="O103" i="29"/>
  <c r="O102" i="29"/>
  <c r="O101" i="29"/>
  <c r="O100" i="29"/>
  <c r="N100" i="29"/>
  <c r="M100" i="29"/>
  <c r="O99" i="29"/>
  <c r="O98" i="29"/>
  <c r="O97" i="29"/>
  <c r="O96" i="29"/>
  <c r="O95" i="29"/>
  <c r="O94" i="29"/>
  <c r="O93" i="29"/>
  <c r="O92" i="29"/>
  <c r="O91" i="29"/>
  <c r="O89" i="29"/>
  <c r="N88" i="29"/>
  <c r="N87" i="29" s="1"/>
  <c r="M88" i="29"/>
  <c r="O88" i="29" s="1"/>
  <c r="O83" i="29"/>
  <c r="O82" i="29"/>
  <c r="O80" i="29"/>
  <c r="O79" i="29"/>
  <c r="N78" i="29"/>
  <c r="N74" i="29" s="1"/>
  <c r="N73" i="29" s="1"/>
  <c r="M78" i="29"/>
  <c r="O78" i="29" s="1"/>
  <c r="O77" i="29"/>
  <c r="O76" i="29"/>
  <c r="O75" i="29"/>
  <c r="O71" i="29"/>
  <c r="N70" i="29"/>
  <c r="M70" i="29"/>
  <c r="O70" i="29" s="1"/>
  <c r="O69" i="29"/>
  <c r="O68" i="29"/>
  <c r="N67" i="29"/>
  <c r="O67" i="29" s="1"/>
  <c r="M67" i="29"/>
  <c r="O66" i="29"/>
  <c r="O65" i="29"/>
  <c r="O64" i="29"/>
  <c r="O63" i="29"/>
  <c r="O62" i="29"/>
  <c r="N61" i="29"/>
  <c r="O61" i="29" s="1"/>
  <c r="M61" i="29"/>
  <c r="O60" i="29"/>
  <c r="O59" i="29"/>
  <c r="O58" i="29"/>
  <c r="O57" i="29"/>
  <c r="O56" i="29"/>
  <c r="O55" i="29"/>
  <c r="O54" i="29"/>
  <c r="O53" i="29"/>
  <c r="O52" i="29"/>
  <c r="O51" i="29"/>
  <c r="O50" i="29"/>
  <c r="N49" i="29"/>
  <c r="M49" i="29"/>
  <c r="O49" i="29" s="1"/>
  <c r="O48" i="29"/>
  <c r="O47" i="29"/>
  <c r="O46" i="29"/>
  <c r="O44" i="29"/>
  <c r="O43" i="29"/>
  <c r="O42" i="29"/>
  <c r="O41" i="29"/>
  <c r="O40" i="29"/>
  <c r="O39" i="29"/>
  <c r="O38" i="29"/>
  <c r="N38" i="29"/>
  <c r="M38" i="29"/>
  <c r="O37" i="29"/>
  <c r="O36" i="29"/>
  <c r="O35" i="29"/>
  <c r="N34" i="29"/>
  <c r="M34" i="29"/>
  <c r="O34" i="29" s="1"/>
  <c r="O33" i="29"/>
  <c r="O32" i="29"/>
  <c r="N31" i="29"/>
  <c r="O31" i="29" s="1"/>
  <c r="M31" i="29"/>
  <c r="M30" i="29"/>
  <c r="O29" i="29"/>
  <c r="O28" i="29"/>
  <c r="O27" i="29"/>
  <c r="O26" i="29"/>
  <c r="N26" i="29"/>
  <c r="M26" i="29"/>
  <c r="M25" i="29" s="1"/>
  <c r="O24" i="29"/>
  <c r="O23" i="29"/>
  <c r="O22" i="29"/>
  <c r="N22" i="29"/>
  <c r="M22" i="29"/>
  <c r="O21" i="29"/>
  <c r="O20" i="29"/>
  <c r="O19" i="29"/>
  <c r="O18" i="29"/>
  <c r="O17" i="29"/>
  <c r="O16" i="29"/>
  <c r="O15" i="29"/>
  <c r="O14" i="29"/>
  <c r="O13" i="29"/>
  <c r="O12" i="29"/>
  <c r="O11" i="29"/>
  <c r="N10" i="29"/>
  <c r="M10" i="29"/>
  <c r="O10" i="29" s="1"/>
  <c r="N9" i="29"/>
  <c r="O154" i="28"/>
  <c r="O153" i="28"/>
  <c r="O152" i="28"/>
  <c r="O151" i="28"/>
  <c r="O149" i="28"/>
  <c r="O148" i="28"/>
  <c r="N147" i="28"/>
  <c r="M147" i="28"/>
  <c r="O145" i="28"/>
  <c r="O144" i="28"/>
  <c r="O143" i="28"/>
  <c r="O142" i="28"/>
  <c r="O141" i="28"/>
  <c r="O140" i="28"/>
  <c r="O139" i="28"/>
  <c r="N138" i="28"/>
  <c r="M138" i="28"/>
  <c r="M132" i="28" s="1"/>
  <c r="O132" i="28" s="1"/>
  <c r="O137" i="28"/>
  <c r="O136" i="28"/>
  <c r="O135" i="28"/>
  <c r="O134" i="28"/>
  <c r="O133" i="28"/>
  <c r="N132" i="28"/>
  <c r="O131" i="28"/>
  <c r="O130" i="28"/>
  <c r="O129" i="28"/>
  <c r="O128" i="28"/>
  <c r="O127" i="28"/>
  <c r="N126" i="28"/>
  <c r="M126" i="28"/>
  <c r="O125" i="28"/>
  <c r="O123" i="28"/>
  <c r="O122" i="28"/>
  <c r="O121" i="28"/>
  <c r="O120" i="28"/>
  <c r="O119" i="28"/>
  <c r="O117" i="28"/>
  <c r="O116" i="28"/>
  <c r="O115" i="28"/>
  <c r="M114" i="28"/>
  <c r="O114" i="28" s="1"/>
  <c r="N113" i="28"/>
  <c r="N110" i="28" s="1"/>
  <c r="O112" i="28"/>
  <c r="O111" i="28"/>
  <c r="O109" i="28"/>
  <c r="O108" i="28"/>
  <c r="O107" i="28"/>
  <c r="O106" i="28"/>
  <c r="O105" i="28"/>
  <c r="N104" i="28"/>
  <c r="M104" i="28"/>
  <c r="O104" i="28" s="1"/>
  <c r="O103" i="28"/>
  <c r="O102" i="28"/>
  <c r="O101" i="28"/>
  <c r="N100" i="28"/>
  <c r="O99" i="28"/>
  <c r="O98" i="28"/>
  <c r="O97" i="28"/>
  <c r="O96" i="28"/>
  <c r="O95" i="28"/>
  <c r="O94" i="28"/>
  <c r="O93" i="28"/>
  <c r="O92" i="28"/>
  <c r="O91" i="28"/>
  <c r="O90" i="28"/>
  <c r="O89" i="28"/>
  <c r="N88" i="28"/>
  <c r="N87" i="28" s="1"/>
  <c r="M88" i="28"/>
  <c r="O88" i="28" s="1"/>
  <c r="O83" i="28"/>
  <c r="O82" i="28"/>
  <c r="O80" i="28"/>
  <c r="O79" i="28"/>
  <c r="N78" i="28"/>
  <c r="N74" i="28" s="1"/>
  <c r="N73" i="28" s="1"/>
  <c r="M78" i="28"/>
  <c r="O77" i="28"/>
  <c r="O76" i="28"/>
  <c r="O75" i="28"/>
  <c r="M74" i="28"/>
  <c r="O74" i="28" s="1"/>
  <c r="O71" i="28"/>
  <c r="N70" i="28"/>
  <c r="O70" i="28" s="1"/>
  <c r="M70" i="28"/>
  <c r="O69" i="28"/>
  <c r="O68" i="28"/>
  <c r="N67" i="28"/>
  <c r="M67" i="28"/>
  <c r="O66" i="28"/>
  <c r="O65" i="28"/>
  <c r="O64" i="28"/>
  <c r="O63" i="28"/>
  <c r="O62" i="28"/>
  <c r="O61" i="28"/>
  <c r="N61" i="28"/>
  <c r="M61" i="28"/>
  <c r="O60" i="28"/>
  <c r="O59" i="28"/>
  <c r="O58" i="28"/>
  <c r="O57" i="28"/>
  <c r="O56" i="28"/>
  <c r="O55" i="28"/>
  <c r="O54" i="28"/>
  <c r="O53" i="28"/>
  <c r="O52" i="28"/>
  <c r="O51" i="28"/>
  <c r="O50" i="28"/>
  <c r="N49" i="28"/>
  <c r="N45" i="28" s="1"/>
  <c r="M49" i="28"/>
  <c r="O48" i="28"/>
  <c r="O47" i="28"/>
  <c r="O46" i="28"/>
  <c r="M45" i="28"/>
  <c r="O44" i="28"/>
  <c r="O43" i="28"/>
  <c r="O42" i="28"/>
  <c r="O41" i="28"/>
  <c r="O40" i="28"/>
  <c r="O39" i="28"/>
  <c r="N38" i="28"/>
  <c r="M38" i="28"/>
  <c r="O38" i="28" s="1"/>
  <c r="O37" i="28"/>
  <c r="O36" i="28"/>
  <c r="O35" i="28"/>
  <c r="O34" i="28"/>
  <c r="N34" i="28"/>
  <c r="M34" i="28"/>
  <c r="O33" i="28"/>
  <c r="O32" i="28"/>
  <c r="N31" i="28"/>
  <c r="N30" i="28" s="1"/>
  <c r="M31" i="28"/>
  <c r="O31" i="28" s="1"/>
  <c r="O29" i="28"/>
  <c r="O28" i="28"/>
  <c r="O27" i="28"/>
  <c r="N26" i="28"/>
  <c r="N25" i="28" s="1"/>
  <c r="M26" i="28"/>
  <c r="O26" i="28" s="1"/>
  <c r="O24" i="28"/>
  <c r="O23" i="28"/>
  <c r="N22" i="28"/>
  <c r="M22" i="28"/>
  <c r="O22" i="28" s="1"/>
  <c r="O21" i="28"/>
  <c r="O20" i="28"/>
  <c r="O19" i="28"/>
  <c r="O18" i="28"/>
  <c r="O17" i="28"/>
  <c r="O16" i="28"/>
  <c r="O15" i="28"/>
  <c r="O14" i="28"/>
  <c r="O13" i="28"/>
  <c r="O12" i="28"/>
  <c r="O11" i="28"/>
  <c r="O10" i="28"/>
  <c r="N10" i="28"/>
  <c r="M10" i="28"/>
  <c r="N9" i="28"/>
  <c r="M9" i="28"/>
  <c r="O154" i="27"/>
  <c r="O153" i="27"/>
  <c r="O152" i="27"/>
  <c r="O151" i="27"/>
  <c r="O149" i="27"/>
  <c r="O148" i="27"/>
  <c r="N147" i="27"/>
  <c r="M147" i="27"/>
  <c r="O147" i="27" s="1"/>
  <c r="O145" i="27"/>
  <c r="O144" i="27"/>
  <c r="O143" i="27"/>
  <c r="O142" i="27"/>
  <c r="O141" i="27"/>
  <c r="O140" i="27"/>
  <c r="O139" i="27"/>
  <c r="O138" i="27"/>
  <c r="N138" i="27"/>
  <c r="M138" i="27"/>
  <c r="O137" i="27"/>
  <c r="O136" i="27"/>
  <c r="O135" i="27"/>
  <c r="O134" i="27"/>
  <c r="O133" i="27"/>
  <c r="O132" i="27"/>
  <c r="N132" i="27"/>
  <c r="M132" i="27"/>
  <c r="O131" i="27"/>
  <c r="O130" i="27"/>
  <c r="O127" i="27"/>
  <c r="N126" i="27"/>
  <c r="O125" i="27"/>
  <c r="O124" i="27"/>
  <c r="O123" i="27"/>
  <c r="O122" i="27"/>
  <c r="O121" i="27"/>
  <c r="O120" i="27"/>
  <c r="O119" i="27"/>
  <c r="O117" i="27"/>
  <c r="O116" i="27"/>
  <c r="O115" i="27"/>
  <c r="O114" i="27"/>
  <c r="M114" i="27"/>
  <c r="N113" i="27"/>
  <c r="M113" i="27"/>
  <c r="O112" i="27"/>
  <c r="O111" i="27"/>
  <c r="N110" i="27"/>
  <c r="O109" i="27"/>
  <c r="O108" i="27"/>
  <c r="O107" i="27"/>
  <c r="O106" i="27"/>
  <c r="O105" i="27"/>
  <c r="O104" i="27"/>
  <c r="N104" i="27"/>
  <c r="M104" i="27"/>
  <c r="O103" i="27"/>
  <c r="O102" i="27"/>
  <c r="O101" i="27"/>
  <c r="N100" i="27"/>
  <c r="M100" i="27"/>
  <c r="O100" i="27" s="1"/>
  <c r="O99" i="27"/>
  <c r="O98" i="27"/>
  <c r="O97" i="27"/>
  <c r="O96" i="27"/>
  <c r="O95" i="27"/>
  <c r="O94" i="27"/>
  <c r="O93" i="27"/>
  <c r="O92" i="27"/>
  <c r="O91" i="27"/>
  <c r="O89" i="27"/>
  <c r="N88" i="27"/>
  <c r="N87" i="27" s="1"/>
  <c r="M88" i="27"/>
  <c r="O88" i="27" s="1"/>
  <c r="M87" i="27"/>
  <c r="O83" i="27"/>
  <c r="O82" i="27"/>
  <c r="O80" i="27"/>
  <c r="O79" i="27"/>
  <c r="O78" i="27"/>
  <c r="N78" i="27"/>
  <c r="M78" i="27"/>
  <c r="O77" i="27"/>
  <c r="O76" i="27"/>
  <c r="O75" i="27"/>
  <c r="N74" i="27"/>
  <c r="M74" i="27"/>
  <c r="O74" i="27" s="1"/>
  <c r="N73" i="27"/>
  <c r="O71" i="27"/>
  <c r="O70" i="27"/>
  <c r="N70" i="27"/>
  <c r="M70" i="27"/>
  <c r="O69" i="27"/>
  <c r="O68" i="27"/>
  <c r="N67" i="27"/>
  <c r="M67" i="27"/>
  <c r="O67" i="27" s="1"/>
  <c r="O66" i="27"/>
  <c r="O65" i="27"/>
  <c r="O64" i="27"/>
  <c r="O63" i="27"/>
  <c r="O62" i="27"/>
  <c r="N61" i="27"/>
  <c r="M61" i="27"/>
  <c r="O61" i="27" s="1"/>
  <c r="O60" i="27"/>
  <c r="O59" i="27"/>
  <c r="O58" i="27"/>
  <c r="O57" i="27"/>
  <c r="O56" i="27"/>
  <c r="O55" i="27"/>
  <c r="O54" i="27"/>
  <c r="O53" i="27"/>
  <c r="O52" i="27"/>
  <c r="O51" i="27"/>
  <c r="O50" i="27"/>
  <c r="N49" i="27"/>
  <c r="N45" i="27" s="1"/>
  <c r="M49" i="27"/>
  <c r="O49" i="27" s="1"/>
  <c r="O48" i="27"/>
  <c r="O47" i="27"/>
  <c r="O46" i="27"/>
  <c r="M45" i="27"/>
  <c r="O44" i="27"/>
  <c r="O43" i="27"/>
  <c r="O42" i="27"/>
  <c r="O41" i="27"/>
  <c r="O40" i="27"/>
  <c r="O39" i="27"/>
  <c r="N38" i="27"/>
  <c r="M38" i="27"/>
  <c r="O38" i="27" s="1"/>
  <c r="O37" i="27"/>
  <c r="O36" i="27"/>
  <c r="O35" i="27"/>
  <c r="O34" i="27"/>
  <c r="N34" i="27"/>
  <c r="M34" i="27"/>
  <c r="O33" i="27"/>
  <c r="O32" i="27"/>
  <c r="N31" i="27"/>
  <c r="N30" i="27" s="1"/>
  <c r="M31" i="27"/>
  <c r="O31" i="27" s="1"/>
  <c r="M30" i="27"/>
  <c r="O29" i="27"/>
  <c r="O28" i="27"/>
  <c r="O27" i="27"/>
  <c r="N26" i="27"/>
  <c r="M26" i="27"/>
  <c r="O26" i="27" s="1"/>
  <c r="O24" i="27"/>
  <c r="O23" i="27"/>
  <c r="N22" i="27"/>
  <c r="M22" i="27"/>
  <c r="O22" i="27" s="1"/>
  <c r="O21" i="27"/>
  <c r="O20" i="27"/>
  <c r="O19" i="27"/>
  <c r="O18" i="27"/>
  <c r="O17" i="27"/>
  <c r="O16" i="27"/>
  <c r="O15" i="27"/>
  <c r="O14" i="27"/>
  <c r="O13" i="27"/>
  <c r="O12" i="27"/>
  <c r="O11" i="27"/>
  <c r="O10" i="27"/>
  <c r="N10" i="27"/>
  <c r="M10" i="27"/>
  <c r="M9" i="27" s="1"/>
  <c r="N9" i="27"/>
  <c r="O154" i="26"/>
  <c r="O153" i="26"/>
  <c r="O152" i="26"/>
  <c r="O151" i="26"/>
  <c r="O149" i="26"/>
  <c r="O148" i="26"/>
  <c r="N147" i="26"/>
  <c r="M147" i="26"/>
  <c r="O147" i="26" s="1"/>
  <c r="O145" i="26"/>
  <c r="O144" i="26"/>
  <c r="O143" i="26"/>
  <c r="O142" i="26"/>
  <c r="O141" i="26"/>
  <c r="O140" i="26"/>
  <c r="O139" i="26"/>
  <c r="O138" i="26"/>
  <c r="N138" i="26"/>
  <c r="M138" i="26"/>
  <c r="O137" i="26"/>
  <c r="O136" i="26"/>
  <c r="O135" i="26"/>
  <c r="O134" i="26"/>
  <c r="O133" i="26"/>
  <c r="O132" i="26"/>
  <c r="N132" i="26"/>
  <c r="M132" i="26"/>
  <c r="O131" i="26"/>
  <c r="O130" i="26"/>
  <c r="O129" i="26"/>
  <c r="O128" i="26"/>
  <c r="O127" i="26"/>
  <c r="N126" i="26"/>
  <c r="O126" i="26"/>
  <c r="O125" i="26"/>
  <c r="O124" i="26"/>
  <c r="O123" i="26"/>
  <c r="O122" i="26"/>
  <c r="O121" i="26"/>
  <c r="O120" i="26"/>
  <c r="O119" i="26"/>
  <c r="O118" i="26"/>
  <c r="O117" i="26"/>
  <c r="O116" i="26"/>
  <c r="O115" i="26"/>
  <c r="O114" i="26"/>
  <c r="N113" i="26"/>
  <c r="O112" i="26"/>
  <c r="O111" i="26"/>
  <c r="N110" i="26"/>
  <c r="O109" i="26"/>
  <c r="O108" i="26"/>
  <c r="O107" i="26"/>
  <c r="O106" i="26"/>
  <c r="O105" i="26"/>
  <c r="O104" i="26"/>
  <c r="N104" i="26"/>
  <c r="M104" i="26"/>
  <c r="O103" i="26"/>
  <c r="O102" i="26"/>
  <c r="O101" i="26"/>
  <c r="N100" i="26"/>
  <c r="M100" i="26"/>
  <c r="O100" i="26" s="1"/>
  <c r="O99" i="26"/>
  <c r="O98" i="26"/>
  <c r="O97" i="26"/>
  <c r="O96" i="26"/>
  <c r="O95" i="26"/>
  <c r="O94" i="26"/>
  <c r="O93" i="26"/>
  <c r="O92" i="26"/>
  <c r="O91" i="26"/>
  <c r="O89" i="26"/>
  <c r="N88" i="26"/>
  <c r="N87" i="26" s="1"/>
  <c r="M88" i="26"/>
  <c r="O88" i="26" s="1"/>
  <c r="M87" i="26"/>
  <c r="O87" i="26" s="1"/>
  <c r="O83" i="26"/>
  <c r="O82" i="26"/>
  <c r="O80" i="26"/>
  <c r="O79" i="26"/>
  <c r="O78" i="26"/>
  <c r="N78" i="26"/>
  <c r="N74" i="26" s="1"/>
  <c r="N73" i="26" s="1"/>
  <c r="M78" i="26"/>
  <c r="O77" i="26"/>
  <c r="O76" i="26"/>
  <c r="O75" i="26"/>
  <c r="M74" i="26"/>
  <c r="O71" i="26"/>
  <c r="O70" i="26"/>
  <c r="N70" i="26"/>
  <c r="M70" i="26"/>
  <c r="O69" i="26"/>
  <c r="O68" i="26"/>
  <c r="N67" i="26"/>
  <c r="O67" i="26" s="1"/>
  <c r="M67" i="26"/>
  <c r="O66" i="26"/>
  <c r="O65" i="26"/>
  <c r="O64" i="26"/>
  <c r="O63" i="26"/>
  <c r="O62" i="26"/>
  <c r="N61" i="26"/>
  <c r="M61" i="26"/>
  <c r="O61" i="26" s="1"/>
  <c r="O60" i="26"/>
  <c r="O59" i="26"/>
  <c r="O58" i="26"/>
  <c r="O57" i="26"/>
  <c r="O56" i="26"/>
  <c r="O55" i="26"/>
  <c r="O54" i="26"/>
  <c r="O53" i="26"/>
  <c r="O52" i="26"/>
  <c r="O51" i="26"/>
  <c r="O50" i="26"/>
  <c r="N49" i="26"/>
  <c r="N45" i="26" s="1"/>
  <c r="M49" i="26"/>
  <c r="O49" i="26" s="1"/>
  <c r="O48" i="26"/>
  <c r="O47" i="26"/>
  <c r="O46" i="26"/>
  <c r="M45" i="26"/>
  <c r="O44" i="26"/>
  <c r="O43" i="26"/>
  <c r="O42" i="26"/>
  <c r="O41" i="26"/>
  <c r="O40" i="26"/>
  <c r="O39" i="26"/>
  <c r="N38" i="26"/>
  <c r="M38" i="26"/>
  <c r="O38" i="26" s="1"/>
  <c r="O37" i="26"/>
  <c r="O36" i="26"/>
  <c r="O35" i="26"/>
  <c r="O34" i="26"/>
  <c r="N34" i="26"/>
  <c r="M34" i="26"/>
  <c r="O33" i="26"/>
  <c r="O32" i="26"/>
  <c r="N31" i="26"/>
  <c r="N30" i="26" s="1"/>
  <c r="M31" i="26"/>
  <c r="O31" i="26" s="1"/>
  <c r="M30" i="26"/>
  <c r="O29" i="26"/>
  <c r="O28" i="26"/>
  <c r="O27" i="26"/>
  <c r="N26" i="26"/>
  <c r="M26" i="26"/>
  <c r="O26" i="26" s="1"/>
  <c r="O24" i="26"/>
  <c r="O23" i="26"/>
  <c r="N22" i="26"/>
  <c r="M22" i="26"/>
  <c r="O22" i="26" s="1"/>
  <c r="O21" i="26"/>
  <c r="O20" i="26"/>
  <c r="O19" i="26"/>
  <c r="O18" i="26"/>
  <c r="O17" i="26"/>
  <c r="O16" i="26"/>
  <c r="O15" i="26"/>
  <c r="O14" i="26"/>
  <c r="O13" i="26"/>
  <c r="O12" i="26"/>
  <c r="O11" i="26"/>
  <c r="O10" i="26"/>
  <c r="N10" i="26"/>
  <c r="M10" i="26"/>
  <c r="M9" i="26" s="1"/>
  <c r="N9" i="26"/>
  <c r="O154" i="37"/>
  <c r="O153" i="37"/>
  <c r="O152" i="37"/>
  <c r="O151" i="37"/>
  <c r="O149" i="37"/>
  <c r="O148" i="37"/>
  <c r="N147" i="37"/>
  <c r="M147" i="37"/>
  <c r="O147" i="37" s="1"/>
  <c r="O145" i="37"/>
  <c r="O144" i="37"/>
  <c r="O143" i="37"/>
  <c r="O142" i="37"/>
  <c r="O141" i="37"/>
  <c r="O140" i="37"/>
  <c r="O139" i="37"/>
  <c r="O138" i="37"/>
  <c r="N138" i="37"/>
  <c r="M138" i="37"/>
  <c r="O137" i="37"/>
  <c r="O136" i="37"/>
  <c r="O135" i="37"/>
  <c r="O134" i="37"/>
  <c r="O133" i="37"/>
  <c r="O132" i="37"/>
  <c r="N132" i="37"/>
  <c r="M132" i="37"/>
  <c r="O131" i="37"/>
  <c r="O130" i="37"/>
  <c r="O129" i="37"/>
  <c r="O128" i="37"/>
  <c r="O127" i="37"/>
  <c r="O126" i="37"/>
  <c r="N126" i="37"/>
  <c r="M126" i="37"/>
  <c r="O125" i="37"/>
  <c r="O124" i="37"/>
  <c r="O123" i="37"/>
  <c r="O122" i="37"/>
  <c r="O121" i="37"/>
  <c r="O120" i="37"/>
  <c r="O113" i="37" s="1"/>
  <c r="O119" i="37"/>
  <c r="O114" i="37"/>
  <c r="N113" i="37"/>
  <c r="N110" i="37" s="1"/>
  <c r="O110" i="37" s="1"/>
  <c r="M113" i="37"/>
  <c r="O112" i="37"/>
  <c r="O111" i="37"/>
  <c r="M110" i="37"/>
  <c r="O109" i="37"/>
  <c r="O108" i="37"/>
  <c r="O107" i="37"/>
  <c r="O106" i="37"/>
  <c r="O105" i="37"/>
  <c r="O104" i="37"/>
  <c r="N104" i="37"/>
  <c r="M104" i="37"/>
  <c r="O103" i="37"/>
  <c r="O102" i="37"/>
  <c r="O101" i="37"/>
  <c r="N100" i="37"/>
  <c r="M100" i="37"/>
  <c r="O100" i="37" s="1"/>
  <c r="O99" i="37"/>
  <c r="O98" i="37"/>
  <c r="O97" i="37"/>
  <c r="O96" i="37"/>
  <c r="O95" i="37"/>
  <c r="O94" i="37"/>
  <c r="O93" i="37"/>
  <c r="O92" i="37"/>
  <c r="O91" i="37"/>
  <c r="O90" i="37"/>
  <c r="O89" i="37"/>
  <c r="O88" i="37"/>
  <c r="N88" i="37"/>
  <c r="M88" i="37"/>
  <c r="M87" i="37" s="1"/>
  <c r="N87" i="37"/>
  <c r="O83" i="37"/>
  <c r="O82" i="37"/>
  <c r="O80" i="37"/>
  <c r="O79" i="37"/>
  <c r="N78" i="37"/>
  <c r="O78" i="37" s="1"/>
  <c r="M78" i="37"/>
  <c r="O77" i="37"/>
  <c r="O76" i="37"/>
  <c r="O75" i="37"/>
  <c r="N74" i="37"/>
  <c r="N73" i="37" s="1"/>
  <c r="M74" i="37"/>
  <c r="O74" i="37" s="1"/>
  <c r="M73" i="37"/>
  <c r="O73" i="37" s="1"/>
  <c r="O71" i="37"/>
  <c r="N70" i="37"/>
  <c r="O70" i="37" s="1"/>
  <c r="M70" i="37"/>
  <c r="O69" i="37"/>
  <c r="O68" i="37"/>
  <c r="N67" i="37"/>
  <c r="M67" i="37"/>
  <c r="O67" i="37" s="1"/>
  <c r="O66" i="37"/>
  <c r="O65" i="37"/>
  <c r="O64" i="37"/>
  <c r="O63" i="37"/>
  <c r="O62" i="37"/>
  <c r="N61" i="37"/>
  <c r="M61" i="37"/>
  <c r="O61" i="37" s="1"/>
  <c r="O60" i="37"/>
  <c r="O59" i="37"/>
  <c r="O58" i="37"/>
  <c r="O57" i="37"/>
  <c r="O56" i="37"/>
  <c r="O55" i="37"/>
  <c r="O54" i="37"/>
  <c r="O53" i="37"/>
  <c r="O52" i="37"/>
  <c r="O51" i="37"/>
  <c r="O50" i="37"/>
  <c r="O49" i="37"/>
  <c r="N49" i="37"/>
  <c r="N45" i="37" s="1"/>
  <c r="M49" i="37"/>
  <c r="O48" i="37"/>
  <c r="O47" i="37"/>
  <c r="O46" i="37"/>
  <c r="M45" i="37"/>
  <c r="O45" i="37" s="1"/>
  <c r="O44" i="37"/>
  <c r="O43" i="37"/>
  <c r="O42" i="37"/>
  <c r="O41" i="37"/>
  <c r="O40" i="37"/>
  <c r="O39" i="37"/>
  <c r="N38" i="37"/>
  <c r="M38" i="37"/>
  <c r="O38" i="37" s="1"/>
  <c r="O37" i="37"/>
  <c r="O36" i="37"/>
  <c r="O35" i="37"/>
  <c r="N34" i="37"/>
  <c r="O34" i="37" s="1"/>
  <c r="M34" i="37"/>
  <c r="O33" i="37"/>
  <c r="O32" i="37"/>
  <c r="N31" i="37"/>
  <c r="M31" i="37"/>
  <c r="O31" i="37" s="1"/>
  <c r="N30" i="37"/>
  <c r="O29" i="37"/>
  <c r="O28" i="37"/>
  <c r="O27" i="37"/>
  <c r="N26" i="37"/>
  <c r="N25" i="37" s="1"/>
  <c r="M26" i="37"/>
  <c r="O26" i="37" s="1"/>
  <c r="O24" i="37"/>
  <c r="O23" i="37"/>
  <c r="N22" i="37"/>
  <c r="M22" i="37"/>
  <c r="O22" i="37" s="1"/>
  <c r="O21" i="37"/>
  <c r="O20" i="37"/>
  <c r="O19" i="37"/>
  <c r="O18" i="37"/>
  <c r="O17" i="37"/>
  <c r="O16" i="37"/>
  <c r="O15" i="37"/>
  <c r="O14" i="37"/>
  <c r="O13" i="37"/>
  <c r="O12" i="37"/>
  <c r="O11" i="37"/>
  <c r="N10" i="37"/>
  <c r="O10" i="37" s="1"/>
  <c r="M10" i="37"/>
  <c r="M9" i="37"/>
  <c r="O154" i="36"/>
  <c r="O153" i="36"/>
  <c r="O152" i="36"/>
  <c r="O151" i="36"/>
  <c r="O149" i="36"/>
  <c r="O148" i="36"/>
  <c r="O147" i="36"/>
  <c r="N147" i="36"/>
  <c r="M147" i="36"/>
  <c r="O145" i="36"/>
  <c r="O144" i="36"/>
  <c r="O143" i="36"/>
  <c r="O142" i="36"/>
  <c r="O141" i="36"/>
  <c r="O140" i="36"/>
  <c r="O139" i="36"/>
  <c r="O138" i="36"/>
  <c r="N138" i="36"/>
  <c r="M138" i="36"/>
  <c r="O137" i="36"/>
  <c r="O136" i="36"/>
  <c r="O135" i="36"/>
  <c r="O134" i="36"/>
  <c r="O133" i="36"/>
  <c r="O132" i="36"/>
  <c r="N132" i="36"/>
  <c r="M132" i="36"/>
  <c r="O131" i="36"/>
  <c r="O130" i="36"/>
  <c r="O129" i="36"/>
  <c r="O128" i="36"/>
  <c r="O127" i="36"/>
  <c r="N126" i="36"/>
  <c r="M126" i="36"/>
  <c r="O126" i="36" s="1"/>
  <c r="O125" i="36"/>
  <c r="O124" i="36"/>
  <c r="O123" i="36"/>
  <c r="O122" i="36"/>
  <c r="O121" i="36"/>
  <c r="O120" i="36"/>
  <c r="O119" i="36"/>
  <c r="O117" i="36"/>
  <c r="O116" i="36"/>
  <c r="O115" i="36"/>
  <c r="M114" i="36"/>
  <c r="O114" i="36" s="1"/>
  <c r="N113" i="36"/>
  <c r="O111" i="36"/>
  <c r="N110" i="36"/>
  <c r="N146" i="36" s="1"/>
  <c r="N155" i="36" s="1"/>
  <c r="O109" i="36"/>
  <c r="O108" i="36"/>
  <c r="O107" i="36"/>
  <c r="O106" i="36"/>
  <c r="O105" i="36"/>
  <c r="N104" i="36"/>
  <c r="M104" i="36"/>
  <c r="O104" i="36" s="1"/>
  <c r="O103" i="36"/>
  <c r="O102" i="36"/>
  <c r="O101" i="36"/>
  <c r="O100" i="36"/>
  <c r="N100" i="36"/>
  <c r="M100" i="36"/>
  <c r="O99" i="36"/>
  <c r="O98" i="36"/>
  <c r="O97" i="36"/>
  <c r="O96" i="36"/>
  <c r="O95" i="36"/>
  <c r="O94" i="36"/>
  <c r="O93" i="36"/>
  <c r="O92" i="36"/>
  <c r="O91" i="36"/>
  <c r="O89" i="36"/>
  <c r="N88" i="36"/>
  <c r="M88" i="36"/>
  <c r="O88" i="36" s="1"/>
  <c r="N87" i="36"/>
  <c r="O83" i="36"/>
  <c r="O82" i="36"/>
  <c r="O80" i="36"/>
  <c r="O79" i="36"/>
  <c r="N78" i="36"/>
  <c r="N74" i="36" s="1"/>
  <c r="N73" i="36" s="1"/>
  <c r="M78" i="36"/>
  <c r="O78" i="36" s="1"/>
  <c r="O77" i="36"/>
  <c r="O76" i="36"/>
  <c r="O75" i="36"/>
  <c r="O71" i="36"/>
  <c r="N70" i="36"/>
  <c r="M70" i="36"/>
  <c r="O70" i="36" s="1"/>
  <c r="O69" i="36"/>
  <c r="O68" i="36"/>
  <c r="O67" i="36"/>
  <c r="N67" i="36"/>
  <c r="M67" i="36"/>
  <c r="O66" i="36"/>
  <c r="O65" i="36"/>
  <c r="O64" i="36"/>
  <c r="O63" i="36"/>
  <c r="O62" i="36"/>
  <c r="O61" i="36"/>
  <c r="N61" i="36"/>
  <c r="M61" i="36"/>
  <c r="O60" i="36"/>
  <c r="O59" i="36"/>
  <c r="O58" i="36"/>
  <c r="O57" i="36"/>
  <c r="O56" i="36"/>
  <c r="O55" i="36"/>
  <c r="O54" i="36"/>
  <c r="O53" i="36"/>
  <c r="O52" i="36"/>
  <c r="O51" i="36"/>
  <c r="O50" i="36"/>
  <c r="N49" i="36"/>
  <c r="M49" i="36"/>
  <c r="O49" i="36" s="1"/>
  <c r="O48" i="36"/>
  <c r="O47" i="36"/>
  <c r="O46" i="36"/>
  <c r="N45" i="36"/>
  <c r="O44" i="36"/>
  <c r="O43" i="36"/>
  <c r="O42" i="36"/>
  <c r="O41" i="36"/>
  <c r="O40" i="36"/>
  <c r="O39" i="36"/>
  <c r="N38" i="36"/>
  <c r="O38" i="36" s="1"/>
  <c r="M38" i="36"/>
  <c r="O37" i="36"/>
  <c r="O36" i="36"/>
  <c r="O35" i="36"/>
  <c r="N34" i="36"/>
  <c r="M34" i="36"/>
  <c r="O34" i="36" s="1"/>
  <c r="O33" i="36"/>
  <c r="O32" i="36"/>
  <c r="O31" i="36"/>
  <c r="N31" i="36"/>
  <c r="M31" i="36"/>
  <c r="N30" i="36"/>
  <c r="N25" i="36" s="1"/>
  <c r="O25" i="36" s="1"/>
  <c r="M30" i="36"/>
  <c r="O30" i="36" s="1"/>
  <c r="O29" i="36"/>
  <c r="O28" i="36"/>
  <c r="O27" i="36"/>
  <c r="O26" i="36"/>
  <c r="N26" i="36"/>
  <c r="M26" i="36"/>
  <c r="M25" i="36"/>
  <c r="O24" i="36"/>
  <c r="O23" i="36"/>
  <c r="O22" i="36"/>
  <c r="N22" i="36"/>
  <c r="M22" i="36"/>
  <c r="O21" i="36"/>
  <c r="O20" i="36"/>
  <c r="O19" i="36"/>
  <c r="O18" i="36"/>
  <c r="O17" i="36"/>
  <c r="O16" i="36"/>
  <c r="O15" i="36"/>
  <c r="O14" i="36"/>
  <c r="O13" i="36"/>
  <c r="O12" i="36"/>
  <c r="O11" i="36"/>
  <c r="N10" i="36"/>
  <c r="N9" i="36" s="1"/>
  <c r="N72" i="36" s="1"/>
  <c r="N84" i="36" s="1"/>
  <c r="M10" i="36"/>
  <c r="O10" i="36" s="1"/>
  <c r="M9" i="36"/>
  <c r="O154" i="35"/>
  <c r="O153" i="35"/>
  <c r="O152" i="35"/>
  <c r="O151" i="35"/>
  <c r="O149" i="35"/>
  <c r="O148" i="35"/>
  <c r="N147" i="35"/>
  <c r="M147" i="35"/>
  <c r="O147" i="35" s="1"/>
  <c r="O145" i="35"/>
  <c r="O144" i="35"/>
  <c r="O143" i="35"/>
  <c r="O142" i="35"/>
  <c r="O141" i="35"/>
  <c r="O140" i="35"/>
  <c r="O139" i="35"/>
  <c r="O138" i="35"/>
  <c r="N138" i="35"/>
  <c r="M138" i="35"/>
  <c r="O137" i="35"/>
  <c r="O136" i="35"/>
  <c r="O135" i="35"/>
  <c r="O134" i="35"/>
  <c r="O133" i="35"/>
  <c r="O132" i="35"/>
  <c r="N132" i="35"/>
  <c r="M132" i="35"/>
  <c r="O131" i="35"/>
  <c r="O130" i="35"/>
  <c r="O129" i="35"/>
  <c r="O128" i="35"/>
  <c r="O127" i="35"/>
  <c r="N126" i="35"/>
  <c r="M126" i="35"/>
  <c r="O126" i="35" s="1"/>
  <c r="O125" i="35"/>
  <c r="O124" i="35"/>
  <c r="O123" i="35"/>
  <c r="O122" i="35"/>
  <c r="O121" i="35"/>
  <c r="O120" i="35"/>
  <c r="O119" i="35"/>
  <c r="O117" i="35"/>
  <c r="O116" i="35"/>
  <c r="O115" i="35"/>
  <c r="M114" i="35"/>
  <c r="O114" i="35" s="1"/>
  <c r="N113" i="35"/>
  <c r="N110" i="35" s="1"/>
  <c r="O112" i="35"/>
  <c r="O111" i="35"/>
  <c r="O109" i="35"/>
  <c r="O108" i="35"/>
  <c r="O107" i="35"/>
  <c r="O106" i="35"/>
  <c r="O105" i="35"/>
  <c r="N104" i="35"/>
  <c r="M104" i="35"/>
  <c r="O104" i="35" s="1"/>
  <c r="O103" i="35"/>
  <c r="O102" i="35"/>
  <c r="O101" i="35"/>
  <c r="N100" i="35"/>
  <c r="M100" i="35"/>
  <c r="O100" i="35" s="1"/>
  <c r="O99" i="35"/>
  <c r="O98" i="35"/>
  <c r="O97" i="35"/>
  <c r="O96" i="35"/>
  <c r="O95" i="35"/>
  <c r="O94" i="35"/>
  <c r="O93" i="35"/>
  <c r="O92" i="35"/>
  <c r="O91" i="35"/>
  <c r="O89" i="35"/>
  <c r="N88" i="35"/>
  <c r="M88" i="35"/>
  <c r="O88" i="35" s="1"/>
  <c r="N87" i="35"/>
  <c r="O83" i="35"/>
  <c r="O82" i="35"/>
  <c r="O80" i="35"/>
  <c r="O79" i="35"/>
  <c r="O78" i="35"/>
  <c r="N78" i="35"/>
  <c r="M78" i="35"/>
  <c r="O77" i="35"/>
  <c r="O76" i="35"/>
  <c r="O75" i="35"/>
  <c r="N74" i="35"/>
  <c r="N73" i="35" s="1"/>
  <c r="M74" i="35"/>
  <c r="O74" i="35" s="1"/>
  <c r="M73" i="35"/>
  <c r="O73" i="35" s="1"/>
  <c r="O71" i="35"/>
  <c r="O70" i="35"/>
  <c r="N70" i="35"/>
  <c r="M70" i="35"/>
  <c r="O69" i="35"/>
  <c r="O68" i="35"/>
  <c r="N67" i="35"/>
  <c r="M67" i="35"/>
  <c r="O67" i="35" s="1"/>
  <c r="O66" i="35"/>
  <c r="O65" i="35"/>
  <c r="O64" i="35"/>
  <c r="O63" i="35"/>
  <c r="O62" i="35"/>
  <c r="N61" i="35"/>
  <c r="M61" i="35"/>
  <c r="O61" i="35" s="1"/>
  <c r="O60" i="35"/>
  <c r="O59" i="35"/>
  <c r="O58" i="35"/>
  <c r="O57" i="35"/>
  <c r="O56" i="35"/>
  <c r="O55" i="35"/>
  <c r="O54" i="35"/>
  <c r="O53" i="35"/>
  <c r="O52" i="35"/>
  <c r="O51" i="35"/>
  <c r="O50" i="35"/>
  <c r="O49" i="35"/>
  <c r="N49" i="35"/>
  <c r="N45" i="35" s="1"/>
  <c r="M49" i="35"/>
  <c r="O48" i="35"/>
  <c r="O47" i="35"/>
  <c r="O46" i="35"/>
  <c r="M45" i="35"/>
  <c r="O44" i="35"/>
  <c r="O43" i="35"/>
  <c r="O42" i="35"/>
  <c r="O41" i="35"/>
  <c r="O40" i="35"/>
  <c r="O39" i="35"/>
  <c r="N38" i="35"/>
  <c r="M38" i="35"/>
  <c r="O38" i="35" s="1"/>
  <c r="O37" i="35"/>
  <c r="O36" i="35"/>
  <c r="O35" i="35"/>
  <c r="O34" i="35"/>
  <c r="N34" i="35"/>
  <c r="M34" i="35"/>
  <c r="O33" i="35"/>
  <c r="O32" i="35"/>
  <c r="N31" i="35"/>
  <c r="M31" i="35"/>
  <c r="O31" i="35" s="1"/>
  <c r="N30" i="35"/>
  <c r="O29" i="35"/>
  <c r="O28" i="35"/>
  <c r="O27" i="35"/>
  <c r="N26" i="35"/>
  <c r="N25" i="35" s="1"/>
  <c r="M26" i="35"/>
  <c r="O26" i="35" s="1"/>
  <c r="O24" i="35"/>
  <c r="O23" i="35"/>
  <c r="N22" i="35"/>
  <c r="M22" i="35"/>
  <c r="O22" i="35" s="1"/>
  <c r="O21" i="35"/>
  <c r="O20" i="35"/>
  <c r="O19" i="35"/>
  <c r="O18" i="35"/>
  <c r="O17" i="35"/>
  <c r="O16" i="35"/>
  <c r="O15" i="35"/>
  <c r="O14" i="35"/>
  <c r="O13" i="35"/>
  <c r="O12" i="35"/>
  <c r="O11" i="35"/>
  <c r="O10" i="35"/>
  <c r="N10" i="35"/>
  <c r="M10" i="35"/>
  <c r="N9" i="35"/>
  <c r="M9" i="35"/>
  <c r="O9" i="35" s="1"/>
  <c r="O154" i="80"/>
  <c r="O153" i="80"/>
  <c r="O152" i="80"/>
  <c r="O151" i="80"/>
  <c r="O149" i="80"/>
  <c r="O148" i="80"/>
  <c r="N147" i="80"/>
  <c r="M147" i="80"/>
  <c r="O147" i="80" s="1"/>
  <c r="O145" i="80"/>
  <c r="O144" i="80"/>
  <c r="O143" i="80"/>
  <c r="O142" i="80"/>
  <c r="O141" i="80"/>
  <c r="O140" i="80"/>
  <c r="O139" i="80"/>
  <c r="O138" i="80"/>
  <c r="N138" i="80"/>
  <c r="M138" i="80"/>
  <c r="S138" i="7" s="1"/>
  <c r="AM138" i="4" s="1"/>
  <c r="BF138" i="4" s="1"/>
  <c r="O137" i="80"/>
  <c r="O136" i="80"/>
  <c r="O135" i="80"/>
  <c r="O134" i="80"/>
  <c r="O133" i="80"/>
  <c r="O132" i="80"/>
  <c r="N132" i="80"/>
  <c r="M132" i="80"/>
  <c r="O131" i="80"/>
  <c r="O130" i="80"/>
  <c r="O129" i="80"/>
  <c r="O128" i="80"/>
  <c r="O127" i="80"/>
  <c r="O126" i="80"/>
  <c r="N126" i="80"/>
  <c r="M126" i="80"/>
  <c r="O125" i="80"/>
  <c r="O124" i="80"/>
  <c r="O123" i="80"/>
  <c r="O122" i="80"/>
  <c r="O121" i="80"/>
  <c r="O120" i="80"/>
  <c r="O119" i="80"/>
  <c r="O114" i="80"/>
  <c r="N113" i="80"/>
  <c r="N110" i="80" s="1"/>
  <c r="M113" i="80"/>
  <c r="M110" i="80" s="1"/>
  <c r="O112" i="80"/>
  <c r="O111" i="80"/>
  <c r="O109" i="80"/>
  <c r="O108" i="80"/>
  <c r="O107" i="80"/>
  <c r="O106" i="80"/>
  <c r="O105" i="80"/>
  <c r="N104" i="80"/>
  <c r="M104" i="80"/>
  <c r="O104" i="80" s="1"/>
  <c r="O103" i="80"/>
  <c r="O102" i="80"/>
  <c r="O101" i="80"/>
  <c r="N100" i="80"/>
  <c r="M100" i="80"/>
  <c r="M87" i="80" s="1"/>
  <c r="O99" i="80"/>
  <c r="O98" i="80"/>
  <c r="O97" i="80"/>
  <c r="O96" i="80"/>
  <c r="O95" i="80"/>
  <c r="O94" i="80"/>
  <c r="O93" i="80"/>
  <c r="O92" i="80"/>
  <c r="O91" i="80"/>
  <c r="O90" i="80"/>
  <c r="O89" i="80"/>
  <c r="O88" i="80"/>
  <c r="N88" i="80"/>
  <c r="M88" i="80"/>
  <c r="N87" i="80"/>
  <c r="O83" i="80"/>
  <c r="O82" i="80"/>
  <c r="O80" i="80"/>
  <c r="O79" i="80"/>
  <c r="N78" i="80"/>
  <c r="O78" i="80" s="1"/>
  <c r="M78" i="80"/>
  <c r="O77" i="80"/>
  <c r="O76" i="80"/>
  <c r="O75" i="80"/>
  <c r="M74" i="80"/>
  <c r="M73" i="80" s="1"/>
  <c r="O71" i="80"/>
  <c r="N70" i="80"/>
  <c r="T70" i="7" s="1"/>
  <c r="AN70" i="4" s="1"/>
  <c r="BG70" i="4" s="1"/>
  <c r="L14" i="76" s="1"/>
  <c r="M70" i="80"/>
  <c r="O70" i="80" s="1"/>
  <c r="O69" i="80"/>
  <c r="O68" i="80"/>
  <c r="N67" i="80"/>
  <c r="T67" i="7" s="1"/>
  <c r="AN67" i="4" s="1"/>
  <c r="BG67" i="4" s="1"/>
  <c r="L11" i="76" s="1"/>
  <c r="M67" i="80"/>
  <c r="O66" i="80"/>
  <c r="O65" i="80"/>
  <c r="O64" i="80"/>
  <c r="O63" i="80"/>
  <c r="O62" i="80"/>
  <c r="N61" i="80"/>
  <c r="M61" i="80"/>
  <c r="O61" i="80" s="1"/>
  <c r="O60" i="80"/>
  <c r="O59" i="80"/>
  <c r="O58" i="80"/>
  <c r="O57" i="80"/>
  <c r="O56" i="80"/>
  <c r="O55" i="80"/>
  <c r="O54" i="80"/>
  <c r="O53" i="80"/>
  <c r="O52" i="80"/>
  <c r="O51" i="80"/>
  <c r="O50" i="80"/>
  <c r="N49" i="80"/>
  <c r="N45" i="80" s="1"/>
  <c r="M49" i="80"/>
  <c r="O49" i="80" s="1"/>
  <c r="O48" i="80"/>
  <c r="O47" i="80"/>
  <c r="O46" i="80"/>
  <c r="M45" i="80"/>
  <c r="O45" i="80" s="1"/>
  <c r="O44" i="80"/>
  <c r="O43" i="80"/>
  <c r="O42" i="80"/>
  <c r="O41" i="80"/>
  <c r="O40" i="80"/>
  <c r="O39" i="80"/>
  <c r="N38" i="80"/>
  <c r="T38" i="7" s="1"/>
  <c r="AN38" i="4" s="1"/>
  <c r="BG38" i="4" s="1"/>
  <c r="M38" i="80"/>
  <c r="O38" i="80" s="1"/>
  <c r="O37" i="80"/>
  <c r="O36" i="80"/>
  <c r="O35" i="80"/>
  <c r="N34" i="80"/>
  <c r="O34" i="80" s="1"/>
  <c r="M34" i="80"/>
  <c r="O33" i="80"/>
  <c r="O32" i="80"/>
  <c r="N31" i="80"/>
  <c r="N30" i="80" s="1"/>
  <c r="M31" i="80"/>
  <c r="O29" i="80"/>
  <c r="O28" i="80"/>
  <c r="O27" i="80"/>
  <c r="N26" i="80"/>
  <c r="T26" i="7" s="1"/>
  <c r="AN26" i="4" s="1"/>
  <c r="BG26" i="4" s="1"/>
  <c r="M26" i="80"/>
  <c r="O24" i="80"/>
  <c r="O23" i="80"/>
  <c r="N22" i="80"/>
  <c r="M22" i="80"/>
  <c r="O21" i="80"/>
  <c r="O20" i="80"/>
  <c r="O19" i="80"/>
  <c r="O18" i="80"/>
  <c r="O17" i="80"/>
  <c r="O16" i="80"/>
  <c r="O15" i="80"/>
  <c r="O14" i="80"/>
  <c r="O13" i="80"/>
  <c r="O12" i="80"/>
  <c r="O11" i="80"/>
  <c r="N10" i="80"/>
  <c r="M10" i="80"/>
  <c r="M9" i="80" s="1"/>
  <c r="O9" i="80" s="1"/>
  <c r="N9" i="80"/>
  <c r="O154" i="50"/>
  <c r="O153" i="50"/>
  <c r="O152" i="50"/>
  <c r="O151" i="50"/>
  <c r="O149" i="50"/>
  <c r="O148" i="50"/>
  <c r="N147" i="50"/>
  <c r="M147" i="50"/>
  <c r="O147" i="50" s="1"/>
  <c r="O145" i="50"/>
  <c r="O144" i="50"/>
  <c r="O143" i="50"/>
  <c r="O142" i="50"/>
  <c r="O141" i="50"/>
  <c r="O140" i="50"/>
  <c r="O139" i="50"/>
  <c r="O138" i="50"/>
  <c r="N138" i="50"/>
  <c r="M138" i="50"/>
  <c r="O137" i="50"/>
  <c r="O136" i="50"/>
  <c r="O135" i="50"/>
  <c r="O134" i="50"/>
  <c r="O133" i="50"/>
  <c r="O132" i="50"/>
  <c r="N132" i="50"/>
  <c r="M132" i="50"/>
  <c r="O131" i="50"/>
  <c r="O130" i="50"/>
  <c r="O129" i="50"/>
  <c r="O128" i="50"/>
  <c r="O127" i="50"/>
  <c r="O126" i="50"/>
  <c r="N126" i="50"/>
  <c r="M126" i="50"/>
  <c r="O125" i="50"/>
  <c r="O124" i="50"/>
  <c r="O123" i="50"/>
  <c r="O122" i="50"/>
  <c r="O121" i="50"/>
  <c r="O120" i="50"/>
  <c r="O119" i="50"/>
  <c r="O114" i="50"/>
  <c r="O113" i="50"/>
  <c r="N113" i="50"/>
  <c r="M113" i="50"/>
  <c r="O112" i="50"/>
  <c r="O111" i="50"/>
  <c r="N110" i="50"/>
  <c r="M110" i="50"/>
  <c r="O110" i="50" s="1"/>
  <c r="O109" i="50"/>
  <c r="O108" i="50"/>
  <c r="O107" i="50"/>
  <c r="O106" i="50"/>
  <c r="O105" i="50"/>
  <c r="N104" i="50"/>
  <c r="M104" i="50"/>
  <c r="O104" i="50" s="1"/>
  <c r="O103" i="50"/>
  <c r="O102" i="50"/>
  <c r="O101" i="50"/>
  <c r="O100" i="50"/>
  <c r="N100" i="50"/>
  <c r="M100" i="50"/>
  <c r="O99" i="50"/>
  <c r="O98" i="50"/>
  <c r="O97" i="50"/>
  <c r="O96" i="50"/>
  <c r="O95" i="50"/>
  <c r="O94" i="50"/>
  <c r="O93" i="50"/>
  <c r="O92" i="50"/>
  <c r="O91" i="50"/>
  <c r="O90" i="50"/>
  <c r="O89" i="50"/>
  <c r="N88" i="50"/>
  <c r="N87" i="50" s="1"/>
  <c r="M88" i="50"/>
  <c r="M87" i="50" s="1"/>
  <c r="O87" i="50" s="1"/>
  <c r="O83" i="50"/>
  <c r="O82" i="50"/>
  <c r="O80" i="50"/>
  <c r="O79" i="50"/>
  <c r="N78" i="50"/>
  <c r="O78" i="50" s="1"/>
  <c r="M78" i="50"/>
  <c r="O77" i="50"/>
  <c r="O76" i="50"/>
  <c r="O75" i="50"/>
  <c r="N74" i="50"/>
  <c r="N73" i="50" s="1"/>
  <c r="M74" i="50"/>
  <c r="O74" i="50" s="1"/>
  <c r="M73" i="50"/>
  <c r="O71" i="50"/>
  <c r="N70" i="50"/>
  <c r="O70" i="50" s="1"/>
  <c r="M70" i="50"/>
  <c r="O69" i="50"/>
  <c r="O68" i="50"/>
  <c r="N67" i="50"/>
  <c r="M67" i="50"/>
  <c r="O67" i="50" s="1"/>
  <c r="O66" i="50"/>
  <c r="O65" i="50"/>
  <c r="O64" i="50"/>
  <c r="O63" i="50"/>
  <c r="O62" i="50"/>
  <c r="N61" i="50"/>
  <c r="M61" i="50"/>
  <c r="O61" i="50" s="1"/>
  <c r="O60" i="50"/>
  <c r="O59" i="50"/>
  <c r="O58" i="50"/>
  <c r="O57" i="50"/>
  <c r="O56" i="50"/>
  <c r="O55" i="50"/>
  <c r="O54" i="50"/>
  <c r="O53" i="50"/>
  <c r="O52" i="50"/>
  <c r="O51" i="50"/>
  <c r="O50" i="50"/>
  <c r="N49" i="50"/>
  <c r="M49" i="50"/>
  <c r="O49" i="50" s="1"/>
  <c r="O48" i="50"/>
  <c r="O47" i="50"/>
  <c r="O46" i="50"/>
  <c r="N45" i="50"/>
  <c r="M45" i="50"/>
  <c r="O45" i="50" s="1"/>
  <c r="O44" i="50"/>
  <c r="O43" i="50"/>
  <c r="O42" i="50"/>
  <c r="O41" i="50"/>
  <c r="O40" i="50"/>
  <c r="O39" i="50"/>
  <c r="N38" i="50"/>
  <c r="M38" i="50"/>
  <c r="O38" i="50" s="1"/>
  <c r="O37" i="50"/>
  <c r="O36" i="50"/>
  <c r="O35" i="50"/>
  <c r="N34" i="50"/>
  <c r="M34" i="50"/>
  <c r="O34" i="50" s="1"/>
  <c r="O33" i="50"/>
  <c r="O32" i="50"/>
  <c r="N31" i="50"/>
  <c r="M31" i="50"/>
  <c r="O31" i="50" s="1"/>
  <c r="N30" i="50"/>
  <c r="O29" i="50"/>
  <c r="O28" i="50"/>
  <c r="O27" i="50"/>
  <c r="N26" i="50"/>
  <c r="N25" i="50" s="1"/>
  <c r="M26" i="50"/>
  <c r="O26" i="50" s="1"/>
  <c r="O24" i="50"/>
  <c r="O23" i="50"/>
  <c r="N22" i="50"/>
  <c r="M22" i="50"/>
  <c r="O22" i="50" s="1"/>
  <c r="O21" i="50"/>
  <c r="O20" i="50"/>
  <c r="O19" i="50"/>
  <c r="O18" i="50"/>
  <c r="O17" i="50"/>
  <c r="O16" i="50"/>
  <c r="O15" i="50"/>
  <c r="O14" i="50"/>
  <c r="O13" i="50"/>
  <c r="O12" i="50"/>
  <c r="O11" i="50"/>
  <c r="N10" i="50"/>
  <c r="M10" i="50"/>
  <c r="O10" i="50" s="1"/>
  <c r="N9" i="50"/>
  <c r="N72" i="50" s="1"/>
  <c r="N84" i="50" s="1"/>
  <c r="M9" i="50"/>
  <c r="O154" i="34"/>
  <c r="O153" i="34"/>
  <c r="O152" i="34"/>
  <c r="O151" i="34"/>
  <c r="O149" i="34"/>
  <c r="O148" i="34"/>
  <c r="N147" i="34"/>
  <c r="M147" i="34"/>
  <c r="O147" i="34" s="1"/>
  <c r="O145" i="34"/>
  <c r="O144" i="34"/>
  <c r="O143" i="34"/>
  <c r="O142" i="34"/>
  <c r="O141" i="34"/>
  <c r="O140" i="34"/>
  <c r="O139" i="34"/>
  <c r="O138" i="34"/>
  <c r="N138" i="34"/>
  <c r="M138" i="34"/>
  <c r="O137" i="34"/>
  <c r="O136" i="34"/>
  <c r="O135" i="34"/>
  <c r="O134" i="34"/>
  <c r="O133" i="34"/>
  <c r="O132" i="34"/>
  <c r="N132" i="34"/>
  <c r="M132" i="34"/>
  <c r="O131" i="34"/>
  <c r="O130" i="34"/>
  <c r="O129" i="34"/>
  <c r="O128" i="34"/>
  <c r="O127" i="34"/>
  <c r="O126" i="34"/>
  <c r="N126" i="34"/>
  <c r="M126" i="34"/>
  <c r="O125" i="34"/>
  <c r="O124" i="34"/>
  <c r="O123" i="34"/>
  <c r="O122" i="34"/>
  <c r="O121" i="34"/>
  <c r="O120" i="34"/>
  <c r="O119" i="34"/>
  <c r="O118" i="34"/>
  <c r="O117" i="34"/>
  <c r="O116" i="34"/>
  <c r="O113" i="34" s="1"/>
  <c r="O115" i="34"/>
  <c r="O114" i="34"/>
  <c r="N113" i="34"/>
  <c r="N110" i="34" s="1"/>
  <c r="O110" i="34" s="1"/>
  <c r="M113" i="34"/>
  <c r="O112" i="34"/>
  <c r="O111" i="34"/>
  <c r="M110" i="34"/>
  <c r="O109" i="34"/>
  <c r="O108" i="34"/>
  <c r="O107" i="34"/>
  <c r="O106" i="34"/>
  <c r="O105" i="34"/>
  <c r="O104" i="34"/>
  <c r="N104" i="34"/>
  <c r="M104" i="34"/>
  <c r="O103" i="34"/>
  <c r="O102" i="34"/>
  <c r="O101" i="34"/>
  <c r="N100" i="34"/>
  <c r="M100" i="34"/>
  <c r="O100" i="34" s="1"/>
  <c r="O99" i="34"/>
  <c r="O98" i="34"/>
  <c r="O97" i="34"/>
  <c r="O96" i="34"/>
  <c r="O95" i="34"/>
  <c r="O94" i="34"/>
  <c r="O93" i="34"/>
  <c r="O92" i="34"/>
  <c r="O91" i="34"/>
  <c r="O89" i="34"/>
  <c r="N88" i="34"/>
  <c r="N87" i="34" s="1"/>
  <c r="M88" i="34"/>
  <c r="O88" i="34" s="1"/>
  <c r="M87" i="34"/>
  <c r="M146" i="34" s="1"/>
  <c r="O83" i="34"/>
  <c r="O82" i="34"/>
  <c r="O80" i="34"/>
  <c r="O79" i="34"/>
  <c r="O78" i="34"/>
  <c r="N78" i="34"/>
  <c r="N74" i="34" s="1"/>
  <c r="N73" i="34" s="1"/>
  <c r="M78" i="34"/>
  <c r="O77" i="34"/>
  <c r="O76" i="34"/>
  <c r="O75" i="34"/>
  <c r="M74" i="34"/>
  <c r="O74" i="34" s="1"/>
  <c r="O71" i="34"/>
  <c r="O70" i="34"/>
  <c r="N70" i="34"/>
  <c r="M70" i="34"/>
  <c r="O69" i="34"/>
  <c r="O68" i="34"/>
  <c r="N67" i="34"/>
  <c r="O67" i="34" s="1"/>
  <c r="M67" i="34"/>
  <c r="O66" i="34"/>
  <c r="O65" i="34"/>
  <c r="O64" i="34"/>
  <c r="O63" i="34"/>
  <c r="O62" i="34"/>
  <c r="N61" i="34"/>
  <c r="O61" i="34" s="1"/>
  <c r="M61" i="34"/>
  <c r="O60" i="34"/>
  <c r="O59" i="34"/>
  <c r="O58" i="34"/>
  <c r="O57" i="34"/>
  <c r="O56" i="34"/>
  <c r="O55" i="34"/>
  <c r="O54" i="34"/>
  <c r="O53" i="34"/>
  <c r="O52" i="34"/>
  <c r="O51" i="34"/>
  <c r="O50" i="34"/>
  <c r="N49" i="34"/>
  <c r="N45" i="34" s="1"/>
  <c r="M49" i="34"/>
  <c r="O49" i="34" s="1"/>
  <c r="O48" i="34"/>
  <c r="O47" i="34"/>
  <c r="O46" i="34"/>
  <c r="O44" i="34"/>
  <c r="O43" i="34"/>
  <c r="O42" i="34"/>
  <c r="O41" i="34"/>
  <c r="O40" i="34"/>
  <c r="O39" i="34"/>
  <c r="N38" i="34"/>
  <c r="M38" i="34"/>
  <c r="O38" i="34" s="1"/>
  <c r="O37" i="34"/>
  <c r="O36" i="34"/>
  <c r="O35" i="34"/>
  <c r="O34" i="34"/>
  <c r="N34" i="34"/>
  <c r="M34" i="34"/>
  <c r="O33" i="34"/>
  <c r="O32" i="34"/>
  <c r="N31" i="34"/>
  <c r="O31" i="34" s="1"/>
  <c r="M31" i="34"/>
  <c r="M30" i="34"/>
  <c r="O29" i="34"/>
  <c r="O28" i="34"/>
  <c r="O27" i="34"/>
  <c r="N26" i="34"/>
  <c r="M26" i="34"/>
  <c r="O26" i="34" s="1"/>
  <c r="O24" i="34"/>
  <c r="O23" i="34"/>
  <c r="N22" i="34"/>
  <c r="M22" i="34"/>
  <c r="O22" i="34" s="1"/>
  <c r="O21" i="34"/>
  <c r="O20" i="34"/>
  <c r="O19" i="34"/>
  <c r="O18" i="34"/>
  <c r="O17" i="34"/>
  <c r="O16" i="34"/>
  <c r="O15" i="34"/>
  <c r="O14" i="34"/>
  <c r="O13" i="34"/>
  <c r="O12" i="34"/>
  <c r="O11" i="34"/>
  <c r="O10" i="34"/>
  <c r="N10" i="34"/>
  <c r="M10" i="34"/>
  <c r="M9" i="34" s="1"/>
  <c r="N9" i="34"/>
  <c r="O154" i="33"/>
  <c r="O153" i="33"/>
  <c r="O152" i="33"/>
  <c r="O151" i="33"/>
  <c r="O149" i="33"/>
  <c r="O148" i="33"/>
  <c r="N147" i="33"/>
  <c r="M147" i="33"/>
  <c r="O147" i="33" s="1"/>
  <c r="O145" i="33"/>
  <c r="O144" i="33"/>
  <c r="O143" i="33"/>
  <c r="O142" i="33"/>
  <c r="O141" i="33"/>
  <c r="O140" i="33"/>
  <c r="O139" i="33"/>
  <c r="O138" i="33"/>
  <c r="N138" i="33"/>
  <c r="M138" i="33"/>
  <c r="O137" i="33"/>
  <c r="O136" i="33"/>
  <c r="O135" i="33"/>
  <c r="O134" i="33"/>
  <c r="O133" i="33"/>
  <c r="O132" i="33"/>
  <c r="N132" i="33"/>
  <c r="M132" i="33"/>
  <c r="O131" i="33"/>
  <c r="O130" i="33"/>
  <c r="O129" i="33"/>
  <c r="O127" i="33"/>
  <c r="O126" i="33"/>
  <c r="N126" i="33"/>
  <c r="M126" i="33"/>
  <c r="O125" i="33"/>
  <c r="O124" i="33"/>
  <c r="O123" i="33"/>
  <c r="O122" i="33"/>
  <c r="O121" i="33"/>
  <c r="O120" i="33"/>
  <c r="N113" i="33"/>
  <c r="N110" i="33" s="1"/>
  <c r="O110" i="33" s="1"/>
  <c r="M113" i="33"/>
  <c r="O111" i="33"/>
  <c r="M110" i="33"/>
  <c r="O109" i="33"/>
  <c r="O108" i="33"/>
  <c r="O107" i="33"/>
  <c r="O106" i="33"/>
  <c r="O105" i="33"/>
  <c r="O104" i="33"/>
  <c r="N104" i="33"/>
  <c r="M104" i="33"/>
  <c r="O103" i="33"/>
  <c r="O102" i="33"/>
  <c r="O101" i="33"/>
  <c r="N100" i="33"/>
  <c r="M100" i="33"/>
  <c r="O100" i="33" s="1"/>
  <c r="O99" i="33"/>
  <c r="O98" i="33"/>
  <c r="O97" i="33"/>
  <c r="O96" i="33"/>
  <c r="O95" i="33"/>
  <c r="O94" i="33"/>
  <c r="O93" i="33"/>
  <c r="O92" i="33"/>
  <c r="O89" i="33"/>
  <c r="N88" i="33"/>
  <c r="N87" i="33" s="1"/>
  <c r="M88" i="33"/>
  <c r="O88" i="33" s="1"/>
  <c r="M87" i="33"/>
  <c r="O83" i="33"/>
  <c r="O82" i="33"/>
  <c r="O80" i="33"/>
  <c r="O79" i="33"/>
  <c r="O78" i="33"/>
  <c r="N78" i="33"/>
  <c r="N74" i="33" s="1"/>
  <c r="N73" i="33" s="1"/>
  <c r="M78" i="33"/>
  <c r="O77" i="33"/>
  <c r="O76" i="33"/>
  <c r="O75" i="33"/>
  <c r="M74" i="33"/>
  <c r="O74" i="33" s="1"/>
  <c r="O71" i="33"/>
  <c r="O70" i="33"/>
  <c r="N70" i="33"/>
  <c r="M70" i="33"/>
  <c r="O69" i="33"/>
  <c r="O68" i="33"/>
  <c r="N67" i="33"/>
  <c r="M67" i="33"/>
  <c r="O67" i="33" s="1"/>
  <c r="O66" i="33"/>
  <c r="O65" i="33"/>
  <c r="O64" i="33"/>
  <c r="O63" i="33"/>
  <c r="O62" i="33"/>
  <c r="N61" i="33"/>
  <c r="M61" i="33"/>
  <c r="O61" i="33" s="1"/>
  <c r="O60" i="33"/>
  <c r="O59" i="33"/>
  <c r="O58" i="33"/>
  <c r="O57" i="33"/>
  <c r="O56" i="33"/>
  <c r="O55" i="33"/>
  <c r="O54" i="33"/>
  <c r="O53" i="33"/>
  <c r="O52" i="33"/>
  <c r="O51" i="33"/>
  <c r="O50" i="33"/>
  <c r="N49" i="33"/>
  <c r="N45" i="33" s="1"/>
  <c r="M49" i="33"/>
  <c r="O49" i="33" s="1"/>
  <c r="O48" i="33"/>
  <c r="O47" i="33"/>
  <c r="O46" i="33"/>
  <c r="M45" i="33"/>
  <c r="O45" i="33" s="1"/>
  <c r="O44" i="33"/>
  <c r="O43" i="33"/>
  <c r="O42" i="33"/>
  <c r="O41" i="33"/>
  <c r="O40" i="33"/>
  <c r="O39" i="33"/>
  <c r="N38" i="33"/>
  <c r="M38" i="33"/>
  <c r="O38" i="33" s="1"/>
  <c r="O37" i="33"/>
  <c r="O36" i="33"/>
  <c r="O35" i="33"/>
  <c r="O34" i="33"/>
  <c r="N34" i="33"/>
  <c r="M34" i="33"/>
  <c r="O33" i="33"/>
  <c r="O32" i="33"/>
  <c r="N31" i="33"/>
  <c r="N30" i="33" s="1"/>
  <c r="M31" i="33"/>
  <c r="O31" i="33" s="1"/>
  <c r="O29" i="33"/>
  <c r="O28" i="33"/>
  <c r="O27" i="33"/>
  <c r="N26" i="33"/>
  <c r="M26" i="33"/>
  <c r="O26" i="33" s="1"/>
  <c r="O24" i="33"/>
  <c r="O23" i="33"/>
  <c r="N22" i="33"/>
  <c r="M22" i="33"/>
  <c r="O22" i="33" s="1"/>
  <c r="O21" i="33"/>
  <c r="O20" i="33"/>
  <c r="O19" i="33"/>
  <c r="O18" i="33"/>
  <c r="O17" i="33"/>
  <c r="O16" i="33"/>
  <c r="O15" i="33"/>
  <c r="O14" i="33"/>
  <c r="O13" i="33"/>
  <c r="O12" i="33"/>
  <c r="O11" i="33"/>
  <c r="O10" i="33"/>
  <c r="N10" i="33"/>
  <c r="M10" i="33"/>
  <c r="N9" i="33"/>
  <c r="M9" i="33"/>
  <c r="O154" i="54"/>
  <c r="O153" i="54"/>
  <c r="O152" i="54"/>
  <c r="O151" i="54"/>
  <c r="O149" i="54"/>
  <c r="O148" i="54"/>
  <c r="N147" i="54"/>
  <c r="M147" i="54"/>
  <c r="O147" i="54" s="1"/>
  <c r="O145" i="54"/>
  <c r="O144" i="54"/>
  <c r="O143" i="54"/>
  <c r="O142" i="54"/>
  <c r="O141" i="54"/>
  <c r="O140" i="54"/>
  <c r="O139" i="54"/>
  <c r="O138" i="54"/>
  <c r="N138" i="54"/>
  <c r="M138" i="54"/>
  <c r="O137" i="54"/>
  <c r="O136" i="54"/>
  <c r="O135" i="54"/>
  <c r="O134" i="54"/>
  <c r="O133" i="54"/>
  <c r="O132" i="54"/>
  <c r="N132" i="54"/>
  <c r="M132" i="54"/>
  <c r="O131" i="54"/>
  <c r="O130" i="54"/>
  <c r="O129" i="54"/>
  <c r="O127" i="54"/>
  <c r="O126" i="54"/>
  <c r="N126" i="54"/>
  <c r="M126" i="54"/>
  <c r="O125" i="54"/>
  <c r="O124" i="54"/>
  <c r="O123" i="54"/>
  <c r="O122" i="54"/>
  <c r="O121" i="54"/>
  <c r="O120" i="54"/>
  <c r="N113" i="54"/>
  <c r="N110" i="54" s="1"/>
  <c r="M113" i="54"/>
  <c r="M110" i="54" s="1"/>
  <c r="O112" i="54"/>
  <c r="O111" i="54"/>
  <c r="O109" i="54"/>
  <c r="O108" i="54"/>
  <c r="O107" i="54"/>
  <c r="O106" i="54"/>
  <c r="O105" i="54"/>
  <c r="O104" i="54"/>
  <c r="N104" i="54"/>
  <c r="M104" i="54"/>
  <c r="O103" i="54"/>
  <c r="O102" i="54"/>
  <c r="O101" i="54"/>
  <c r="N100" i="54"/>
  <c r="M100" i="54"/>
  <c r="O100" i="54" s="1"/>
  <c r="O99" i="54"/>
  <c r="O98" i="54"/>
  <c r="O97" i="54"/>
  <c r="O96" i="54"/>
  <c r="O95" i="54"/>
  <c r="O94" i="54"/>
  <c r="O93" i="54"/>
  <c r="O92" i="54"/>
  <c r="O91" i="54"/>
  <c r="O89" i="54"/>
  <c r="N88" i="54"/>
  <c r="N87" i="54" s="1"/>
  <c r="M88" i="54"/>
  <c r="O88" i="54" s="1"/>
  <c r="M87" i="54"/>
  <c r="O83" i="54"/>
  <c r="O82" i="54"/>
  <c r="O80" i="54"/>
  <c r="O79" i="54"/>
  <c r="O78" i="54"/>
  <c r="N78" i="54"/>
  <c r="N74" i="54" s="1"/>
  <c r="N73" i="54" s="1"/>
  <c r="M78" i="54"/>
  <c r="O77" i="54"/>
  <c r="O76" i="54"/>
  <c r="O75" i="54"/>
  <c r="M74" i="54"/>
  <c r="O74" i="54" s="1"/>
  <c r="O71" i="54"/>
  <c r="O70" i="54"/>
  <c r="N70" i="54"/>
  <c r="M70" i="54"/>
  <c r="O69" i="54"/>
  <c r="O68" i="54"/>
  <c r="O67" i="54"/>
  <c r="N67" i="54"/>
  <c r="M67" i="54"/>
  <c r="O66" i="54"/>
  <c r="O65" i="54"/>
  <c r="O64" i="54"/>
  <c r="O63" i="54"/>
  <c r="O62" i="54"/>
  <c r="N61" i="54"/>
  <c r="O61" i="54" s="1"/>
  <c r="M61" i="54"/>
  <c r="O60" i="54"/>
  <c r="O59" i="54"/>
  <c r="O58" i="54"/>
  <c r="O57" i="54"/>
  <c r="O56" i="54"/>
  <c r="O55" i="54"/>
  <c r="O54" i="54"/>
  <c r="O53" i="54"/>
  <c r="O52" i="54"/>
  <c r="O51" i="54"/>
  <c r="O50" i="54"/>
  <c r="N49" i="54"/>
  <c r="N45" i="54" s="1"/>
  <c r="M49" i="54"/>
  <c r="O49" i="54" s="1"/>
  <c r="O48" i="54"/>
  <c r="O47" i="54"/>
  <c r="O46" i="54"/>
  <c r="O44" i="54"/>
  <c r="O43" i="54"/>
  <c r="O42" i="54"/>
  <c r="O41" i="54"/>
  <c r="O40" i="54"/>
  <c r="O39" i="54"/>
  <c r="N38" i="54"/>
  <c r="M38" i="54"/>
  <c r="O38" i="54" s="1"/>
  <c r="O37" i="54"/>
  <c r="O36" i="54"/>
  <c r="O35" i="54"/>
  <c r="O34" i="54"/>
  <c r="N34" i="54"/>
  <c r="M34" i="54"/>
  <c r="O33" i="54"/>
  <c r="O32" i="54"/>
  <c r="N31" i="54"/>
  <c r="O31" i="54" s="1"/>
  <c r="M31" i="54"/>
  <c r="O30" i="54"/>
  <c r="N30" i="54"/>
  <c r="M30" i="54"/>
  <c r="O29" i="54"/>
  <c r="O28" i="54"/>
  <c r="O27" i="54"/>
  <c r="N26" i="54"/>
  <c r="M26" i="54"/>
  <c r="O26" i="54" s="1"/>
  <c r="N25" i="54"/>
  <c r="O24" i="54"/>
  <c r="O23" i="54"/>
  <c r="N22" i="54"/>
  <c r="M22" i="54"/>
  <c r="O22" i="54" s="1"/>
  <c r="O21" i="54"/>
  <c r="O20" i="54"/>
  <c r="O19" i="54"/>
  <c r="O18" i="54"/>
  <c r="O17" i="54"/>
  <c r="O16" i="54"/>
  <c r="O15" i="54"/>
  <c r="O14" i="54"/>
  <c r="O13" i="54"/>
  <c r="O12" i="54"/>
  <c r="O11" i="54"/>
  <c r="O10" i="54"/>
  <c r="N10" i="54"/>
  <c r="M10" i="54"/>
  <c r="N9" i="54"/>
  <c r="M9" i="54"/>
  <c r="O154" i="53"/>
  <c r="O153" i="53"/>
  <c r="O152" i="53"/>
  <c r="O151" i="53"/>
  <c r="O149" i="53"/>
  <c r="O148" i="53"/>
  <c r="N147" i="53"/>
  <c r="M147" i="53"/>
  <c r="O147" i="53" s="1"/>
  <c r="O145" i="53"/>
  <c r="O144" i="53"/>
  <c r="O143" i="53"/>
  <c r="O142" i="53"/>
  <c r="O141" i="53"/>
  <c r="O140" i="53"/>
  <c r="O139" i="53"/>
  <c r="O138" i="53"/>
  <c r="N138" i="53"/>
  <c r="M138" i="53"/>
  <c r="O137" i="53"/>
  <c r="S137" i="7" s="1"/>
  <c r="AM137" i="4" s="1"/>
  <c r="BF137" i="4" s="1"/>
  <c r="O136" i="53"/>
  <c r="O135" i="53"/>
  <c r="O134" i="53"/>
  <c r="O133" i="53"/>
  <c r="N132" i="53"/>
  <c r="M132" i="53"/>
  <c r="O132" i="53" s="1"/>
  <c r="O131" i="53"/>
  <c r="O130" i="53"/>
  <c r="O129" i="53"/>
  <c r="O128" i="53"/>
  <c r="O127" i="53"/>
  <c r="N126" i="53"/>
  <c r="M126" i="53"/>
  <c r="O126" i="53" s="1"/>
  <c r="O125" i="53"/>
  <c r="O124" i="53"/>
  <c r="O123" i="53"/>
  <c r="O122" i="53"/>
  <c r="O121" i="53"/>
  <c r="O120" i="53"/>
  <c r="O119" i="53"/>
  <c r="O114" i="53"/>
  <c r="O113" i="53" s="1"/>
  <c r="N113" i="53"/>
  <c r="N110" i="53" s="1"/>
  <c r="M113" i="53"/>
  <c r="O112" i="53"/>
  <c r="O111" i="53"/>
  <c r="M110" i="53"/>
  <c r="O109" i="53"/>
  <c r="O108" i="53"/>
  <c r="O107" i="53"/>
  <c r="O106" i="53"/>
  <c r="O105" i="53"/>
  <c r="O104" i="53"/>
  <c r="N104" i="53"/>
  <c r="M104" i="53"/>
  <c r="O103" i="53"/>
  <c r="O102" i="53"/>
  <c r="O101" i="53"/>
  <c r="O100" i="53"/>
  <c r="N100" i="53"/>
  <c r="O99" i="53"/>
  <c r="O98" i="53"/>
  <c r="O97" i="53"/>
  <c r="O96" i="53"/>
  <c r="O95" i="53"/>
  <c r="O94" i="53"/>
  <c r="O93" i="53"/>
  <c r="O92" i="53"/>
  <c r="O91" i="53"/>
  <c r="O90" i="53"/>
  <c r="O89" i="53"/>
  <c r="N88" i="53"/>
  <c r="N87" i="53" s="1"/>
  <c r="M88" i="53"/>
  <c r="O88" i="53" s="1"/>
  <c r="M87" i="53"/>
  <c r="O83" i="53"/>
  <c r="O82" i="53"/>
  <c r="O80" i="53"/>
  <c r="O79" i="53"/>
  <c r="O78" i="53"/>
  <c r="N78" i="53"/>
  <c r="N74" i="53" s="1"/>
  <c r="N73" i="53" s="1"/>
  <c r="M78" i="53"/>
  <c r="O77" i="53"/>
  <c r="O76" i="53"/>
  <c r="O75" i="53"/>
  <c r="M74" i="53"/>
  <c r="O71" i="53"/>
  <c r="O70" i="53"/>
  <c r="N70" i="53"/>
  <c r="M70" i="53"/>
  <c r="O69" i="53"/>
  <c r="O68" i="53"/>
  <c r="N67" i="53"/>
  <c r="O67" i="53" s="1"/>
  <c r="M67" i="53"/>
  <c r="O66" i="53"/>
  <c r="O65" i="53"/>
  <c r="O64" i="53"/>
  <c r="O63" i="53"/>
  <c r="O62" i="53"/>
  <c r="N61" i="53"/>
  <c r="O61" i="53" s="1"/>
  <c r="M61" i="53"/>
  <c r="O60" i="53"/>
  <c r="O59" i="53"/>
  <c r="O58" i="53"/>
  <c r="O57" i="53"/>
  <c r="O56" i="53"/>
  <c r="O55" i="53"/>
  <c r="O54" i="53"/>
  <c r="O53" i="53"/>
  <c r="O52" i="53"/>
  <c r="O51" i="53"/>
  <c r="O50" i="53"/>
  <c r="N49" i="53"/>
  <c r="N45" i="53" s="1"/>
  <c r="M49" i="53"/>
  <c r="O49" i="53" s="1"/>
  <c r="O48" i="53"/>
  <c r="O47" i="53"/>
  <c r="O46" i="53"/>
  <c r="O44" i="53"/>
  <c r="O43" i="53"/>
  <c r="O42" i="53"/>
  <c r="O41" i="53"/>
  <c r="O40" i="53"/>
  <c r="O39" i="53"/>
  <c r="N38" i="53"/>
  <c r="M38" i="53"/>
  <c r="O38" i="53" s="1"/>
  <c r="O37" i="53"/>
  <c r="O36" i="53"/>
  <c r="O35" i="53"/>
  <c r="O34" i="53"/>
  <c r="N34" i="53"/>
  <c r="M34" i="53"/>
  <c r="O33" i="53"/>
  <c r="O32" i="53"/>
  <c r="N31" i="53"/>
  <c r="O31" i="53" s="1"/>
  <c r="M31" i="53"/>
  <c r="M30" i="53"/>
  <c r="O29" i="53"/>
  <c r="O28" i="53"/>
  <c r="O27" i="53"/>
  <c r="N26" i="53"/>
  <c r="M26" i="53"/>
  <c r="O26" i="53" s="1"/>
  <c r="O24" i="53"/>
  <c r="O23" i="53"/>
  <c r="N22" i="53"/>
  <c r="M22" i="53"/>
  <c r="O22" i="53" s="1"/>
  <c r="O21" i="53"/>
  <c r="O20" i="53"/>
  <c r="O19" i="53"/>
  <c r="O18" i="53"/>
  <c r="O17" i="53"/>
  <c r="O16" i="53"/>
  <c r="O15" i="53"/>
  <c r="O14" i="53"/>
  <c r="O13" i="53"/>
  <c r="O12" i="53"/>
  <c r="O11" i="53"/>
  <c r="O10" i="53"/>
  <c r="N10" i="53"/>
  <c r="M10" i="53"/>
  <c r="M9" i="53" s="1"/>
  <c r="N9" i="53"/>
  <c r="O154" i="55"/>
  <c r="O153" i="55"/>
  <c r="O152" i="55"/>
  <c r="O151" i="55"/>
  <c r="O149" i="55"/>
  <c r="O148" i="55"/>
  <c r="N147" i="55"/>
  <c r="M147" i="55"/>
  <c r="O147" i="55" s="1"/>
  <c r="O145" i="55"/>
  <c r="O144" i="55"/>
  <c r="O143" i="55"/>
  <c r="O142" i="55"/>
  <c r="O141" i="55"/>
  <c r="O140" i="55"/>
  <c r="O139" i="55"/>
  <c r="O138" i="55"/>
  <c r="N138" i="55"/>
  <c r="M138" i="55"/>
  <c r="O137" i="55"/>
  <c r="O136" i="55"/>
  <c r="O135" i="55"/>
  <c r="O134" i="55"/>
  <c r="O133" i="55"/>
  <c r="O132" i="55"/>
  <c r="N132" i="55"/>
  <c r="M132" i="55"/>
  <c r="O131" i="55"/>
  <c r="O130" i="55"/>
  <c r="O129" i="55"/>
  <c r="O128" i="55"/>
  <c r="O127" i="55"/>
  <c r="O126" i="55"/>
  <c r="N126" i="55"/>
  <c r="M126" i="55"/>
  <c r="O125" i="55"/>
  <c r="O124" i="55"/>
  <c r="O123" i="55"/>
  <c r="O122" i="55"/>
  <c r="O121" i="55"/>
  <c r="O120" i="55"/>
  <c r="O119" i="55"/>
  <c r="O115" i="55"/>
  <c r="O114" i="55"/>
  <c r="O113" i="55"/>
  <c r="N113" i="55"/>
  <c r="M113" i="55"/>
  <c r="M110" i="55" s="1"/>
  <c r="O112" i="55"/>
  <c r="O111" i="55"/>
  <c r="N110" i="55"/>
  <c r="O109" i="55"/>
  <c r="O108" i="55"/>
  <c r="O107" i="55"/>
  <c r="O106" i="55"/>
  <c r="O105" i="55"/>
  <c r="N104" i="55"/>
  <c r="M104" i="55"/>
  <c r="O103" i="55"/>
  <c r="O102" i="55"/>
  <c r="O101" i="55"/>
  <c r="N100" i="55"/>
  <c r="M100" i="55"/>
  <c r="O100" i="55" s="1"/>
  <c r="O99" i="55"/>
  <c r="O98" i="55"/>
  <c r="O97" i="55"/>
  <c r="O96" i="55"/>
  <c r="O95" i="55"/>
  <c r="O94" i="55"/>
  <c r="O93" i="55"/>
  <c r="O92" i="55"/>
  <c r="O91" i="55"/>
  <c r="O90" i="55"/>
  <c r="O89" i="55"/>
  <c r="N88" i="55"/>
  <c r="O88" i="55" s="1"/>
  <c r="M88" i="55"/>
  <c r="M87" i="55" s="1"/>
  <c r="O83" i="55"/>
  <c r="O82" i="55"/>
  <c r="O80" i="55"/>
  <c r="O79" i="55"/>
  <c r="N78" i="55"/>
  <c r="M78" i="55"/>
  <c r="O78" i="55" s="1"/>
  <c r="O77" i="55"/>
  <c r="O76" i="55"/>
  <c r="O75" i="55"/>
  <c r="N74" i="55"/>
  <c r="N73" i="55"/>
  <c r="O71" i="55"/>
  <c r="N70" i="55"/>
  <c r="M70" i="55"/>
  <c r="O70" i="55" s="1"/>
  <c r="O69" i="55"/>
  <c r="O68" i="55"/>
  <c r="N67" i="55"/>
  <c r="M67" i="55"/>
  <c r="O67" i="55" s="1"/>
  <c r="O66" i="55"/>
  <c r="O65" i="55"/>
  <c r="O64" i="55"/>
  <c r="O63" i="55"/>
  <c r="O62" i="55"/>
  <c r="N61" i="55"/>
  <c r="M61" i="55"/>
  <c r="O61" i="55" s="1"/>
  <c r="O60" i="55"/>
  <c r="O59" i="55"/>
  <c r="O58" i="55"/>
  <c r="O57" i="55"/>
  <c r="O56" i="55"/>
  <c r="O55" i="55"/>
  <c r="O54" i="55"/>
  <c r="O53" i="55"/>
  <c r="O52" i="55"/>
  <c r="O51" i="55"/>
  <c r="O50" i="55"/>
  <c r="N49" i="55"/>
  <c r="O49" i="55" s="1"/>
  <c r="M49" i="55"/>
  <c r="O48" i="55"/>
  <c r="O47" i="55"/>
  <c r="O46" i="55"/>
  <c r="N45" i="55"/>
  <c r="M45" i="55"/>
  <c r="O45" i="55" s="1"/>
  <c r="O44" i="55"/>
  <c r="O43" i="55"/>
  <c r="O42" i="55"/>
  <c r="O41" i="55"/>
  <c r="O40" i="55"/>
  <c r="O39" i="55"/>
  <c r="O38" i="55"/>
  <c r="N38" i="55"/>
  <c r="M38" i="55"/>
  <c r="O37" i="55"/>
  <c r="O36" i="55"/>
  <c r="O35" i="55"/>
  <c r="N34" i="55"/>
  <c r="M34" i="55"/>
  <c r="O34" i="55" s="1"/>
  <c r="O33" i="55"/>
  <c r="O32" i="55"/>
  <c r="N31" i="55"/>
  <c r="N30" i="55" s="1"/>
  <c r="N25" i="55" s="1"/>
  <c r="M31" i="55"/>
  <c r="O31" i="55" s="1"/>
  <c r="M30" i="55"/>
  <c r="M25" i="55" s="1"/>
  <c r="O29" i="55"/>
  <c r="O28" i="55"/>
  <c r="O27" i="55"/>
  <c r="O26" i="55"/>
  <c r="N26" i="55"/>
  <c r="M26" i="55"/>
  <c r="O24" i="55"/>
  <c r="O23" i="55"/>
  <c r="O22" i="55"/>
  <c r="N22" i="55"/>
  <c r="M22" i="55"/>
  <c r="O21" i="55"/>
  <c r="O20" i="55"/>
  <c r="O19" i="55"/>
  <c r="O18" i="55"/>
  <c r="O17" i="55"/>
  <c r="O16" i="55"/>
  <c r="O15" i="55"/>
  <c r="O14" i="55"/>
  <c r="O13" i="55"/>
  <c r="O12" i="55"/>
  <c r="O11" i="55"/>
  <c r="N10" i="55"/>
  <c r="M10" i="55"/>
  <c r="O10" i="55" s="1"/>
  <c r="N9" i="55"/>
  <c r="O154" i="88"/>
  <c r="O153" i="88"/>
  <c r="O152" i="88"/>
  <c r="O151" i="88"/>
  <c r="O149" i="88"/>
  <c r="O148" i="88"/>
  <c r="N147" i="88"/>
  <c r="M147" i="88"/>
  <c r="O147" i="88" s="1"/>
  <c r="O145" i="88"/>
  <c r="O144" i="88"/>
  <c r="O143" i="88"/>
  <c r="O142" i="88"/>
  <c r="O141" i="88"/>
  <c r="O140" i="88"/>
  <c r="O139" i="88"/>
  <c r="O138" i="88"/>
  <c r="N138" i="88"/>
  <c r="M138" i="88"/>
  <c r="O137" i="88"/>
  <c r="O136" i="88"/>
  <c r="O135" i="88"/>
  <c r="O134" i="88"/>
  <c r="O133" i="88"/>
  <c r="O132" i="88"/>
  <c r="N132" i="88"/>
  <c r="M132" i="88"/>
  <c r="O131" i="88"/>
  <c r="O130" i="88"/>
  <c r="O129" i="88"/>
  <c r="O127" i="88"/>
  <c r="O126" i="88"/>
  <c r="N126" i="88"/>
  <c r="M126" i="88"/>
  <c r="O125" i="88"/>
  <c r="O124" i="88"/>
  <c r="O123" i="88"/>
  <c r="O122" i="88"/>
  <c r="O121" i="88"/>
  <c r="O120" i="88"/>
  <c r="O119" i="88"/>
  <c r="O114" i="88"/>
  <c r="O113" i="88" s="1"/>
  <c r="N113" i="88"/>
  <c r="N110" i="88" s="1"/>
  <c r="O110" i="88" s="1"/>
  <c r="M113" i="88"/>
  <c r="O112" i="88"/>
  <c r="O111" i="88"/>
  <c r="M110" i="88"/>
  <c r="O109" i="88"/>
  <c r="O108" i="88"/>
  <c r="O107" i="88"/>
  <c r="O106" i="88"/>
  <c r="M105" i="88"/>
  <c r="O105" i="88" s="1"/>
  <c r="N104" i="88"/>
  <c r="O103" i="88"/>
  <c r="O102" i="88"/>
  <c r="O101" i="88"/>
  <c r="N100" i="88"/>
  <c r="M100" i="88"/>
  <c r="O100" i="88" s="1"/>
  <c r="O99" i="88"/>
  <c r="O98" i="88"/>
  <c r="O97" i="88"/>
  <c r="O96" i="88"/>
  <c r="O95" i="88"/>
  <c r="O94" i="88"/>
  <c r="O93" i="88"/>
  <c r="O92" i="88"/>
  <c r="O91" i="88"/>
  <c r="O90" i="88"/>
  <c r="O89" i="88"/>
  <c r="N88" i="88"/>
  <c r="O88" i="88" s="1"/>
  <c r="M88" i="88"/>
  <c r="M87" i="88"/>
  <c r="O83" i="88"/>
  <c r="O82" i="88"/>
  <c r="O80" i="88"/>
  <c r="O79" i="88"/>
  <c r="N78" i="88"/>
  <c r="M78" i="88"/>
  <c r="O78" i="88" s="1"/>
  <c r="O77" i="88"/>
  <c r="O76" i="88"/>
  <c r="O75" i="88"/>
  <c r="N74" i="88"/>
  <c r="N73" i="88"/>
  <c r="O71" i="88"/>
  <c r="N70" i="88"/>
  <c r="M70" i="88"/>
  <c r="O70" i="88" s="1"/>
  <c r="O69" i="88"/>
  <c r="O68" i="88"/>
  <c r="N67" i="88"/>
  <c r="M67" i="88"/>
  <c r="O67" i="88" s="1"/>
  <c r="O66" i="88"/>
  <c r="O65" i="88"/>
  <c r="O64" i="88"/>
  <c r="O63" i="88"/>
  <c r="O62" i="88"/>
  <c r="N61" i="88"/>
  <c r="M61" i="88"/>
  <c r="O61" i="88" s="1"/>
  <c r="O60" i="88"/>
  <c r="O59" i="88"/>
  <c r="O58" i="88"/>
  <c r="O57" i="88"/>
  <c r="O56" i="88"/>
  <c r="O55" i="88"/>
  <c r="O54" i="88"/>
  <c r="O53" i="88"/>
  <c r="O52" i="88"/>
  <c r="O51" i="88"/>
  <c r="O50" i="88"/>
  <c r="N49" i="88"/>
  <c r="O49" i="88" s="1"/>
  <c r="M49" i="88"/>
  <c r="O48" i="88"/>
  <c r="O47" i="88"/>
  <c r="O46" i="88"/>
  <c r="N45" i="88"/>
  <c r="M45" i="88"/>
  <c r="O45" i="88" s="1"/>
  <c r="O44" i="88"/>
  <c r="O43" i="88"/>
  <c r="O42" i="88"/>
  <c r="O41" i="88"/>
  <c r="O40" i="88"/>
  <c r="O39" i="88"/>
  <c r="O38" i="88"/>
  <c r="N38" i="88"/>
  <c r="M38" i="88"/>
  <c r="O37" i="88"/>
  <c r="O36" i="88"/>
  <c r="O35" i="88"/>
  <c r="N34" i="88"/>
  <c r="M34" i="88"/>
  <c r="O34" i="88" s="1"/>
  <c r="O33" i="88"/>
  <c r="O32" i="88"/>
  <c r="N31" i="88"/>
  <c r="N30" i="88" s="1"/>
  <c r="N25" i="88" s="1"/>
  <c r="M31" i="88"/>
  <c r="O31" i="88" s="1"/>
  <c r="M30" i="88"/>
  <c r="M25" i="88" s="1"/>
  <c r="O29" i="88"/>
  <c r="O28" i="88"/>
  <c r="O27" i="88"/>
  <c r="O26" i="88"/>
  <c r="N26" i="88"/>
  <c r="M26" i="88"/>
  <c r="O24" i="88"/>
  <c r="O23" i="88"/>
  <c r="O22" i="88"/>
  <c r="N22" i="88"/>
  <c r="M22" i="88"/>
  <c r="O21" i="88"/>
  <c r="O20" i="88"/>
  <c r="O19" i="88"/>
  <c r="O18" i="88"/>
  <c r="O17" i="88"/>
  <c r="O16" i="88"/>
  <c r="O15" i="88"/>
  <c r="O14" i="88"/>
  <c r="O13" i="88"/>
  <c r="O12" i="88"/>
  <c r="O11" i="88"/>
  <c r="N10" i="88"/>
  <c r="M10" i="88"/>
  <c r="O10" i="88" s="1"/>
  <c r="N9" i="88"/>
  <c r="O154" i="89"/>
  <c r="O153" i="89"/>
  <c r="O152" i="89"/>
  <c r="O151" i="89"/>
  <c r="O149" i="89"/>
  <c r="O148" i="89"/>
  <c r="N147" i="89"/>
  <c r="M147" i="89"/>
  <c r="O147" i="89" s="1"/>
  <c r="O145" i="89"/>
  <c r="O144" i="89"/>
  <c r="O143" i="89"/>
  <c r="O142" i="89"/>
  <c r="O141" i="89"/>
  <c r="O140" i="89"/>
  <c r="O139" i="89"/>
  <c r="O138" i="89"/>
  <c r="N138" i="89"/>
  <c r="M138" i="89"/>
  <c r="O137" i="89"/>
  <c r="O136" i="89"/>
  <c r="O135" i="89"/>
  <c r="O134" i="89"/>
  <c r="O133" i="89"/>
  <c r="O132" i="89"/>
  <c r="N132" i="89"/>
  <c r="M132" i="89"/>
  <c r="O131" i="89"/>
  <c r="O130" i="89"/>
  <c r="O129" i="89"/>
  <c r="O127" i="89"/>
  <c r="O126" i="89"/>
  <c r="N126" i="89"/>
  <c r="M126" i="89"/>
  <c r="O125" i="89"/>
  <c r="O124" i="89"/>
  <c r="O123" i="89"/>
  <c r="O122" i="89"/>
  <c r="O121" i="89"/>
  <c r="O120" i="89"/>
  <c r="O119" i="89"/>
  <c r="O118" i="89"/>
  <c r="O117" i="89"/>
  <c r="O116" i="89"/>
  <c r="O115" i="89"/>
  <c r="N113" i="89"/>
  <c r="N110" i="89" s="1"/>
  <c r="O110" i="89" s="1"/>
  <c r="M113" i="89"/>
  <c r="O112" i="89"/>
  <c r="O111" i="89"/>
  <c r="M110" i="89"/>
  <c r="O109" i="89"/>
  <c r="O108" i="89"/>
  <c r="O107" i="89"/>
  <c r="O106" i="89"/>
  <c r="M105" i="89"/>
  <c r="O105" i="89" s="1"/>
  <c r="N104" i="89"/>
  <c r="O103" i="89"/>
  <c r="O102" i="89"/>
  <c r="O101" i="89"/>
  <c r="N100" i="89"/>
  <c r="N87" i="89" s="1"/>
  <c r="O87" i="89" s="1"/>
  <c r="M100" i="89"/>
  <c r="O100" i="89" s="1"/>
  <c r="O99" i="89"/>
  <c r="O98" i="89"/>
  <c r="O97" i="89"/>
  <c r="O96" i="89"/>
  <c r="O95" i="89"/>
  <c r="O94" i="89"/>
  <c r="O93" i="89"/>
  <c r="O92" i="89"/>
  <c r="O91" i="89"/>
  <c r="O90" i="89"/>
  <c r="O89" i="89"/>
  <c r="O88" i="89"/>
  <c r="N88" i="89"/>
  <c r="M88" i="89"/>
  <c r="M87" i="89"/>
  <c r="O83" i="89"/>
  <c r="O82" i="89"/>
  <c r="O80" i="89"/>
  <c r="O79" i="89"/>
  <c r="N78" i="89"/>
  <c r="M78" i="89"/>
  <c r="O78" i="89" s="1"/>
  <c r="O77" i="89"/>
  <c r="O76" i="89"/>
  <c r="O75" i="89"/>
  <c r="N74" i="89"/>
  <c r="N73" i="89"/>
  <c r="O71" i="89"/>
  <c r="N70" i="89"/>
  <c r="M70" i="89"/>
  <c r="O70" i="89" s="1"/>
  <c r="O69" i="89"/>
  <c r="O68" i="89"/>
  <c r="N67" i="89"/>
  <c r="M67" i="89"/>
  <c r="O67" i="89" s="1"/>
  <c r="O66" i="89"/>
  <c r="O65" i="89"/>
  <c r="O64" i="89"/>
  <c r="O63" i="89"/>
  <c r="O62" i="89"/>
  <c r="N61" i="89"/>
  <c r="M61" i="89"/>
  <c r="O61" i="89" s="1"/>
  <c r="O60" i="89"/>
  <c r="O59" i="89"/>
  <c r="O58" i="89"/>
  <c r="O57" i="89"/>
  <c r="O56" i="89"/>
  <c r="O55" i="89"/>
  <c r="O54" i="89"/>
  <c r="O53" i="89"/>
  <c r="O52" i="89"/>
  <c r="O51" i="89"/>
  <c r="O50" i="89"/>
  <c r="N49" i="89"/>
  <c r="O49" i="89" s="1"/>
  <c r="M49" i="89"/>
  <c r="O48" i="89"/>
  <c r="O47" i="89"/>
  <c r="O46" i="89"/>
  <c r="N45" i="89"/>
  <c r="M45" i="89"/>
  <c r="O45" i="89" s="1"/>
  <c r="O44" i="89"/>
  <c r="O43" i="89"/>
  <c r="O42" i="89"/>
  <c r="O41" i="89"/>
  <c r="O40" i="89"/>
  <c r="O39" i="89"/>
  <c r="O38" i="89"/>
  <c r="N38" i="89"/>
  <c r="M38" i="89"/>
  <c r="O37" i="89"/>
  <c r="O36" i="89"/>
  <c r="O35" i="89"/>
  <c r="N34" i="89"/>
  <c r="M34" i="89"/>
  <c r="O34" i="89" s="1"/>
  <c r="O33" i="89"/>
  <c r="O32" i="89"/>
  <c r="N31" i="89"/>
  <c r="N30" i="89" s="1"/>
  <c r="N25" i="89" s="1"/>
  <c r="M31" i="89"/>
  <c r="O31" i="89" s="1"/>
  <c r="M30" i="89"/>
  <c r="M25" i="89" s="1"/>
  <c r="O25" i="89" s="1"/>
  <c r="O29" i="89"/>
  <c r="O28" i="89"/>
  <c r="O27" i="89"/>
  <c r="O26" i="89"/>
  <c r="N26" i="89"/>
  <c r="M26" i="89"/>
  <c r="O24" i="89"/>
  <c r="O23" i="89"/>
  <c r="O22" i="89"/>
  <c r="N22" i="89"/>
  <c r="M22" i="89"/>
  <c r="O21" i="89"/>
  <c r="O20" i="89"/>
  <c r="O19" i="89"/>
  <c r="O18" i="89"/>
  <c r="O17" i="89"/>
  <c r="O16" i="89"/>
  <c r="O15" i="89"/>
  <c r="O14" i="89"/>
  <c r="O13" i="89"/>
  <c r="O12" i="89"/>
  <c r="O11" i="89"/>
  <c r="N10" i="89"/>
  <c r="M10" i="89"/>
  <c r="O10" i="89" s="1"/>
  <c r="N9" i="89"/>
  <c r="N72" i="89" s="1"/>
  <c r="N84" i="89" s="1"/>
  <c r="O154" i="52"/>
  <c r="O153" i="52"/>
  <c r="O152" i="52"/>
  <c r="O151" i="52"/>
  <c r="O149" i="52"/>
  <c r="O148" i="52"/>
  <c r="N147" i="52"/>
  <c r="M147" i="52"/>
  <c r="O145" i="52"/>
  <c r="O144" i="52"/>
  <c r="O143" i="52"/>
  <c r="O142" i="52"/>
  <c r="O141" i="52"/>
  <c r="O140" i="52"/>
  <c r="O139" i="52"/>
  <c r="N138" i="52"/>
  <c r="O138" i="52" s="1"/>
  <c r="M138" i="52"/>
  <c r="O137" i="52"/>
  <c r="O136" i="52"/>
  <c r="O135" i="52"/>
  <c r="O134" i="52"/>
  <c r="O133" i="52"/>
  <c r="N132" i="52"/>
  <c r="M132" i="52"/>
  <c r="O132" i="52" s="1"/>
  <c r="O131" i="52"/>
  <c r="O130" i="52"/>
  <c r="O129" i="52"/>
  <c r="O127" i="52"/>
  <c r="N126" i="52"/>
  <c r="M126" i="52"/>
  <c r="O126" i="52" s="1"/>
  <c r="O125" i="52"/>
  <c r="O124" i="52"/>
  <c r="O123" i="52"/>
  <c r="O122" i="52"/>
  <c r="O121" i="52"/>
  <c r="O120" i="52"/>
  <c r="O119" i="52"/>
  <c r="O114" i="52"/>
  <c r="N113" i="52"/>
  <c r="N110" i="52" s="1"/>
  <c r="M113" i="52"/>
  <c r="M110" i="52" s="1"/>
  <c r="O112" i="52"/>
  <c r="O111" i="52"/>
  <c r="O109" i="52"/>
  <c r="O108" i="52"/>
  <c r="O107" i="52"/>
  <c r="O106" i="52"/>
  <c r="O105" i="52"/>
  <c r="O104" i="52"/>
  <c r="N104" i="52"/>
  <c r="M104" i="52"/>
  <c r="O103" i="52"/>
  <c r="O102" i="52"/>
  <c r="O101" i="52"/>
  <c r="N100" i="52"/>
  <c r="T100" i="7" s="1"/>
  <c r="AN100" i="4" s="1"/>
  <c r="BG100" i="4" s="1"/>
  <c r="M100" i="52"/>
  <c r="M87" i="52" s="1"/>
  <c r="O99" i="52"/>
  <c r="O98" i="52"/>
  <c r="O97" i="52"/>
  <c r="O96" i="52"/>
  <c r="O95" i="52"/>
  <c r="O94" i="52"/>
  <c r="O93" i="52"/>
  <c r="O92" i="52"/>
  <c r="O91" i="52"/>
  <c r="O90" i="52"/>
  <c r="O89" i="52"/>
  <c r="N88" i="52"/>
  <c r="N87" i="52" s="1"/>
  <c r="M88" i="52"/>
  <c r="O83" i="52"/>
  <c r="O82" i="52"/>
  <c r="O80" i="52"/>
  <c r="O79" i="52"/>
  <c r="N78" i="52"/>
  <c r="M78" i="52"/>
  <c r="O77" i="52"/>
  <c r="O76" i="52"/>
  <c r="O75" i="52"/>
  <c r="M74" i="52"/>
  <c r="M73" i="52"/>
  <c r="O71" i="52"/>
  <c r="N70" i="52"/>
  <c r="M70" i="52"/>
  <c r="O70" i="52" s="1"/>
  <c r="O69" i="52"/>
  <c r="O68" i="52"/>
  <c r="N67" i="52"/>
  <c r="M67" i="52"/>
  <c r="O67" i="52" s="1"/>
  <c r="O66" i="52"/>
  <c r="O65" i="52"/>
  <c r="O64" i="52"/>
  <c r="O63" i="52"/>
  <c r="O62" i="52"/>
  <c r="N61" i="52"/>
  <c r="M61" i="52"/>
  <c r="O61" i="52" s="1"/>
  <c r="O60" i="52"/>
  <c r="O59" i="52"/>
  <c r="O58" i="52"/>
  <c r="O57" i="52"/>
  <c r="O56" i="52"/>
  <c r="O55" i="52"/>
  <c r="O54" i="52"/>
  <c r="O53" i="52"/>
  <c r="O52" i="52"/>
  <c r="O51" i="52"/>
  <c r="O50" i="52"/>
  <c r="N49" i="52"/>
  <c r="N45" i="52" s="1"/>
  <c r="M49" i="52"/>
  <c r="O49" i="52" s="1"/>
  <c r="O48" i="52"/>
  <c r="O47" i="52"/>
  <c r="O46" i="52"/>
  <c r="M45" i="52"/>
  <c r="O44" i="52"/>
  <c r="O43" i="52"/>
  <c r="O42" i="52"/>
  <c r="O41" i="52"/>
  <c r="O40" i="52"/>
  <c r="O39" i="52"/>
  <c r="N38" i="52"/>
  <c r="M38" i="52"/>
  <c r="O38" i="52" s="1"/>
  <c r="O37" i="52"/>
  <c r="O36" i="52"/>
  <c r="O35" i="52"/>
  <c r="N34" i="52"/>
  <c r="O34" i="52" s="1"/>
  <c r="M34" i="52"/>
  <c r="O33" i="52"/>
  <c r="O32" i="52"/>
  <c r="N31" i="52"/>
  <c r="M31" i="52"/>
  <c r="O29" i="52"/>
  <c r="O28" i="52"/>
  <c r="O27" i="52"/>
  <c r="N26" i="52"/>
  <c r="M26" i="52"/>
  <c r="O26" i="52" s="1"/>
  <c r="O24" i="52"/>
  <c r="O23" i="52"/>
  <c r="N22" i="52"/>
  <c r="M22" i="52"/>
  <c r="O22" i="52" s="1"/>
  <c r="O21" i="52"/>
  <c r="O20" i="52"/>
  <c r="O19" i="52"/>
  <c r="O18" i="52"/>
  <c r="O17" i="52"/>
  <c r="O16" i="52"/>
  <c r="O15" i="52"/>
  <c r="O14" i="52"/>
  <c r="O13" i="52"/>
  <c r="O12" i="52"/>
  <c r="O11" i="52"/>
  <c r="N10" i="52"/>
  <c r="M10" i="52"/>
  <c r="M9" i="52" s="1"/>
  <c r="O154" i="51"/>
  <c r="O153" i="51"/>
  <c r="O152" i="51"/>
  <c r="O151" i="51"/>
  <c r="O149" i="51"/>
  <c r="O148" i="51"/>
  <c r="N147" i="51"/>
  <c r="M147" i="51"/>
  <c r="O147" i="51" s="1"/>
  <c r="O145" i="51"/>
  <c r="O144" i="51"/>
  <c r="O143" i="51"/>
  <c r="O142" i="51"/>
  <c r="O141" i="51"/>
  <c r="O140" i="51"/>
  <c r="O139" i="51"/>
  <c r="N138" i="51"/>
  <c r="M138" i="51"/>
  <c r="O138" i="51" s="1"/>
  <c r="O137" i="51"/>
  <c r="O136" i="51"/>
  <c r="O135" i="51"/>
  <c r="O134" i="51"/>
  <c r="O133" i="51"/>
  <c r="N132" i="51"/>
  <c r="M132" i="51"/>
  <c r="O131" i="51"/>
  <c r="O130" i="51"/>
  <c r="O129" i="51"/>
  <c r="O128" i="51"/>
  <c r="O127" i="51"/>
  <c r="N126" i="51"/>
  <c r="O125" i="51"/>
  <c r="O124" i="51"/>
  <c r="O123" i="51"/>
  <c r="O122" i="51"/>
  <c r="O121" i="51"/>
  <c r="O120" i="51"/>
  <c r="O119" i="51"/>
  <c r="O114" i="51"/>
  <c r="N113" i="51"/>
  <c r="N110" i="51" s="1"/>
  <c r="M113" i="51"/>
  <c r="O112" i="51"/>
  <c r="O111" i="51"/>
  <c r="O109" i="51"/>
  <c r="O108" i="51"/>
  <c r="O107" i="51"/>
  <c r="O106" i="51"/>
  <c r="O105" i="51"/>
  <c r="O104" i="51"/>
  <c r="N104" i="51"/>
  <c r="M104" i="51"/>
  <c r="O103" i="51"/>
  <c r="O102" i="51"/>
  <c r="O101" i="51"/>
  <c r="N100" i="51"/>
  <c r="M100" i="51"/>
  <c r="O99" i="51"/>
  <c r="O98" i="51"/>
  <c r="O97" i="51"/>
  <c r="O96" i="51"/>
  <c r="O95" i="51"/>
  <c r="O94" i="51"/>
  <c r="O93" i="51"/>
  <c r="O92" i="51"/>
  <c r="O91" i="51"/>
  <c r="O90" i="51"/>
  <c r="O89" i="51"/>
  <c r="N88" i="51"/>
  <c r="M88" i="51"/>
  <c r="O88" i="51" s="1"/>
  <c r="N87" i="51"/>
  <c r="O83" i="51"/>
  <c r="O82" i="51"/>
  <c r="O80" i="51"/>
  <c r="O79" i="51"/>
  <c r="O78" i="51"/>
  <c r="N78" i="51"/>
  <c r="M78" i="51"/>
  <c r="O77" i="51"/>
  <c r="O76" i="51"/>
  <c r="O75" i="51"/>
  <c r="N74" i="51"/>
  <c r="N73" i="51" s="1"/>
  <c r="M74" i="51"/>
  <c r="O74" i="51" s="1"/>
  <c r="M73" i="51"/>
  <c r="O73" i="51" s="1"/>
  <c r="O71" i="51"/>
  <c r="O70" i="51"/>
  <c r="N70" i="51"/>
  <c r="M70" i="51"/>
  <c r="O69" i="51"/>
  <c r="O68" i="51"/>
  <c r="N67" i="51"/>
  <c r="M67" i="51"/>
  <c r="O67" i="51" s="1"/>
  <c r="O66" i="51"/>
  <c r="O65" i="51"/>
  <c r="O64" i="51"/>
  <c r="O63" i="51"/>
  <c r="O62" i="51"/>
  <c r="N61" i="51"/>
  <c r="M61" i="51"/>
  <c r="O61" i="51" s="1"/>
  <c r="O60" i="51"/>
  <c r="O59" i="51"/>
  <c r="O58" i="51"/>
  <c r="O57" i="51"/>
  <c r="O56" i="51"/>
  <c r="O55" i="51"/>
  <c r="O53" i="51"/>
  <c r="O52" i="51"/>
  <c r="O51" i="51"/>
  <c r="O50" i="51"/>
  <c r="N49" i="51"/>
  <c r="N45" i="51" s="1"/>
  <c r="M49" i="51"/>
  <c r="O49" i="51" s="1"/>
  <c r="O48" i="51"/>
  <c r="O47" i="51"/>
  <c r="O46" i="51"/>
  <c r="O44" i="51"/>
  <c r="O43" i="51"/>
  <c r="O42" i="51"/>
  <c r="O41" i="51"/>
  <c r="O40" i="51"/>
  <c r="O39" i="51"/>
  <c r="N38" i="51"/>
  <c r="M38" i="51"/>
  <c r="O38" i="51" s="1"/>
  <c r="O37" i="51"/>
  <c r="O36" i="51"/>
  <c r="O35" i="51"/>
  <c r="O34" i="51"/>
  <c r="N34" i="51"/>
  <c r="M34" i="51"/>
  <c r="O33" i="51"/>
  <c r="O32" i="51"/>
  <c r="O31" i="51"/>
  <c r="N31" i="51"/>
  <c r="M31" i="51"/>
  <c r="O30" i="51"/>
  <c r="N30" i="51"/>
  <c r="N25" i="51" s="1"/>
  <c r="M30" i="51"/>
  <c r="O29" i="51"/>
  <c r="O28" i="51"/>
  <c r="O27" i="51"/>
  <c r="N26" i="51"/>
  <c r="M26" i="51"/>
  <c r="O26" i="51" s="1"/>
  <c r="O24" i="51"/>
  <c r="O23" i="51"/>
  <c r="N22" i="51"/>
  <c r="M22" i="51"/>
  <c r="O22" i="51" s="1"/>
  <c r="O21" i="51"/>
  <c r="O20" i="51"/>
  <c r="O19" i="51"/>
  <c r="O18" i="51"/>
  <c r="O17" i="51"/>
  <c r="O16" i="51"/>
  <c r="O15" i="51"/>
  <c r="O14" i="51"/>
  <c r="O13" i="51"/>
  <c r="O12" i="51"/>
  <c r="O11" i="51"/>
  <c r="O10" i="51"/>
  <c r="N10" i="51"/>
  <c r="M10" i="51"/>
  <c r="N9" i="51"/>
  <c r="N72" i="51" s="1"/>
  <c r="N84" i="51" s="1"/>
  <c r="M9" i="51"/>
  <c r="O154" i="47"/>
  <c r="O153" i="47"/>
  <c r="O152" i="47"/>
  <c r="O151" i="47"/>
  <c r="O149" i="47"/>
  <c r="O148" i="47"/>
  <c r="N147" i="47"/>
  <c r="M147" i="47"/>
  <c r="O147" i="47" s="1"/>
  <c r="O145" i="47"/>
  <c r="O144" i="47"/>
  <c r="O143" i="47"/>
  <c r="O142" i="47"/>
  <c r="O141" i="47"/>
  <c r="O140" i="47"/>
  <c r="O139" i="47"/>
  <c r="N138" i="47"/>
  <c r="O138" i="47" s="1"/>
  <c r="M138" i="47"/>
  <c r="O137" i="47"/>
  <c r="O136" i="47"/>
  <c r="O135" i="47"/>
  <c r="O134" i="47"/>
  <c r="O133" i="47"/>
  <c r="N132" i="47"/>
  <c r="M132" i="47"/>
  <c r="O131" i="47"/>
  <c r="O130" i="47"/>
  <c r="O129" i="47"/>
  <c r="O128" i="47"/>
  <c r="O127" i="47"/>
  <c r="N126" i="47"/>
  <c r="O126" i="47" s="1"/>
  <c r="M126" i="47"/>
  <c r="O125" i="47"/>
  <c r="O124" i="47"/>
  <c r="O123" i="47"/>
  <c r="O122" i="47"/>
  <c r="O121" i="47"/>
  <c r="O120" i="47"/>
  <c r="O113" i="47"/>
  <c r="N113" i="47"/>
  <c r="M113" i="47"/>
  <c r="M110" i="47" s="1"/>
  <c r="O112" i="47"/>
  <c r="O111" i="47"/>
  <c r="N110" i="47"/>
  <c r="O109" i="47"/>
  <c r="O108" i="47"/>
  <c r="O107" i="47"/>
  <c r="O106" i="47"/>
  <c r="O105" i="47"/>
  <c r="N104" i="47"/>
  <c r="O104" i="47" s="1"/>
  <c r="M104" i="47"/>
  <c r="O103" i="47"/>
  <c r="O102" i="47"/>
  <c r="O101" i="47"/>
  <c r="N100" i="47"/>
  <c r="M100" i="47"/>
  <c r="O100" i="47" s="1"/>
  <c r="O99" i="47"/>
  <c r="O98" i="47"/>
  <c r="O97" i="47"/>
  <c r="O96" i="47"/>
  <c r="O95" i="47"/>
  <c r="O94" i="47"/>
  <c r="O93" i="47"/>
  <c r="O92" i="47"/>
  <c r="O89" i="47"/>
  <c r="N88" i="47"/>
  <c r="N87" i="47" s="1"/>
  <c r="M88" i="47"/>
  <c r="O88" i="47" s="1"/>
  <c r="O83" i="47"/>
  <c r="O82" i="47"/>
  <c r="O80" i="47"/>
  <c r="O79" i="47"/>
  <c r="N78" i="47"/>
  <c r="N74" i="47" s="1"/>
  <c r="N73" i="47" s="1"/>
  <c r="M78" i="47"/>
  <c r="O77" i="47"/>
  <c r="O76" i="47"/>
  <c r="O75" i="47"/>
  <c r="M74" i="47"/>
  <c r="O74" i="47" s="1"/>
  <c r="O71" i="47"/>
  <c r="N70" i="47"/>
  <c r="O70" i="47" s="1"/>
  <c r="M70" i="47"/>
  <c r="O69" i="47"/>
  <c r="O68" i="47"/>
  <c r="O67" i="47"/>
  <c r="N67" i="47"/>
  <c r="M67" i="47"/>
  <c r="O66" i="47"/>
  <c r="O65" i="47"/>
  <c r="O64" i="47"/>
  <c r="O63" i="47"/>
  <c r="O62" i="47"/>
  <c r="O61" i="47"/>
  <c r="N61" i="47"/>
  <c r="M61" i="47"/>
  <c r="O60" i="47"/>
  <c r="O59" i="47"/>
  <c r="O58" i="47"/>
  <c r="O57" i="47"/>
  <c r="O56" i="47"/>
  <c r="O55" i="47"/>
  <c r="O54" i="47"/>
  <c r="O53" i="47"/>
  <c r="O52" i="47"/>
  <c r="O51" i="47"/>
  <c r="O50" i="47"/>
  <c r="N49" i="47"/>
  <c r="N45" i="47" s="1"/>
  <c r="M49" i="47"/>
  <c r="O49" i="47" s="1"/>
  <c r="O48" i="47"/>
  <c r="O47" i="47"/>
  <c r="O46" i="47"/>
  <c r="O44" i="47"/>
  <c r="O43" i="47"/>
  <c r="O42" i="47"/>
  <c r="O41" i="47"/>
  <c r="O40" i="47"/>
  <c r="O39" i="47"/>
  <c r="N38" i="47"/>
  <c r="M38" i="47"/>
  <c r="O38" i="47" s="1"/>
  <c r="O37" i="47"/>
  <c r="O36" i="47"/>
  <c r="O35" i="47"/>
  <c r="N34" i="47"/>
  <c r="O34" i="47" s="1"/>
  <c r="M34" i="47"/>
  <c r="O33" i="47"/>
  <c r="O32" i="47"/>
  <c r="O31" i="47"/>
  <c r="N31" i="47"/>
  <c r="M31" i="47"/>
  <c r="N30" i="47"/>
  <c r="N25" i="47" s="1"/>
  <c r="M30" i="47"/>
  <c r="O29" i="47"/>
  <c r="O28" i="47"/>
  <c r="O27" i="47"/>
  <c r="N26" i="47"/>
  <c r="M26" i="47"/>
  <c r="O26" i="47" s="1"/>
  <c r="O24" i="47"/>
  <c r="O23" i="47"/>
  <c r="N22" i="47"/>
  <c r="M22" i="47"/>
  <c r="O22" i="47" s="1"/>
  <c r="O21" i="47"/>
  <c r="O20" i="47"/>
  <c r="O19" i="47"/>
  <c r="O18" i="47"/>
  <c r="O17" i="47"/>
  <c r="O16" i="47"/>
  <c r="O15" i="47"/>
  <c r="O14" i="47"/>
  <c r="O13" i="47"/>
  <c r="O12" i="47"/>
  <c r="O11" i="47"/>
  <c r="N10" i="47"/>
  <c r="O10" i="47" s="1"/>
  <c r="M10" i="47"/>
  <c r="M9" i="47"/>
  <c r="O154" i="48"/>
  <c r="O153" i="48"/>
  <c r="O152" i="48"/>
  <c r="O151" i="48"/>
  <c r="O149" i="48"/>
  <c r="O148" i="48"/>
  <c r="N147" i="48"/>
  <c r="M147" i="48"/>
  <c r="O147" i="48" s="1"/>
  <c r="O145" i="48"/>
  <c r="O144" i="48"/>
  <c r="O143" i="48"/>
  <c r="O142" i="48"/>
  <c r="O141" i="48"/>
  <c r="O140" i="48"/>
  <c r="O139" i="48"/>
  <c r="O138" i="48"/>
  <c r="N138" i="48"/>
  <c r="M138" i="48"/>
  <c r="O137" i="48"/>
  <c r="O136" i="48"/>
  <c r="O135" i="48"/>
  <c r="O134" i="48"/>
  <c r="O133" i="48"/>
  <c r="O132" i="48"/>
  <c r="N132" i="48"/>
  <c r="M132" i="48"/>
  <c r="O131" i="48"/>
  <c r="O130" i="48"/>
  <c r="O129" i="48"/>
  <c r="O128" i="48"/>
  <c r="O127" i="48"/>
  <c r="O126" i="48"/>
  <c r="N126" i="48"/>
  <c r="M126" i="48"/>
  <c r="O125" i="48"/>
  <c r="O124" i="48"/>
  <c r="O123" i="48"/>
  <c r="O122" i="48"/>
  <c r="O121" i="48"/>
  <c r="N113" i="48"/>
  <c r="N110" i="48" s="1"/>
  <c r="O110" i="48" s="1"/>
  <c r="M113" i="48"/>
  <c r="O112" i="48"/>
  <c r="O111" i="48"/>
  <c r="M110" i="48"/>
  <c r="O109" i="48"/>
  <c r="O108" i="48"/>
  <c r="O107" i="48"/>
  <c r="O106" i="48"/>
  <c r="O105" i="48"/>
  <c r="O104" i="48"/>
  <c r="N104" i="48"/>
  <c r="M104" i="48"/>
  <c r="O103" i="48"/>
  <c r="O102" i="48"/>
  <c r="O101" i="48"/>
  <c r="N100" i="48"/>
  <c r="M100" i="48"/>
  <c r="O100" i="48" s="1"/>
  <c r="O99" i="48"/>
  <c r="O98" i="48"/>
  <c r="O97" i="48"/>
  <c r="O96" i="48"/>
  <c r="O95" i="48"/>
  <c r="O94" i="48"/>
  <c r="O93" i="48"/>
  <c r="O92" i="48"/>
  <c r="O91" i="48"/>
  <c r="O89" i="48"/>
  <c r="N88" i="48"/>
  <c r="N87" i="48" s="1"/>
  <c r="M88" i="48"/>
  <c r="O88" i="48" s="1"/>
  <c r="M87" i="48"/>
  <c r="O83" i="48"/>
  <c r="O82" i="48"/>
  <c r="O80" i="48"/>
  <c r="O79" i="48"/>
  <c r="O78" i="48"/>
  <c r="N78" i="48"/>
  <c r="N74" i="48" s="1"/>
  <c r="N73" i="48" s="1"/>
  <c r="M78" i="48"/>
  <c r="O77" i="48"/>
  <c r="O76" i="48"/>
  <c r="O75" i="48"/>
  <c r="M74" i="48"/>
  <c r="O74" i="48" s="1"/>
  <c r="O71" i="48"/>
  <c r="O70" i="48"/>
  <c r="N70" i="48"/>
  <c r="M70" i="48"/>
  <c r="O69" i="48"/>
  <c r="O68" i="48"/>
  <c r="N67" i="48"/>
  <c r="O67" i="48" s="1"/>
  <c r="M67" i="48"/>
  <c r="O66" i="48"/>
  <c r="O65" i="48"/>
  <c r="O64" i="48"/>
  <c r="O63" i="48"/>
  <c r="O62" i="48"/>
  <c r="N61" i="48"/>
  <c r="O61" i="48" s="1"/>
  <c r="M61" i="48"/>
  <c r="O60" i="48"/>
  <c r="O59" i="48"/>
  <c r="O58" i="48"/>
  <c r="O57" i="48"/>
  <c r="O56" i="48"/>
  <c r="O55" i="48"/>
  <c r="O54" i="48"/>
  <c r="O53" i="48"/>
  <c r="O52" i="48"/>
  <c r="O51" i="48"/>
  <c r="O50" i="48"/>
  <c r="N49" i="48"/>
  <c r="N45" i="48" s="1"/>
  <c r="M49" i="48"/>
  <c r="O49" i="48" s="1"/>
  <c r="O48" i="48"/>
  <c r="O47" i="48"/>
  <c r="O46" i="48"/>
  <c r="O44" i="48"/>
  <c r="O43" i="48"/>
  <c r="O42" i="48"/>
  <c r="O41" i="48"/>
  <c r="O40" i="48"/>
  <c r="O39" i="48"/>
  <c r="N38" i="48"/>
  <c r="M38" i="48"/>
  <c r="O38" i="48" s="1"/>
  <c r="O37" i="48"/>
  <c r="O36" i="48"/>
  <c r="O35" i="48"/>
  <c r="O34" i="48"/>
  <c r="N34" i="48"/>
  <c r="M34" i="48"/>
  <c r="S34" i="7" s="1"/>
  <c r="O33" i="48"/>
  <c r="O32" i="48"/>
  <c r="N31" i="48"/>
  <c r="M31" i="48"/>
  <c r="M30" i="48" s="1"/>
  <c r="O29" i="48"/>
  <c r="O28" i="48"/>
  <c r="O27" i="48"/>
  <c r="N26" i="48"/>
  <c r="M26" i="48"/>
  <c r="O26" i="48" s="1"/>
  <c r="O24" i="48"/>
  <c r="O23" i="48"/>
  <c r="N22" i="48"/>
  <c r="M22" i="48"/>
  <c r="O22" i="48" s="1"/>
  <c r="O21" i="48"/>
  <c r="O20" i="48"/>
  <c r="O19" i="48"/>
  <c r="O18" i="48"/>
  <c r="O17" i="48"/>
  <c r="O16" i="48"/>
  <c r="O15" i="48"/>
  <c r="O14" i="48"/>
  <c r="O13" i="48"/>
  <c r="O12" i="48"/>
  <c r="O11" i="48"/>
  <c r="O10" i="48"/>
  <c r="N10" i="48"/>
  <c r="M10" i="48"/>
  <c r="M9" i="48" s="1"/>
  <c r="N9" i="48"/>
  <c r="M120" i="45"/>
  <c r="M121" i="45"/>
  <c r="M122" i="45"/>
  <c r="M125" i="45"/>
  <c r="S125" i="7" s="1"/>
  <c r="M128" i="45"/>
  <c r="S128" i="7" s="1"/>
  <c r="AM128" i="4" s="1"/>
  <c r="BF128" i="4" s="1"/>
  <c r="M129" i="45"/>
  <c r="M131" i="45"/>
  <c r="M133" i="45"/>
  <c r="M134" i="45"/>
  <c r="M137" i="45"/>
  <c r="M138" i="45"/>
  <c r="M139" i="45"/>
  <c r="M140" i="45"/>
  <c r="M149" i="45"/>
  <c r="M150" i="45"/>
  <c r="M151" i="45"/>
  <c r="M152" i="45"/>
  <c r="M153" i="45"/>
  <c r="M154" i="45"/>
  <c r="M119" i="45"/>
  <c r="M114" i="45"/>
  <c r="M115" i="45"/>
  <c r="M116" i="45"/>
  <c r="M117" i="45"/>
  <c r="M118" i="45"/>
  <c r="O118" i="45" s="1"/>
  <c r="O116" i="45"/>
  <c r="M112" i="45"/>
  <c r="M109" i="45"/>
  <c r="M108" i="45"/>
  <c r="M107" i="45"/>
  <c r="M106" i="45"/>
  <c r="M103" i="45"/>
  <c r="M101" i="45"/>
  <c r="M98" i="45"/>
  <c r="M97" i="45"/>
  <c r="M96" i="45"/>
  <c r="M95" i="45"/>
  <c r="M94" i="45"/>
  <c r="M93" i="45"/>
  <c r="M92" i="45"/>
  <c r="M91" i="45"/>
  <c r="M90" i="45"/>
  <c r="M83" i="45"/>
  <c r="M82" i="45"/>
  <c r="M81" i="45"/>
  <c r="M80" i="45"/>
  <c r="M79" i="45"/>
  <c r="M78" i="45"/>
  <c r="M77" i="45"/>
  <c r="M76" i="45"/>
  <c r="M75" i="45"/>
  <c r="M74" i="45"/>
  <c r="M73" i="45"/>
  <c r="M71" i="45"/>
  <c r="M68" i="45"/>
  <c r="M67" i="45"/>
  <c r="M66" i="45"/>
  <c r="M65" i="45"/>
  <c r="M64" i="45"/>
  <c r="M63" i="45"/>
  <c r="M62" i="45"/>
  <c r="M61" i="45"/>
  <c r="M60" i="45"/>
  <c r="M59" i="45"/>
  <c r="M58" i="45"/>
  <c r="M57" i="45"/>
  <c r="M56" i="45"/>
  <c r="M55" i="45"/>
  <c r="M54" i="45"/>
  <c r="M53" i="45"/>
  <c r="M52" i="45"/>
  <c r="M51" i="45"/>
  <c r="M50" i="45"/>
  <c r="M49" i="45"/>
  <c r="M48" i="45"/>
  <c r="M47" i="45"/>
  <c r="M46" i="45"/>
  <c r="M45" i="45"/>
  <c r="M44" i="45"/>
  <c r="M43" i="45"/>
  <c r="M42" i="45"/>
  <c r="M41" i="45"/>
  <c r="M40" i="45"/>
  <c r="M39" i="45"/>
  <c r="M38" i="45"/>
  <c r="M37" i="45"/>
  <c r="M36" i="45"/>
  <c r="M35" i="45"/>
  <c r="M34" i="45"/>
  <c r="M33" i="45"/>
  <c r="M32" i="45"/>
  <c r="M31" i="45"/>
  <c r="M30" i="45"/>
  <c r="M29" i="45"/>
  <c r="M28" i="45"/>
  <c r="M27" i="45"/>
  <c r="M26" i="45"/>
  <c r="M25" i="45"/>
  <c r="M24" i="45"/>
  <c r="S24" i="7" s="1"/>
  <c r="M23" i="45"/>
  <c r="M11" i="45"/>
  <c r="M12" i="45"/>
  <c r="M13" i="45"/>
  <c r="M14" i="45"/>
  <c r="M15" i="45"/>
  <c r="M16" i="45"/>
  <c r="M17" i="45"/>
  <c r="M18" i="45"/>
  <c r="M21" i="45"/>
  <c r="M10" i="45"/>
  <c r="N155" i="45"/>
  <c r="N154" i="45" s="1"/>
  <c r="N153" i="45" s="1"/>
  <c r="O117" i="45"/>
  <c r="O115" i="45"/>
  <c r="BO146" i="59"/>
  <c r="M148" i="45" s="1"/>
  <c r="BO152" i="59"/>
  <c r="BO151" i="59"/>
  <c r="BO150" i="59"/>
  <c r="BO149" i="59"/>
  <c r="BO148" i="59"/>
  <c r="BO147" i="59"/>
  <c r="BO143" i="59"/>
  <c r="M145" i="45" s="1"/>
  <c r="BN143" i="59"/>
  <c r="BM143" i="59"/>
  <c r="BO142" i="59"/>
  <c r="M144" i="45" s="1"/>
  <c r="BO141" i="59"/>
  <c r="M143" i="45" s="1"/>
  <c r="BO140" i="59"/>
  <c r="M142" i="45" s="1"/>
  <c r="V142" i="7" s="1"/>
  <c r="BI142" i="4" s="1"/>
  <c r="BO139" i="59"/>
  <c r="M141" i="45" s="1"/>
  <c r="BO138" i="59"/>
  <c r="BO137" i="59"/>
  <c r="BO136" i="59"/>
  <c r="BO135" i="59"/>
  <c r="BO134" i="59"/>
  <c r="M136" i="45" s="1"/>
  <c r="BO133" i="59"/>
  <c r="M135" i="45" s="1"/>
  <c r="BO132" i="59"/>
  <c r="BO131" i="59"/>
  <c r="BO127" i="59"/>
  <c r="BM129" i="59"/>
  <c r="BN129" i="59"/>
  <c r="BO129" i="59"/>
  <c r="BO128" i="59"/>
  <c r="M130" i="45" s="1"/>
  <c r="BO126" i="59"/>
  <c r="BO125" i="59"/>
  <c r="M127" i="45" s="1"/>
  <c r="BO123" i="59"/>
  <c r="BO122" i="59"/>
  <c r="M124" i="45" s="1"/>
  <c r="BO121" i="59"/>
  <c r="M123" i="45" s="1"/>
  <c r="BO120" i="59"/>
  <c r="BO119" i="59"/>
  <c r="BO118" i="59"/>
  <c r="BO117" i="59"/>
  <c r="BO116" i="59"/>
  <c r="BO114" i="59"/>
  <c r="BO111" i="59"/>
  <c r="BO110" i="59"/>
  <c r="BO109" i="59"/>
  <c r="BO108" i="59"/>
  <c r="BO105" i="59"/>
  <c r="BO104" i="59"/>
  <c r="M102" i="45" s="1"/>
  <c r="BO103" i="59"/>
  <c r="BO102" i="59"/>
  <c r="M100" i="45" s="1"/>
  <c r="V100" i="7" s="1"/>
  <c r="BI100" i="4" s="1"/>
  <c r="BO101" i="59"/>
  <c r="M99" i="45" s="1"/>
  <c r="BO100" i="59"/>
  <c r="BO99" i="59"/>
  <c r="BO98" i="59"/>
  <c r="BO97" i="59"/>
  <c r="BO96" i="59"/>
  <c r="BO95" i="59"/>
  <c r="BO94" i="59"/>
  <c r="BO93" i="59"/>
  <c r="BO92" i="59"/>
  <c r="BO91" i="59"/>
  <c r="M89" i="45" s="1"/>
  <c r="BO85" i="59"/>
  <c r="BO84" i="59"/>
  <c r="BO83" i="59"/>
  <c r="BO82" i="59"/>
  <c r="BO81" i="59"/>
  <c r="BO79" i="59"/>
  <c r="BO78" i="59"/>
  <c r="BO77" i="59"/>
  <c r="BO76" i="59"/>
  <c r="BO73" i="59"/>
  <c r="BO62" i="59"/>
  <c r="BO61" i="59"/>
  <c r="BO60" i="59"/>
  <c r="BO59" i="59"/>
  <c r="BO26" i="59"/>
  <c r="BO25" i="59"/>
  <c r="BO23" i="59"/>
  <c r="BO107" i="59"/>
  <c r="M105" i="45" s="1"/>
  <c r="BO113" i="59"/>
  <c r="M111" i="45" s="1"/>
  <c r="S111" i="7" s="1"/>
  <c r="AM111" i="4" s="1"/>
  <c r="BF111" i="4" s="1"/>
  <c r="BO71" i="59"/>
  <c r="M69" i="45" s="1"/>
  <c r="BO70" i="59"/>
  <c r="BO68" i="59"/>
  <c r="BO67" i="59"/>
  <c r="BO66" i="59"/>
  <c r="BO65" i="59"/>
  <c r="BO64" i="59"/>
  <c r="BO58" i="59"/>
  <c r="BO57" i="59"/>
  <c r="BO56" i="59"/>
  <c r="BO55" i="59"/>
  <c r="BO54" i="59"/>
  <c r="BO53" i="59"/>
  <c r="BO52" i="59"/>
  <c r="BO50" i="59"/>
  <c r="BO49" i="59"/>
  <c r="BO48" i="59"/>
  <c r="BO46" i="59"/>
  <c r="BO45" i="59"/>
  <c r="BO44" i="59"/>
  <c r="BO43" i="59"/>
  <c r="BO42" i="59"/>
  <c r="BO41" i="59"/>
  <c r="BO39" i="59"/>
  <c r="BO38" i="59"/>
  <c r="BO37" i="59"/>
  <c r="BO35" i="59"/>
  <c r="BO34" i="59"/>
  <c r="BO31" i="59"/>
  <c r="BO30" i="59"/>
  <c r="BO29" i="59"/>
  <c r="BO22" i="59"/>
  <c r="M20" i="45" s="1"/>
  <c r="BO21" i="59"/>
  <c r="M19" i="45" s="1"/>
  <c r="BO20" i="59"/>
  <c r="BO19" i="59"/>
  <c r="BO18" i="59"/>
  <c r="BO17" i="59"/>
  <c r="BO16" i="59"/>
  <c r="BO15" i="59"/>
  <c r="BO14" i="59"/>
  <c r="BO13" i="59"/>
  <c r="BJ145" i="59"/>
  <c r="BJ136" i="59"/>
  <c r="BJ130" i="59" s="1"/>
  <c r="BJ125" i="59"/>
  <c r="BJ124" i="59" s="1"/>
  <c r="BJ121" i="59"/>
  <c r="BJ115" i="59" s="1"/>
  <c r="BJ106" i="59"/>
  <c r="BJ102" i="59"/>
  <c r="BJ90" i="59"/>
  <c r="BJ89" i="59"/>
  <c r="BJ82" i="59"/>
  <c r="BJ80" i="59" s="1"/>
  <c r="BJ76" i="59" s="1"/>
  <c r="BJ75" i="59" s="1"/>
  <c r="BJ72" i="59"/>
  <c r="BJ69" i="59"/>
  <c r="BJ63" i="59"/>
  <c r="BJ51" i="59"/>
  <c r="BJ40" i="59"/>
  <c r="BJ36" i="59"/>
  <c r="BJ33" i="59"/>
  <c r="BJ28" i="59"/>
  <c r="BJ24" i="59"/>
  <c r="BJ12" i="59"/>
  <c r="BJ11" i="59" s="1"/>
  <c r="BE145" i="59"/>
  <c r="BE136" i="59"/>
  <c r="BE130" i="59"/>
  <c r="BE124" i="59"/>
  <c r="BE115" i="59"/>
  <c r="BE106" i="59"/>
  <c r="BE102" i="59"/>
  <c r="BE90" i="59"/>
  <c r="BE89" i="59" s="1"/>
  <c r="BE80" i="59"/>
  <c r="BE76" i="59" s="1"/>
  <c r="BE75" i="59" s="1"/>
  <c r="BE72" i="59"/>
  <c r="BE69" i="59"/>
  <c r="BE63" i="59"/>
  <c r="BE51" i="59"/>
  <c r="BE47" i="59" s="1"/>
  <c r="BE40" i="59"/>
  <c r="BE36" i="59"/>
  <c r="BE33" i="59"/>
  <c r="BE28" i="59"/>
  <c r="BE24" i="59"/>
  <c r="BE12" i="59"/>
  <c r="BE11" i="59" s="1"/>
  <c r="AZ145" i="59"/>
  <c r="AZ136" i="59"/>
  <c r="AZ130" i="59" s="1"/>
  <c r="AZ124" i="59"/>
  <c r="AZ115" i="59"/>
  <c r="AZ106" i="59"/>
  <c r="AZ102" i="59"/>
  <c r="AZ90" i="59"/>
  <c r="AZ80" i="59"/>
  <c r="AZ76" i="59"/>
  <c r="AZ75" i="59" s="1"/>
  <c r="AZ72" i="59"/>
  <c r="AZ69" i="59"/>
  <c r="AZ63" i="59"/>
  <c r="AZ51" i="59"/>
  <c r="AZ47" i="59" s="1"/>
  <c r="AZ40" i="59"/>
  <c r="AZ36" i="59"/>
  <c r="AZ33" i="59"/>
  <c r="AZ28" i="59"/>
  <c r="AZ24" i="59"/>
  <c r="AZ12" i="59"/>
  <c r="AZ11" i="59" s="1"/>
  <c r="AU145" i="59"/>
  <c r="AU136" i="59"/>
  <c r="AU130" i="59" s="1"/>
  <c r="AU124" i="59"/>
  <c r="AU115" i="59"/>
  <c r="AU106" i="59"/>
  <c r="AU102" i="59"/>
  <c r="AU90" i="59"/>
  <c r="AU80" i="59"/>
  <c r="AU76" i="59" s="1"/>
  <c r="AU75" i="59" s="1"/>
  <c r="AU72" i="59"/>
  <c r="AU69" i="59"/>
  <c r="AU63" i="59"/>
  <c r="AU51" i="59"/>
  <c r="AU47" i="59" s="1"/>
  <c r="AU40" i="59"/>
  <c r="AU36" i="59"/>
  <c r="AU33" i="59"/>
  <c r="AU28" i="59"/>
  <c r="AU24" i="59"/>
  <c r="AU12" i="59"/>
  <c r="AU11" i="59" s="1"/>
  <c r="AV12" i="59"/>
  <c r="AV11" i="59" s="1"/>
  <c r="AV24" i="59"/>
  <c r="AV28" i="59"/>
  <c r="AV33" i="59"/>
  <c r="AV36" i="59"/>
  <c r="AV40" i="59"/>
  <c r="AV51" i="59"/>
  <c r="AV47" i="59" s="1"/>
  <c r="AV63" i="59"/>
  <c r="AV69" i="59"/>
  <c r="AV72" i="59"/>
  <c r="AV80" i="59"/>
  <c r="AV76" i="59" s="1"/>
  <c r="AV75" i="59" s="1"/>
  <c r="AV90" i="59"/>
  <c r="AV102" i="59"/>
  <c r="AV106" i="59"/>
  <c r="AV115" i="59"/>
  <c r="AV124" i="59"/>
  <c r="AV136" i="59"/>
  <c r="AV130" i="59" s="1"/>
  <c r="AV145" i="59"/>
  <c r="AP145" i="59"/>
  <c r="AP136" i="59"/>
  <c r="AP130" i="59" s="1"/>
  <c r="AP124" i="59"/>
  <c r="AP115" i="59"/>
  <c r="AP106" i="59"/>
  <c r="AP102" i="59"/>
  <c r="AP90" i="59"/>
  <c r="AP80" i="59"/>
  <c r="AP76" i="59" s="1"/>
  <c r="AP75" i="59" s="1"/>
  <c r="AP72" i="59"/>
  <c r="AP69" i="59"/>
  <c r="AP63" i="59"/>
  <c r="AP51" i="59"/>
  <c r="AP47" i="59" s="1"/>
  <c r="AP40" i="59"/>
  <c r="AP36" i="59"/>
  <c r="AP33" i="59"/>
  <c r="AP28" i="59"/>
  <c r="AP24" i="59"/>
  <c r="AP12" i="59"/>
  <c r="AP11" i="59" s="1"/>
  <c r="AK145" i="59"/>
  <c r="AK130" i="59"/>
  <c r="AK115" i="59"/>
  <c r="AK106" i="59"/>
  <c r="AK102" i="59"/>
  <c r="AK90" i="59"/>
  <c r="AK82" i="59"/>
  <c r="AK80" i="59" s="1"/>
  <c r="AK76" i="59" s="1"/>
  <c r="AK75" i="59" s="1"/>
  <c r="AK72" i="59"/>
  <c r="AK69" i="59"/>
  <c r="AK63" i="59"/>
  <c r="AK51" i="59"/>
  <c r="AK47" i="59" s="1"/>
  <c r="AK40" i="59"/>
  <c r="AK36" i="59"/>
  <c r="AK33" i="59"/>
  <c r="AK28" i="59"/>
  <c r="AK24" i="59"/>
  <c r="AK11" i="59"/>
  <c r="AF145" i="59"/>
  <c r="AF130" i="59"/>
  <c r="AF115" i="59"/>
  <c r="AF106" i="59"/>
  <c r="AF102" i="59"/>
  <c r="AF90" i="59"/>
  <c r="AF82" i="59"/>
  <c r="AF80" i="59" s="1"/>
  <c r="AF76" i="59" s="1"/>
  <c r="AF75" i="59" s="1"/>
  <c r="AF72" i="59"/>
  <c r="AF69" i="59"/>
  <c r="AF63" i="59"/>
  <c r="AF51" i="59"/>
  <c r="AF47" i="59" s="1"/>
  <c r="AF40" i="59"/>
  <c r="AF36" i="59"/>
  <c r="AF33" i="59"/>
  <c r="AF28" i="59"/>
  <c r="AF24" i="59"/>
  <c r="AF11" i="59"/>
  <c r="AA145" i="59"/>
  <c r="AA136" i="59"/>
  <c r="AA130" i="59" s="1"/>
  <c r="AA124" i="59"/>
  <c r="AA115" i="59"/>
  <c r="AA106" i="59"/>
  <c r="AA102" i="59"/>
  <c r="AA90" i="59"/>
  <c r="AA80" i="59"/>
  <c r="AA76" i="59" s="1"/>
  <c r="AA75" i="59" s="1"/>
  <c r="AA72" i="59"/>
  <c r="AA69" i="59"/>
  <c r="AA63" i="59"/>
  <c r="AA51" i="59"/>
  <c r="AA47" i="59" s="1"/>
  <c r="AA40" i="59"/>
  <c r="AA36" i="59"/>
  <c r="AA33" i="59"/>
  <c r="AA28" i="59"/>
  <c r="AA24" i="59"/>
  <c r="AA12" i="59"/>
  <c r="AA11" i="59" s="1"/>
  <c r="V145" i="59"/>
  <c r="V136" i="59"/>
  <c r="V130" i="59" s="1"/>
  <c r="V124" i="59"/>
  <c r="V115" i="59"/>
  <c r="V106" i="59"/>
  <c r="V102" i="59"/>
  <c r="V90" i="59"/>
  <c r="V80" i="59"/>
  <c r="V76" i="59" s="1"/>
  <c r="V75" i="59" s="1"/>
  <c r="V72" i="59"/>
  <c r="V69" i="59"/>
  <c r="V63" i="59"/>
  <c r="V51" i="59"/>
  <c r="V47" i="59" s="1"/>
  <c r="V40" i="59"/>
  <c r="V36" i="59"/>
  <c r="V33" i="59"/>
  <c r="V28" i="59"/>
  <c r="V24" i="59"/>
  <c r="V12" i="59"/>
  <c r="V11" i="59" s="1"/>
  <c r="Q145" i="59"/>
  <c r="Q136" i="59"/>
  <c r="Q130" i="59" s="1"/>
  <c r="Q124" i="59"/>
  <c r="Q115" i="59"/>
  <c r="Q106" i="59"/>
  <c r="Q102" i="59"/>
  <c r="Q90" i="59"/>
  <c r="Q80" i="59"/>
  <c r="Q76" i="59" s="1"/>
  <c r="Q75" i="59" s="1"/>
  <c r="Q72" i="59"/>
  <c r="Q69" i="59"/>
  <c r="Q63" i="59"/>
  <c r="Q51" i="59"/>
  <c r="Q47" i="59" s="1"/>
  <c r="Q40" i="59"/>
  <c r="Q36" i="59"/>
  <c r="Q33" i="59"/>
  <c r="Q28" i="59"/>
  <c r="Q24" i="59"/>
  <c r="Q12" i="59"/>
  <c r="Q11" i="59" s="1"/>
  <c r="L12" i="59"/>
  <c r="L11" i="59" s="1"/>
  <c r="L24" i="59"/>
  <c r="L28" i="59"/>
  <c r="L33" i="59"/>
  <c r="L36" i="59"/>
  <c r="L40" i="59"/>
  <c r="L51" i="59"/>
  <c r="L47" i="59" s="1"/>
  <c r="L63" i="59"/>
  <c r="L69" i="59"/>
  <c r="L72" i="59"/>
  <c r="L80" i="59"/>
  <c r="L76" i="59" s="1"/>
  <c r="L75" i="59" s="1"/>
  <c r="L90" i="59"/>
  <c r="L102" i="59"/>
  <c r="L106" i="59"/>
  <c r="L115" i="59"/>
  <c r="L124" i="59"/>
  <c r="L136" i="59"/>
  <c r="L130" i="59" s="1"/>
  <c r="L145" i="59"/>
  <c r="G90" i="59"/>
  <c r="G102" i="59"/>
  <c r="G106" i="59"/>
  <c r="G115" i="59"/>
  <c r="G124" i="59"/>
  <c r="G136" i="59"/>
  <c r="G130" i="59" s="1"/>
  <c r="G145" i="59"/>
  <c r="G12" i="59"/>
  <c r="G11" i="59" s="1"/>
  <c r="G24" i="59"/>
  <c r="G28" i="59"/>
  <c r="G33" i="59"/>
  <c r="G36" i="59"/>
  <c r="G40" i="59"/>
  <c r="G51" i="59"/>
  <c r="G47" i="59" s="1"/>
  <c r="G63" i="59"/>
  <c r="G69" i="59"/>
  <c r="G72" i="59"/>
  <c r="G81" i="59"/>
  <c r="G80" i="59" s="1"/>
  <c r="G76" i="59" s="1"/>
  <c r="G75" i="59" s="1"/>
  <c r="N154" i="6"/>
  <c r="AA154" i="4" s="1"/>
  <c r="M154" i="6"/>
  <c r="Z154" i="4" s="1"/>
  <c r="AB154" i="4" s="1"/>
  <c r="O153" i="6"/>
  <c r="N153" i="6"/>
  <c r="AA153" i="4" s="1"/>
  <c r="M153" i="6"/>
  <c r="Z153" i="4" s="1"/>
  <c r="N152" i="6"/>
  <c r="AA152" i="4" s="1"/>
  <c r="M152" i="6"/>
  <c r="Z152" i="4" s="1"/>
  <c r="N151" i="6"/>
  <c r="AA151" i="4" s="1"/>
  <c r="M151" i="6"/>
  <c r="Z151" i="4" s="1"/>
  <c r="O150" i="6"/>
  <c r="N150" i="6"/>
  <c r="AA150" i="4" s="1"/>
  <c r="M150" i="6"/>
  <c r="Z150" i="4" s="1"/>
  <c r="N149" i="6"/>
  <c r="AA149" i="4" s="1"/>
  <c r="M149" i="6"/>
  <c r="Z149" i="4" s="1"/>
  <c r="N148" i="6"/>
  <c r="AA148" i="4" s="1"/>
  <c r="M148" i="6"/>
  <c r="Z148" i="4" s="1"/>
  <c r="N147" i="6"/>
  <c r="AA147" i="4" s="1"/>
  <c r="M147" i="6"/>
  <c r="O145" i="6"/>
  <c r="N145" i="6"/>
  <c r="AA145" i="4" s="1"/>
  <c r="M145" i="6"/>
  <c r="Z145" i="4" s="1"/>
  <c r="O144" i="6"/>
  <c r="N144" i="6"/>
  <c r="AA144" i="4" s="1"/>
  <c r="M144" i="6"/>
  <c r="Z144" i="4" s="1"/>
  <c r="O143" i="6"/>
  <c r="N143" i="6"/>
  <c r="AA143" i="4" s="1"/>
  <c r="M143" i="6"/>
  <c r="Z143" i="4" s="1"/>
  <c r="N142" i="6"/>
  <c r="AA142" i="4" s="1"/>
  <c r="M142" i="6"/>
  <c r="Z142" i="4" s="1"/>
  <c r="N141" i="6"/>
  <c r="AA141" i="4" s="1"/>
  <c r="M141" i="6"/>
  <c r="Z141" i="4" s="1"/>
  <c r="O140" i="6"/>
  <c r="N140" i="6"/>
  <c r="AA140" i="4" s="1"/>
  <c r="M140" i="6"/>
  <c r="Z140" i="4" s="1"/>
  <c r="O139" i="6"/>
  <c r="N139" i="6"/>
  <c r="AA139" i="4" s="1"/>
  <c r="M139" i="6"/>
  <c r="Z139" i="4" s="1"/>
  <c r="O138" i="6"/>
  <c r="N138" i="6"/>
  <c r="AA138" i="4" s="1"/>
  <c r="M138" i="6"/>
  <c r="Z138" i="4" s="1"/>
  <c r="O137" i="6"/>
  <c r="N137" i="6"/>
  <c r="AA137" i="4" s="1"/>
  <c r="M137" i="6"/>
  <c r="Z137" i="4" s="1"/>
  <c r="O136" i="6"/>
  <c r="N136" i="6"/>
  <c r="AA136" i="4" s="1"/>
  <c r="M136" i="6"/>
  <c r="Z136" i="4" s="1"/>
  <c r="N135" i="6"/>
  <c r="AA135" i="4" s="1"/>
  <c r="M135" i="6"/>
  <c r="Z135" i="4" s="1"/>
  <c r="O134" i="6"/>
  <c r="N134" i="6"/>
  <c r="AA134" i="4" s="1"/>
  <c r="M134" i="6"/>
  <c r="Z134" i="4" s="1"/>
  <c r="O133" i="6"/>
  <c r="N133" i="6"/>
  <c r="AA133" i="4" s="1"/>
  <c r="M133" i="6"/>
  <c r="Z133" i="4" s="1"/>
  <c r="N132" i="6"/>
  <c r="AA132" i="4" s="1"/>
  <c r="O131" i="6"/>
  <c r="N131" i="6"/>
  <c r="AA131" i="4" s="1"/>
  <c r="M131" i="6"/>
  <c r="Z131" i="4" s="1"/>
  <c r="N130" i="6"/>
  <c r="AA130" i="4" s="1"/>
  <c r="M130" i="6"/>
  <c r="Z130" i="4" s="1"/>
  <c r="O129" i="6"/>
  <c r="N129" i="6"/>
  <c r="AA129" i="4" s="1"/>
  <c r="M129" i="6"/>
  <c r="Z129" i="4" s="1"/>
  <c r="AB129" i="4" s="1"/>
  <c r="N128" i="6"/>
  <c r="AA128" i="4" s="1"/>
  <c r="M128" i="6"/>
  <c r="Z128" i="4" s="1"/>
  <c r="N127" i="6"/>
  <c r="AA127" i="4" s="1"/>
  <c r="M127" i="6"/>
  <c r="Z127" i="4" s="1"/>
  <c r="N126" i="6"/>
  <c r="AA126" i="4" s="1"/>
  <c r="O125" i="6"/>
  <c r="N125" i="6"/>
  <c r="AA125" i="4" s="1"/>
  <c r="M125" i="6"/>
  <c r="Z125" i="4" s="1"/>
  <c r="AB125" i="4" s="1"/>
  <c r="N124" i="6"/>
  <c r="AA124" i="4" s="1"/>
  <c r="M124" i="6"/>
  <c r="Z124" i="4" s="1"/>
  <c r="N123" i="6"/>
  <c r="AA123" i="4" s="1"/>
  <c r="M123" i="6"/>
  <c r="Z123" i="4" s="1"/>
  <c r="O122" i="6"/>
  <c r="N122" i="6"/>
  <c r="AA122" i="4" s="1"/>
  <c r="M122" i="6"/>
  <c r="Z122" i="4" s="1"/>
  <c r="O121" i="6"/>
  <c r="N121" i="6"/>
  <c r="AA121" i="4" s="1"/>
  <c r="M121" i="6"/>
  <c r="Z121" i="4" s="1"/>
  <c r="N120" i="6"/>
  <c r="AA120" i="4" s="1"/>
  <c r="M120" i="6"/>
  <c r="Z120" i="4" s="1"/>
  <c r="O119" i="6"/>
  <c r="N119" i="6"/>
  <c r="AA119" i="4" s="1"/>
  <c r="M119" i="6"/>
  <c r="Z119" i="4" s="1"/>
  <c r="O118" i="6"/>
  <c r="N118" i="6"/>
  <c r="AA118" i="4" s="1"/>
  <c r="M118" i="6"/>
  <c r="Z118" i="4" s="1"/>
  <c r="N117" i="6"/>
  <c r="AA117" i="4" s="1"/>
  <c r="M117" i="6"/>
  <c r="Z117" i="4" s="1"/>
  <c r="N116" i="6"/>
  <c r="AA116" i="4" s="1"/>
  <c r="M116" i="6"/>
  <c r="Z116" i="4" s="1"/>
  <c r="N115" i="6"/>
  <c r="AA115" i="4" s="1"/>
  <c r="M115" i="6"/>
  <c r="Z115" i="4" s="1"/>
  <c r="N114" i="6"/>
  <c r="AA114" i="4" s="1"/>
  <c r="N113" i="6"/>
  <c r="AA113" i="4" s="1"/>
  <c r="N112" i="6"/>
  <c r="AA112" i="4" s="1"/>
  <c r="M112" i="6"/>
  <c r="Z112" i="4" s="1"/>
  <c r="N111" i="6"/>
  <c r="AA111" i="4" s="1"/>
  <c r="M111" i="6"/>
  <c r="Z111" i="4" s="1"/>
  <c r="AA110" i="4"/>
  <c r="O109" i="6"/>
  <c r="N109" i="6"/>
  <c r="AA109" i="4" s="1"/>
  <c r="M109" i="6"/>
  <c r="Z109" i="4" s="1"/>
  <c r="O108" i="6"/>
  <c r="N108" i="6"/>
  <c r="AA108" i="4" s="1"/>
  <c r="M108" i="6"/>
  <c r="Z108" i="4" s="1"/>
  <c r="O107" i="6"/>
  <c r="N107" i="6"/>
  <c r="AA107" i="4" s="1"/>
  <c r="M107" i="6"/>
  <c r="Z107" i="4" s="1"/>
  <c r="N106" i="6"/>
  <c r="AA106" i="4" s="1"/>
  <c r="M106" i="6"/>
  <c r="Z106" i="4" s="1"/>
  <c r="N105" i="6"/>
  <c r="AA105" i="4" s="1"/>
  <c r="M105" i="6"/>
  <c r="Z105" i="4" s="1"/>
  <c r="N104" i="6"/>
  <c r="AA104" i="4" s="1"/>
  <c r="N103" i="6"/>
  <c r="AA103" i="4" s="1"/>
  <c r="M103" i="6"/>
  <c r="Z103" i="4" s="1"/>
  <c r="N102" i="6"/>
  <c r="AA102" i="4" s="1"/>
  <c r="M102" i="6"/>
  <c r="Z102" i="4" s="1"/>
  <c r="O101" i="6"/>
  <c r="N101" i="6"/>
  <c r="AA101" i="4" s="1"/>
  <c r="M101" i="6"/>
  <c r="Z101" i="4" s="1"/>
  <c r="N100" i="6"/>
  <c r="AA100" i="4" s="1"/>
  <c r="N99" i="6"/>
  <c r="AA99" i="4" s="1"/>
  <c r="M99" i="6"/>
  <c r="Z99" i="4" s="1"/>
  <c r="N98" i="6"/>
  <c r="AA98" i="4" s="1"/>
  <c r="M98" i="6"/>
  <c r="Z98" i="4" s="1"/>
  <c r="N97" i="6"/>
  <c r="AA97" i="4" s="1"/>
  <c r="M97" i="6"/>
  <c r="Z97" i="4" s="1"/>
  <c r="N96" i="6"/>
  <c r="AA96" i="4" s="1"/>
  <c r="M96" i="6"/>
  <c r="Z96" i="4" s="1"/>
  <c r="O95" i="6"/>
  <c r="N95" i="6"/>
  <c r="AA95" i="4" s="1"/>
  <c r="M95" i="6"/>
  <c r="Z95" i="4" s="1"/>
  <c r="O94" i="6"/>
  <c r="N94" i="6"/>
  <c r="AA94" i="4" s="1"/>
  <c r="M94" i="6"/>
  <c r="Z94" i="4" s="1"/>
  <c r="O93" i="6"/>
  <c r="N93" i="6"/>
  <c r="AA93" i="4" s="1"/>
  <c r="M93" i="6"/>
  <c r="Z93" i="4" s="1"/>
  <c r="AB93" i="4" s="1"/>
  <c r="O92" i="6"/>
  <c r="N92" i="6"/>
  <c r="AA92" i="4" s="1"/>
  <c r="M92" i="6"/>
  <c r="Z92" i="4" s="1"/>
  <c r="O91" i="6"/>
  <c r="N91" i="6"/>
  <c r="AA91" i="4" s="1"/>
  <c r="M91" i="6"/>
  <c r="Z91" i="4" s="1"/>
  <c r="O90" i="6"/>
  <c r="N90" i="6"/>
  <c r="AA90" i="4" s="1"/>
  <c r="M90" i="6"/>
  <c r="Z90" i="4" s="1"/>
  <c r="N89" i="6"/>
  <c r="AA89" i="4" s="1"/>
  <c r="M89" i="6"/>
  <c r="Z89" i="4" s="1"/>
  <c r="O83" i="6"/>
  <c r="N83" i="6"/>
  <c r="AA83" i="4" s="1"/>
  <c r="M83" i="6"/>
  <c r="Z83" i="4" s="1"/>
  <c r="N82" i="6"/>
  <c r="AA82" i="4" s="1"/>
  <c r="Z82" i="4"/>
  <c r="O81" i="6"/>
  <c r="N81" i="6"/>
  <c r="AA81" i="4" s="1"/>
  <c r="M81" i="6"/>
  <c r="Z81" i="4" s="1"/>
  <c r="N80" i="6"/>
  <c r="AA80" i="4" s="1"/>
  <c r="M80" i="6"/>
  <c r="Z80" i="4" s="1"/>
  <c r="AB80" i="4" s="1"/>
  <c r="O79" i="6"/>
  <c r="N79" i="6"/>
  <c r="AA79" i="4" s="1"/>
  <c r="M79" i="6"/>
  <c r="Z79" i="4" s="1"/>
  <c r="N78" i="6"/>
  <c r="AA78" i="4" s="1"/>
  <c r="O77" i="6"/>
  <c r="N77" i="6"/>
  <c r="AA77" i="4" s="1"/>
  <c r="M77" i="6"/>
  <c r="Z77" i="4" s="1"/>
  <c r="N76" i="6"/>
  <c r="AA76" i="4" s="1"/>
  <c r="M76" i="6"/>
  <c r="Z76" i="4" s="1"/>
  <c r="N75" i="6"/>
  <c r="AA75" i="4" s="1"/>
  <c r="M75" i="6"/>
  <c r="Z75" i="4" s="1"/>
  <c r="O71" i="6"/>
  <c r="N71" i="6"/>
  <c r="AA71" i="4" s="1"/>
  <c r="M71" i="6"/>
  <c r="Z71" i="4" s="1"/>
  <c r="O70" i="6"/>
  <c r="N70" i="6"/>
  <c r="AA70" i="4" s="1"/>
  <c r="M70" i="6"/>
  <c r="Z70" i="4" s="1"/>
  <c r="AB70" i="4" s="1"/>
  <c r="N69" i="6"/>
  <c r="AA69" i="4" s="1"/>
  <c r="M69" i="6"/>
  <c r="Z69" i="4" s="1"/>
  <c r="O68" i="6"/>
  <c r="N68" i="6"/>
  <c r="AA68" i="4" s="1"/>
  <c r="M68" i="6"/>
  <c r="Z68" i="4" s="1"/>
  <c r="N67" i="6"/>
  <c r="AA67" i="4" s="1"/>
  <c r="N66" i="6"/>
  <c r="AA66" i="4" s="1"/>
  <c r="M66" i="6"/>
  <c r="Z66" i="4" s="1"/>
  <c r="BF66" i="4" s="1"/>
  <c r="N65" i="6"/>
  <c r="AA65" i="4" s="1"/>
  <c r="M65" i="6"/>
  <c r="Z65" i="4" s="1"/>
  <c r="N64" i="6"/>
  <c r="AA64" i="4" s="1"/>
  <c r="M64" i="6"/>
  <c r="Z64" i="4" s="1"/>
  <c r="BF64" i="4" s="1"/>
  <c r="N63" i="6"/>
  <c r="AA63" i="4" s="1"/>
  <c r="M63" i="6"/>
  <c r="Z63" i="4" s="1"/>
  <c r="N62" i="6"/>
  <c r="AA62" i="4" s="1"/>
  <c r="M62" i="6"/>
  <c r="Z62" i="4" s="1"/>
  <c r="M61" i="6"/>
  <c r="Z61" i="4" s="1"/>
  <c r="O60" i="6"/>
  <c r="N60" i="6"/>
  <c r="AA60" i="4" s="1"/>
  <c r="M60" i="6"/>
  <c r="Z60" i="4" s="1"/>
  <c r="N59" i="6"/>
  <c r="AA59" i="4" s="1"/>
  <c r="M59" i="6"/>
  <c r="Z59" i="4" s="1"/>
  <c r="N58" i="6"/>
  <c r="AA58" i="4" s="1"/>
  <c r="M58" i="6"/>
  <c r="Z58" i="4" s="1"/>
  <c r="N57" i="6"/>
  <c r="AA57" i="4" s="1"/>
  <c r="M57" i="6"/>
  <c r="Z57" i="4" s="1"/>
  <c r="BF57" i="4" s="1"/>
  <c r="O56" i="6"/>
  <c r="N56" i="6"/>
  <c r="AA56" i="4" s="1"/>
  <c r="M56" i="6"/>
  <c r="Z56" i="4" s="1"/>
  <c r="N55" i="6"/>
  <c r="AA55" i="4" s="1"/>
  <c r="M55" i="6"/>
  <c r="Z55" i="4" s="1"/>
  <c r="N54" i="6"/>
  <c r="AA54" i="4" s="1"/>
  <c r="M54" i="6"/>
  <c r="Z54" i="4" s="1"/>
  <c r="N53" i="6"/>
  <c r="AA53" i="4" s="1"/>
  <c r="M53" i="6"/>
  <c r="Z53" i="4" s="1"/>
  <c r="N52" i="6"/>
  <c r="AA52" i="4" s="1"/>
  <c r="M52" i="6"/>
  <c r="Z52" i="4" s="1"/>
  <c r="N51" i="6"/>
  <c r="AA51" i="4" s="1"/>
  <c r="M51" i="6"/>
  <c r="Z51" i="4" s="1"/>
  <c r="BF51" i="4" s="1"/>
  <c r="N50" i="6"/>
  <c r="AA50" i="4" s="1"/>
  <c r="M50" i="6"/>
  <c r="Z50" i="4" s="1"/>
  <c r="N48" i="6"/>
  <c r="AA48" i="4" s="1"/>
  <c r="M48" i="6"/>
  <c r="Z48" i="4" s="1"/>
  <c r="BF48" i="4" s="1"/>
  <c r="N47" i="6"/>
  <c r="AA47" i="4" s="1"/>
  <c r="M47" i="6"/>
  <c r="Z47" i="4" s="1"/>
  <c r="N46" i="6"/>
  <c r="AA46" i="4" s="1"/>
  <c r="M46" i="6"/>
  <c r="Z46" i="4" s="1"/>
  <c r="O44" i="6"/>
  <c r="N44" i="6"/>
  <c r="AA44" i="4" s="1"/>
  <c r="M44" i="6"/>
  <c r="Z44" i="4" s="1"/>
  <c r="O43" i="6"/>
  <c r="N43" i="6"/>
  <c r="AA43" i="4" s="1"/>
  <c r="M43" i="6"/>
  <c r="Z43" i="4" s="1"/>
  <c r="O42" i="6"/>
  <c r="N42" i="6"/>
  <c r="AA42" i="4" s="1"/>
  <c r="M42" i="6"/>
  <c r="Z42" i="4" s="1"/>
  <c r="AB42" i="4" s="1"/>
  <c r="O41" i="6"/>
  <c r="N41" i="6"/>
  <c r="AA41" i="4" s="1"/>
  <c r="M41" i="6"/>
  <c r="Z41" i="4" s="1"/>
  <c r="O40" i="6"/>
  <c r="N40" i="6"/>
  <c r="AA40" i="4" s="1"/>
  <c r="M40" i="6"/>
  <c r="Z40" i="4" s="1"/>
  <c r="O39" i="6"/>
  <c r="N39" i="6"/>
  <c r="AA39" i="4" s="1"/>
  <c r="M39" i="6"/>
  <c r="Z39" i="4" s="1"/>
  <c r="O38" i="6"/>
  <c r="N38" i="6"/>
  <c r="AA38" i="4" s="1"/>
  <c r="M38" i="6"/>
  <c r="Z38" i="4" s="1"/>
  <c r="AB38" i="4" s="1"/>
  <c r="O37" i="6"/>
  <c r="N37" i="6"/>
  <c r="AA37" i="4" s="1"/>
  <c r="M37" i="6"/>
  <c r="Z37" i="4" s="1"/>
  <c r="O36" i="6"/>
  <c r="N36" i="6"/>
  <c r="AA36" i="4" s="1"/>
  <c r="M36" i="6"/>
  <c r="Z36" i="4" s="1"/>
  <c r="O35" i="6"/>
  <c r="N35" i="6"/>
  <c r="AA35" i="4" s="1"/>
  <c r="M35" i="6"/>
  <c r="Z35" i="4" s="1"/>
  <c r="O34" i="6"/>
  <c r="N34" i="6"/>
  <c r="AA34" i="4" s="1"/>
  <c r="M34" i="6"/>
  <c r="Z34" i="4" s="1"/>
  <c r="AB34" i="4" s="1"/>
  <c r="O33" i="6"/>
  <c r="N33" i="6"/>
  <c r="AA33" i="4" s="1"/>
  <c r="M33" i="6"/>
  <c r="Z33" i="4" s="1"/>
  <c r="O32" i="6"/>
  <c r="N32" i="6"/>
  <c r="AA32" i="4" s="1"/>
  <c r="M32" i="6"/>
  <c r="Z32" i="4" s="1"/>
  <c r="O31" i="6"/>
  <c r="N31" i="6"/>
  <c r="AA31" i="4" s="1"/>
  <c r="M31" i="6"/>
  <c r="Z31" i="4" s="1"/>
  <c r="O30" i="6"/>
  <c r="N30" i="6"/>
  <c r="AA30" i="4" s="1"/>
  <c r="M30" i="6"/>
  <c r="Z30" i="4" s="1"/>
  <c r="O29" i="6"/>
  <c r="N29" i="6"/>
  <c r="AA29" i="4" s="1"/>
  <c r="M29" i="6"/>
  <c r="Z29" i="4" s="1"/>
  <c r="O28" i="6"/>
  <c r="N28" i="6"/>
  <c r="AA28" i="4" s="1"/>
  <c r="M28" i="6"/>
  <c r="Z28" i="4" s="1"/>
  <c r="O27" i="6"/>
  <c r="N27" i="6"/>
  <c r="AA27" i="4" s="1"/>
  <c r="M27" i="6"/>
  <c r="Z27" i="4" s="1"/>
  <c r="O26" i="6"/>
  <c r="N26" i="6"/>
  <c r="AA26" i="4" s="1"/>
  <c r="M26" i="6"/>
  <c r="Z26" i="4" s="1"/>
  <c r="AB26" i="4" s="1"/>
  <c r="O25" i="6"/>
  <c r="N25" i="6"/>
  <c r="AA25" i="4" s="1"/>
  <c r="M25" i="6"/>
  <c r="Z25" i="4" s="1"/>
  <c r="O24" i="6"/>
  <c r="N24" i="6"/>
  <c r="AA24" i="4" s="1"/>
  <c r="M24" i="6"/>
  <c r="Z24" i="4" s="1"/>
  <c r="N23" i="6"/>
  <c r="AA23" i="4" s="1"/>
  <c r="M23" i="6"/>
  <c r="Z23" i="4" s="1"/>
  <c r="M22" i="6"/>
  <c r="Z22" i="4" s="1"/>
  <c r="O21" i="6"/>
  <c r="N21" i="6"/>
  <c r="AA21" i="4" s="1"/>
  <c r="M21" i="6"/>
  <c r="Z21" i="4" s="1"/>
  <c r="N20" i="6"/>
  <c r="AA20" i="4" s="1"/>
  <c r="M20" i="6"/>
  <c r="Z20" i="4" s="1"/>
  <c r="O19" i="6"/>
  <c r="N19" i="6"/>
  <c r="AA19" i="4" s="1"/>
  <c r="M19" i="6"/>
  <c r="Z19" i="4" s="1"/>
  <c r="N18" i="6"/>
  <c r="AA18" i="4" s="1"/>
  <c r="M18" i="6"/>
  <c r="Z18" i="4" s="1"/>
  <c r="O17" i="6"/>
  <c r="N17" i="6"/>
  <c r="AA17" i="4" s="1"/>
  <c r="M17" i="6"/>
  <c r="Z17" i="4" s="1"/>
  <c r="N16" i="6"/>
  <c r="AA16" i="4" s="1"/>
  <c r="M16" i="6"/>
  <c r="Z16" i="4" s="1"/>
  <c r="O15" i="6"/>
  <c r="N15" i="6"/>
  <c r="AA15" i="4" s="1"/>
  <c r="M15" i="6"/>
  <c r="Z15" i="4" s="1"/>
  <c r="N14" i="6"/>
  <c r="AA14" i="4" s="1"/>
  <c r="M14" i="6"/>
  <c r="Z14" i="4" s="1"/>
  <c r="AB14" i="4" s="1"/>
  <c r="O13" i="6"/>
  <c r="N13" i="6"/>
  <c r="AA13" i="4" s="1"/>
  <c r="M13" i="6"/>
  <c r="Z13" i="4" s="1"/>
  <c r="N12" i="6"/>
  <c r="AA12" i="4" s="1"/>
  <c r="M12" i="6"/>
  <c r="Z12" i="4" s="1"/>
  <c r="N11" i="6"/>
  <c r="AA11" i="4" s="1"/>
  <c r="M11" i="6"/>
  <c r="Z11" i="4" s="1"/>
  <c r="O154" i="22"/>
  <c r="O153" i="22"/>
  <c r="O152" i="22"/>
  <c r="O151" i="22"/>
  <c r="O149" i="22"/>
  <c r="O148" i="22"/>
  <c r="N147" i="22"/>
  <c r="M147" i="22"/>
  <c r="O147" i="22" s="1"/>
  <c r="O145" i="22"/>
  <c r="O144" i="22"/>
  <c r="O143" i="22"/>
  <c r="O142" i="22"/>
  <c r="O142" i="6" s="1"/>
  <c r="O141" i="22"/>
  <c r="O141" i="6" s="1"/>
  <c r="O140" i="22"/>
  <c r="O139" i="22"/>
  <c r="O138" i="22"/>
  <c r="N138" i="22"/>
  <c r="M138" i="22"/>
  <c r="O137" i="22"/>
  <c r="O136" i="22"/>
  <c r="O135" i="22"/>
  <c r="O135" i="6" s="1"/>
  <c r="O134" i="22"/>
  <c r="O133" i="22"/>
  <c r="N132" i="22"/>
  <c r="M132" i="22"/>
  <c r="M132" i="6" s="1"/>
  <c r="Z132" i="4" s="1"/>
  <c r="O131" i="22"/>
  <c r="O130" i="22"/>
  <c r="O129" i="22"/>
  <c r="O128" i="22"/>
  <c r="O127" i="22"/>
  <c r="N126" i="22"/>
  <c r="O126" i="22"/>
  <c r="M125" i="22"/>
  <c r="O125" i="22" s="1"/>
  <c r="O124" i="22"/>
  <c r="O123" i="22"/>
  <c r="O122" i="22"/>
  <c r="O121" i="22"/>
  <c r="O120" i="22"/>
  <c r="O120" i="6" s="1"/>
  <c r="O119" i="22"/>
  <c r="O117" i="22"/>
  <c r="O116" i="22"/>
  <c r="O115" i="22"/>
  <c r="O114" i="22"/>
  <c r="N113" i="22"/>
  <c r="O112" i="22"/>
  <c r="O111" i="22"/>
  <c r="N110" i="22"/>
  <c r="O109" i="22"/>
  <c r="O108" i="22"/>
  <c r="O107" i="22"/>
  <c r="O106" i="22"/>
  <c r="O105" i="22"/>
  <c r="N104" i="22"/>
  <c r="M104" i="22"/>
  <c r="O104" i="22" s="1"/>
  <c r="O103" i="22"/>
  <c r="O103" i="6" s="1"/>
  <c r="O102" i="22"/>
  <c r="O101" i="22"/>
  <c r="N100" i="22"/>
  <c r="M100" i="22"/>
  <c r="O100" i="22" s="1"/>
  <c r="O99" i="22"/>
  <c r="O98" i="22"/>
  <c r="O98" i="6" s="1"/>
  <c r="O97" i="22"/>
  <c r="O97" i="6" s="1"/>
  <c r="O96" i="22"/>
  <c r="O95" i="22"/>
  <c r="O94" i="22"/>
  <c r="O93" i="22"/>
  <c r="O92" i="22"/>
  <c r="O91" i="22"/>
  <c r="O90" i="22"/>
  <c r="O89" i="22"/>
  <c r="N88" i="22"/>
  <c r="N88" i="6" s="1"/>
  <c r="AA88" i="4" s="1"/>
  <c r="M88" i="22"/>
  <c r="O88" i="22" s="1"/>
  <c r="N87" i="22"/>
  <c r="N87" i="6" s="1"/>
  <c r="AA87" i="4" s="1"/>
  <c r="O83" i="22"/>
  <c r="O82" i="22"/>
  <c r="O82" i="6" s="1"/>
  <c r="O81" i="22"/>
  <c r="O80" i="22"/>
  <c r="O80" i="6" s="1"/>
  <c r="O79" i="22"/>
  <c r="O78" i="22"/>
  <c r="O78" i="6" s="1"/>
  <c r="N78" i="22"/>
  <c r="N74" i="22" s="1"/>
  <c r="N73" i="22" s="1"/>
  <c r="N73" i="6" s="1"/>
  <c r="AA73" i="4" s="1"/>
  <c r="M78" i="22"/>
  <c r="M74" i="22" s="1"/>
  <c r="O77" i="22"/>
  <c r="O76" i="22"/>
  <c r="O76" i="6" s="1"/>
  <c r="O75" i="22"/>
  <c r="O75" i="6" s="1"/>
  <c r="O71" i="22"/>
  <c r="O70" i="22"/>
  <c r="N70" i="22"/>
  <c r="M70" i="22"/>
  <c r="O69" i="22"/>
  <c r="O69" i="6" s="1"/>
  <c r="O68" i="22"/>
  <c r="N67" i="22"/>
  <c r="M67" i="22"/>
  <c r="M67" i="6" s="1"/>
  <c r="Z67" i="4" s="1"/>
  <c r="O66" i="22"/>
  <c r="O65" i="22"/>
  <c r="O64" i="22"/>
  <c r="O63" i="22"/>
  <c r="O62" i="22"/>
  <c r="O61" i="22"/>
  <c r="N61" i="22"/>
  <c r="M61" i="22"/>
  <c r="O60" i="22"/>
  <c r="O59" i="22"/>
  <c r="O59" i="6" s="1"/>
  <c r="O58" i="22"/>
  <c r="O57" i="22"/>
  <c r="O56" i="22"/>
  <c r="O55" i="22"/>
  <c r="O54" i="22"/>
  <c r="O53" i="22"/>
  <c r="O52" i="22"/>
  <c r="O51" i="22"/>
  <c r="O50" i="22"/>
  <c r="N49" i="22"/>
  <c r="N45" i="22" s="1"/>
  <c r="M49" i="22"/>
  <c r="O49" i="22" s="1"/>
  <c r="O48" i="22"/>
  <c r="O47" i="22"/>
  <c r="O46" i="22"/>
  <c r="O44" i="22"/>
  <c r="O43" i="22"/>
  <c r="O42" i="22"/>
  <c r="O41" i="22"/>
  <c r="O40" i="22"/>
  <c r="O39" i="22"/>
  <c r="N38" i="22"/>
  <c r="M38" i="22"/>
  <c r="O38" i="22" s="1"/>
  <c r="O37" i="22"/>
  <c r="O36" i="22"/>
  <c r="O35" i="22"/>
  <c r="O34" i="22"/>
  <c r="N34" i="22"/>
  <c r="M34" i="22"/>
  <c r="O33" i="22"/>
  <c r="O32" i="22"/>
  <c r="O31" i="22"/>
  <c r="N31" i="22"/>
  <c r="M31" i="22"/>
  <c r="O30" i="22"/>
  <c r="N30" i="22"/>
  <c r="N25" i="22" s="1"/>
  <c r="M30" i="22"/>
  <c r="O29" i="22"/>
  <c r="O28" i="22"/>
  <c r="O27" i="22"/>
  <c r="N26" i="22"/>
  <c r="M26" i="22"/>
  <c r="O26" i="22" s="1"/>
  <c r="O24" i="22"/>
  <c r="O23" i="22"/>
  <c r="O23" i="6" s="1"/>
  <c r="N22" i="22"/>
  <c r="N22" i="6" s="1"/>
  <c r="AA22" i="4" s="1"/>
  <c r="M22" i="22"/>
  <c r="O21" i="22"/>
  <c r="O20" i="22"/>
  <c r="O20" i="6" s="1"/>
  <c r="O19" i="22"/>
  <c r="O18" i="22"/>
  <c r="O18" i="6" s="1"/>
  <c r="O17" i="22"/>
  <c r="O16" i="22"/>
  <c r="O16" i="6" s="1"/>
  <c r="O15" i="22"/>
  <c r="O14" i="22"/>
  <c r="O14" i="6" s="1"/>
  <c r="O13" i="22"/>
  <c r="O12" i="22"/>
  <c r="O12" i="6" s="1"/>
  <c r="O11" i="22"/>
  <c r="O11" i="6" s="1"/>
  <c r="N10" i="22"/>
  <c r="N10" i="6" s="1"/>
  <c r="AA10" i="4" s="1"/>
  <c r="M10" i="22"/>
  <c r="M10" i="6" s="1"/>
  <c r="Z10" i="4" s="1"/>
  <c r="M9" i="22"/>
  <c r="M9" i="6" s="1"/>
  <c r="Z9" i="4" s="1"/>
  <c r="L113" i="46"/>
  <c r="L114" i="46"/>
  <c r="O114" i="46"/>
  <c r="L115" i="46"/>
  <c r="O115" i="46"/>
  <c r="L116" i="46"/>
  <c r="O116" i="46"/>
  <c r="L117" i="46"/>
  <c r="O117" i="46"/>
  <c r="L118" i="46"/>
  <c r="O118" i="46"/>
  <c r="L119" i="46"/>
  <c r="O119" i="46"/>
  <c r="L120" i="46"/>
  <c r="O120" i="46"/>
  <c r="I113" i="46"/>
  <c r="I114" i="46"/>
  <c r="I115" i="46"/>
  <c r="I116" i="46"/>
  <c r="I117" i="46"/>
  <c r="I118" i="46"/>
  <c r="I119" i="46"/>
  <c r="I120" i="46"/>
  <c r="F113" i="46"/>
  <c r="F114" i="46"/>
  <c r="F115" i="46"/>
  <c r="F116" i="46"/>
  <c r="F117" i="46"/>
  <c r="F118" i="46"/>
  <c r="F119" i="46"/>
  <c r="O154" i="46"/>
  <c r="O154" i="6" s="1"/>
  <c r="O153" i="46"/>
  <c r="O152" i="46"/>
  <c r="O152" i="6" s="1"/>
  <c r="O151" i="46"/>
  <c r="O151" i="6" s="1"/>
  <c r="O149" i="46"/>
  <c r="O149" i="6" s="1"/>
  <c r="O148" i="46"/>
  <c r="O148" i="6" s="1"/>
  <c r="N147" i="46"/>
  <c r="O147" i="46"/>
  <c r="O147" i="6" s="1"/>
  <c r="O145" i="46"/>
  <c r="O144" i="46"/>
  <c r="O143" i="46"/>
  <c r="O142" i="46"/>
  <c r="O141" i="46"/>
  <c r="O140" i="46"/>
  <c r="O139" i="46"/>
  <c r="O138" i="46"/>
  <c r="N138" i="46"/>
  <c r="M138" i="46"/>
  <c r="O137" i="46"/>
  <c r="O136" i="46"/>
  <c r="O135" i="46"/>
  <c r="O134" i="46"/>
  <c r="O133" i="46"/>
  <c r="O132" i="46"/>
  <c r="N132" i="46"/>
  <c r="M132" i="46"/>
  <c r="O131" i="46"/>
  <c r="O130" i="46"/>
  <c r="O127" i="46"/>
  <c r="O126" i="46"/>
  <c r="N126" i="46"/>
  <c r="O125" i="46"/>
  <c r="O124" i="46"/>
  <c r="O123" i="46"/>
  <c r="O122" i="46"/>
  <c r="O121" i="46"/>
  <c r="N110" i="46"/>
  <c r="N110" i="6" s="1"/>
  <c r="O112" i="46"/>
  <c r="O111" i="46"/>
  <c r="M110" i="46"/>
  <c r="M110" i="6" s="1"/>
  <c r="O109" i="46"/>
  <c r="O108" i="46"/>
  <c r="O107" i="46"/>
  <c r="O106" i="46"/>
  <c r="O105" i="46"/>
  <c r="O104" i="46"/>
  <c r="N104" i="46"/>
  <c r="M104" i="46"/>
  <c r="O103" i="46"/>
  <c r="O102" i="46"/>
  <c r="O101" i="46"/>
  <c r="N100" i="46"/>
  <c r="M100" i="46"/>
  <c r="O100" i="46" s="1"/>
  <c r="O99" i="46"/>
  <c r="O98" i="46"/>
  <c r="O97" i="46"/>
  <c r="O96" i="46"/>
  <c r="O95" i="46"/>
  <c r="O94" i="46"/>
  <c r="O93" i="46"/>
  <c r="O92" i="46"/>
  <c r="O91" i="46"/>
  <c r="O90" i="46"/>
  <c r="O89" i="46"/>
  <c r="O88" i="46"/>
  <c r="N88" i="46"/>
  <c r="M88" i="46"/>
  <c r="M87" i="46" s="1"/>
  <c r="N87" i="46"/>
  <c r="O83" i="46"/>
  <c r="O82" i="46"/>
  <c r="O80" i="46"/>
  <c r="O79" i="46"/>
  <c r="N78" i="46"/>
  <c r="O78" i="46" s="1"/>
  <c r="M78" i="46"/>
  <c r="O77" i="46"/>
  <c r="O76" i="46"/>
  <c r="O75" i="46"/>
  <c r="N74" i="46"/>
  <c r="N73" i="46" s="1"/>
  <c r="M74" i="46"/>
  <c r="O74" i="46" s="1"/>
  <c r="M73" i="46"/>
  <c r="O73" i="46" s="1"/>
  <c r="O71" i="46"/>
  <c r="N70" i="46"/>
  <c r="O70" i="46" s="1"/>
  <c r="M70" i="46"/>
  <c r="O69" i="46"/>
  <c r="O68" i="46"/>
  <c r="N67" i="46"/>
  <c r="M67" i="46"/>
  <c r="O67" i="46" s="1"/>
  <c r="O66" i="46"/>
  <c r="O65" i="46"/>
  <c r="O64" i="46"/>
  <c r="O63" i="46"/>
  <c r="O62" i="46"/>
  <c r="N61" i="46"/>
  <c r="M61" i="46"/>
  <c r="O61" i="46" s="1"/>
  <c r="O60" i="46"/>
  <c r="O59" i="46"/>
  <c r="O58" i="46"/>
  <c r="O57" i="46"/>
  <c r="O56" i="46"/>
  <c r="O55" i="46"/>
  <c r="O54" i="46"/>
  <c r="O53" i="46"/>
  <c r="O52" i="46"/>
  <c r="O51" i="46"/>
  <c r="O50" i="46"/>
  <c r="O49" i="46"/>
  <c r="N49" i="46"/>
  <c r="N45" i="46" s="1"/>
  <c r="M49" i="46"/>
  <c r="O48" i="46"/>
  <c r="O47" i="46"/>
  <c r="O46" i="46"/>
  <c r="M45" i="46"/>
  <c r="O44" i="46"/>
  <c r="O43" i="46"/>
  <c r="O42" i="46"/>
  <c r="O41" i="46"/>
  <c r="O40" i="46"/>
  <c r="O39" i="46"/>
  <c r="N38" i="46"/>
  <c r="M38" i="46"/>
  <c r="O38" i="46" s="1"/>
  <c r="O37" i="46"/>
  <c r="O36" i="46"/>
  <c r="O35" i="46"/>
  <c r="N34" i="46"/>
  <c r="M34" i="46"/>
  <c r="O34" i="46" s="1"/>
  <c r="O33" i="46"/>
  <c r="O32" i="46"/>
  <c r="N31" i="46"/>
  <c r="M31" i="46"/>
  <c r="O31" i="46" s="1"/>
  <c r="N30" i="46"/>
  <c r="O29" i="46"/>
  <c r="O28" i="46"/>
  <c r="O27" i="46"/>
  <c r="N26" i="46"/>
  <c r="N25" i="46" s="1"/>
  <c r="M26" i="46"/>
  <c r="O26" i="46" s="1"/>
  <c r="O24" i="46"/>
  <c r="O23" i="46"/>
  <c r="N22" i="46"/>
  <c r="M22" i="46"/>
  <c r="O22" i="46" s="1"/>
  <c r="O21" i="46"/>
  <c r="O20" i="46"/>
  <c r="O19" i="46"/>
  <c r="O18" i="46"/>
  <c r="O17" i="46"/>
  <c r="O16" i="46"/>
  <c r="O15" i="46"/>
  <c r="O14" i="46"/>
  <c r="O13" i="46"/>
  <c r="O12" i="46"/>
  <c r="O11" i="46"/>
  <c r="N10" i="46"/>
  <c r="N9" i="46" s="1"/>
  <c r="M10" i="46"/>
  <c r="O10" i="46" s="1"/>
  <c r="M9" i="46"/>
  <c r="O154" i="21"/>
  <c r="O153" i="21"/>
  <c r="O152" i="21"/>
  <c r="O151" i="21"/>
  <c r="O149" i="21"/>
  <c r="O148" i="21"/>
  <c r="O147" i="21"/>
  <c r="N147" i="21"/>
  <c r="M147" i="21"/>
  <c r="O145" i="21"/>
  <c r="O144" i="21"/>
  <c r="O143" i="21"/>
  <c r="O142" i="21"/>
  <c r="O141" i="21"/>
  <c r="O140" i="21"/>
  <c r="O139" i="21"/>
  <c r="N138" i="21"/>
  <c r="M138" i="21"/>
  <c r="O138" i="21" s="1"/>
  <c r="O137" i="21"/>
  <c r="O136" i="21"/>
  <c r="O135" i="21"/>
  <c r="O134" i="21"/>
  <c r="O133" i="21"/>
  <c r="N132" i="21"/>
  <c r="M132" i="21"/>
  <c r="O131" i="21"/>
  <c r="O130" i="21"/>
  <c r="O130" i="6" s="1"/>
  <c r="O129" i="21"/>
  <c r="O128" i="21"/>
  <c r="O127" i="21"/>
  <c r="N126" i="21"/>
  <c r="M126" i="21"/>
  <c r="O126" i="21" s="1"/>
  <c r="O125" i="21"/>
  <c r="O124" i="21"/>
  <c r="O124" i="6" s="1"/>
  <c r="O123" i="21"/>
  <c r="O122" i="21"/>
  <c r="O121" i="21"/>
  <c r="O120" i="21"/>
  <c r="O119" i="21"/>
  <c r="O114" i="21"/>
  <c r="N113" i="21"/>
  <c r="M113" i="21"/>
  <c r="O112" i="21"/>
  <c r="O111" i="21"/>
  <c r="N110" i="21"/>
  <c r="M110" i="21"/>
  <c r="O110" i="21" s="1"/>
  <c r="O109" i="21"/>
  <c r="O108" i="21"/>
  <c r="O107" i="21"/>
  <c r="O106" i="21"/>
  <c r="O105" i="21"/>
  <c r="N104" i="21"/>
  <c r="N146" i="21" s="1"/>
  <c r="N155" i="21" s="1"/>
  <c r="O103" i="21"/>
  <c r="O102" i="21"/>
  <c r="O101" i="21"/>
  <c r="N100" i="21"/>
  <c r="M100" i="21"/>
  <c r="O100" i="21" s="1"/>
  <c r="O99" i="21"/>
  <c r="O99" i="6" s="1"/>
  <c r="O98" i="21"/>
  <c r="O97" i="21"/>
  <c r="O96" i="21"/>
  <c r="O95" i="21"/>
  <c r="M95" i="21"/>
  <c r="O94" i="21"/>
  <c r="O93" i="21"/>
  <c r="O92" i="21"/>
  <c r="M91" i="21"/>
  <c r="O91" i="21" s="1"/>
  <c r="O90" i="21"/>
  <c r="O89" i="21"/>
  <c r="N88" i="21"/>
  <c r="N87" i="21" s="1"/>
  <c r="O83" i="21"/>
  <c r="O82" i="21"/>
  <c r="O80" i="21"/>
  <c r="O79" i="21"/>
  <c r="O78" i="21"/>
  <c r="N78" i="21"/>
  <c r="M78" i="21"/>
  <c r="O77" i="21"/>
  <c r="O76" i="21"/>
  <c r="O75" i="21"/>
  <c r="N74" i="21"/>
  <c r="N73" i="21" s="1"/>
  <c r="M74" i="21"/>
  <c r="O74" i="21" s="1"/>
  <c r="O71" i="21"/>
  <c r="O70" i="21"/>
  <c r="N70" i="21"/>
  <c r="M70" i="21"/>
  <c r="O69" i="21"/>
  <c r="O68" i="21"/>
  <c r="N67" i="21"/>
  <c r="M67" i="21"/>
  <c r="O67" i="21" s="1"/>
  <c r="O66" i="21"/>
  <c r="O65" i="21"/>
  <c r="O64" i="21"/>
  <c r="O63" i="21"/>
  <c r="O62" i="21"/>
  <c r="N61" i="21"/>
  <c r="M61" i="21"/>
  <c r="O61" i="21" s="1"/>
  <c r="O60" i="21"/>
  <c r="O59" i="21"/>
  <c r="O58" i="21"/>
  <c r="O57" i="21"/>
  <c r="O56" i="21"/>
  <c r="O55" i="21"/>
  <c r="O54" i="21"/>
  <c r="O53" i="21"/>
  <c r="O52" i="21"/>
  <c r="O51" i="21"/>
  <c r="O50" i="21"/>
  <c r="N49" i="21"/>
  <c r="N45" i="21" s="1"/>
  <c r="M49" i="21"/>
  <c r="O48" i="21"/>
  <c r="O47" i="21"/>
  <c r="O46" i="21"/>
  <c r="M45" i="21"/>
  <c r="O44" i="21"/>
  <c r="O43" i="21"/>
  <c r="O42" i="21"/>
  <c r="O41" i="21"/>
  <c r="O40" i="21"/>
  <c r="O39" i="21"/>
  <c r="N38" i="21"/>
  <c r="M38" i="21"/>
  <c r="O38" i="21" s="1"/>
  <c r="O37" i="21"/>
  <c r="O36" i="21"/>
  <c r="O35" i="21"/>
  <c r="O34" i="21"/>
  <c r="N34" i="21"/>
  <c r="M34" i="21"/>
  <c r="O33" i="21"/>
  <c r="O32" i="21"/>
  <c r="N31" i="21"/>
  <c r="N30" i="21" s="1"/>
  <c r="M31" i="21"/>
  <c r="O31" i="21" s="1"/>
  <c r="O29" i="21"/>
  <c r="O28" i="21"/>
  <c r="O27" i="21"/>
  <c r="N26" i="21"/>
  <c r="N25" i="21" s="1"/>
  <c r="M26" i="21"/>
  <c r="O26" i="21" s="1"/>
  <c r="O24" i="21"/>
  <c r="O23" i="21"/>
  <c r="N22" i="21"/>
  <c r="M22" i="21"/>
  <c r="O22" i="21" s="1"/>
  <c r="O21" i="21"/>
  <c r="O20" i="21"/>
  <c r="O19" i="21"/>
  <c r="O18" i="21"/>
  <c r="O17" i="21"/>
  <c r="O16" i="21"/>
  <c r="O15" i="21"/>
  <c r="O14" i="21"/>
  <c r="O13" i="21"/>
  <c r="O12" i="21"/>
  <c r="O11" i="21"/>
  <c r="O10" i="21"/>
  <c r="N10" i="21"/>
  <c r="M10" i="21"/>
  <c r="M9" i="21" s="1"/>
  <c r="N9" i="21"/>
  <c r="N72" i="21" s="1"/>
  <c r="N84" i="21" s="1"/>
  <c r="O154" i="20"/>
  <c r="O153" i="20"/>
  <c r="O152" i="20"/>
  <c r="O151" i="20"/>
  <c r="O149" i="20"/>
  <c r="O148" i="20"/>
  <c r="N147" i="20"/>
  <c r="M147" i="20"/>
  <c r="O147" i="20" s="1"/>
  <c r="O145" i="20"/>
  <c r="O144" i="20"/>
  <c r="O143" i="20"/>
  <c r="O142" i="20"/>
  <c r="O141" i="20"/>
  <c r="O140" i="20"/>
  <c r="O139" i="20"/>
  <c r="O138" i="20"/>
  <c r="N138" i="20"/>
  <c r="M138" i="20"/>
  <c r="O137" i="20"/>
  <c r="O136" i="20"/>
  <c r="O135" i="20"/>
  <c r="O134" i="20"/>
  <c r="O133" i="20"/>
  <c r="O132" i="20"/>
  <c r="N132" i="20"/>
  <c r="M132" i="20"/>
  <c r="O131" i="20"/>
  <c r="O130" i="20"/>
  <c r="O129" i="20"/>
  <c r="O127" i="20"/>
  <c r="O127" i="6" s="1"/>
  <c r="O126" i="20"/>
  <c r="N126" i="20"/>
  <c r="M126" i="20"/>
  <c r="O125" i="20"/>
  <c r="O124" i="20"/>
  <c r="O123" i="20"/>
  <c r="O122" i="20"/>
  <c r="O121" i="20"/>
  <c r="O120" i="20"/>
  <c r="O119" i="20"/>
  <c r="O117" i="20"/>
  <c r="O117" i="6" s="1"/>
  <c r="O116" i="20"/>
  <c r="O115" i="20"/>
  <c r="M114" i="20"/>
  <c r="O114" i="20" s="1"/>
  <c r="N113" i="20"/>
  <c r="N110" i="20" s="1"/>
  <c r="O112" i="20"/>
  <c r="O111" i="20"/>
  <c r="O109" i="20"/>
  <c r="O108" i="20"/>
  <c r="O107" i="20"/>
  <c r="O106" i="20"/>
  <c r="O105" i="20"/>
  <c r="N104" i="20"/>
  <c r="M104" i="20"/>
  <c r="O104" i="20" s="1"/>
  <c r="O103" i="20"/>
  <c r="O102" i="20"/>
  <c r="O102" i="6" s="1"/>
  <c r="O101" i="20"/>
  <c r="O100" i="20"/>
  <c r="O100" i="6" s="1"/>
  <c r="N100" i="20"/>
  <c r="M100" i="20"/>
  <c r="O99" i="20"/>
  <c r="O98" i="20"/>
  <c r="O97" i="20"/>
  <c r="O96" i="20"/>
  <c r="O95" i="20"/>
  <c r="O94" i="20"/>
  <c r="O93" i="20"/>
  <c r="O92" i="20"/>
  <c r="O91" i="20"/>
  <c r="O90" i="20"/>
  <c r="O89" i="20"/>
  <c r="N88" i="20"/>
  <c r="M88" i="20"/>
  <c r="O88" i="20" s="1"/>
  <c r="N87" i="20"/>
  <c r="O83" i="20"/>
  <c r="O82" i="20"/>
  <c r="O80" i="20"/>
  <c r="O79" i="20"/>
  <c r="N78" i="20"/>
  <c r="N74" i="20" s="1"/>
  <c r="N73" i="20" s="1"/>
  <c r="O73" i="20" s="1"/>
  <c r="M78" i="20"/>
  <c r="O77" i="20"/>
  <c r="O76" i="20"/>
  <c r="O75" i="20"/>
  <c r="M74" i="20"/>
  <c r="O74" i="20" s="1"/>
  <c r="M73" i="20"/>
  <c r="O71" i="20"/>
  <c r="N70" i="20"/>
  <c r="O70" i="20" s="1"/>
  <c r="M70" i="20"/>
  <c r="O69" i="20"/>
  <c r="O68" i="20"/>
  <c r="O67" i="20"/>
  <c r="N67" i="20"/>
  <c r="M67" i="20"/>
  <c r="O66" i="20"/>
  <c r="O65" i="20"/>
  <c r="O64" i="20"/>
  <c r="O63" i="20"/>
  <c r="O62" i="20"/>
  <c r="O61" i="20"/>
  <c r="N61" i="20"/>
  <c r="M61" i="20"/>
  <c r="O60" i="20"/>
  <c r="O59" i="20"/>
  <c r="O58" i="20"/>
  <c r="O57" i="20"/>
  <c r="O56" i="20"/>
  <c r="O55" i="20"/>
  <c r="O54" i="20"/>
  <c r="O53" i="20"/>
  <c r="O52" i="20"/>
  <c r="O51" i="20"/>
  <c r="O50" i="20"/>
  <c r="N49" i="20"/>
  <c r="N45" i="20" s="1"/>
  <c r="M49" i="20"/>
  <c r="O49" i="20" s="1"/>
  <c r="O48" i="20"/>
  <c r="O47" i="20"/>
  <c r="O46" i="20"/>
  <c r="O44" i="20"/>
  <c r="O43" i="20"/>
  <c r="O42" i="20"/>
  <c r="O41" i="20"/>
  <c r="O40" i="20"/>
  <c r="O39" i="20"/>
  <c r="N38" i="20"/>
  <c r="M38" i="20"/>
  <c r="O38" i="20" s="1"/>
  <c r="O37" i="20"/>
  <c r="O36" i="20"/>
  <c r="O35" i="20"/>
  <c r="N34" i="20"/>
  <c r="O34" i="20" s="1"/>
  <c r="M34" i="20"/>
  <c r="O33" i="20"/>
  <c r="O32" i="20"/>
  <c r="O31" i="20"/>
  <c r="N31" i="20"/>
  <c r="M31" i="20"/>
  <c r="M30" i="20" s="1"/>
  <c r="N30" i="20"/>
  <c r="O29" i="20"/>
  <c r="O28" i="20"/>
  <c r="O27" i="20"/>
  <c r="N26" i="20"/>
  <c r="N25" i="20" s="1"/>
  <c r="M26" i="20"/>
  <c r="O26" i="20" s="1"/>
  <c r="O24" i="20"/>
  <c r="O23" i="20"/>
  <c r="N22" i="20"/>
  <c r="M22" i="20"/>
  <c r="O22" i="20" s="1"/>
  <c r="O21" i="20"/>
  <c r="O20" i="20"/>
  <c r="O19" i="20"/>
  <c r="O18" i="20"/>
  <c r="O17" i="20"/>
  <c r="O16" i="20"/>
  <c r="O15" i="20"/>
  <c r="O14" i="20"/>
  <c r="O13" i="20"/>
  <c r="O12" i="20"/>
  <c r="O11" i="20"/>
  <c r="N10" i="20"/>
  <c r="O10" i="20" s="1"/>
  <c r="M10" i="20"/>
  <c r="M9" i="20"/>
  <c r="O154" i="58"/>
  <c r="O153" i="58"/>
  <c r="O152" i="58"/>
  <c r="O151" i="58"/>
  <c r="O149" i="58"/>
  <c r="O148" i="58"/>
  <c r="N147" i="58"/>
  <c r="M147" i="58"/>
  <c r="O147" i="58" s="1"/>
  <c r="O145" i="58"/>
  <c r="O144" i="58"/>
  <c r="O143" i="58"/>
  <c r="O142" i="58"/>
  <c r="O141" i="58"/>
  <c r="O140" i="58"/>
  <c r="O139" i="58"/>
  <c r="O138" i="58"/>
  <c r="N138" i="58"/>
  <c r="M138" i="58"/>
  <c r="O137" i="58"/>
  <c r="O136" i="58"/>
  <c r="O135" i="58"/>
  <c r="O134" i="58"/>
  <c r="O133" i="58"/>
  <c r="O132" i="58"/>
  <c r="N132" i="58"/>
  <c r="M132" i="58"/>
  <c r="O131" i="58"/>
  <c r="O130" i="58"/>
  <c r="O127" i="58"/>
  <c r="O126" i="58"/>
  <c r="N126" i="58"/>
  <c r="M126" i="58"/>
  <c r="O125" i="58"/>
  <c r="O124" i="58"/>
  <c r="O123" i="58"/>
  <c r="O122" i="58"/>
  <c r="O121" i="58"/>
  <c r="O120" i="58"/>
  <c r="N113" i="58"/>
  <c r="N110" i="58" s="1"/>
  <c r="O110" i="58" s="1"/>
  <c r="M113" i="58"/>
  <c r="O111" i="58"/>
  <c r="M110" i="58"/>
  <c r="O109" i="58"/>
  <c r="O108" i="58"/>
  <c r="O107" i="58"/>
  <c r="O106" i="58"/>
  <c r="O105" i="58"/>
  <c r="O104" i="58"/>
  <c r="N104" i="58"/>
  <c r="M104" i="58"/>
  <c r="O103" i="58"/>
  <c r="O102" i="58"/>
  <c r="O101" i="58"/>
  <c r="N100" i="58"/>
  <c r="M100" i="58"/>
  <c r="M87" i="58" s="1"/>
  <c r="O99" i="58"/>
  <c r="O98" i="58"/>
  <c r="O97" i="58"/>
  <c r="O96" i="58"/>
  <c r="O95" i="58"/>
  <c r="O94" i="58"/>
  <c r="O93" i="58"/>
  <c r="O92" i="58"/>
  <c r="O91" i="58"/>
  <c r="O90" i="58"/>
  <c r="O89" i="58"/>
  <c r="O88" i="58"/>
  <c r="N88" i="58"/>
  <c r="M88" i="58"/>
  <c r="N87" i="58"/>
  <c r="O83" i="58"/>
  <c r="O82" i="58"/>
  <c r="O80" i="58"/>
  <c r="O79" i="58"/>
  <c r="O78" i="58"/>
  <c r="N78" i="58"/>
  <c r="M78" i="58"/>
  <c r="O77" i="58"/>
  <c r="O76" i="58"/>
  <c r="O75" i="58"/>
  <c r="N74" i="58"/>
  <c r="N73" i="58" s="1"/>
  <c r="M74" i="58"/>
  <c r="O74" i="58" s="1"/>
  <c r="M73" i="58"/>
  <c r="O73" i="58" s="1"/>
  <c r="O71" i="58"/>
  <c r="O70" i="58"/>
  <c r="N70" i="58"/>
  <c r="M70" i="58"/>
  <c r="O69" i="58"/>
  <c r="O68" i="58"/>
  <c r="N67" i="58"/>
  <c r="M67" i="58"/>
  <c r="O67" i="58" s="1"/>
  <c r="O66" i="58"/>
  <c r="O65" i="58"/>
  <c r="O64" i="58"/>
  <c r="O63" i="58"/>
  <c r="O62" i="58"/>
  <c r="N61" i="58"/>
  <c r="M61" i="58"/>
  <c r="O61" i="58" s="1"/>
  <c r="O60" i="58"/>
  <c r="O59" i="58"/>
  <c r="O58" i="58"/>
  <c r="O57" i="58"/>
  <c r="O56" i="58"/>
  <c r="O55" i="58"/>
  <c r="O54" i="58"/>
  <c r="O53" i="58"/>
  <c r="O52" i="58"/>
  <c r="O51" i="58"/>
  <c r="O50" i="58"/>
  <c r="O49" i="58"/>
  <c r="N49" i="58"/>
  <c r="N45" i="58" s="1"/>
  <c r="M49" i="58"/>
  <c r="O48" i="58"/>
  <c r="O47" i="58"/>
  <c r="O46" i="58"/>
  <c r="M45" i="58"/>
  <c r="O44" i="58"/>
  <c r="O43" i="58"/>
  <c r="O42" i="58"/>
  <c r="O41" i="58"/>
  <c r="O40" i="58"/>
  <c r="O39" i="58"/>
  <c r="N38" i="58"/>
  <c r="M38" i="58"/>
  <c r="O38" i="58" s="1"/>
  <c r="O37" i="58"/>
  <c r="O36" i="58"/>
  <c r="O35" i="58"/>
  <c r="O34" i="58"/>
  <c r="N34" i="58"/>
  <c r="M34" i="58"/>
  <c r="O33" i="58"/>
  <c r="O32" i="58"/>
  <c r="N31" i="58"/>
  <c r="M31" i="58"/>
  <c r="O31" i="58" s="1"/>
  <c r="N30" i="58"/>
  <c r="O29" i="58"/>
  <c r="O28" i="58"/>
  <c r="O27" i="58"/>
  <c r="N26" i="58"/>
  <c r="N25" i="58" s="1"/>
  <c r="M26" i="58"/>
  <c r="O26" i="58" s="1"/>
  <c r="O24" i="58"/>
  <c r="O23" i="58"/>
  <c r="N22" i="58"/>
  <c r="M22" i="58"/>
  <c r="O22" i="58" s="1"/>
  <c r="O21" i="58"/>
  <c r="O20" i="58"/>
  <c r="O19" i="58"/>
  <c r="O18" i="58"/>
  <c r="O17" i="58"/>
  <c r="O16" i="58"/>
  <c r="O15" i="58"/>
  <c r="O14" i="58"/>
  <c r="O13" i="58"/>
  <c r="O12" i="58"/>
  <c r="O11" i="58"/>
  <c r="N10" i="58"/>
  <c r="M10" i="58"/>
  <c r="O10" i="58" s="1"/>
  <c r="O9" i="58"/>
  <c r="N9" i="58"/>
  <c r="N72" i="58" s="1"/>
  <c r="N84" i="58" s="1"/>
  <c r="M9" i="58"/>
  <c r="I128" i="78"/>
  <c r="L128" i="78"/>
  <c r="O128" i="78"/>
  <c r="O154" i="78"/>
  <c r="O153" i="78"/>
  <c r="O152" i="78"/>
  <c r="O151" i="78"/>
  <c r="O149" i="78"/>
  <c r="O148" i="78"/>
  <c r="N147" i="78"/>
  <c r="M147" i="78"/>
  <c r="O147" i="78" s="1"/>
  <c r="O145" i="78"/>
  <c r="O144" i="78"/>
  <c r="O143" i="78"/>
  <c r="O142" i="78"/>
  <c r="O141" i="78"/>
  <c r="O140" i="78"/>
  <c r="O139" i="78"/>
  <c r="O138" i="78"/>
  <c r="N138" i="78"/>
  <c r="M138" i="78"/>
  <c r="O137" i="78"/>
  <c r="O136" i="78"/>
  <c r="O135" i="78"/>
  <c r="O134" i="78"/>
  <c r="O133" i="78"/>
  <c r="O132" i="78"/>
  <c r="N132" i="78"/>
  <c r="M132" i="78"/>
  <c r="O131" i="78"/>
  <c r="O130" i="78"/>
  <c r="O129" i="78"/>
  <c r="O127" i="78"/>
  <c r="N126" i="78"/>
  <c r="M126" i="78"/>
  <c r="O126" i="78" s="1"/>
  <c r="O125" i="78"/>
  <c r="O124" i="78"/>
  <c r="O123" i="78"/>
  <c r="O122" i="78"/>
  <c r="O121" i="78"/>
  <c r="O120" i="78"/>
  <c r="N113" i="78"/>
  <c r="N110" i="78" s="1"/>
  <c r="O111" i="78"/>
  <c r="M110" i="78"/>
  <c r="O109" i="78"/>
  <c r="O108" i="78"/>
  <c r="O107" i="78"/>
  <c r="O106" i="78"/>
  <c r="O105" i="78"/>
  <c r="N104" i="78"/>
  <c r="M104" i="78"/>
  <c r="O104" i="78" s="1"/>
  <c r="O103" i="78"/>
  <c r="O102" i="78"/>
  <c r="O101" i="78"/>
  <c r="O100" i="78"/>
  <c r="N100" i="78"/>
  <c r="O99" i="78"/>
  <c r="O98" i="78"/>
  <c r="O97" i="78"/>
  <c r="O96" i="78"/>
  <c r="O95" i="78"/>
  <c r="O94" i="78"/>
  <c r="O93" i="78"/>
  <c r="O92" i="78"/>
  <c r="O91" i="78"/>
  <c r="O90" i="78"/>
  <c r="O89" i="78"/>
  <c r="N88" i="78"/>
  <c r="N87" i="78" s="1"/>
  <c r="M88" i="78"/>
  <c r="O88" i="78" s="1"/>
  <c r="O83" i="78"/>
  <c r="O82" i="78"/>
  <c r="O80" i="78"/>
  <c r="O79" i="78"/>
  <c r="N78" i="78"/>
  <c r="N74" i="78" s="1"/>
  <c r="N73" i="78" s="1"/>
  <c r="O73" i="78" s="1"/>
  <c r="M78" i="78"/>
  <c r="O78" i="78" s="1"/>
  <c r="O77" i="78"/>
  <c r="O76" i="78"/>
  <c r="O75" i="78"/>
  <c r="M74" i="78"/>
  <c r="M73" i="78"/>
  <c r="O71" i="78"/>
  <c r="N70" i="78"/>
  <c r="M70" i="78"/>
  <c r="O70" i="78" s="1"/>
  <c r="O69" i="78"/>
  <c r="O68" i="78"/>
  <c r="O67" i="78"/>
  <c r="N67" i="78"/>
  <c r="M67" i="78"/>
  <c r="O66" i="78"/>
  <c r="O65" i="78"/>
  <c r="O64" i="78"/>
  <c r="O63" i="78"/>
  <c r="O62" i="78"/>
  <c r="O61" i="78"/>
  <c r="N61" i="78"/>
  <c r="M61" i="78"/>
  <c r="O60" i="78"/>
  <c r="O59" i="78"/>
  <c r="O58" i="78"/>
  <c r="O57" i="78"/>
  <c r="O56" i="78"/>
  <c r="O55" i="78"/>
  <c r="O54" i="78"/>
  <c r="O53" i="78"/>
  <c r="O52" i="78"/>
  <c r="O51" i="78"/>
  <c r="O50" i="78"/>
  <c r="N49" i="78"/>
  <c r="M49" i="78"/>
  <c r="O49" i="78" s="1"/>
  <c r="O48" i="78"/>
  <c r="O47" i="78"/>
  <c r="O46" i="78"/>
  <c r="N45" i="78"/>
  <c r="O44" i="78"/>
  <c r="O43" i="78"/>
  <c r="O42" i="78"/>
  <c r="O41" i="78"/>
  <c r="O40" i="78"/>
  <c r="O39" i="78"/>
  <c r="O38" i="78"/>
  <c r="N38" i="78"/>
  <c r="M38" i="78"/>
  <c r="O37" i="78"/>
  <c r="O36" i="78"/>
  <c r="O35" i="78"/>
  <c r="N34" i="78"/>
  <c r="M34" i="78"/>
  <c r="O34" i="78" s="1"/>
  <c r="O33" i="78"/>
  <c r="O32" i="78"/>
  <c r="O31" i="78"/>
  <c r="N31" i="78"/>
  <c r="M31" i="78"/>
  <c r="N30" i="78"/>
  <c r="N25" i="78" s="1"/>
  <c r="M30" i="78"/>
  <c r="M25" i="78" s="1"/>
  <c r="O25" i="78" s="1"/>
  <c r="O29" i="78"/>
  <c r="O28" i="78"/>
  <c r="O27" i="78"/>
  <c r="O26" i="78"/>
  <c r="N26" i="78"/>
  <c r="M26" i="78"/>
  <c r="O24" i="78"/>
  <c r="O23" i="78"/>
  <c r="O22" i="78"/>
  <c r="N22" i="78"/>
  <c r="M22" i="78"/>
  <c r="O21" i="78"/>
  <c r="O20" i="78"/>
  <c r="O19" i="78"/>
  <c r="O18" i="78"/>
  <c r="O17" i="78"/>
  <c r="O16" i="78"/>
  <c r="O15" i="78"/>
  <c r="O14" i="78"/>
  <c r="O13" i="78"/>
  <c r="O12" i="78"/>
  <c r="O11" i="78"/>
  <c r="N10" i="78"/>
  <c r="N9" i="78" s="1"/>
  <c r="N72" i="78" s="1"/>
  <c r="M10" i="78"/>
  <c r="O10" i="78" s="1"/>
  <c r="M9" i="78"/>
  <c r="O154" i="85"/>
  <c r="O153" i="85"/>
  <c r="O152" i="85"/>
  <c r="O151" i="85"/>
  <c r="O149" i="85"/>
  <c r="O148" i="85"/>
  <c r="N147" i="85"/>
  <c r="M147" i="85"/>
  <c r="O138" i="85"/>
  <c r="N138" i="85"/>
  <c r="M138" i="85"/>
  <c r="O132" i="85"/>
  <c r="N132" i="85"/>
  <c r="M132" i="85"/>
  <c r="O130" i="85"/>
  <c r="O129" i="85"/>
  <c r="O128" i="85"/>
  <c r="O127" i="85"/>
  <c r="O126" i="85" s="1"/>
  <c r="N126" i="85"/>
  <c r="N110" i="85" s="1"/>
  <c r="M126" i="85"/>
  <c r="O125" i="85"/>
  <c r="O124" i="85"/>
  <c r="O123" i="85"/>
  <c r="O122" i="85"/>
  <c r="O121" i="85"/>
  <c r="O120" i="85"/>
  <c r="O119" i="85"/>
  <c r="O114" i="85"/>
  <c r="N113" i="85"/>
  <c r="M113" i="85"/>
  <c r="M110" i="85" s="1"/>
  <c r="O112" i="85"/>
  <c r="O111" i="85"/>
  <c r="O109" i="85"/>
  <c r="O108" i="85"/>
  <c r="O107" i="85"/>
  <c r="O106" i="85"/>
  <c r="O105" i="85"/>
  <c r="N104" i="85"/>
  <c r="M104" i="85"/>
  <c r="O104" i="85" s="1"/>
  <c r="O103" i="85"/>
  <c r="O102" i="85"/>
  <c r="O101" i="85"/>
  <c r="N100" i="85"/>
  <c r="O99" i="85"/>
  <c r="O98" i="85"/>
  <c r="O97" i="85"/>
  <c r="O96" i="85"/>
  <c r="O95" i="85"/>
  <c r="O94" i="85"/>
  <c r="O93" i="85"/>
  <c r="O92" i="85"/>
  <c r="O91" i="85"/>
  <c r="O90" i="85"/>
  <c r="O89" i="85"/>
  <c r="N88" i="85"/>
  <c r="M88" i="85"/>
  <c r="O88" i="85" s="1"/>
  <c r="O87" i="85" s="1"/>
  <c r="N87" i="85"/>
  <c r="M87" i="85"/>
  <c r="O83" i="85"/>
  <c r="O82" i="85"/>
  <c r="O80" i="85"/>
  <c r="O79" i="85"/>
  <c r="N78" i="85"/>
  <c r="M78" i="85"/>
  <c r="O77" i="85"/>
  <c r="O76" i="85"/>
  <c r="O75" i="85"/>
  <c r="N74" i="85"/>
  <c r="N73" i="85"/>
  <c r="O71" i="85"/>
  <c r="N70" i="85"/>
  <c r="M70" i="85"/>
  <c r="O70" i="85" s="1"/>
  <c r="O69" i="85"/>
  <c r="O68" i="85"/>
  <c r="N67" i="85"/>
  <c r="M67" i="85"/>
  <c r="O67" i="85" s="1"/>
  <c r="O66" i="85"/>
  <c r="O65" i="85"/>
  <c r="O64" i="85"/>
  <c r="O63" i="85"/>
  <c r="O62" i="85"/>
  <c r="N61" i="85"/>
  <c r="M61" i="85"/>
  <c r="O60" i="85"/>
  <c r="O59" i="85"/>
  <c r="O58" i="85"/>
  <c r="O57" i="85"/>
  <c r="O56" i="85"/>
  <c r="O55" i="85"/>
  <c r="O54" i="85"/>
  <c r="O53" i="85"/>
  <c r="O52" i="85"/>
  <c r="O51" i="85"/>
  <c r="O50" i="85"/>
  <c r="N49" i="85"/>
  <c r="O49" i="85" s="1"/>
  <c r="M49" i="85"/>
  <c r="O48" i="85"/>
  <c r="O47" i="85"/>
  <c r="O46" i="85"/>
  <c r="N45" i="85"/>
  <c r="M45" i="85"/>
  <c r="O44" i="85"/>
  <c r="O43" i="85"/>
  <c r="O42" i="85"/>
  <c r="O41" i="85"/>
  <c r="O40" i="85"/>
  <c r="O39" i="85"/>
  <c r="O38" i="85"/>
  <c r="N38" i="85"/>
  <c r="M38" i="85"/>
  <c r="O37" i="85"/>
  <c r="O36" i="85"/>
  <c r="O35" i="85"/>
  <c r="N34" i="85"/>
  <c r="M34" i="85"/>
  <c r="O34" i="85" s="1"/>
  <c r="O33" i="85"/>
  <c r="O32" i="85"/>
  <c r="N31" i="85"/>
  <c r="N30" i="85" s="1"/>
  <c r="N25" i="85" s="1"/>
  <c r="M31" i="85"/>
  <c r="M30" i="85"/>
  <c r="O29" i="85"/>
  <c r="O28" i="85"/>
  <c r="O27" i="85"/>
  <c r="O26" i="85"/>
  <c r="N26" i="85"/>
  <c r="M26" i="85"/>
  <c r="O24" i="85"/>
  <c r="O23" i="85"/>
  <c r="O22" i="85"/>
  <c r="N22" i="85"/>
  <c r="M22" i="85"/>
  <c r="O21" i="85"/>
  <c r="O20" i="85"/>
  <c r="O19" i="85"/>
  <c r="O18" i="85"/>
  <c r="O17" i="85"/>
  <c r="O16" i="85"/>
  <c r="O15" i="85"/>
  <c r="O14" i="85"/>
  <c r="O13" i="85"/>
  <c r="O12" i="85"/>
  <c r="O11" i="85"/>
  <c r="N10" i="85"/>
  <c r="M10" i="85"/>
  <c r="N9" i="85"/>
  <c r="O154" i="79"/>
  <c r="O153" i="79"/>
  <c r="O152" i="79"/>
  <c r="O151" i="79"/>
  <c r="O149" i="79"/>
  <c r="O148" i="79"/>
  <c r="O147" i="79"/>
  <c r="N147" i="79"/>
  <c r="M147" i="79"/>
  <c r="O145" i="79"/>
  <c r="O144" i="79"/>
  <c r="O143" i="79"/>
  <c r="O142" i="79"/>
  <c r="O141" i="79"/>
  <c r="O140" i="79"/>
  <c r="O139" i="79"/>
  <c r="O138" i="79"/>
  <c r="N138" i="79"/>
  <c r="M138" i="79"/>
  <c r="O137" i="79"/>
  <c r="O136" i="79"/>
  <c r="O135" i="79"/>
  <c r="O134" i="79"/>
  <c r="O133" i="79"/>
  <c r="O132" i="79"/>
  <c r="N132" i="79"/>
  <c r="M132" i="79"/>
  <c r="O131" i="79"/>
  <c r="O130" i="79"/>
  <c r="O129" i="79"/>
  <c r="O128" i="79"/>
  <c r="O127" i="79"/>
  <c r="O126" i="79"/>
  <c r="N126" i="79"/>
  <c r="O125" i="79"/>
  <c r="O124" i="79"/>
  <c r="O123" i="79"/>
  <c r="O122" i="79"/>
  <c r="O121" i="79"/>
  <c r="O120" i="79"/>
  <c r="O119" i="79"/>
  <c r="O118" i="79"/>
  <c r="O117" i="79"/>
  <c r="O116" i="79"/>
  <c r="O115" i="79"/>
  <c r="M114" i="79"/>
  <c r="O114" i="79" s="1"/>
  <c r="N113" i="79"/>
  <c r="O112" i="79"/>
  <c r="O111" i="79"/>
  <c r="N110" i="79"/>
  <c r="O109" i="79"/>
  <c r="O108" i="79"/>
  <c r="O107" i="79"/>
  <c r="O106" i="79"/>
  <c r="O106" i="6" s="1"/>
  <c r="O105" i="79"/>
  <c r="N104" i="79"/>
  <c r="O103" i="79"/>
  <c r="O102" i="79"/>
  <c r="O101" i="79"/>
  <c r="N100" i="79"/>
  <c r="N87" i="79" s="1"/>
  <c r="M100" i="79"/>
  <c r="O100" i="79" s="1"/>
  <c r="O99" i="79"/>
  <c r="O98" i="79"/>
  <c r="O97" i="79"/>
  <c r="O96" i="79"/>
  <c r="O95" i="79"/>
  <c r="O94" i="79"/>
  <c r="O93" i="79"/>
  <c r="O92" i="79"/>
  <c r="O91" i="79"/>
  <c r="O90" i="79"/>
  <c r="O89" i="79"/>
  <c r="N88" i="79"/>
  <c r="M88" i="79"/>
  <c r="O88" i="79" s="1"/>
  <c r="M87" i="79"/>
  <c r="O83" i="79"/>
  <c r="O82" i="79"/>
  <c r="O80" i="79"/>
  <c r="O79" i="79"/>
  <c r="N78" i="79"/>
  <c r="M78" i="79"/>
  <c r="O78" i="79" s="1"/>
  <c r="O77" i="79"/>
  <c r="O76" i="79"/>
  <c r="O75" i="79"/>
  <c r="N74" i="79"/>
  <c r="N73" i="79"/>
  <c r="O71" i="79"/>
  <c r="N70" i="79"/>
  <c r="M70" i="79"/>
  <c r="O70" i="79" s="1"/>
  <c r="O69" i="79"/>
  <c r="O68" i="79"/>
  <c r="N67" i="79"/>
  <c r="M67" i="79"/>
  <c r="O67" i="79" s="1"/>
  <c r="O66" i="79"/>
  <c r="O66" i="6" s="1"/>
  <c r="O65" i="79"/>
  <c r="O65" i="6" s="1"/>
  <c r="O64" i="79"/>
  <c r="O64" i="6" s="1"/>
  <c r="O63" i="79"/>
  <c r="O63" i="6" s="1"/>
  <c r="O62" i="79"/>
  <c r="O62" i="6" s="1"/>
  <c r="N61" i="79"/>
  <c r="N61" i="6" s="1"/>
  <c r="AA61" i="4" s="1"/>
  <c r="M61" i="79"/>
  <c r="O61" i="79" s="1"/>
  <c r="O61" i="6" s="1"/>
  <c r="O60" i="79"/>
  <c r="O59" i="79"/>
  <c r="O58" i="79"/>
  <c r="O58" i="6" s="1"/>
  <c r="O57" i="79"/>
  <c r="O57" i="6" s="1"/>
  <c r="O56" i="79"/>
  <c r="O55" i="79"/>
  <c r="O54" i="79"/>
  <c r="O53" i="79"/>
  <c r="O53" i="6" s="1"/>
  <c r="O52" i="79"/>
  <c r="O51" i="79"/>
  <c r="O51" i="6" s="1"/>
  <c r="O50" i="79"/>
  <c r="N49" i="79"/>
  <c r="O49" i="79" s="1"/>
  <c r="O48" i="79"/>
  <c r="O48" i="6" s="1"/>
  <c r="O47" i="79"/>
  <c r="O46" i="79"/>
  <c r="O46" i="6" s="1"/>
  <c r="M45" i="79"/>
  <c r="O44" i="79"/>
  <c r="O43" i="79"/>
  <c r="O42" i="79"/>
  <c r="O41" i="79"/>
  <c r="O40" i="79"/>
  <c r="O39" i="79"/>
  <c r="N38" i="79"/>
  <c r="M38" i="79"/>
  <c r="O38" i="79" s="1"/>
  <c r="O37" i="79"/>
  <c r="O36" i="79"/>
  <c r="O35" i="79"/>
  <c r="O34" i="79"/>
  <c r="N34" i="79"/>
  <c r="M34" i="79"/>
  <c r="O33" i="79"/>
  <c r="O32" i="79"/>
  <c r="N31" i="79"/>
  <c r="M31" i="79"/>
  <c r="O31" i="79" s="1"/>
  <c r="N30" i="79"/>
  <c r="O29" i="79"/>
  <c r="O28" i="79"/>
  <c r="O27" i="79"/>
  <c r="N26" i="79"/>
  <c r="N25" i="79" s="1"/>
  <c r="M26" i="79"/>
  <c r="O26" i="79" s="1"/>
  <c r="O24" i="79"/>
  <c r="O23" i="79"/>
  <c r="N22" i="79"/>
  <c r="M22" i="79"/>
  <c r="O22" i="79" s="1"/>
  <c r="O21" i="79"/>
  <c r="O20" i="79"/>
  <c r="O19" i="79"/>
  <c r="O18" i="79"/>
  <c r="O17" i="79"/>
  <c r="O16" i="79"/>
  <c r="O15" i="79"/>
  <c r="O14" i="79"/>
  <c r="O13" i="79"/>
  <c r="O12" i="79"/>
  <c r="O11" i="79"/>
  <c r="N10" i="79"/>
  <c r="O10" i="79" s="1"/>
  <c r="M10" i="79"/>
  <c r="O9" i="79"/>
  <c r="N9" i="79"/>
  <c r="M9" i="79"/>
  <c r="N154" i="4"/>
  <c r="M154" i="4"/>
  <c r="N153" i="4"/>
  <c r="M153" i="4"/>
  <c r="N152" i="4"/>
  <c r="M152" i="4"/>
  <c r="N151" i="4"/>
  <c r="M151" i="4"/>
  <c r="N150" i="4"/>
  <c r="M150" i="4"/>
  <c r="N149" i="4"/>
  <c r="M149" i="4"/>
  <c r="N148" i="4"/>
  <c r="M148" i="4"/>
  <c r="N147" i="4"/>
  <c r="M147" i="4"/>
  <c r="O145" i="5"/>
  <c r="N145" i="5"/>
  <c r="N145" i="4" s="1"/>
  <c r="M145" i="5"/>
  <c r="M145" i="4" s="1"/>
  <c r="N144" i="5"/>
  <c r="N144" i="4" s="1"/>
  <c r="M144" i="5"/>
  <c r="M144" i="4" s="1"/>
  <c r="N143" i="5"/>
  <c r="N143" i="4" s="1"/>
  <c r="M143" i="5"/>
  <c r="M143" i="4" s="1"/>
  <c r="N142" i="4"/>
  <c r="M142" i="5"/>
  <c r="M142" i="4" s="1"/>
  <c r="N141" i="4"/>
  <c r="M141" i="5"/>
  <c r="M141" i="4" s="1"/>
  <c r="O140" i="5"/>
  <c r="N140" i="5"/>
  <c r="N140" i="4" s="1"/>
  <c r="M140" i="5"/>
  <c r="M140" i="4" s="1"/>
  <c r="O139" i="5"/>
  <c r="N139" i="5"/>
  <c r="N139" i="4" s="1"/>
  <c r="M139" i="5"/>
  <c r="M139" i="4" s="1"/>
  <c r="O138" i="5"/>
  <c r="N138" i="5"/>
  <c r="N138" i="4" s="1"/>
  <c r="M138" i="5"/>
  <c r="M138" i="4" s="1"/>
  <c r="O137" i="5"/>
  <c r="N137" i="5"/>
  <c r="N137" i="4" s="1"/>
  <c r="M137" i="5"/>
  <c r="M137" i="4" s="1"/>
  <c r="O136" i="5"/>
  <c r="N136" i="5"/>
  <c r="N136" i="4" s="1"/>
  <c r="M136" i="5"/>
  <c r="M136" i="4" s="1"/>
  <c r="O135" i="5"/>
  <c r="N135" i="5"/>
  <c r="N135" i="4" s="1"/>
  <c r="M135" i="5"/>
  <c r="M135" i="4" s="1"/>
  <c r="O134" i="5"/>
  <c r="N134" i="5"/>
  <c r="N134" i="4" s="1"/>
  <c r="M134" i="5"/>
  <c r="M134" i="4" s="1"/>
  <c r="O133" i="5"/>
  <c r="N133" i="5"/>
  <c r="N133" i="4" s="1"/>
  <c r="M133" i="5"/>
  <c r="M133" i="4" s="1"/>
  <c r="O132" i="5"/>
  <c r="N132" i="5"/>
  <c r="N132" i="4" s="1"/>
  <c r="M132" i="5"/>
  <c r="M132" i="4" s="1"/>
  <c r="O131" i="5"/>
  <c r="N131" i="5"/>
  <c r="N131" i="4" s="1"/>
  <c r="M131" i="5"/>
  <c r="M131" i="4" s="1"/>
  <c r="N130" i="5"/>
  <c r="N130" i="4" s="1"/>
  <c r="M130" i="5"/>
  <c r="M130" i="4" s="1"/>
  <c r="N129" i="5"/>
  <c r="N129" i="4" s="1"/>
  <c r="M129" i="5"/>
  <c r="M129" i="4" s="1"/>
  <c r="O128" i="5"/>
  <c r="N128" i="5"/>
  <c r="N128" i="4" s="1"/>
  <c r="M128" i="5"/>
  <c r="M128" i="4" s="1"/>
  <c r="N127" i="5"/>
  <c r="N127" i="4" s="1"/>
  <c r="M127" i="5"/>
  <c r="M127" i="4" s="1"/>
  <c r="N126" i="5"/>
  <c r="N126" i="4" s="1"/>
  <c r="N125" i="5"/>
  <c r="N125" i="4" s="1"/>
  <c r="N124" i="5"/>
  <c r="N124" i="4" s="1"/>
  <c r="M124" i="5"/>
  <c r="M124" i="4" s="1"/>
  <c r="N123" i="5"/>
  <c r="N123" i="4" s="1"/>
  <c r="M123" i="5"/>
  <c r="M123" i="4" s="1"/>
  <c r="N122" i="5"/>
  <c r="N122" i="4" s="1"/>
  <c r="M122" i="5"/>
  <c r="M122" i="4" s="1"/>
  <c r="N121" i="5"/>
  <c r="N121" i="4" s="1"/>
  <c r="M121" i="5"/>
  <c r="M121" i="4" s="1"/>
  <c r="N120" i="5"/>
  <c r="N120" i="4" s="1"/>
  <c r="M120" i="5"/>
  <c r="M120" i="4" s="1"/>
  <c r="O119" i="5"/>
  <c r="N119" i="5"/>
  <c r="N119" i="4" s="1"/>
  <c r="M119" i="5"/>
  <c r="M119" i="4" s="1"/>
  <c r="O118" i="5"/>
  <c r="N118" i="5"/>
  <c r="N118" i="4" s="1"/>
  <c r="M118" i="5"/>
  <c r="M118" i="4" s="1"/>
  <c r="N117" i="5"/>
  <c r="N117" i="4" s="1"/>
  <c r="M117" i="5"/>
  <c r="M117" i="4" s="1"/>
  <c r="N116" i="5"/>
  <c r="N116" i="4" s="1"/>
  <c r="M116" i="5"/>
  <c r="M116" i="4" s="1"/>
  <c r="N115" i="5"/>
  <c r="N115" i="4" s="1"/>
  <c r="M115" i="5"/>
  <c r="M115" i="4" s="1"/>
  <c r="O115" i="4" s="1"/>
  <c r="N114" i="5"/>
  <c r="N114" i="4" s="1"/>
  <c r="N112" i="5"/>
  <c r="N112" i="4" s="1"/>
  <c r="M112" i="5"/>
  <c r="M112" i="4" s="1"/>
  <c r="N111" i="5"/>
  <c r="N111" i="4" s="1"/>
  <c r="M111" i="5"/>
  <c r="M111" i="4" s="1"/>
  <c r="O109" i="5"/>
  <c r="N109" i="5"/>
  <c r="N109" i="4" s="1"/>
  <c r="M109" i="5"/>
  <c r="M109" i="4" s="1"/>
  <c r="O108" i="5"/>
  <c r="N108" i="5"/>
  <c r="N108" i="4" s="1"/>
  <c r="M108" i="5"/>
  <c r="M108" i="4" s="1"/>
  <c r="O107" i="5"/>
  <c r="N107" i="5"/>
  <c r="N107" i="4" s="1"/>
  <c r="M107" i="5"/>
  <c r="M107" i="4" s="1"/>
  <c r="O107" i="4" s="1"/>
  <c r="O106" i="5"/>
  <c r="N106" i="5"/>
  <c r="N106" i="4" s="1"/>
  <c r="M106" i="5"/>
  <c r="M106" i="4" s="1"/>
  <c r="N105" i="5"/>
  <c r="N105" i="4" s="1"/>
  <c r="M105" i="5"/>
  <c r="M105" i="4" s="1"/>
  <c r="N104" i="5"/>
  <c r="N104" i="4" s="1"/>
  <c r="O103" i="5"/>
  <c r="N103" i="5"/>
  <c r="N103" i="4" s="1"/>
  <c r="M103" i="5"/>
  <c r="M103" i="4" s="1"/>
  <c r="O102" i="5"/>
  <c r="N102" i="5"/>
  <c r="N102" i="4" s="1"/>
  <c r="M102" i="5"/>
  <c r="M102" i="4" s="1"/>
  <c r="O101" i="5"/>
  <c r="N101" i="5"/>
  <c r="N101" i="4" s="1"/>
  <c r="M101" i="5"/>
  <c r="M101" i="4" s="1"/>
  <c r="N100" i="5"/>
  <c r="N100" i="4" s="1"/>
  <c r="N99" i="5"/>
  <c r="N99" i="4" s="1"/>
  <c r="M99" i="5"/>
  <c r="M99" i="4" s="1"/>
  <c r="O98" i="5"/>
  <c r="N98" i="5"/>
  <c r="N98" i="4" s="1"/>
  <c r="M98" i="5"/>
  <c r="M98" i="4" s="1"/>
  <c r="O97" i="5"/>
  <c r="N97" i="5"/>
  <c r="N97" i="4" s="1"/>
  <c r="M97" i="5"/>
  <c r="M97" i="4" s="1"/>
  <c r="O97" i="4" s="1"/>
  <c r="N96" i="5"/>
  <c r="N96" i="4" s="1"/>
  <c r="M96" i="5"/>
  <c r="M96" i="4" s="1"/>
  <c r="N95" i="5"/>
  <c r="N95" i="4" s="1"/>
  <c r="M95" i="5"/>
  <c r="M95" i="4" s="1"/>
  <c r="O95" i="4" s="1"/>
  <c r="O94" i="5"/>
  <c r="N94" i="5"/>
  <c r="N94" i="4" s="1"/>
  <c r="M94" i="5"/>
  <c r="M94" i="4" s="1"/>
  <c r="O93" i="5"/>
  <c r="N93" i="5"/>
  <c r="N93" i="4" s="1"/>
  <c r="M93" i="5"/>
  <c r="M93" i="4" s="1"/>
  <c r="O92" i="5"/>
  <c r="N92" i="5"/>
  <c r="N92" i="4" s="1"/>
  <c r="M92" i="5"/>
  <c r="M92" i="4" s="1"/>
  <c r="N91" i="5"/>
  <c r="N91" i="4" s="1"/>
  <c r="M91" i="5"/>
  <c r="M91" i="4" s="1"/>
  <c r="N90" i="5"/>
  <c r="N90" i="4" s="1"/>
  <c r="M90" i="5"/>
  <c r="M90" i="4" s="1"/>
  <c r="N89" i="5"/>
  <c r="N89" i="4" s="1"/>
  <c r="M89" i="5"/>
  <c r="M89" i="4" s="1"/>
  <c r="N88" i="5"/>
  <c r="N88" i="4" s="1"/>
  <c r="N87" i="5"/>
  <c r="N87" i="4" s="1"/>
  <c r="N83" i="5"/>
  <c r="N83" i="4" s="1"/>
  <c r="M83" i="5"/>
  <c r="M83" i="4" s="1"/>
  <c r="N82" i="5"/>
  <c r="N82" i="4" s="1"/>
  <c r="O81" i="5"/>
  <c r="N81" i="5"/>
  <c r="N81" i="4" s="1"/>
  <c r="M81" i="5"/>
  <c r="M81" i="4" s="1"/>
  <c r="O80" i="5"/>
  <c r="N80" i="5"/>
  <c r="N80" i="4" s="1"/>
  <c r="M80" i="5"/>
  <c r="M80" i="4" s="1"/>
  <c r="O79" i="5"/>
  <c r="N79" i="5"/>
  <c r="N79" i="4" s="1"/>
  <c r="M79" i="5"/>
  <c r="M79" i="4" s="1"/>
  <c r="O78" i="5"/>
  <c r="N78" i="5"/>
  <c r="N78" i="4" s="1"/>
  <c r="M78" i="5"/>
  <c r="M78" i="4" s="1"/>
  <c r="O77" i="5"/>
  <c r="N77" i="5"/>
  <c r="N77" i="4" s="1"/>
  <c r="M77" i="5"/>
  <c r="M77" i="4" s="1"/>
  <c r="O76" i="5"/>
  <c r="N76" i="5"/>
  <c r="N76" i="4" s="1"/>
  <c r="M76" i="5"/>
  <c r="M76" i="4" s="1"/>
  <c r="O75" i="5"/>
  <c r="N75" i="5"/>
  <c r="N75" i="4" s="1"/>
  <c r="M75" i="5"/>
  <c r="M75" i="4" s="1"/>
  <c r="N74" i="5"/>
  <c r="N74" i="4" s="1"/>
  <c r="N73" i="5"/>
  <c r="N73" i="4" s="1"/>
  <c r="N71" i="5"/>
  <c r="N71" i="4" s="1"/>
  <c r="M71" i="5"/>
  <c r="M71" i="4" s="1"/>
  <c r="N70" i="5"/>
  <c r="N70" i="4" s="1"/>
  <c r="M70" i="5"/>
  <c r="M70" i="4" s="1"/>
  <c r="N69" i="5"/>
  <c r="N69" i="4" s="1"/>
  <c r="M69" i="5"/>
  <c r="M69" i="4" s="1"/>
  <c r="N68" i="5"/>
  <c r="N68" i="4" s="1"/>
  <c r="M68" i="5"/>
  <c r="M68" i="4" s="1"/>
  <c r="N66" i="5"/>
  <c r="N66" i="4" s="1"/>
  <c r="M66" i="5"/>
  <c r="M66" i="4" s="1"/>
  <c r="N65" i="5"/>
  <c r="N65" i="4" s="1"/>
  <c r="M65" i="5"/>
  <c r="M65" i="4" s="1"/>
  <c r="N64" i="5"/>
  <c r="N64" i="4" s="1"/>
  <c r="M64" i="5"/>
  <c r="M64" i="4" s="1"/>
  <c r="N63" i="5"/>
  <c r="N63" i="4" s="1"/>
  <c r="M63" i="5"/>
  <c r="M63" i="4" s="1"/>
  <c r="N62" i="5"/>
  <c r="N62" i="4" s="1"/>
  <c r="M62" i="5"/>
  <c r="M62" i="4" s="1"/>
  <c r="O60" i="5"/>
  <c r="N60" i="5"/>
  <c r="N60" i="4" s="1"/>
  <c r="M60" i="5"/>
  <c r="M60" i="4" s="1"/>
  <c r="O59" i="5"/>
  <c r="N59" i="5"/>
  <c r="N59" i="4" s="1"/>
  <c r="M59" i="5"/>
  <c r="M59" i="4" s="1"/>
  <c r="O58" i="5"/>
  <c r="N58" i="5"/>
  <c r="N58" i="4" s="1"/>
  <c r="M58" i="5"/>
  <c r="M58" i="4" s="1"/>
  <c r="N57" i="5"/>
  <c r="N57" i="4" s="1"/>
  <c r="M57" i="5"/>
  <c r="M57" i="4" s="1"/>
  <c r="O56" i="5"/>
  <c r="N56" i="5"/>
  <c r="N56" i="4" s="1"/>
  <c r="M56" i="5"/>
  <c r="M56" i="4" s="1"/>
  <c r="N55" i="5"/>
  <c r="N55" i="4" s="1"/>
  <c r="M55" i="5"/>
  <c r="M55" i="4" s="1"/>
  <c r="O54" i="5"/>
  <c r="N54" i="5"/>
  <c r="N54" i="4" s="1"/>
  <c r="M54" i="5"/>
  <c r="M54" i="4" s="1"/>
  <c r="O53" i="5"/>
  <c r="N53" i="5"/>
  <c r="N53" i="4" s="1"/>
  <c r="M53" i="5"/>
  <c r="M53" i="4" s="1"/>
  <c r="O52" i="5"/>
  <c r="N52" i="5"/>
  <c r="N52" i="4" s="1"/>
  <c r="M52" i="5"/>
  <c r="M52" i="4" s="1"/>
  <c r="O51" i="5"/>
  <c r="N51" i="5"/>
  <c r="N51" i="4" s="1"/>
  <c r="M51" i="5"/>
  <c r="M51" i="4" s="1"/>
  <c r="O50" i="5"/>
  <c r="N50" i="5"/>
  <c r="N50" i="4" s="1"/>
  <c r="M50" i="5"/>
  <c r="M50" i="4" s="1"/>
  <c r="O49" i="5"/>
  <c r="N49" i="5"/>
  <c r="N49" i="4" s="1"/>
  <c r="M49" i="5"/>
  <c r="M49" i="4" s="1"/>
  <c r="N48" i="5"/>
  <c r="N48" i="4" s="1"/>
  <c r="M48" i="5"/>
  <c r="M48" i="4" s="1"/>
  <c r="O47" i="5"/>
  <c r="N47" i="5"/>
  <c r="N47" i="4" s="1"/>
  <c r="M47" i="5"/>
  <c r="M47" i="4" s="1"/>
  <c r="O46" i="5"/>
  <c r="N46" i="5"/>
  <c r="N46" i="4" s="1"/>
  <c r="M46" i="5"/>
  <c r="M46" i="4" s="1"/>
  <c r="N45" i="5"/>
  <c r="N45" i="4" s="1"/>
  <c r="O44" i="5"/>
  <c r="N44" i="5"/>
  <c r="N44" i="4" s="1"/>
  <c r="M44" i="5"/>
  <c r="M44" i="4" s="1"/>
  <c r="O43" i="5"/>
  <c r="N43" i="5"/>
  <c r="N43" i="4" s="1"/>
  <c r="M43" i="5"/>
  <c r="M43" i="4" s="1"/>
  <c r="O43" i="4" s="1"/>
  <c r="O42" i="5"/>
  <c r="N42" i="5"/>
  <c r="N42" i="4" s="1"/>
  <c r="M42" i="5"/>
  <c r="M42" i="4" s="1"/>
  <c r="O41" i="5"/>
  <c r="N41" i="5"/>
  <c r="N41" i="4" s="1"/>
  <c r="M41" i="5"/>
  <c r="M41" i="4" s="1"/>
  <c r="O40" i="5"/>
  <c r="N40" i="5"/>
  <c r="N40" i="4" s="1"/>
  <c r="M40" i="5"/>
  <c r="M40" i="4" s="1"/>
  <c r="O39" i="5"/>
  <c r="N39" i="5"/>
  <c r="N39" i="4" s="1"/>
  <c r="M39" i="5"/>
  <c r="M39" i="4" s="1"/>
  <c r="O39" i="4" s="1"/>
  <c r="O38" i="5"/>
  <c r="N38" i="5"/>
  <c r="N38" i="4" s="1"/>
  <c r="M38" i="5"/>
  <c r="M38" i="4" s="1"/>
  <c r="O37" i="5"/>
  <c r="N37" i="5"/>
  <c r="N37" i="4" s="1"/>
  <c r="M37" i="5"/>
  <c r="M37" i="4" s="1"/>
  <c r="O36" i="5"/>
  <c r="N36" i="5"/>
  <c r="N36" i="4" s="1"/>
  <c r="M36" i="5"/>
  <c r="M36" i="4" s="1"/>
  <c r="O35" i="5"/>
  <c r="N35" i="5"/>
  <c r="N35" i="4" s="1"/>
  <c r="M35" i="5"/>
  <c r="M35" i="4" s="1"/>
  <c r="O35" i="4" s="1"/>
  <c r="O34" i="5"/>
  <c r="N34" i="5"/>
  <c r="N34" i="4" s="1"/>
  <c r="M34" i="5"/>
  <c r="M34" i="4" s="1"/>
  <c r="O33" i="5"/>
  <c r="N33" i="5"/>
  <c r="N33" i="4" s="1"/>
  <c r="M33" i="5"/>
  <c r="M33" i="4" s="1"/>
  <c r="O32" i="5"/>
  <c r="N32" i="5"/>
  <c r="N32" i="4" s="1"/>
  <c r="M32" i="5"/>
  <c r="M32" i="4" s="1"/>
  <c r="O31" i="5"/>
  <c r="N31" i="5"/>
  <c r="N31" i="4" s="1"/>
  <c r="M31" i="5"/>
  <c r="M31" i="4" s="1"/>
  <c r="O30" i="5"/>
  <c r="N30" i="5"/>
  <c r="N30" i="4" s="1"/>
  <c r="M30" i="5"/>
  <c r="M30" i="4" s="1"/>
  <c r="O29" i="5"/>
  <c r="N29" i="5"/>
  <c r="N29" i="4" s="1"/>
  <c r="M29" i="5"/>
  <c r="M29" i="4" s="1"/>
  <c r="O28" i="5"/>
  <c r="N28" i="5"/>
  <c r="N28" i="4" s="1"/>
  <c r="M28" i="5"/>
  <c r="M28" i="4" s="1"/>
  <c r="O27" i="5"/>
  <c r="N27" i="5"/>
  <c r="N27" i="4" s="1"/>
  <c r="M27" i="5"/>
  <c r="M27" i="4" s="1"/>
  <c r="O27" i="4" s="1"/>
  <c r="O26" i="5"/>
  <c r="N26" i="5"/>
  <c r="N26" i="4" s="1"/>
  <c r="M26" i="5"/>
  <c r="M26" i="4" s="1"/>
  <c r="O25" i="5"/>
  <c r="N25" i="5"/>
  <c r="N25" i="4" s="1"/>
  <c r="M25" i="5"/>
  <c r="M25" i="4" s="1"/>
  <c r="O24" i="5"/>
  <c r="N24" i="5"/>
  <c r="N24" i="4" s="1"/>
  <c r="M24" i="5"/>
  <c r="M24" i="4" s="1"/>
  <c r="O23" i="5"/>
  <c r="N23" i="5"/>
  <c r="N23" i="4" s="1"/>
  <c r="M23" i="5"/>
  <c r="M23" i="4" s="1"/>
  <c r="O22" i="5"/>
  <c r="N22" i="5"/>
  <c r="N22" i="4" s="1"/>
  <c r="M22" i="5"/>
  <c r="M22" i="4" s="1"/>
  <c r="O21" i="5"/>
  <c r="N21" i="5"/>
  <c r="N21" i="4" s="1"/>
  <c r="M21" i="5"/>
  <c r="M21" i="4" s="1"/>
  <c r="O20" i="5"/>
  <c r="N20" i="5"/>
  <c r="N20" i="4" s="1"/>
  <c r="M20" i="5"/>
  <c r="M20" i="4" s="1"/>
  <c r="O19" i="5"/>
  <c r="N19" i="5"/>
  <c r="N19" i="4" s="1"/>
  <c r="M19" i="5"/>
  <c r="M19" i="4" s="1"/>
  <c r="O19" i="4" s="1"/>
  <c r="O18" i="5"/>
  <c r="N18" i="5"/>
  <c r="N18" i="4" s="1"/>
  <c r="M18" i="5"/>
  <c r="M18" i="4" s="1"/>
  <c r="O17" i="5"/>
  <c r="N17" i="5"/>
  <c r="N17" i="4" s="1"/>
  <c r="M17" i="5"/>
  <c r="M17" i="4" s="1"/>
  <c r="O16" i="5"/>
  <c r="N16" i="5"/>
  <c r="N16" i="4" s="1"/>
  <c r="M16" i="5"/>
  <c r="M16" i="4" s="1"/>
  <c r="O15" i="5"/>
  <c r="N15" i="5"/>
  <c r="N15" i="4" s="1"/>
  <c r="M15" i="5"/>
  <c r="M15" i="4" s="1"/>
  <c r="O14" i="5"/>
  <c r="N14" i="5"/>
  <c r="N14" i="4" s="1"/>
  <c r="M14" i="5"/>
  <c r="M14" i="4" s="1"/>
  <c r="O13" i="5"/>
  <c r="N13" i="5"/>
  <c r="N13" i="4" s="1"/>
  <c r="M13" i="5"/>
  <c r="M13" i="4" s="1"/>
  <c r="O12" i="5"/>
  <c r="N12" i="5"/>
  <c r="N12" i="4" s="1"/>
  <c r="M12" i="5"/>
  <c r="M12" i="4" s="1"/>
  <c r="N11" i="5"/>
  <c r="N11" i="4" s="1"/>
  <c r="M11" i="5"/>
  <c r="M11" i="4" s="1"/>
  <c r="O11" i="4" s="1"/>
  <c r="N10" i="5"/>
  <c r="N10" i="4" s="1"/>
  <c r="N9" i="5"/>
  <c r="N9" i="4" s="1"/>
  <c r="M6" i="5"/>
  <c r="O154" i="84"/>
  <c r="O153" i="84"/>
  <c r="O152" i="84"/>
  <c r="O151" i="84"/>
  <c r="O149" i="84"/>
  <c r="O148" i="84"/>
  <c r="O147" i="84"/>
  <c r="N147" i="84"/>
  <c r="M147" i="84"/>
  <c r="O145" i="84"/>
  <c r="O144" i="84"/>
  <c r="O143" i="84"/>
  <c r="O142" i="84"/>
  <c r="O141" i="84"/>
  <c r="O140" i="84"/>
  <c r="O139" i="84"/>
  <c r="O138" i="84"/>
  <c r="N138" i="84"/>
  <c r="M138" i="84"/>
  <c r="O137" i="84"/>
  <c r="O136" i="84"/>
  <c r="O135" i="84"/>
  <c r="O134" i="84"/>
  <c r="O133" i="84"/>
  <c r="O132" i="84"/>
  <c r="N132" i="84"/>
  <c r="M132" i="84"/>
  <c r="O131" i="84"/>
  <c r="O130" i="84"/>
  <c r="O129" i="84"/>
  <c r="O127" i="84"/>
  <c r="O126" i="84"/>
  <c r="N126" i="84"/>
  <c r="M126" i="84"/>
  <c r="O125" i="84"/>
  <c r="O124" i="84"/>
  <c r="O123" i="84"/>
  <c r="O122" i="84"/>
  <c r="O121" i="84"/>
  <c r="O120" i="84"/>
  <c r="O119" i="84"/>
  <c r="N113" i="84"/>
  <c r="N113" i="5" s="1"/>
  <c r="N113" i="4" s="1"/>
  <c r="M113" i="84"/>
  <c r="O111" i="84"/>
  <c r="O109" i="84"/>
  <c r="O108" i="84"/>
  <c r="O107" i="84"/>
  <c r="O106" i="84"/>
  <c r="O105" i="84"/>
  <c r="N104" i="84"/>
  <c r="O104" i="84" s="1"/>
  <c r="M104" i="84"/>
  <c r="O103" i="84"/>
  <c r="O102" i="84"/>
  <c r="O101" i="84"/>
  <c r="N100" i="84"/>
  <c r="M100" i="84"/>
  <c r="O100" i="84" s="1"/>
  <c r="O99" i="84"/>
  <c r="O98" i="84"/>
  <c r="O97" i="84"/>
  <c r="O96" i="84"/>
  <c r="O95" i="84"/>
  <c r="O94" i="84"/>
  <c r="O93" i="84"/>
  <c r="O92" i="84"/>
  <c r="O91" i="84"/>
  <c r="O90" i="84"/>
  <c r="O89" i="84"/>
  <c r="N88" i="84"/>
  <c r="O88" i="84" s="1"/>
  <c r="M88" i="84"/>
  <c r="M87" i="84"/>
  <c r="O83" i="84"/>
  <c r="O82" i="84"/>
  <c r="O81" i="84"/>
  <c r="O80" i="84"/>
  <c r="O79" i="84"/>
  <c r="N78" i="84"/>
  <c r="N74" i="84" s="1"/>
  <c r="M78" i="84"/>
  <c r="O78" i="84" s="1"/>
  <c r="O77" i="84"/>
  <c r="O76" i="84"/>
  <c r="O75" i="84"/>
  <c r="M73" i="84"/>
  <c r="O71" i="84"/>
  <c r="N70" i="84"/>
  <c r="M70" i="84"/>
  <c r="O70" i="84" s="1"/>
  <c r="O69" i="84"/>
  <c r="O68" i="84"/>
  <c r="N67" i="84"/>
  <c r="M67" i="84"/>
  <c r="O67" i="84" s="1"/>
  <c r="O66" i="84"/>
  <c r="O65" i="84"/>
  <c r="O64" i="84"/>
  <c r="O63" i="84"/>
  <c r="O62" i="84"/>
  <c r="N61" i="84"/>
  <c r="M61" i="84"/>
  <c r="O61" i="84" s="1"/>
  <c r="O60" i="84"/>
  <c r="O59" i="84"/>
  <c r="O58" i="84"/>
  <c r="O57" i="84"/>
  <c r="O56" i="84"/>
  <c r="O55" i="84"/>
  <c r="O54" i="84"/>
  <c r="O53" i="84"/>
  <c r="O52" i="84"/>
  <c r="O51" i="84"/>
  <c r="O50" i="84"/>
  <c r="O49" i="84"/>
  <c r="N49" i="84"/>
  <c r="M49" i="84"/>
  <c r="O48" i="84"/>
  <c r="O47" i="84"/>
  <c r="O46" i="84"/>
  <c r="N45" i="84"/>
  <c r="M45" i="84"/>
  <c r="O45" i="84" s="1"/>
  <c r="O44" i="84"/>
  <c r="O43" i="84"/>
  <c r="O42" i="84"/>
  <c r="O41" i="84"/>
  <c r="O40" i="84"/>
  <c r="O39" i="84"/>
  <c r="O38" i="84"/>
  <c r="N38" i="84"/>
  <c r="M38" i="84"/>
  <c r="O37" i="84"/>
  <c r="O36" i="84"/>
  <c r="O35" i="84"/>
  <c r="N34" i="84"/>
  <c r="M34" i="84"/>
  <c r="O34" i="84" s="1"/>
  <c r="O33" i="84"/>
  <c r="O32" i="84"/>
  <c r="N31" i="84"/>
  <c r="N30" i="84" s="1"/>
  <c r="M31" i="84"/>
  <c r="O31" i="84" s="1"/>
  <c r="M30" i="84"/>
  <c r="M25" i="84" s="1"/>
  <c r="O29" i="84"/>
  <c r="O28" i="84"/>
  <c r="O27" i="84"/>
  <c r="O26" i="84"/>
  <c r="N26" i="84"/>
  <c r="M26" i="84"/>
  <c r="O24" i="84"/>
  <c r="O23" i="84"/>
  <c r="O22" i="84"/>
  <c r="N22" i="84"/>
  <c r="M22" i="84"/>
  <c r="O21" i="84"/>
  <c r="O20" i="84"/>
  <c r="O19" i="84"/>
  <c r="O18" i="84"/>
  <c r="O17" i="84"/>
  <c r="O16" i="84"/>
  <c r="O15" i="84"/>
  <c r="O14" i="84"/>
  <c r="O13" i="84"/>
  <c r="O12" i="84"/>
  <c r="O11" i="84"/>
  <c r="N10" i="84"/>
  <c r="M10" i="84"/>
  <c r="O10" i="84" s="1"/>
  <c r="N9" i="84"/>
  <c r="L154" i="83"/>
  <c r="L153" i="83"/>
  <c r="L152" i="83"/>
  <c r="L151" i="83"/>
  <c r="L149" i="83"/>
  <c r="L148" i="83"/>
  <c r="K147" i="83"/>
  <c r="J147" i="83"/>
  <c r="J155" i="83" s="1"/>
  <c r="L145" i="83"/>
  <c r="L144" i="83"/>
  <c r="L143" i="83"/>
  <c r="L142" i="83"/>
  <c r="L141" i="83"/>
  <c r="L140" i="83"/>
  <c r="L139" i="83"/>
  <c r="L138" i="83"/>
  <c r="K138" i="83"/>
  <c r="J138" i="83"/>
  <c r="L137" i="83"/>
  <c r="L136" i="83"/>
  <c r="L135" i="83"/>
  <c r="L134" i="83"/>
  <c r="L133" i="83"/>
  <c r="L132" i="83"/>
  <c r="K132" i="83"/>
  <c r="J132" i="83"/>
  <c r="J146" i="83" s="1"/>
  <c r="L131" i="83"/>
  <c r="L130" i="83"/>
  <c r="L129" i="83"/>
  <c r="L128" i="83"/>
  <c r="L127" i="83"/>
  <c r="L126" i="83"/>
  <c r="K126" i="83"/>
  <c r="J126" i="83"/>
  <c r="L125" i="83"/>
  <c r="L124" i="83"/>
  <c r="L123" i="83"/>
  <c r="L122" i="83"/>
  <c r="L121" i="83"/>
  <c r="L120" i="83"/>
  <c r="L119" i="83"/>
  <c r="L114" i="83"/>
  <c r="L113" i="83"/>
  <c r="K113" i="83"/>
  <c r="J113" i="83"/>
  <c r="L112" i="83"/>
  <c r="L111" i="83"/>
  <c r="K110" i="83"/>
  <c r="J110" i="83"/>
  <c r="L110" i="83" s="1"/>
  <c r="L109" i="83"/>
  <c r="L108" i="83"/>
  <c r="L107" i="83"/>
  <c r="L106" i="83"/>
  <c r="L105" i="83"/>
  <c r="K104" i="83"/>
  <c r="J104" i="83"/>
  <c r="L104" i="83" s="1"/>
  <c r="L103" i="83"/>
  <c r="L102" i="83"/>
  <c r="L101" i="83"/>
  <c r="L100" i="83"/>
  <c r="K100" i="83"/>
  <c r="J100" i="83"/>
  <c r="L99" i="83"/>
  <c r="L98" i="83"/>
  <c r="L97" i="83"/>
  <c r="L96" i="83"/>
  <c r="L95" i="83"/>
  <c r="L94" i="83"/>
  <c r="L93" i="83"/>
  <c r="L92" i="83"/>
  <c r="L91" i="83"/>
  <c r="L90" i="83"/>
  <c r="L89" i="83"/>
  <c r="K88" i="83"/>
  <c r="K87" i="83" s="1"/>
  <c r="J88" i="83"/>
  <c r="L88" i="83" s="1"/>
  <c r="J87" i="83"/>
  <c r="L87" i="83" s="1"/>
  <c r="L83" i="83"/>
  <c r="L82" i="83"/>
  <c r="L81" i="83"/>
  <c r="L80" i="83"/>
  <c r="L79" i="83"/>
  <c r="L78" i="83"/>
  <c r="K78" i="83"/>
  <c r="J78" i="83"/>
  <c r="L77" i="83"/>
  <c r="L76" i="83"/>
  <c r="L75" i="83"/>
  <c r="K74" i="83"/>
  <c r="L74" i="83" s="1"/>
  <c r="J73" i="83"/>
  <c r="L71" i="83"/>
  <c r="L70" i="83"/>
  <c r="K70" i="83"/>
  <c r="J70" i="83"/>
  <c r="L69" i="83"/>
  <c r="L68" i="83"/>
  <c r="L67" i="83"/>
  <c r="K67" i="83"/>
  <c r="J67" i="83"/>
  <c r="L66" i="83"/>
  <c r="L65" i="83"/>
  <c r="L64" i="83"/>
  <c r="L63" i="83"/>
  <c r="L62" i="83"/>
  <c r="L61" i="83"/>
  <c r="K61" i="83"/>
  <c r="J61" i="83"/>
  <c r="L60" i="83"/>
  <c r="L59" i="83"/>
  <c r="L58" i="83"/>
  <c r="L57" i="83"/>
  <c r="L56" i="83"/>
  <c r="L55" i="83"/>
  <c r="L54" i="83"/>
  <c r="L53" i="83"/>
  <c r="L52" i="83"/>
  <c r="L51" i="83"/>
  <c r="L50" i="83"/>
  <c r="K49" i="83"/>
  <c r="K45" i="83" s="1"/>
  <c r="J49" i="83"/>
  <c r="L49" i="83" s="1"/>
  <c r="L48" i="83"/>
  <c r="L47" i="83"/>
  <c r="L46" i="83"/>
  <c r="L44" i="83"/>
  <c r="L43" i="83"/>
  <c r="L42" i="83"/>
  <c r="L41" i="83"/>
  <c r="L40" i="83"/>
  <c r="L39" i="83"/>
  <c r="K38" i="83"/>
  <c r="J38" i="83"/>
  <c r="L38" i="83" s="1"/>
  <c r="L37" i="83"/>
  <c r="L36" i="83"/>
  <c r="L35" i="83"/>
  <c r="L34" i="83"/>
  <c r="K34" i="83"/>
  <c r="J34" i="83"/>
  <c r="L33" i="83"/>
  <c r="L32" i="83"/>
  <c r="L31" i="83"/>
  <c r="K31" i="83"/>
  <c r="J31" i="83"/>
  <c r="K30" i="83"/>
  <c r="L30" i="83" s="1"/>
  <c r="J30" i="83"/>
  <c r="L29" i="83"/>
  <c r="L28" i="83"/>
  <c r="L27" i="83"/>
  <c r="K26" i="83"/>
  <c r="J26" i="83"/>
  <c r="J25" i="83" s="1"/>
  <c r="L25" i="83" s="1"/>
  <c r="K25" i="83"/>
  <c r="L24" i="83"/>
  <c r="L23" i="83"/>
  <c r="K22" i="83"/>
  <c r="J22" i="83"/>
  <c r="L22" i="83" s="1"/>
  <c r="L21" i="83"/>
  <c r="L20" i="83"/>
  <c r="L19" i="83"/>
  <c r="L18" i="83"/>
  <c r="L17" i="83"/>
  <c r="L16" i="83"/>
  <c r="L15" i="83"/>
  <c r="L14" i="83"/>
  <c r="L13" i="83"/>
  <c r="L12" i="83"/>
  <c r="L11" i="83"/>
  <c r="K10" i="83"/>
  <c r="J10" i="83"/>
  <c r="L10" i="83" s="1"/>
  <c r="K9" i="83"/>
  <c r="J9" i="83"/>
  <c r="L9" i="83" s="1"/>
  <c r="O154" i="57"/>
  <c r="O153" i="57"/>
  <c r="O152" i="57"/>
  <c r="O151" i="57"/>
  <c r="O149" i="57"/>
  <c r="O148" i="57"/>
  <c r="N147" i="57"/>
  <c r="M147" i="57"/>
  <c r="O147" i="57" s="1"/>
  <c r="O145" i="57"/>
  <c r="O144" i="57"/>
  <c r="O143" i="57"/>
  <c r="O142" i="57"/>
  <c r="O141" i="57"/>
  <c r="O140" i="57"/>
  <c r="O139" i="57"/>
  <c r="N138" i="57"/>
  <c r="M138" i="57"/>
  <c r="O138" i="57" s="1"/>
  <c r="O137" i="57"/>
  <c r="O136" i="57"/>
  <c r="O135" i="57"/>
  <c r="O134" i="57"/>
  <c r="O133" i="57"/>
  <c r="N132" i="57"/>
  <c r="N146" i="57" s="1"/>
  <c r="O131" i="57"/>
  <c r="O130" i="57"/>
  <c r="O129" i="57"/>
  <c r="O127" i="57"/>
  <c r="N126" i="57"/>
  <c r="M126" i="57"/>
  <c r="O126" i="57" s="1"/>
  <c r="O125" i="57"/>
  <c r="O124" i="57"/>
  <c r="O123" i="57"/>
  <c r="O122" i="57"/>
  <c r="O121" i="57"/>
  <c r="O120" i="57"/>
  <c r="N113" i="57"/>
  <c r="M113" i="57"/>
  <c r="O112" i="57"/>
  <c r="O111" i="57"/>
  <c r="N110" i="57"/>
  <c r="M110" i="57"/>
  <c r="O110" i="57" s="1"/>
  <c r="O109" i="57"/>
  <c r="O108" i="57"/>
  <c r="O107" i="57"/>
  <c r="O106" i="57"/>
  <c r="O105" i="57"/>
  <c r="N104" i="57"/>
  <c r="O103" i="57"/>
  <c r="O102" i="57"/>
  <c r="O101" i="57"/>
  <c r="N100" i="57"/>
  <c r="M100" i="57"/>
  <c r="O100" i="57" s="1"/>
  <c r="O99" i="57"/>
  <c r="O98" i="57"/>
  <c r="O97" i="57"/>
  <c r="O96" i="57"/>
  <c r="O95" i="57"/>
  <c r="O94" i="57"/>
  <c r="O93" i="57"/>
  <c r="O92" i="57"/>
  <c r="O91" i="57"/>
  <c r="O90" i="57"/>
  <c r="O89" i="57"/>
  <c r="N88" i="57"/>
  <c r="N87" i="57"/>
  <c r="O83" i="57"/>
  <c r="M82" i="57"/>
  <c r="O82" i="57" s="1"/>
  <c r="O81" i="57"/>
  <c r="O80" i="57"/>
  <c r="O79" i="57"/>
  <c r="N78" i="57"/>
  <c r="N74" i="57" s="1"/>
  <c r="N73" i="57" s="1"/>
  <c r="M78" i="57"/>
  <c r="O77" i="57"/>
  <c r="O76" i="57"/>
  <c r="O75" i="57"/>
  <c r="M74" i="57"/>
  <c r="O74" i="57" s="1"/>
  <c r="O71" i="57"/>
  <c r="N70" i="57"/>
  <c r="O70" i="57" s="1"/>
  <c r="M70" i="57"/>
  <c r="O69" i="57"/>
  <c r="O68" i="57"/>
  <c r="O67" i="57"/>
  <c r="N67" i="57"/>
  <c r="M67" i="57"/>
  <c r="O66" i="57"/>
  <c r="O65" i="57"/>
  <c r="O64" i="57"/>
  <c r="O63" i="57"/>
  <c r="O62" i="57"/>
  <c r="O61" i="57"/>
  <c r="N61" i="57"/>
  <c r="M61" i="57"/>
  <c r="O60" i="57"/>
  <c r="O59" i="57"/>
  <c r="O58" i="57"/>
  <c r="O57" i="57"/>
  <c r="O56" i="57"/>
  <c r="O55" i="57"/>
  <c r="O54" i="57"/>
  <c r="O53" i="57"/>
  <c r="O52" i="57"/>
  <c r="O51" i="57"/>
  <c r="O50" i="57"/>
  <c r="N49" i="57"/>
  <c r="N45" i="57" s="1"/>
  <c r="M49" i="57"/>
  <c r="O49" i="57" s="1"/>
  <c r="O48" i="57"/>
  <c r="O47" i="57"/>
  <c r="O46" i="57"/>
  <c r="O44" i="57"/>
  <c r="O43" i="57"/>
  <c r="O42" i="57"/>
  <c r="O41" i="57"/>
  <c r="O40" i="57"/>
  <c r="O39" i="57"/>
  <c r="N38" i="57"/>
  <c r="M38" i="57"/>
  <c r="O38" i="57" s="1"/>
  <c r="O37" i="57"/>
  <c r="O36" i="57"/>
  <c r="O35" i="57"/>
  <c r="N34" i="57"/>
  <c r="O34" i="57" s="1"/>
  <c r="M34" i="57"/>
  <c r="O33" i="57"/>
  <c r="O32" i="57"/>
  <c r="O31" i="57"/>
  <c r="N31" i="57"/>
  <c r="M31" i="57"/>
  <c r="N30" i="57"/>
  <c r="N25" i="57" s="1"/>
  <c r="M30" i="57"/>
  <c r="O29" i="57"/>
  <c r="O28" i="57"/>
  <c r="O27" i="57"/>
  <c r="N26" i="57"/>
  <c r="M26" i="57"/>
  <c r="O26" i="57" s="1"/>
  <c r="O24" i="57"/>
  <c r="O23" i="57"/>
  <c r="N22" i="57"/>
  <c r="M22" i="57"/>
  <c r="O22" i="57" s="1"/>
  <c r="O21" i="57"/>
  <c r="O20" i="57"/>
  <c r="O19" i="57"/>
  <c r="O18" i="57"/>
  <c r="O17" i="57"/>
  <c r="O16" i="57"/>
  <c r="O15" i="57"/>
  <c r="O14" i="57"/>
  <c r="O13" i="57"/>
  <c r="O12" i="57"/>
  <c r="O11" i="57"/>
  <c r="N10" i="57"/>
  <c r="O10" i="57" s="1"/>
  <c r="M10" i="57"/>
  <c r="M9" i="57"/>
  <c r="O154" i="18"/>
  <c r="O153" i="18"/>
  <c r="O152" i="18"/>
  <c r="O151" i="18"/>
  <c r="O149" i="18"/>
  <c r="O148" i="18"/>
  <c r="N147" i="18"/>
  <c r="M147" i="18"/>
  <c r="O147" i="18" s="1"/>
  <c r="O145" i="18"/>
  <c r="O144" i="18"/>
  <c r="O143" i="18"/>
  <c r="O142" i="18"/>
  <c r="O141" i="18"/>
  <c r="O140" i="18"/>
  <c r="O139" i="18"/>
  <c r="N138" i="18"/>
  <c r="M138" i="18"/>
  <c r="O138" i="18" s="1"/>
  <c r="O137" i="18"/>
  <c r="O136" i="18"/>
  <c r="O135" i="18"/>
  <c r="O134" i="18"/>
  <c r="O133" i="18"/>
  <c r="N132" i="18"/>
  <c r="O131" i="18"/>
  <c r="O130" i="18"/>
  <c r="O129" i="18"/>
  <c r="O128" i="18"/>
  <c r="O127" i="18"/>
  <c r="N126" i="18"/>
  <c r="M126" i="18"/>
  <c r="O126" i="18" s="1"/>
  <c r="O125" i="18"/>
  <c r="O125" i="5" s="1"/>
  <c r="O124" i="18"/>
  <c r="O123" i="18"/>
  <c r="O122" i="18"/>
  <c r="N113" i="18"/>
  <c r="M113" i="18"/>
  <c r="O112" i="18"/>
  <c r="O111" i="18"/>
  <c r="N110" i="18"/>
  <c r="O109" i="18"/>
  <c r="O108" i="18"/>
  <c r="O107" i="18"/>
  <c r="O106" i="18"/>
  <c r="O105" i="18"/>
  <c r="N104" i="18"/>
  <c r="O103" i="18"/>
  <c r="O102" i="18"/>
  <c r="O101" i="18"/>
  <c r="N100" i="18"/>
  <c r="M100" i="18"/>
  <c r="O100" i="18" s="1"/>
  <c r="O99" i="18"/>
  <c r="O99" i="5" s="1"/>
  <c r="O98" i="18"/>
  <c r="O97" i="18"/>
  <c r="O96" i="18"/>
  <c r="O95" i="18"/>
  <c r="O94" i="18"/>
  <c r="O93" i="18"/>
  <c r="O92" i="18"/>
  <c r="O91" i="18"/>
  <c r="O90" i="18"/>
  <c r="O89" i="18"/>
  <c r="N88" i="18"/>
  <c r="M88" i="18"/>
  <c r="O83" i="18"/>
  <c r="O82" i="18"/>
  <c r="O80" i="18"/>
  <c r="O79" i="18"/>
  <c r="O78" i="18"/>
  <c r="N78" i="18"/>
  <c r="M78" i="18"/>
  <c r="O77" i="18"/>
  <c r="O76" i="18"/>
  <c r="O75" i="18"/>
  <c r="N74" i="18"/>
  <c r="N73" i="18" s="1"/>
  <c r="M74" i="18"/>
  <c r="O71" i="18"/>
  <c r="O70" i="18"/>
  <c r="N70" i="18"/>
  <c r="M70" i="18"/>
  <c r="O69" i="18"/>
  <c r="O68" i="18"/>
  <c r="N67" i="18"/>
  <c r="M67" i="18"/>
  <c r="O67" i="18" s="1"/>
  <c r="O66" i="18"/>
  <c r="O65" i="18"/>
  <c r="O64" i="18"/>
  <c r="O63" i="18"/>
  <c r="O62" i="18"/>
  <c r="N61" i="18"/>
  <c r="M61" i="18"/>
  <c r="O61" i="18" s="1"/>
  <c r="O60" i="18"/>
  <c r="O59" i="18"/>
  <c r="O58" i="18"/>
  <c r="O57" i="18"/>
  <c r="O56" i="18"/>
  <c r="O55" i="18"/>
  <c r="O54" i="18"/>
  <c r="O53" i="18"/>
  <c r="O52" i="18"/>
  <c r="O51" i="18"/>
  <c r="O50" i="18"/>
  <c r="N49" i="18"/>
  <c r="M49" i="18"/>
  <c r="O48" i="18"/>
  <c r="O47" i="18"/>
  <c r="O46" i="18"/>
  <c r="M45" i="18"/>
  <c r="O44" i="18"/>
  <c r="O43" i="18"/>
  <c r="O42" i="18"/>
  <c r="O41" i="18"/>
  <c r="O40" i="18"/>
  <c r="O39" i="18"/>
  <c r="N38" i="18"/>
  <c r="M38" i="18"/>
  <c r="O38" i="18" s="1"/>
  <c r="O37" i="18"/>
  <c r="O36" i="18"/>
  <c r="O35" i="18"/>
  <c r="O34" i="18"/>
  <c r="N34" i="18"/>
  <c r="M34" i="18"/>
  <c r="O33" i="18"/>
  <c r="O32" i="18"/>
  <c r="N31" i="18"/>
  <c r="N30" i="18" s="1"/>
  <c r="M31" i="18"/>
  <c r="O31" i="18" s="1"/>
  <c r="O29" i="18"/>
  <c r="O28" i="18"/>
  <c r="O27" i="18"/>
  <c r="N26" i="18"/>
  <c r="N25" i="18" s="1"/>
  <c r="M26" i="18"/>
  <c r="O24" i="18"/>
  <c r="O23" i="18"/>
  <c r="N22" i="18"/>
  <c r="M22" i="18"/>
  <c r="O22" i="18" s="1"/>
  <c r="O21" i="18"/>
  <c r="O20" i="18"/>
  <c r="O19" i="18"/>
  <c r="O18" i="18"/>
  <c r="O17" i="18"/>
  <c r="O16" i="18"/>
  <c r="O15" i="18"/>
  <c r="O14" i="18"/>
  <c r="O13" i="18"/>
  <c r="O12" i="18"/>
  <c r="O11" i="18"/>
  <c r="O10" i="18"/>
  <c r="N10" i="18"/>
  <c r="M10" i="18"/>
  <c r="N9" i="18"/>
  <c r="M9" i="18"/>
  <c r="O154" i="19"/>
  <c r="O153" i="19"/>
  <c r="O152" i="19"/>
  <c r="O151" i="19"/>
  <c r="O149" i="19"/>
  <c r="O148" i="19"/>
  <c r="O147" i="19"/>
  <c r="N147" i="19"/>
  <c r="M147" i="19"/>
  <c r="O145" i="19"/>
  <c r="O144" i="19"/>
  <c r="O144" i="5" s="1"/>
  <c r="O143" i="19"/>
  <c r="O143" i="5" s="1"/>
  <c r="O142" i="19"/>
  <c r="O140" i="19"/>
  <c r="O139" i="19"/>
  <c r="N138" i="19"/>
  <c r="M138" i="19"/>
  <c r="O138" i="19" s="1"/>
  <c r="O137" i="19"/>
  <c r="O136" i="19"/>
  <c r="O135" i="19"/>
  <c r="O134" i="19"/>
  <c r="O133" i="19"/>
  <c r="N132" i="19"/>
  <c r="M132" i="19"/>
  <c r="O132" i="19" s="1"/>
  <c r="O131" i="19"/>
  <c r="M126" i="19"/>
  <c r="M126" i="5" s="1"/>
  <c r="M126" i="4" s="1"/>
  <c r="O129" i="19"/>
  <c r="O129" i="5" s="1"/>
  <c r="O128" i="19"/>
  <c r="O127" i="19"/>
  <c r="N126" i="19"/>
  <c r="O125" i="19"/>
  <c r="O124" i="19"/>
  <c r="O124" i="5" s="1"/>
  <c r="O123" i="19"/>
  <c r="O123" i="5" s="1"/>
  <c r="O122" i="19"/>
  <c r="O121" i="19"/>
  <c r="O121" i="5" s="1"/>
  <c r="O120" i="19"/>
  <c r="O120" i="5" s="1"/>
  <c r="O119" i="19"/>
  <c r="O117" i="19"/>
  <c r="O117" i="5" s="1"/>
  <c r="O116" i="19"/>
  <c r="O116" i="5" s="1"/>
  <c r="O115" i="19"/>
  <c r="O115" i="5" s="1"/>
  <c r="M114" i="19"/>
  <c r="O114" i="19" s="1"/>
  <c r="O114" i="5" s="1"/>
  <c r="N113" i="19"/>
  <c r="N110" i="19" s="1"/>
  <c r="N146" i="19" s="1"/>
  <c r="N155" i="19" s="1"/>
  <c r="O112" i="19"/>
  <c r="O112" i="5" s="1"/>
  <c r="O111" i="19"/>
  <c r="O111" i="5" s="1"/>
  <c r="O109" i="19"/>
  <c r="O108" i="19"/>
  <c r="O107" i="19"/>
  <c r="O106" i="19"/>
  <c r="O105" i="19"/>
  <c r="N104" i="19"/>
  <c r="M104" i="19"/>
  <c r="O104" i="19" s="1"/>
  <c r="O103" i="19"/>
  <c r="O102" i="19"/>
  <c r="O101" i="19"/>
  <c r="N100" i="19"/>
  <c r="M100" i="19"/>
  <c r="O100" i="19" s="1"/>
  <c r="O100" i="5" s="1"/>
  <c r="O99" i="19"/>
  <c r="O98" i="19"/>
  <c r="O97" i="19"/>
  <c r="O96" i="19"/>
  <c r="O96" i="5" s="1"/>
  <c r="O95" i="19"/>
  <c r="O95" i="5" s="1"/>
  <c r="O94" i="19"/>
  <c r="O93" i="19"/>
  <c r="O92" i="19"/>
  <c r="O91" i="19"/>
  <c r="O91" i="5" s="1"/>
  <c r="O90" i="19"/>
  <c r="O90" i="5" s="1"/>
  <c r="O89" i="19"/>
  <c r="N88" i="19"/>
  <c r="N87" i="19" s="1"/>
  <c r="M88" i="19"/>
  <c r="O88" i="19" s="1"/>
  <c r="O83" i="19"/>
  <c r="O83" i="5" s="1"/>
  <c r="O80" i="19"/>
  <c r="O79" i="19"/>
  <c r="O78" i="19"/>
  <c r="N78" i="19"/>
  <c r="M78" i="19"/>
  <c r="O77" i="19"/>
  <c r="O76" i="19"/>
  <c r="O75" i="19"/>
  <c r="N74" i="19"/>
  <c r="N73" i="19" s="1"/>
  <c r="O71" i="19"/>
  <c r="O71" i="5" s="1"/>
  <c r="O70" i="19"/>
  <c r="O70" i="5" s="1"/>
  <c r="N70" i="19"/>
  <c r="M70" i="19"/>
  <c r="O69" i="19"/>
  <c r="O69" i="5" s="1"/>
  <c r="O68" i="19"/>
  <c r="O68" i="5" s="1"/>
  <c r="N67" i="19"/>
  <c r="N67" i="5" s="1"/>
  <c r="N67" i="4" s="1"/>
  <c r="M67" i="19"/>
  <c r="O66" i="19"/>
  <c r="O66" i="5" s="1"/>
  <c r="O65" i="19"/>
  <c r="O65" i="5" s="1"/>
  <c r="O64" i="19"/>
  <c r="O64" i="5" s="1"/>
  <c r="O63" i="19"/>
  <c r="O63" i="5" s="1"/>
  <c r="O62" i="19"/>
  <c r="O62" i="5" s="1"/>
  <c r="N61" i="19"/>
  <c r="N61" i="5" s="1"/>
  <c r="N61" i="4" s="1"/>
  <c r="M61" i="19"/>
  <c r="M61" i="5" s="1"/>
  <c r="M61" i="4" s="1"/>
  <c r="O60" i="19"/>
  <c r="O59" i="19"/>
  <c r="O58" i="19"/>
  <c r="O57" i="19"/>
  <c r="O57" i="5" s="1"/>
  <c r="O56" i="19"/>
  <c r="O55" i="19"/>
  <c r="O55" i="5" s="1"/>
  <c r="O54" i="19"/>
  <c r="O53" i="19"/>
  <c r="O52" i="19"/>
  <c r="O51" i="19"/>
  <c r="O50" i="19"/>
  <c r="N49" i="19"/>
  <c r="N45" i="19" s="1"/>
  <c r="M49" i="19"/>
  <c r="O49" i="19" s="1"/>
  <c r="O48" i="19"/>
  <c r="O48" i="5" s="1"/>
  <c r="O47" i="19"/>
  <c r="O46" i="19"/>
  <c r="M45" i="19"/>
  <c r="O45" i="19" s="1"/>
  <c r="O45" i="5" s="1"/>
  <c r="O44" i="19"/>
  <c r="O43" i="19"/>
  <c r="O42" i="19"/>
  <c r="O41" i="19"/>
  <c r="O40" i="19"/>
  <c r="O39" i="19"/>
  <c r="N38" i="19"/>
  <c r="M38" i="19"/>
  <c r="O38" i="19" s="1"/>
  <c r="O37" i="19"/>
  <c r="O36" i="19"/>
  <c r="O35" i="19"/>
  <c r="O34" i="19"/>
  <c r="N34" i="19"/>
  <c r="M34" i="19"/>
  <c r="O33" i="19"/>
  <c r="O32" i="19"/>
  <c r="N31" i="19"/>
  <c r="N30" i="19" s="1"/>
  <c r="M31" i="19"/>
  <c r="O31" i="19" s="1"/>
  <c r="M30" i="19"/>
  <c r="O29" i="19"/>
  <c r="O28" i="19"/>
  <c r="O27" i="19"/>
  <c r="N26" i="19"/>
  <c r="M26" i="19"/>
  <c r="O26" i="19" s="1"/>
  <c r="O24" i="19"/>
  <c r="O23" i="19"/>
  <c r="N22" i="19"/>
  <c r="M22" i="19"/>
  <c r="O22" i="19" s="1"/>
  <c r="O21" i="19"/>
  <c r="O20" i="19"/>
  <c r="O19" i="19"/>
  <c r="O18" i="19"/>
  <c r="O17" i="19"/>
  <c r="O16" i="19"/>
  <c r="O15" i="19"/>
  <c r="O14" i="19"/>
  <c r="O13" i="19"/>
  <c r="O12" i="19"/>
  <c r="O11" i="19"/>
  <c r="O11" i="5" s="1"/>
  <c r="N10" i="19"/>
  <c r="M10" i="19"/>
  <c r="M10" i="5" s="1"/>
  <c r="M10" i="4" s="1"/>
  <c r="N9" i="19"/>
  <c r="I34" i="76"/>
  <c r="I33" i="76"/>
  <c r="J46" i="76"/>
  <c r="J36" i="76"/>
  <c r="J20" i="76"/>
  <c r="E14" i="67"/>
  <c r="E13" i="67"/>
  <c r="D5" i="67"/>
  <c r="E69" i="67"/>
  <c r="E74" i="67" s="1"/>
  <c r="E63" i="67"/>
  <c r="E58" i="67"/>
  <c r="E54" i="67"/>
  <c r="E47" i="67"/>
  <c r="E34" i="67"/>
  <c r="E40" i="41"/>
  <c r="E24" i="41"/>
  <c r="E32" i="41" s="1"/>
  <c r="E33" i="41" s="1"/>
  <c r="E15" i="41"/>
  <c r="E334" i="43"/>
  <c r="E286" i="43"/>
  <c r="E260" i="43"/>
  <c r="H228" i="43"/>
  <c r="E238" i="43"/>
  <c r="H238" i="43"/>
  <c r="H239" i="43"/>
  <c r="G214" i="43"/>
  <c r="E214" i="43"/>
  <c r="E212" i="43"/>
  <c r="H188" i="43"/>
  <c r="H183" i="43"/>
  <c r="H180" i="43"/>
  <c r="E190" i="43"/>
  <c r="B22" i="43"/>
  <c r="H12" i="43"/>
  <c r="H13" i="43"/>
  <c r="H14" i="43"/>
  <c r="H15" i="43"/>
  <c r="H16" i="43"/>
  <c r="H17" i="43"/>
  <c r="G18" i="43"/>
  <c r="H22" i="43"/>
  <c r="H23" i="43"/>
  <c r="H24" i="43"/>
  <c r="H25" i="43"/>
  <c r="H26" i="43"/>
  <c r="H27" i="43"/>
  <c r="H21" i="43"/>
  <c r="G28" i="43"/>
  <c r="H36" i="43"/>
  <c r="H37" i="43"/>
  <c r="H38" i="43"/>
  <c r="H39" i="43"/>
  <c r="H40" i="43"/>
  <c r="H41" i="43"/>
  <c r="H35" i="43"/>
  <c r="G42" i="43"/>
  <c r="H46" i="43"/>
  <c r="H47" i="43"/>
  <c r="H48" i="43"/>
  <c r="H49" i="43"/>
  <c r="H50" i="43"/>
  <c r="H51" i="43"/>
  <c r="H45" i="43"/>
  <c r="G52" i="43"/>
  <c r="H60" i="43"/>
  <c r="H61" i="43"/>
  <c r="H62" i="43"/>
  <c r="H63" i="43"/>
  <c r="H64" i="43"/>
  <c r="H65" i="43"/>
  <c r="G66" i="43"/>
  <c r="H69" i="43"/>
  <c r="H70" i="43"/>
  <c r="H71" i="43"/>
  <c r="H72" i="43"/>
  <c r="H73" i="43"/>
  <c r="H74" i="43"/>
  <c r="H75" i="43"/>
  <c r="G76" i="43"/>
  <c r="H84" i="43"/>
  <c r="H85" i="43"/>
  <c r="H86" i="43"/>
  <c r="H87" i="43"/>
  <c r="H88" i="43"/>
  <c r="H89" i="43"/>
  <c r="H83" i="43"/>
  <c r="G90" i="43"/>
  <c r="H94" i="43"/>
  <c r="H95" i="43"/>
  <c r="H96" i="43"/>
  <c r="H97" i="43"/>
  <c r="H98" i="43"/>
  <c r="H99" i="43"/>
  <c r="H93" i="43"/>
  <c r="G100" i="43"/>
  <c r="H107" i="43"/>
  <c r="H108" i="43"/>
  <c r="H109" i="43"/>
  <c r="H110" i="43"/>
  <c r="H111" i="43"/>
  <c r="H112" i="43"/>
  <c r="H106" i="43"/>
  <c r="G113" i="43"/>
  <c r="H117" i="43"/>
  <c r="H118" i="43"/>
  <c r="H119" i="43"/>
  <c r="H120" i="43"/>
  <c r="H121" i="43"/>
  <c r="H122" i="43"/>
  <c r="H116" i="43"/>
  <c r="G123" i="43"/>
  <c r="H131" i="43"/>
  <c r="H132" i="43"/>
  <c r="H133" i="43"/>
  <c r="H134" i="43"/>
  <c r="H135" i="43"/>
  <c r="H136" i="43"/>
  <c r="H130" i="43"/>
  <c r="G137" i="43"/>
  <c r="H141" i="43"/>
  <c r="H142" i="43"/>
  <c r="H143" i="43"/>
  <c r="H144" i="43"/>
  <c r="H145" i="43"/>
  <c r="H146" i="43"/>
  <c r="H140" i="43"/>
  <c r="G147" i="43"/>
  <c r="H155" i="43"/>
  <c r="H156" i="43"/>
  <c r="H157" i="43"/>
  <c r="H158" i="43"/>
  <c r="H159" i="43"/>
  <c r="H160" i="43"/>
  <c r="H154" i="43"/>
  <c r="G161" i="43"/>
  <c r="H165" i="43"/>
  <c r="H166" i="43"/>
  <c r="H167" i="43"/>
  <c r="H168" i="43"/>
  <c r="H169" i="43"/>
  <c r="H170" i="43"/>
  <c r="H164" i="43"/>
  <c r="G171" i="43"/>
  <c r="H179" i="43"/>
  <c r="H181" i="43"/>
  <c r="H182" i="43"/>
  <c r="H184" i="43"/>
  <c r="H178" i="43"/>
  <c r="G185" i="43"/>
  <c r="H189" i="43"/>
  <c r="H190" i="43"/>
  <c r="H191" i="43"/>
  <c r="H192" i="43"/>
  <c r="H193" i="43"/>
  <c r="H194" i="43"/>
  <c r="H202" i="43"/>
  <c r="G195" i="43"/>
  <c r="H203" i="43"/>
  <c r="H204" i="43"/>
  <c r="H205" i="43"/>
  <c r="H206" i="43"/>
  <c r="H207" i="43"/>
  <c r="H208" i="43"/>
  <c r="G209" i="43"/>
  <c r="H213" i="43"/>
  <c r="H214" i="43"/>
  <c r="H215" i="43"/>
  <c r="H216" i="43"/>
  <c r="H217" i="43"/>
  <c r="H218" i="43"/>
  <c r="G219" i="43"/>
  <c r="H227" i="43"/>
  <c r="H229" i="43"/>
  <c r="H230" i="43"/>
  <c r="H231" i="43"/>
  <c r="H232" i="43"/>
  <c r="H226" i="43"/>
  <c r="G233" i="43"/>
  <c r="G243" i="43"/>
  <c r="H237" i="43"/>
  <c r="H240" i="43"/>
  <c r="H241" i="43"/>
  <c r="H242" i="43"/>
  <c r="H236" i="43"/>
  <c r="H251" i="43"/>
  <c r="H252" i="43"/>
  <c r="H253" i="43"/>
  <c r="H254" i="43"/>
  <c r="H255" i="43"/>
  <c r="H256" i="43"/>
  <c r="H250" i="43"/>
  <c r="G257" i="43"/>
  <c r="H261" i="43"/>
  <c r="H262" i="43"/>
  <c r="H263" i="43"/>
  <c r="H264" i="43"/>
  <c r="H265" i="43"/>
  <c r="H266" i="43"/>
  <c r="H260" i="43"/>
  <c r="G267" i="43"/>
  <c r="H275" i="43"/>
  <c r="H276" i="43"/>
  <c r="H277" i="43"/>
  <c r="H278" i="43"/>
  <c r="H279" i="43"/>
  <c r="H280" i="43"/>
  <c r="H274" i="43"/>
  <c r="G281" i="43"/>
  <c r="H285" i="43"/>
  <c r="H286" i="43"/>
  <c r="H287" i="43"/>
  <c r="H288" i="43"/>
  <c r="H289" i="43"/>
  <c r="H290" i="43"/>
  <c r="H284" i="43"/>
  <c r="G291" i="43"/>
  <c r="H299" i="43"/>
  <c r="H300" i="43"/>
  <c r="H301" i="43"/>
  <c r="H302" i="43"/>
  <c r="H303" i="43"/>
  <c r="H304" i="43"/>
  <c r="H298" i="43"/>
  <c r="G305" i="43"/>
  <c r="H309" i="43"/>
  <c r="H310" i="43"/>
  <c r="H311" i="43"/>
  <c r="H312" i="43"/>
  <c r="H313" i="43"/>
  <c r="H314" i="43"/>
  <c r="H308" i="43"/>
  <c r="G315" i="43"/>
  <c r="H323" i="43"/>
  <c r="H324" i="43"/>
  <c r="H325" i="43"/>
  <c r="H326" i="43"/>
  <c r="H327" i="43"/>
  <c r="H328" i="43"/>
  <c r="H322" i="43"/>
  <c r="G329" i="43"/>
  <c r="H333" i="43"/>
  <c r="H334" i="43"/>
  <c r="H335" i="43"/>
  <c r="H336" i="43"/>
  <c r="H337" i="43"/>
  <c r="H338" i="43"/>
  <c r="H332" i="43"/>
  <c r="G339" i="43"/>
  <c r="BI139" i="59"/>
  <c r="J151" i="12"/>
  <c r="J130" i="8"/>
  <c r="J129" i="8"/>
  <c r="AT125" i="59"/>
  <c r="J124" i="28"/>
  <c r="F115" i="34"/>
  <c r="I115" i="34"/>
  <c r="L115" i="34"/>
  <c r="F116" i="34"/>
  <c r="I116" i="34"/>
  <c r="L116" i="34"/>
  <c r="F117" i="34"/>
  <c r="I117" i="34"/>
  <c r="L117" i="34"/>
  <c r="F118" i="34"/>
  <c r="I118" i="34"/>
  <c r="L118" i="34"/>
  <c r="F119" i="34"/>
  <c r="I119" i="34"/>
  <c r="L119" i="34"/>
  <c r="F90" i="53"/>
  <c r="I90" i="53"/>
  <c r="L90" i="53"/>
  <c r="J13" i="11"/>
  <c r="Q58" i="62"/>
  <c r="J38" i="48"/>
  <c r="J26" i="48"/>
  <c r="J61" i="88"/>
  <c r="J126" i="55"/>
  <c r="J112" i="36"/>
  <c r="J111" i="36"/>
  <c r="J112" i="26"/>
  <c r="J111" i="26"/>
  <c r="L5" i="26"/>
  <c r="J127" i="27"/>
  <c r="J116" i="27"/>
  <c r="J115" i="27"/>
  <c r="J112" i="27"/>
  <c r="J112" i="35"/>
  <c r="J143" i="28"/>
  <c r="J141" i="28"/>
  <c r="J112" i="28"/>
  <c r="L128" i="29"/>
  <c r="I128" i="29"/>
  <c r="F128" i="29"/>
  <c r="L115" i="29"/>
  <c r="L116" i="29"/>
  <c r="L117" i="29"/>
  <c r="L118" i="29"/>
  <c r="L119" i="29"/>
  <c r="I118" i="29"/>
  <c r="I113" i="29"/>
  <c r="I114" i="29"/>
  <c r="I115" i="29"/>
  <c r="I116" i="29"/>
  <c r="I117" i="29"/>
  <c r="F115" i="29"/>
  <c r="F116" i="29"/>
  <c r="F117" i="29"/>
  <c r="F118" i="29"/>
  <c r="F114" i="29"/>
  <c r="L115" i="31"/>
  <c r="L116" i="31"/>
  <c r="L117" i="31"/>
  <c r="L118" i="31"/>
  <c r="I115" i="31"/>
  <c r="I116" i="31"/>
  <c r="I117" i="31"/>
  <c r="I118" i="31"/>
  <c r="F115" i="31"/>
  <c r="F116" i="31"/>
  <c r="F117" i="31"/>
  <c r="F118" i="31"/>
  <c r="L90" i="31"/>
  <c r="I90" i="31"/>
  <c r="F90" i="31"/>
  <c r="J126" i="17"/>
  <c r="K141" i="15"/>
  <c r="K114" i="15"/>
  <c r="K112" i="15"/>
  <c r="J126" i="14"/>
  <c r="J112" i="14"/>
  <c r="J88" i="14"/>
  <c r="J114" i="14"/>
  <c r="J113" i="14" s="1"/>
  <c r="J141" i="8"/>
  <c r="J125" i="8"/>
  <c r="J112" i="8"/>
  <c r="J111" i="8"/>
  <c r="J105" i="8"/>
  <c r="J105" i="22"/>
  <c r="J69" i="6"/>
  <c r="W69" i="4" s="1"/>
  <c r="J125" i="22"/>
  <c r="J112" i="22"/>
  <c r="J99" i="22"/>
  <c r="J99" i="6"/>
  <c r="W99" i="4" s="1"/>
  <c r="J89" i="22"/>
  <c r="J135" i="6"/>
  <c r="W135" i="4" s="1"/>
  <c r="J157" i="21"/>
  <c r="J111" i="21"/>
  <c r="L111" i="21" s="1"/>
  <c r="J105" i="21"/>
  <c r="J95" i="21"/>
  <c r="J92" i="21"/>
  <c r="J91" i="21"/>
  <c r="L91" i="21" s="1"/>
  <c r="J89" i="21"/>
  <c r="J112" i="20"/>
  <c r="J105" i="20"/>
  <c r="L105" i="20" s="1"/>
  <c r="J112" i="79"/>
  <c r="J111" i="79"/>
  <c r="J105" i="79"/>
  <c r="J141" i="5"/>
  <c r="J142" i="5"/>
  <c r="J105" i="57"/>
  <c r="J105" i="5" s="1"/>
  <c r="J105" i="4" s="1"/>
  <c r="J89" i="57"/>
  <c r="L89" i="57" s="1"/>
  <c r="J141" i="19"/>
  <c r="J112" i="19"/>
  <c r="J105" i="19"/>
  <c r="J17" i="76"/>
  <c r="G8" i="2"/>
  <c r="J142" i="4"/>
  <c r="J125" i="4"/>
  <c r="K154" i="5"/>
  <c r="K154" i="4" s="1"/>
  <c r="J154" i="5"/>
  <c r="J154" i="4" s="1"/>
  <c r="K153" i="5"/>
  <c r="K153" i="4" s="1"/>
  <c r="J153" i="5"/>
  <c r="J153" i="4" s="1"/>
  <c r="K152" i="5"/>
  <c r="K152" i="4" s="1"/>
  <c r="J152" i="5"/>
  <c r="J152" i="4" s="1"/>
  <c r="K151" i="5"/>
  <c r="K151" i="4" s="1"/>
  <c r="J151" i="5"/>
  <c r="J151" i="4" s="1"/>
  <c r="L150" i="5"/>
  <c r="K150" i="5"/>
  <c r="K150" i="4" s="1"/>
  <c r="J150" i="5"/>
  <c r="J150" i="4" s="1"/>
  <c r="L149" i="5"/>
  <c r="K149" i="5"/>
  <c r="K149" i="4" s="1"/>
  <c r="J149" i="5"/>
  <c r="J149" i="4" s="1"/>
  <c r="K148" i="5"/>
  <c r="K148" i="4" s="1"/>
  <c r="J148" i="5"/>
  <c r="J148" i="4" s="1"/>
  <c r="K145" i="5"/>
  <c r="K145" i="4" s="1"/>
  <c r="J145" i="5"/>
  <c r="J145" i="4" s="1"/>
  <c r="K144" i="5"/>
  <c r="K144" i="4" s="1"/>
  <c r="J144" i="5"/>
  <c r="J144" i="4" s="1"/>
  <c r="K143" i="5"/>
  <c r="K143" i="4" s="1"/>
  <c r="J143" i="5"/>
  <c r="J143" i="4" s="1"/>
  <c r="K142" i="5"/>
  <c r="K142" i="4" s="1"/>
  <c r="K141" i="5"/>
  <c r="K141" i="4" s="1"/>
  <c r="J141" i="4"/>
  <c r="K140" i="5"/>
  <c r="K140" i="4" s="1"/>
  <c r="J140" i="5"/>
  <c r="J140" i="4" s="1"/>
  <c r="K139" i="5"/>
  <c r="K139" i="4" s="1"/>
  <c r="J139" i="5"/>
  <c r="J139" i="4" s="1"/>
  <c r="K137" i="5"/>
  <c r="K137" i="4" s="1"/>
  <c r="J137" i="5"/>
  <c r="J137" i="4" s="1"/>
  <c r="K136" i="5"/>
  <c r="K136" i="4" s="1"/>
  <c r="J136" i="5"/>
  <c r="J136" i="4" s="1"/>
  <c r="K135" i="5"/>
  <c r="K135" i="4" s="1"/>
  <c r="J135" i="5"/>
  <c r="J135" i="4" s="1"/>
  <c r="K134" i="5"/>
  <c r="K134" i="4" s="1"/>
  <c r="J134" i="5"/>
  <c r="J134" i="4" s="1"/>
  <c r="K133" i="5"/>
  <c r="K133" i="4" s="1"/>
  <c r="J133" i="5"/>
  <c r="J133" i="4" s="1"/>
  <c r="K131" i="5"/>
  <c r="K131" i="4" s="1"/>
  <c r="J131" i="5"/>
  <c r="J131" i="4" s="1"/>
  <c r="L130" i="5"/>
  <c r="K130" i="5"/>
  <c r="K130" i="4" s="1"/>
  <c r="J130" i="5"/>
  <c r="J130" i="4" s="1"/>
  <c r="K129" i="5"/>
  <c r="K129" i="4" s="1"/>
  <c r="J129" i="5"/>
  <c r="J129" i="4" s="1"/>
  <c r="K128" i="5"/>
  <c r="K128" i="4" s="1"/>
  <c r="J128" i="5"/>
  <c r="J128" i="4" s="1"/>
  <c r="L127" i="5"/>
  <c r="K127" i="5"/>
  <c r="K127" i="4" s="1"/>
  <c r="J127" i="5"/>
  <c r="J127" i="4" s="1"/>
  <c r="K125" i="5"/>
  <c r="K125" i="4" s="1"/>
  <c r="K124" i="5"/>
  <c r="K124" i="4" s="1"/>
  <c r="J124" i="5"/>
  <c r="J124" i="4" s="1"/>
  <c r="K123" i="5"/>
  <c r="K123" i="4" s="1"/>
  <c r="J123" i="5"/>
  <c r="J123" i="4" s="1"/>
  <c r="K122" i="5"/>
  <c r="K122" i="4" s="1"/>
  <c r="J122" i="5"/>
  <c r="J122" i="4" s="1"/>
  <c r="K121" i="5"/>
  <c r="K121" i="4" s="1"/>
  <c r="J121" i="5"/>
  <c r="J121" i="4" s="1"/>
  <c r="K120" i="5"/>
  <c r="K120" i="4" s="1"/>
  <c r="J120" i="5"/>
  <c r="J120" i="4" s="1"/>
  <c r="K119" i="5"/>
  <c r="K119" i="4" s="1"/>
  <c r="J119" i="5"/>
  <c r="J119" i="4" s="1"/>
  <c r="L118" i="5"/>
  <c r="K118" i="5"/>
  <c r="K118" i="4" s="1"/>
  <c r="J118" i="5"/>
  <c r="J118" i="4" s="1"/>
  <c r="L117" i="5"/>
  <c r="K117" i="5"/>
  <c r="K117" i="4" s="1"/>
  <c r="J117" i="5"/>
  <c r="J117" i="4" s="1"/>
  <c r="K116" i="5"/>
  <c r="K116" i="4" s="1"/>
  <c r="J116" i="5"/>
  <c r="J116" i="4" s="1"/>
  <c r="K115" i="5"/>
  <c r="K115" i="4" s="1"/>
  <c r="J115" i="5"/>
  <c r="J115" i="4" s="1"/>
  <c r="K114" i="5"/>
  <c r="K114" i="4" s="1"/>
  <c r="K112" i="5"/>
  <c r="K112" i="4" s="1"/>
  <c r="J112" i="5"/>
  <c r="J112" i="4" s="1"/>
  <c r="K111" i="5"/>
  <c r="K111" i="4" s="1"/>
  <c r="J111" i="5"/>
  <c r="J111" i="4" s="1"/>
  <c r="K109" i="5"/>
  <c r="K109" i="4" s="1"/>
  <c r="J109" i="5"/>
  <c r="J109" i="4" s="1"/>
  <c r="K108" i="5"/>
  <c r="K108" i="4" s="1"/>
  <c r="J108" i="5"/>
  <c r="J108" i="4" s="1"/>
  <c r="K107" i="5"/>
  <c r="K107" i="4" s="1"/>
  <c r="J107" i="5"/>
  <c r="J107" i="4" s="1"/>
  <c r="K106" i="5"/>
  <c r="K106" i="4" s="1"/>
  <c r="J106" i="5"/>
  <c r="J106" i="4" s="1"/>
  <c r="K105" i="5"/>
  <c r="K105" i="4" s="1"/>
  <c r="K103" i="5"/>
  <c r="K103" i="4" s="1"/>
  <c r="J103" i="5"/>
  <c r="J103" i="4" s="1"/>
  <c r="K102" i="5"/>
  <c r="K102" i="4" s="1"/>
  <c r="J102" i="5"/>
  <c r="J102" i="4" s="1"/>
  <c r="L101" i="5"/>
  <c r="K101" i="5"/>
  <c r="K101" i="4" s="1"/>
  <c r="J101" i="5"/>
  <c r="J101" i="4" s="1"/>
  <c r="K99" i="5"/>
  <c r="K99" i="4" s="1"/>
  <c r="J99" i="5"/>
  <c r="J99" i="4" s="1"/>
  <c r="K98" i="5"/>
  <c r="K98" i="4" s="1"/>
  <c r="J98" i="5"/>
  <c r="J98" i="4" s="1"/>
  <c r="K97" i="5"/>
  <c r="K97" i="4" s="1"/>
  <c r="J97" i="5"/>
  <c r="J97" i="4" s="1"/>
  <c r="K96" i="5"/>
  <c r="K96" i="4" s="1"/>
  <c r="J96" i="5"/>
  <c r="J96" i="4" s="1"/>
  <c r="K95" i="5"/>
  <c r="K95" i="4" s="1"/>
  <c r="J95" i="5"/>
  <c r="J95" i="4" s="1"/>
  <c r="K94" i="5"/>
  <c r="K94" i="4" s="1"/>
  <c r="J94" i="5"/>
  <c r="J94" i="4" s="1"/>
  <c r="L93" i="5"/>
  <c r="K93" i="5"/>
  <c r="K93" i="4" s="1"/>
  <c r="J93" i="5"/>
  <c r="J93" i="4" s="1"/>
  <c r="K92" i="5"/>
  <c r="K92" i="4" s="1"/>
  <c r="J92" i="5"/>
  <c r="J92" i="4" s="1"/>
  <c r="K91" i="5"/>
  <c r="K91" i="4" s="1"/>
  <c r="J91" i="5"/>
  <c r="J91" i="4" s="1"/>
  <c r="K90" i="5"/>
  <c r="K90" i="4" s="1"/>
  <c r="J90" i="5"/>
  <c r="J90" i="4" s="1"/>
  <c r="K89" i="5"/>
  <c r="K89" i="4" s="1"/>
  <c r="K83" i="5"/>
  <c r="K83" i="4" s="1"/>
  <c r="J83" i="5"/>
  <c r="J83" i="4" s="1"/>
  <c r="K82" i="5"/>
  <c r="K82" i="4" s="1"/>
  <c r="K81" i="5"/>
  <c r="K81" i="4" s="1"/>
  <c r="J81" i="5"/>
  <c r="J81" i="4" s="1"/>
  <c r="K80" i="5"/>
  <c r="K80" i="4" s="1"/>
  <c r="J80" i="5"/>
  <c r="J80" i="4" s="1"/>
  <c r="K79" i="5"/>
  <c r="K79" i="4" s="1"/>
  <c r="J79" i="5"/>
  <c r="J79" i="4" s="1"/>
  <c r="K77" i="5"/>
  <c r="K77" i="4" s="1"/>
  <c r="J77" i="5"/>
  <c r="J77" i="4" s="1"/>
  <c r="L77" i="4" s="1"/>
  <c r="K76" i="5"/>
  <c r="K76" i="4" s="1"/>
  <c r="J76" i="5"/>
  <c r="J76" i="4" s="1"/>
  <c r="K75" i="5"/>
  <c r="K75" i="4" s="1"/>
  <c r="J75" i="5"/>
  <c r="J75" i="4" s="1"/>
  <c r="K71" i="5"/>
  <c r="K71" i="4" s="1"/>
  <c r="J71" i="5"/>
  <c r="J71" i="4" s="1"/>
  <c r="K69" i="5"/>
  <c r="K69" i="4" s="1"/>
  <c r="J69" i="5"/>
  <c r="J69" i="4" s="1"/>
  <c r="K68" i="5"/>
  <c r="K68" i="4" s="1"/>
  <c r="J68" i="5"/>
  <c r="J68" i="4" s="1"/>
  <c r="K66" i="5"/>
  <c r="K66" i="4" s="1"/>
  <c r="J66" i="5"/>
  <c r="J66" i="4" s="1"/>
  <c r="K65" i="5"/>
  <c r="K65" i="4" s="1"/>
  <c r="J65" i="5"/>
  <c r="J65" i="4" s="1"/>
  <c r="K64" i="5"/>
  <c r="K64" i="4" s="1"/>
  <c r="J64" i="5"/>
  <c r="J64" i="4" s="1"/>
  <c r="K63" i="5"/>
  <c r="K63" i="4" s="1"/>
  <c r="J63" i="5"/>
  <c r="J63" i="4" s="1"/>
  <c r="K62" i="5"/>
  <c r="K62" i="4" s="1"/>
  <c r="J62" i="5"/>
  <c r="J62" i="4" s="1"/>
  <c r="K60" i="5"/>
  <c r="K60" i="4" s="1"/>
  <c r="J60" i="5"/>
  <c r="J60" i="4" s="1"/>
  <c r="K59" i="5"/>
  <c r="K59" i="4" s="1"/>
  <c r="J59" i="5"/>
  <c r="J59" i="4" s="1"/>
  <c r="K58" i="5"/>
  <c r="K58" i="4" s="1"/>
  <c r="J58" i="5"/>
  <c r="J58" i="4" s="1"/>
  <c r="K57" i="5"/>
  <c r="K57" i="4" s="1"/>
  <c r="J57" i="5"/>
  <c r="J57" i="4" s="1"/>
  <c r="K56" i="5"/>
  <c r="K56" i="4" s="1"/>
  <c r="J56" i="5"/>
  <c r="J56" i="4" s="1"/>
  <c r="K55" i="5"/>
  <c r="K55" i="4" s="1"/>
  <c r="J55" i="5"/>
  <c r="J55" i="4" s="1"/>
  <c r="K54" i="5"/>
  <c r="K54" i="4" s="1"/>
  <c r="J54" i="5"/>
  <c r="J54" i="4" s="1"/>
  <c r="K53" i="5"/>
  <c r="K53" i="4" s="1"/>
  <c r="J53" i="5"/>
  <c r="J53" i="4" s="1"/>
  <c r="K52" i="5"/>
  <c r="K52" i="4" s="1"/>
  <c r="J52" i="5"/>
  <c r="J52" i="4" s="1"/>
  <c r="L51" i="5"/>
  <c r="K51" i="5"/>
  <c r="K51" i="4" s="1"/>
  <c r="J51" i="5"/>
  <c r="J51" i="4" s="1"/>
  <c r="K50" i="5"/>
  <c r="K50" i="4" s="1"/>
  <c r="J50" i="5"/>
  <c r="J50" i="4" s="1"/>
  <c r="K48" i="5"/>
  <c r="K48" i="4" s="1"/>
  <c r="J48" i="5"/>
  <c r="J48" i="4" s="1"/>
  <c r="K47" i="5"/>
  <c r="K47" i="4" s="1"/>
  <c r="J47" i="5"/>
  <c r="J47" i="4" s="1"/>
  <c r="K46" i="5"/>
  <c r="K46" i="4" s="1"/>
  <c r="J46" i="5"/>
  <c r="J46" i="4" s="1"/>
  <c r="L44" i="5"/>
  <c r="K44" i="5"/>
  <c r="K44" i="4" s="1"/>
  <c r="J44" i="5"/>
  <c r="J44" i="4" s="1"/>
  <c r="K43" i="5"/>
  <c r="K43" i="4" s="1"/>
  <c r="J43" i="5"/>
  <c r="J43" i="4" s="1"/>
  <c r="K42" i="5"/>
  <c r="K42" i="4" s="1"/>
  <c r="J42" i="5"/>
  <c r="J42" i="4" s="1"/>
  <c r="K41" i="5"/>
  <c r="K41" i="4" s="1"/>
  <c r="J41" i="5"/>
  <c r="J41" i="4" s="1"/>
  <c r="K40" i="5"/>
  <c r="K40" i="4" s="1"/>
  <c r="J40" i="5"/>
  <c r="J40" i="4" s="1"/>
  <c r="K39" i="5"/>
  <c r="K39" i="4" s="1"/>
  <c r="J39" i="5"/>
  <c r="J39" i="4" s="1"/>
  <c r="L37" i="5"/>
  <c r="K37" i="5"/>
  <c r="K37" i="4" s="1"/>
  <c r="J37" i="5"/>
  <c r="J37" i="4" s="1"/>
  <c r="K36" i="5"/>
  <c r="K36" i="4" s="1"/>
  <c r="J36" i="5"/>
  <c r="J36" i="4" s="1"/>
  <c r="K35" i="5"/>
  <c r="K35" i="4" s="1"/>
  <c r="J35" i="5"/>
  <c r="J35" i="4" s="1"/>
  <c r="K33" i="5"/>
  <c r="K33" i="4" s="1"/>
  <c r="J33" i="5"/>
  <c r="J33" i="4" s="1"/>
  <c r="K32" i="5"/>
  <c r="K32" i="4" s="1"/>
  <c r="J32" i="5"/>
  <c r="J32" i="4" s="1"/>
  <c r="K31" i="5"/>
  <c r="K31" i="4" s="1"/>
  <c r="J31" i="5"/>
  <c r="J31" i="4" s="1"/>
  <c r="K29" i="5"/>
  <c r="K29" i="4" s="1"/>
  <c r="J29" i="5"/>
  <c r="J29" i="4" s="1"/>
  <c r="K28" i="5"/>
  <c r="K28" i="4" s="1"/>
  <c r="J28" i="5"/>
  <c r="J28" i="4" s="1"/>
  <c r="K27" i="5"/>
  <c r="K27" i="4" s="1"/>
  <c r="J27" i="5"/>
  <c r="J27" i="4" s="1"/>
  <c r="K24" i="5"/>
  <c r="K24" i="4" s="1"/>
  <c r="J24" i="5"/>
  <c r="J24" i="4" s="1"/>
  <c r="K23" i="5"/>
  <c r="K23" i="4" s="1"/>
  <c r="J23" i="5"/>
  <c r="J23" i="4" s="1"/>
  <c r="K21" i="5"/>
  <c r="K21" i="4" s="1"/>
  <c r="J21" i="5"/>
  <c r="J21" i="4" s="1"/>
  <c r="L20" i="5"/>
  <c r="K20" i="5"/>
  <c r="K20" i="4" s="1"/>
  <c r="J20" i="5"/>
  <c r="J20" i="4" s="1"/>
  <c r="K19" i="5"/>
  <c r="K19" i="4" s="1"/>
  <c r="J19" i="5"/>
  <c r="J19" i="4" s="1"/>
  <c r="K18" i="5"/>
  <c r="K18" i="4" s="1"/>
  <c r="J18" i="5"/>
  <c r="J18" i="4" s="1"/>
  <c r="K17" i="5"/>
  <c r="K17" i="4" s="1"/>
  <c r="J17" i="5"/>
  <c r="J17" i="4" s="1"/>
  <c r="K16" i="5"/>
  <c r="K16" i="4" s="1"/>
  <c r="J16" i="5"/>
  <c r="J16" i="4" s="1"/>
  <c r="K15" i="5"/>
  <c r="K15" i="4" s="1"/>
  <c r="J15" i="5"/>
  <c r="J15" i="4" s="1"/>
  <c r="K14" i="5"/>
  <c r="K14" i="4" s="1"/>
  <c r="J14" i="5"/>
  <c r="J14" i="4" s="1"/>
  <c r="K13" i="5"/>
  <c r="K13" i="4" s="1"/>
  <c r="J13" i="5"/>
  <c r="J13" i="4" s="1"/>
  <c r="L12" i="5"/>
  <c r="K12" i="5"/>
  <c r="K12" i="4" s="1"/>
  <c r="J12" i="5"/>
  <c r="J12" i="4" s="1"/>
  <c r="K11" i="5"/>
  <c r="K11" i="4" s="1"/>
  <c r="J11" i="5"/>
  <c r="J11" i="4" s="1"/>
  <c r="L154" i="19"/>
  <c r="L153" i="19"/>
  <c r="L152" i="19"/>
  <c r="L151" i="19"/>
  <c r="L149" i="19"/>
  <c r="L148" i="19"/>
  <c r="L147" i="19"/>
  <c r="K147" i="19"/>
  <c r="J147" i="19"/>
  <c r="L145" i="19"/>
  <c r="L144" i="19"/>
  <c r="L143" i="19"/>
  <c r="L142" i="19"/>
  <c r="L141" i="19"/>
  <c r="L141" i="5" s="1"/>
  <c r="L140" i="19"/>
  <c r="L139" i="19"/>
  <c r="K138" i="19"/>
  <c r="K132" i="19" s="1"/>
  <c r="J138" i="19"/>
  <c r="L138" i="19" s="1"/>
  <c r="L137" i="19"/>
  <c r="L136" i="19"/>
  <c r="L135" i="19"/>
  <c r="L134" i="19"/>
  <c r="L134" i="5" s="1"/>
  <c r="L133" i="19"/>
  <c r="J132" i="19"/>
  <c r="L131" i="19"/>
  <c r="J130" i="19"/>
  <c r="L130" i="19" s="1"/>
  <c r="L129" i="19"/>
  <c r="L128" i="19"/>
  <c r="L127" i="19"/>
  <c r="K126" i="19"/>
  <c r="J126" i="19"/>
  <c r="L125" i="19"/>
  <c r="L124" i="19"/>
  <c r="L124" i="5" s="1"/>
  <c r="L123" i="19"/>
  <c r="L122" i="19"/>
  <c r="L121" i="19"/>
  <c r="L120" i="19"/>
  <c r="L119" i="19"/>
  <c r="L117" i="19"/>
  <c r="J117" i="19"/>
  <c r="L116" i="19"/>
  <c r="L116" i="5" s="1"/>
  <c r="L115" i="19"/>
  <c r="J114" i="19"/>
  <c r="L114" i="19" s="1"/>
  <c r="K113" i="19"/>
  <c r="K110" i="19" s="1"/>
  <c r="L112" i="19"/>
  <c r="L111" i="19"/>
  <c r="L109" i="19"/>
  <c r="L108" i="19"/>
  <c r="L107" i="19"/>
  <c r="L106" i="19"/>
  <c r="L105" i="19"/>
  <c r="K104" i="19"/>
  <c r="J104" i="19"/>
  <c r="L104" i="19" s="1"/>
  <c r="L103" i="19"/>
  <c r="L102" i="19"/>
  <c r="L101" i="19"/>
  <c r="K100" i="19"/>
  <c r="J100" i="19"/>
  <c r="L100" i="19" s="1"/>
  <c r="L99" i="19"/>
  <c r="L98" i="19"/>
  <c r="L97" i="19"/>
  <c r="L96" i="19"/>
  <c r="L95" i="19"/>
  <c r="L94" i="19"/>
  <c r="L93" i="19"/>
  <c r="L92" i="19"/>
  <c r="L91" i="19"/>
  <c r="L90" i="19"/>
  <c r="L89" i="19"/>
  <c r="K88" i="19"/>
  <c r="J88" i="19"/>
  <c r="K87" i="19"/>
  <c r="L83" i="19"/>
  <c r="L83" i="5" s="1"/>
  <c r="L80" i="19"/>
  <c r="L79" i="19"/>
  <c r="K78" i="19"/>
  <c r="J78" i="19"/>
  <c r="L78" i="19" s="1"/>
  <c r="L77" i="19"/>
  <c r="L76" i="19"/>
  <c r="L75" i="19"/>
  <c r="K74" i="19"/>
  <c r="K73" i="19"/>
  <c r="L71" i="19"/>
  <c r="K70" i="19"/>
  <c r="J70" i="19"/>
  <c r="L69" i="19"/>
  <c r="L68" i="19"/>
  <c r="K67" i="19"/>
  <c r="J67" i="19"/>
  <c r="L66" i="19"/>
  <c r="L65" i="19"/>
  <c r="L64" i="19"/>
  <c r="L63" i="19"/>
  <c r="L62" i="19"/>
  <c r="K61" i="19"/>
  <c r="J61" i="19"/>
  <c r="L60" i="19"/>
  <c r="L60" i="5" s="1"/>
  <c r="L59" i="19"/>
  <c r="L58" i="19"/>
  <c r="L57" i="19"/>
  <c r="L56" i="19"/>
  <c r="L56" i="5" s="1"/>
  <c r="L55" i="19"/>
  <c r="L54" i="19"/>
  <c r="L53" i="19"/>
  <c r="L52" i="19"/>
  <c r="L51" i="19"/>
  <c r="L50" i="19"/>
  <c r="K49" i="19"/>
  <c r="L49" i="19" s="1"/>
  <c r="J49" i="19"/>
  <c r="L48" i="19"/>
  <c r="L47" i="19"/>
  <c r="L46" i="19"/>
  <c r="K45" i="19"/>
  <c r="J45" i="19"/>
  <c r="L44" i="19"/>
  <c r="L43" i="19"/>
  <c r="L42" i="19"/>
  <c r="L41" i="19"/>
  <c r="L40" i="19"/>
  <c r="L39" i="19"/>
  <c r="L38" i="19"/>
  <c r="K38" i="19"/>
  <c r="J38" i="19"/>
  <c r="L37" i="19"/>
  <c r="L36" i="19"/>
  <c r="L35" i="19"/>
  <c r="K34" i="19"/>
  <c r="J34" i="19"/>
  <c r="L34" i="19" s="1"/>
  <c r="L33" i="19"/>
  <c r="L32" i="19"/>
  <c r="K31" i="19"/>
  <c r="K30" i="19" s="1"/>
  <c r="K25" i="19" s="1"/>
  <c r="J31" i="19"/>
  <c r="L31" i="19" s="1"/>
  <c r="J30" i="19"/>
  <c r="J25" i="19" s="1"/>
  <c r="L25" i="19" s="1"/>
  <c r="L29" i="19"/>
  <c r="L28" i="19"/>
  <c r="L27" i="19"/>
  <c r="L26" i="19"/>
  <c r="K26" i="19"/>
  <c r="J26" i="19"/>
  <c r="L24" i="19"/>
  <c r="L23" i="19"/>
  <c r="L22" i="19"/>
  <c r="K22" i="19"/>
  <c r="J22" i="19"/>
  <c r="L21" i="19"/>
  <c r="L20" i="19"/>
  <c r="L19" i="19"/>
  <c r="L18" i="19"/>
  <c r="L17" i="19"/>
  <c r="L16" i="19"/>
  <c r="L15" i="19"/>
  <c r="L14" i="19"/>
  <c r="L13" i="19"/>
  <c r="L12" i="19"/>
  <c r="L11" i="19"/>
  <c r="K10" i="19"/>
  <c r="K9" i="19" s="1"/>
  <c r="J10" i="19"/>
  <c r="L10" i="19" s="1"/>
  <c r="L154" i="18"/>
  <c r="L153" i="18"/>
  <c r="L152" i="18"/>
  <c r="L151" i="18"/>
  <c r="L151" i="5" s="1"/>
  <c r="L149" i="18"/>
  <c r="L148" i="18"/>
  <c r="K147" i="18"/>
  <c r="K147" i="5" s="1"/>
  <c r="K147" i="4" s="1"/>
  <c r="J147" i="18"/>
  <c r="L147" i="18" s="1"/>
  <c r="L145" i="18"/>
  <c r="L144" i="18"/>
  <c r="L143" i="18"/>
  <c r="L143" i="5" s="1"/>
  <c r="L142" i="18"/>
  <c r="L142" i="5" s="1"/>
  <c r="L141" i="18"/>
  <c r="L140" i="18"/>
  <c r="L139" i="18"/>
  <c r="K138" i="18"/>
  <c r="K132" i="18" s="1"/>
  <c r="J138" i="18"/>
  <c r="L137" i="18"/>
  <c r="L136" i="18"/>
  <c r="L135" i="18"/>
  <c r="L134" i="18"/>
  <c r="L133" i="18"/>
  <c r="J132" i="18"/>
  <c r="L131" i="18"/>
  <c r="L130" i="18"/>
  <c r="L129" i="18"/>
  <c r="L127" i="18"/>
  <c r="K126" i="18"/>
  <c r="J126" i="18"/>
  <c r="L126" i="18" s="1"/>
  <c r="L125" i="18"/>
  <c r="L124" i="18"/>
  <c r="L123" i="18"/>
  <c r="L122" i="18"/>
  <c r="L121" i="18"/>
  <c r="L120" i="5"/>
  <c r="L114" i="18"/>
  <c r="K113" i="18"/>
  <c r="J113" i="18"/>
  <c r="L111" i="18"/>
  <c r="L109" i="18"/>
  <c r="L109" i="5" s="1"/>
  <c r="L108" i="18"/>
  <c r="L108" i="5" s="1"/>
  <c r="L107" i="18"/>
  <c r="L106" i="18"/>
  <c r="J105" i="18"/>
  <c r="L105" i="18" s="1"/>
  <c r="K104" i="18"/>
  <c r="L103" i="18"/>
  <c r="L102" i="18"/>
  <c r="L101" i="18"/>
  <c r="K100" i="18"/>
  <c r="K100" i="5" s="1"/>
  <c r="K100" i="4" s="1"/>
  <c r="J100" i="18"/>
  <c r="L100" i="18" s="1"/>
  <c r="L99" i="18"/>
  <c r="L98" i="18"/>
  <c r="L97" i="18"/>
  <c r="L97" i="5" s="1"/>
  <c r="L96" i="18"/>
  <c r="L95" i="18"/>
  <c r="L94" i="18"/>
  <c r="L93" i="18"/>
  <c r="L92" i="18"/>
  <c r="L91" i="18"/>
  <c r="L90" i="18"/>
  <c r="L89" i="18"/>
  <c r="K88" i="18"/>
  <c r="J88" i="18"/>
  <c r="L83" i="18"/>
  <c r="L82" i="18"/>
  <c r="L80" i="18"/>
  <c r="L79" i="18"/>
  <c r="K78" i="18"/>
  <c r="J78" i="18"/>
  <c r="J74" i="18" s="1"/>
  <c r="L74" i="18" s="1"/>
  <c r="L77" i="18"/>
  <c r="L76" i="18"/>
  <c r="L75" i="18"/>
  <c r="K74" i="18"/>
  <c r="K73" i="18" s="1"/>
  <c r="L71" i="18"/>
  <c r="K70" i="18"/>
  <c r="J70" i="18"/>
  <c r="J70" i="5" s="1"/>
  <c r="J70" i="4" s="1"/>
  <c r="L69" i="18"/>
  <c r="L69" i="5" s="1"/>
  <c r="L68" i="18"/>
  <c r="K67" i="18"/>
  <c r="J67" i="18"/>
  <c r="L66" i="18"/>
  <c r="L65" i="18"/>
  <c r="L64" i="18"/>
  <c r="L63" i="18"/>
  <c r="L62" i="18"/>
  <c r="K61" i="18"/>
  <c r="J61" i="18"/>
  <c r="L61" i="18" s="1"/>
  <c r="L60" i="18"/>
  <c r="L59" i="18"/>
  <c r="L58" i="18"/>
  <c r="L57" i="18"/>
  <c r="L56" i="18"/>
  <c r="L55" i="18"/>
  <c r="L54" i="18"/>
  <c r="L53" i="18"/>
  <c r="L52" i="18"/>
  <c r="L51" i="18"/>
  <c r="L50" i="18"/>
  <c r="K49" i="18"/>
  <c r="K45" i="18" s="1"/>
  <c r="J49" i="18"/>
  <c r="L48" i="18"/>
  <c r="L47" i="18"/>
  <c r="L46" i="18"/>
  <c r="J45" i="18"/>
  <c r="L44" i="18"/>
  <c r="L43" i="18"/>
  <c r="L42" i="18"/>
  <c r="L41" i="18"/>
  <c r="L40" i="18"/>
  <c r="L39" i="18"/>
  <c r="K38" i="18"/>
  <c r="J38" i="18"/>
  <c r="L37" i="18"/>
  <c r="L36" i="18"/>
  <c r="L35" i="18"/>
  <c r="K34" i="18"/>
  <c r="K34" i="5" s="1"/>
  <c r="K34" i="4" s="1"/>
  <c r="J34" i="18"/>
  <c r="L34" i="18" s="1"/>
  <c r="L34" i="5" s="1"/>
  <c r="L33" i="18"/>
  <c r="L32" i="18"/>
  <c r="K31" i="18"/>
  <c r="K30" i="18" s="1"/>
  <c r="J31" i="18"/>
  <c r="L31" i="18" s="1"/>
  <c r="L31" i="5" s="1"/>
  <c r="L29" i="18"/>
  <c r="L28" i="18"/>
  <c r="L27" i="18"/>
  <c r="K26" i="18"/>
  <c r="J26" i="18"/>
  <c r="L26" i="18" s="1"/>
  <c r="L24" i="18"/>
  <c r="L23" i="18"/>
  <c r="L23" i="5" s="1"/>
  <c r="K22" i="18"/>
  <c r="K22" i="5" s="1"/>
  <c r="K22" i="4" s="1"/>
  <c r="J22" i="18"/>
  <c r="L22" i="18" s="1"/>
  <c r="L21" i="18"/>
  <c r="L20" i="18"/>
  <c r="L19" i="18"/>
  <c r="L19" i="5" s="1"/>
  <c r="L18" i="18"/>
  <c r="L17" i="18"/>
  <c r="L16" i="18"/>
  <c r="L15" i="18"/>
  <c r="L15" i="5" s="1"/>
  <c r="L14" i="18"/>
  <c r="L13" i="18"/>
  <c r="L12" i="18"/>
  <c r="L11" i="18"/>
  <c r="L10" i="18"/>
  <c r="K10" i="18"/>
  <c r="J10" i="18"/>
  <c r="K9" i="18"/>
  <c r="K9" i="5" s="1"/>
  <c r="K9" i="4" s="1"/>
  <c r="J9" i="18"/>
  <c r="L154" i="57"/>
  <c r="L153" i="57"/>
  <c r="L153" i="5" s="1"/>
  <c r="L152" i="57"/>
  <c r="L151" i="57"/>
  <c r="L149" i="57"/>
  <c r="L148" i="57"/>
  <c r="L148" i="5" s="1"/>
  <c r="L147" i="57"/>
  <c r="K147" i="57"/>
  <c r="J147" i="57"/>
  <c r="L145" i="57"/>
  <c r="L144" i="57"/>
  <c r="L144" i="5" s="1"/>
  <c r="L143" i="57"/>
  <c r="L142" i="57"/>
  <c r="L141" i="57"/>
  <c r="L140" i="57"/>
  <c r="L139" i="57"/>
  <c r="K138" i="57"/>
  <c r="J138" i="57"/>
  <c r="J132" i="57" s="1"/>
  <c r="L137" i="57"/>
  <c r="L136" i="57"/>
  <c r="L135" i="57"/>
  <c r="L134" i="57"/>
  <c r="L133" i="57"/>
  <c r="K132" i="57"/>
  <c r="L131" i="57"/>
  <c r="L131" i="5" s="1"/>
  <c r="L130" i="57"/>
  <c r="L129" i="57"/>
  <c r="L127" i="57"/>
  <c r="K126" i="57"/>
  <c r="J126" i="57"/>
  <c r="L125" i="57"/>
  <c r="L124" i="57"/>
  <c r="L123" i="57"/>
  <c r="L122" i="57"/>
  <c r="L121" i="57"/>
  <c r="L120" i="57"/>
  <c r="K113" i="57"/>
  <c r="J113" i="57"/>
  <c r="L112" i="57"/>
  <c r="L112" i="5" s="1"/>
  <c r="L111" i="57"/>
  <c r="L109" i="57"/>
  <c r="L108" i="57"/>
  <c r="L107" i="57"/>
  <c r="L106" i="57"/>
  <c r="L106" i="5" s="1"/>
  <c r="K104" i="57"/>
  <c r="K104" i="5" s="1"/>
  <c r="K104" i="4" s="1"/>
  <c r="J104" i="57"/>
  <c r="L104" i="57" s="1"/>
  <c r="L103" i="57"/>
  <c r="L102" i="57"/>
  <c r="L102" i="5" s="1"/>
  <c r="L101" i="57"/>
  <c r="L100" i="57"/>
  <c r="K100" i="57"/>
  <c r="J100" i="57"/>
  <c r="L99" i="57"/>
  <c r="L98" i="57"/>
  <c r="L97" i="57"/>
  <c r="L96" i="57"/>
  <c r="L95" i="57"/>
  <c r="L94" i="57"/>
  <c r="L93" i="57"/>
  <c r="L92" i="57"/>
  <c r="L91" i="57"/>
  <c r="L90" i="57"/>
  <c r="L90" i="5" s="1"/>
  <c r="K88" i="57"/>
  <c r="K87" i="57"/>
  <c r="L83" i="57"/>
  <c r="J82" i="57"/>
  <c r="L81" i="57"/>
  <c r="L81" i="5" s="1"/>
  <c r="L80" i="57"/>
  <c r="L79" i="57"/>
  <c r="K78" i="57"/>
  <c r="K74" i="57" s="1"/>
  <c r="K73" i="57" s="1"/>
  <c r="J78" i="57"/>
  <c r="L78" i="57" s="1"/>
  <c r="L77" i="57"/>
  <c r="L76" i="57"/>
  <c r="L76" i="5" s="1"/>
  <c r="L75" i="57"/>
  <c r="L71" i="57"/>
  <c r="K70" i="57"/>
  <c r="J70" i="57"/>
  <c r="L70" i="57" s="1"/>
  <c r="L69" i="57"/>
  <c r="L68" i="57"/>
  <c r="K67" i="57"/>
  <c r="J67" i="57"/>
  <c r="L67" i="57" s="1"/>
  <c r="L66" i="57"/>
  <c r="L66" i="5" s="1"/>
  <c r="L65" i="57"/>
  <c r="L64" i="57"/>
  <c r="L63" i="57"/>
  <c r="L62" i="57"/>
  <c r="K61" i="57"/>
  <c r="J61" i="57"/>
  <c r="L61" i="57" s="1"/>
  <c r="L60" i="57"/>
  <c r="L59" i="57"/>
  <c r="L59" i="5" s="1"/>
  <c r="L58" i="57"/>
  <c r="L57" i="57"/>
  <c r="L56" i="57"/>
  <c r="L55" i="57"/>
  <c r="L54" i="57"/>
  <c r="L53" i="57"/>
  <c r="L52" i="57"/>
  <c r="L52" i="5" s="1"/>
  <c r="L51" i="57"/>
  <c r="L50" i="57"/>
  <c r="K49" i="57"/>
  <c r="J49" i="57"/>
  <c r="L48" i="57"/>
  <c r="L47" i="57"/>
  <c r="L46" i="57"/>
  <c r="K45" i="57"/>
  <c r="L44" i="57"/>
  <c r="L43" i="57"/>
  <c r="L42" i="57"/>
  <c r="L41" i="57"/>
  <c r="L41" i="5" s="1"/>
  <c r="L40" i="57"/>
  <c r="L40" i="5" s="1"/>
  <c r="L39" i="57"/>
  <c r="K38" i="57"/>
  <c r="L38" i="57" s="1"/>
  <c r="J38" i="57"/>
  <c r="J38" i="5" s="1"/>
  <c r="J38" i="4" s="1"/>
  <c r="L37" i="57"/>
  <c r="L36" i="57"/>
  <c r="L35" i="57"/>
  <c r="K34" i="57"/>
  <c r="J34" i="57"/>
  <c r="L34" i="57" s="1"/>
  <c r="L33" i="57"/>
  <c r="L32" i="57"/>
  <c r="L32" i="5" s="1"/>
  <c r="K31" i="57"/>
  <c r="J31" i="57"/>
  <c r="L31" i="57" s="1"/>
  <c r="K30" i="57"/>
  <c r="L29" i="57"/>
  <c r="L28" i="57"/>
  <c r="L28" i="5" s="1"/>
  <c r="L27" i="57"/>
  <c r="K26" i="57"/>
  <c r="J26" i="57"/>
  <c r="L26" i="57" s="1"/>
  <c r="L24" i="57"/>
  <c r="L24" i="5" s="1"/>
  <c r="L23" i="57"/>
  <c r="K22" i="57"/>
  <c r="J22" i="57"/>
  <c r="L21" i="57"/>
  <c r="L21" i="5" s="1"/>
  <c r="L20" i="57"/>
  <c r="L19" i="57"/>
  <c r="L18" i="57"/>
  <c r="L17" i="57"/>
  <c r="L17" i="5" s="1"/>
  <c r="L16" i="57"/>
  <c r="L16" i="5" s="1"/>
  <c r="L15" i="57"/>
  <c r="L14" i="57"/>
  <c r="L13" i="57"/>
  <c r="L13" i="5" s="1"/>
  <c r="L12" i="57"/>
  <c r="L11" i="57"/>
  <c r="K10" i="57"/>
  <c r="K9" i="57" s="1"/>
  <c r="J10" i="57"/>
  <c r="I154" i="83"/>
  <c r="I153" i="83"/>
  <c r="I152" i="83"/>
  <c r="I151" i="83"/>
  <c r="I149" i="83"/>
  <c r="I148" i="83"/>
  <c r="I147" i="83"/>
  <c r="H147" i="83"/>
  <c r="G147" i="83"/>
  <c r="I145" i="83"/>
  <c r="I144" i="83"/>
  <c r="I143" i="83"/>
  <c r="I142" i="83"/>
  <c r="I141" i="83"/>
  <c r="I140" i="83"/>
  <c r="I139" i="83"/>
  <c r="H138" i="83"/>
  <c r="G138" i="83"/>
  <c r="I138" i="83" s="1"/>
  <c r="I137" i="83"/>
  <c r="I136" i="83"/>
  <c r="I135" i="83"/>
  <c r="I134" i="83"/>
  <c r="I133" i="83"/>
  <c r="H132" i="83"/>
  <c r="G132" i="83"/>
  <c r="I131" i="83"/>
  <c r="I130" i="83"/>
  <c r="I129" i="83"/>
  <c r="I128" i="83"/>
  <c r="I127" i="83"/>
  <c r="H126" i="83"/>
  <c r="G126" i="83"/>
  <c r="I126" i="83" s="1"/>
  <c r="I125" i="83"/>
  <c r="I124" i="83"/>
  <c r="I123" i="83"/>
  <c r="I122" i="83"/>
  <c r="I121" i="83"/>
  <c r="I120" i="83"/>
  <c r="I119" i="83"/>
  <c r="I114" i="83"/>
  <c r="I113" i="83"/>
  <c r="H113" i="83"/>
  <c r="G113" i="83"/>
  <c r="I112" i="83"/>
  <c r="I111" i="83"/>
  <c r="H110" i="83"/>
  <c r="G110" i="83"/>
  <c r="I110" i="83" s="1"/>
  <c r="I109" i="83"/>
  <c r="I108" i="83"/>
  <c r="I107" i="83"/>
  <c r="I106" i="83"/>
  <c r="I105" i="83"/>
  <c r="H104" i="83"/>
  <c r="G104" i="83"/>
  <c r="I104" i="83" s="1"/>
  <c r="I103" i="83"/>
  <c r="I102" i="83"/>
  <c r="I101" i="83"/>
  <c r="H100" i="83"/>
  <c r="I100" i="83" s="1"/>
  <c r="G100" i="83"/>
  <c r="I99" i="83"/>
  <c r="I98" i="83"/>
  <c r="I97" i="83"/>
  <c r="I96" i="83"/>
  <c r="I95" i="83"/>
  <c r="I94" i="83"/>
  <c r="I93" i="83"/>
  <c r="I92" i="83"/>
  <c r="I91" i="83"/>
  <c r="I90" i="83"/>
  <c r="I89" i="83"/>
  <c r="H88" i="83"/>
  <c r="H87" i="83" s="1"/>
  <c r="H146" i="83" s="1"/>
  <c r="H155" i="83" s="1"/>
  <c r="G88" i="83"/>
  <c r="I88" i="83" s="1"/>
  <c r="I83" i="83"/>
  <c r="I82" i="83"/>
  <c r="I81" i="83"/>
  <c r="I80" i="83"/>
  <c r="I79" i="83"/>
  <c r="H78" i="83"/>
  <c r="H74" i="83" s="1"/>
  <c r="G78" i="83"/>
  <c r="I77" i="83"/>
  <c r="I76" i="83"/>
  <c r="I75" i="83"/>
  <c r="G73" i="83"/>
  <c r="I71" i="83"/>
  <c r="H70" i="83"/>
  <c r="G70" i="83"/>
  <c r="I70" i="83" s="1"/>
  <c r="I69" i="83"/>
  <c r="I68" i="83"/>
  <c r="H67" i="83"/>
  <c r="I67" i="83" s="1"/>
  <c r="G67" i="83"/>
  <c r="I66" i="83"/>
  <c r="I65" i="83"/>
  <c r="I64" i="83"/>
  <c r="I63" i="83"/>
  <c r="I62" i="83"/>
  <c r="H61" i="83"/>
  <c r="I61" i="83" s="1"/>
  <c r="G61" i="83"/>
  <c r="I60" i="83"/>
  <c r="I59" i="83"/>
  <c r="I58" i="83"/>
  <c r="I57" i="83"/>
  <c r="I56" i="83"/>
  <c r="I55" i="83"/>
  <c r="I54" i="83"/>
  <c r="I53" i="83"/>
  <c r="I52" i="83"/>
  <c r="I51" i="83"/>
  <c r="I50" i="83"/>
  <c r="H49" i="83"/>
  <c r="G49" i="83"/>
  <c r="I49" i="83" s="1"/>
  <c r="I48" i="83"/>
  <c r="I47" i="83"/>
  <c r="I46" i="83"/>
  <c r="H45" i="83"/>
  <c r="I44" i="83"/>
  <c r="I43" i="83"/>
  <c r="I42" i="83"/>
  <c r="I41" i="83"/>
  <c r="I40" i="83"/>
  <c r="I39" i="83"/>
  <c r="I38" i="83"/>
  <c r="H38" i="83"/>
  <c r="G38" i="83"/>
  <c r="I37" i="83"/>
  <c r="I36" i="83"/>
  <c r="I35" i="83"/>
  <c r="H34" i="83"/>
  <c r="G34" i="83"/>
  <c r="I34" i="83" s="1"/>
  <c r="I33" i="83"/>
  <c r="I32" i="83"/>
  <c r="H31" i="83"/>
  <c r="I31" i="83" s="1"/>
  <c r="G31" i="83"/>
  <c r="G30" i="83"/>
  <c r="I29" i="83"/>
  <c r="I28" i="83"/>
  <c r="I27" i="83"/>
  <c r="I26" i="83"/>
  <c r="H26" i="83"/>
  <c r="G26" i="83"/>
  <c r="G25" i="83" s="1"/>
  <c r="I24" i="83"/>
  <c r="I23" i="83"/>
  <c r="I22" i="83"/>
  <c r="H22" i="83"/>
  <c r="G22" i="83"/>
  <c r="I21" i="83"/>
  <c r="I20" i="83"/>
  <c r="I19" i="83"/>
  <c r="I18" i="83"/>
  <c r="I17" i="83"/>
  <c r="I16" i="83"/>
  <c r="I15" i="83"/>
  <c r="I14" i="83"/>
  <c r="I13" i="83"/>
  <c r="I12" i="83"/>
  <c r="I11" i="83"/>
  <c r="H10" i="83"/>
  <c r="H9" i="83" s="1"/>
  <c r="G10" i="83"/>
  <c r="I10" i="83" s="1"/>
  <c r="L154" i="84"/>
  <c r="L153" i="84"/>
  <c r="L152" i="84"/>
  <c r="L151" i="84"/>
  <c r="L149" i="84"/>
  <c r="L148" i="84"/>
  <c r="L147" i="84"/>
  <c r="K147" i="84"/>
  <c r="J147" i="84"/>
  <c r="L145" i="84"/>
  <c r="L144" i="84"/>
  <c r="L143" i="84"/>
  <c r="L142" i="84"/>
  <c r="L141" i="84"/>
  <c r="L140" i="84"/>
  <c r="L139" i="84"/>
  <c r="L138" i="84"/>
  <c r="K138" i="84"/>
  <c r="J138" i="84"/>
  <c r="L137" i="84"/>
  <c r="L136" i="84"/>
  <c r="L135" i="84"/>
  <c r="L134" i="84"/>
  <c r="L133" i="84"/>
  <c r="L132" i="84"/>
  <c r="K132" i="84"/>
  <c r="J132" i="84"/>
  <c r="L131" i="84"/>
  <c r="L130" i="84"/>
  <c r="L129" i="84"/>
  <c r="L127" i="84"/>
  <c r="L126" i="84"/>
  <c r="K126" i="84"/>
  <c r="J126" i="84"/>
  <c r="L125" i="84"/>
  <c r="L124" i="84"/>
  <c r="L123" i="84"/>
  <c r="L122" i="84"/>
  <c r="L121" i="84"/>
  <c r="L120" i="84"/>
  <c r="K113" i="84"/>
  <c r="K110" i="84" s="1"/>
  <c r="J113" i="84"/>
  <c r="L111" i="84"/>
  <c r="L109" i="84"/>
  <c r="L108" i="84"/>
  <c r="L107" i="84"/>
  <c r="L106" i="84"/>
  <c r="L105" i="84"/>
  <c r="K104" i="84"/>
  <c r="L104" i="84" s="1"/>
  <c r="J104" i="84"/>
  <c r="L103" i="84"/>
  <c r="L102" i="84"/>
  <c r="L101" i="84"/>
  <c r="K100" i="84"/>
  <c r="J100" i="84"/>
  <c r="L100" i="84" s="1"/>
  <c r="L99" i="84"/>
  <c r="L98" i="84"/>
  <c r="L97" i="84"/>
  <c r="L96" i="84"/>
  <c r="L95" i="84"/>
  <c r="L94" i="84"/>
  <c r="L93" i="84"/>
  <c r="L92" i="84"/>
  <c r="L91" i="84"/>
  <c r="L90" i="84"/>
  <c r="L89" i="84"/>
  <c r="K88" i="84"/>
  <c r="L88" i="84" s="1"/>
  <c r="J88" i="84"/>
  <c r="J87" i="84"/>
  <c r="L83" i="84"/>
  <c r="L82" i="84"/>
  <c r="L81" i="84"/>
  <c r="L80" i="84"/>
  <c r="L79" i="84"/>
  <c r="K78" i="84"/>
  <c r="K74" i="84" s="1"/>
  <c r="J78" i="84"/>
  <c r="L78" i="84" s="1"/>
  <c r="L77" i="84"/>
  <c r="L76" i="84"/>
  <c r="L75" i="84"/>
  <c r="J73" i="84"/>
  <c r="L71" i="84"/>
  <c r="K70" i="84"/>
  <c r="J70" i="84"/>
  <c r="L70" i="84" s="1"/>
  <c r="L69" i="84"/>
  <c r="L68" i="84"/>
  <c r="K67" i="84"/>
  <c r="J67" i="84"/>
  <c r="L67" i="84" s="1"/>
  <c r="L66" i="84"/>
  <c r="L65" i="84"/>
  <c r="L64" i="84"/>
  <c r="L63" i="84"/>
  <c r="L62" i="84"/>
  <c r="K61" i="84"/>
  <c r="J61" i="84"/>
  <c r="L61" i="84" s="1"/>
  <c r="L60" i="84"/>
  <c r="L59" i="84"/>
  <c r="L58" i="84"/>
  <c r="L57" i="84"/>
  <c r="L56" i="84"/>
  <c r="L55" i="84"/>
  <c r="L54" i="84"/>
  <c r="L53" i="84"/>
  <c r="L52" i="84"/>
  <c r="L51" i="84"/>
  <c r="L50" i="84"/>
  <c r="K49" i="84"/>
  <c r="L49" i="84" s="1"/>
  <c r="J49" i="84"/>
  <c r="L48" i="84"/>
  <c r="L47" i="84"/>
  <c r="L46" i="84"/>
  <c r="K45" i="84"/>
  <c r="J45" i="84"/>
  <c r="L45" i="84" s="1"/>
  <c r="L44" i="84"/>
  <c r="L43" i="84"/>
  <c r="L42" i="84"/>
  <c r="L41" i="84"/>
  <c r="L40" i="84"/>
  <c r="L39" i="84"/>
  <c r="L38" i="84"/>
  <c r="K38" i="84"/>
  <c r="J38" i="84"/>
  <c r="L37" i="84"/>
  <c r="L36" i="84"/>
  <c r="L35" i="84"/>
  <c r="K34" i="84"/>
  <c r="J34" i="84"/>
  <c r="L34" i="84" s="1"/>
  <c r="L33" i="84"/>
  <c r="L32" i="84"/>
  <c r="K31" i="84"/>
  <c r="K30" i="84" s="1"/>
  <c r="K25" i="84" s="1"/>
  <c r="J31" i="84"/>
  <c r="L31" i="84" s="1"/>
  <c r="J30" i="84"/>
  <c r="J25" i="84" s="1"/>
  <c r="L25" i="84" s="1"/>
  <c r="L29" i="84"/>
  <c r="L28" i="84"/>
  <c r="L27" i="84"/>
  <c r="L26" i="84"/>
  <c r="K26" i="84"/>
  <c r="J26" i="84"/>
  <c r="L24" i="84"/>
  <c r="L23" i="84"/>
  <c r="L22" i="84"/>
  <c r="K22" i="84"/>
  <c r="J22" i="84"/>
  <c r="L21" i="84"/>
  <c r="L20" i="84"/>
  <c r="L19" i="84"/>
  <c r="L18" i="84"/>
  <c r="L17" i="84"/>
  <c r="L16" i="84"/>
  <c r="L15" i="84"/>
  <c r="L14" i="84"/>
  <c r="L13" i="84"/>
  <c r="L12" i="84"/>
  <c r="L11" i="84"/>
  <c r="K10" i="84"/>
  <c r="J10" i="84"/>
  <c r="L10" i="84" s="1"/>
  <c r="K9" i="84"/>
  <c r="K72" i="84" s="1"/>
  <c r="S73" i="62"/>
  <c r="S69" i="62"/>
  <c r="T68" i="62"/>
  <c r="T67" i="62"/>
  <c r="S63" i="62"/>
  <c r="S74" i="62" s="1"/>
  <c r="T62" i="62"/>
  <c r="T61" i="62"/>
  <c r="T60" i="62"/>
  <c r="T63" i="62" s="1"/>
  <c r="T74" i="62" s="1"/>
  <c r="Q60" i="62"/>
  <c r="Q63" i="62" s="1"/>
  <c r="Q74" i="62" s="1"/>
  <c r="Q59" i="62"/>
  <c r="T58" i="62"/>
  <c r="T57" i="62"/>
  <c r="T56" i="62"/>
  <c r="S55" i="62"/>
  <c r="S59" i="62" s="1"/>
  <c r="Q55" i="62"/>
  <c r="S53" i="62"/>
  <c r="T52" i="62"/>
  <c r="T51" i="62"/>
  <c r="T50" i="62"/>
  <c r="S49" i="62"/>
  <c r="T49" i="62" s="1"/>
  <c r="Q49" i="62"/>
  <c r="T48" i="62"/>
  <c r="S48" i="62"/>
  <c r="Q48" i="62"/>
  <c r="Q53" i="62" s="1"/>
  <c r="T47" i="62"/>
  <c r="T46" i="62"/>
  <c r="T45" i="62"/>
  <c r="S44" i="62"/>
  <c r="S54" i="62" s="1"/>
  <c r="Q44" i="62"/>
  <c r="Q54" i="62" s="1"/>
  <c r="T43" i="62"/>
  <c r="T42" i="62"/>
  <c r="T40" i="62"/>
  <c r="T39" i="62"/>
  <c r="T38" i="62"/>
  <c r="Q38" i="62"/>
  <c r="Q37" i="62"/>
  <c r="T37" i="62" s="1"/>
  <c r="T36" i="62"/>
  <c r="S36" i="62"/>
  <c r="Q36" i="62"/>
  <c r="Q35" i="62"/>
  <c r="T35" i="62" s="1"/>
  <c r="T34" i="62"/>
  <c r="Q34" i="62"/>
  <c r="Q33" i="62"/>
  <c r="T33" i="62" s="1"/>
  <c r="T32" i="62"/>
  <c r="T31" i="62"/>
  <c r="S30" i="62"/>
  <c r="Q30" i="62"/>
  <c r="T30" i="62" s="1"/>
  <c r="T29" i="62"/>
  <c r="S28" i="62"/>
  <c r="Q28" i="62"/>
  <c r="T28" i="62" s="1"/>
  <c r="S27" i="62"/>
  <c r="Q27" i="62"/>
  <c r="T27" i="62" s="1"/>
  <c r="T26" i="62"/>
  <c r="T25" i="62"/>
  <c r="T24" i="62"/>
  <c r="T23" i="62"/>
  <c r="S22" i="62"/>
  <c r="Q22" i="62"/>
  <c r="T22" i="62" s="1"/>
  <c r="T21" i="62"/>
  <c r="T20" i="62"/>
  <c r="T19" i="62"/>
  <c r="S18" i="62"/>
  <c r="Q18" i="62"/>
  <c r="Q41" i="62" s="1"/>
  <c r="Q75" i="62" s="1"/>
  <c r="S16" i="62"/>
  <c r="T15" i="62"/>
  <c r="T14" i="62"/>
  <c r="T13" i="62"/>
  <c r="P13" i="62"/>
  <c r="T12" i="62"/>
  <c r="T11" i="62"/>
  <c r="P11" i="62"/>
  <c r="T10" i="62"/>
  <c r="P10" i="62"/>
  <c r="T9" i="62"/>
  <c r="P9" i="62"/>
  <c r="T8" i="62"/>
  <c r="P8" i="62"/>
  <c r="Q7" i="62"/>
  <c r="Q16" i="62" s="1"/>
  <c r="K154" i="6"/>
  <c r="X154" i="4" s="1"/>
  <c r="J154" i="6"/>
  <c r="W154" i="4" s="1"/>
  <c r="K153" i="6"/>
  <c r="X153" i="4" s="1"/>
  <c r="J153" i="6"/>
  <c r="W153" i="4" s="1"/>
  <c r="K152" i="6"/>
  <c r="X152" i="4" s="1"/>
  <c r="J152" i="6"/>
  <c r="W152" i="4" s="1"/>
  <c r="K151" i="6"/>
  <c r="X151" i="4" s="1"/>
  <c r="J151" i="6"/>
  <c r="W151" i="4" s="1"/>
  <c r="L150" i="6"/>
  <c r="K150" i="6"/>
  <c r="X150" i="4" s="1"/>
  <c r="J150" i="6"/>
  <c r="W150" i="4" s="1"/>
  <c r="K149" i="6"/>
  <c r="X149" i="4" s="1"/>
  <c r="J149" i="6"/>
  <c r="W149" i="4" s="1"/>
  <c r="K148" i="6"/>
  <c r="X148" i="4" s="1"/>
  <c r="J148" i="6"/>
  <c r="W148" i="4" s="1"/>
  <c r="K145" i="6"/>
  <c r="X145" i="4" s="1"/>
  <c r="J145" i="6"/>
  <c r="W145" i="4" s="1"/>
  <c r="K144" i="6"/>
  <c r="X144" i="4" s="1"/>
  <c r="J144" i="6"/>
  <c r="W144" i="4" s="1"/>
  <c r="K143" i="6"/>
  <c r="X143" i="4" s="1"/>
  <c r="J143" i="6"/>
  <c r="W143" i="4" s="1"/>
  <c r="K142" i="6"/>
  <c r="X142" i="4" s="1"/>
  <c r="K141" i="6"/>
  <c r="X141" i="4" s="1"/>
  <c r="J141" i="6"/>
  <c r="K140" i="6"/>
  <c r="X140" i="4" s="1"/>
  <c r="J140" i="6"/>
  <c r="W140" i="4" s="1"/>
  <c r="K139" i="6"/>
  <c r="X139" i="4" s="1"/>
  <c r="J139" i="6"/>
  <c r="W139" i="4" s="1"/>
  <c r="K137" i="6"/>
  <c r="X137" i="4" s="1"/>
  <c r="J137" i="6"/>
  <c r="W137" i="4" s="1"/>
  <c r="K136" i="6"/>
  <c r="X136" i="4" s="1"/>
  <c r="J136" i="6"/>
  <c r="W136" i="4" s="1"/>
  <c r="K135" i="6"/>
  <c r="X135" i="4" s="1"/>
  <c r="K134" i="6"/>
  <c r="X134" i="4" s="1"/>
  <c r="J134" i="6"/>
  <c r="W134" i="4" s="1"/>
  <c r="K133" i="6"/>
  <c r="X133" i="4" s="1"/>
  <c r="J133" i="6"/>
  <c r="W133" i="4" s="1"/>
  <c r="K131" i="6"/>
  <c r="X131" i="4" s="1"/>
  <c r="J131" i="6"/>
  <c r="W131" i="4" s="1"/>
  <c r="K130" i="6"/>
  <c r="X130" i="4" s="1"/>
  <c r="J130" i="6"/>
  <c r="W130" i="4" s="1"/>
  <c r="K129" i="6"/>
  <c r="X129" i="4" s="1"/>
  <c r="J129" i="6"/>
  <c r="W129" i="4" s="1"/>
  <c r="K128" i="6"/>
  <c r="X128" i="4" s="1"/>
  <c r="J128" i="6"/>
  <c r="W128" i="4" s="1"/>
  <c r="K127" i="6"/>
  <c r="X127" i="4" s="1"/>
  <c r="J127" i="6"/>
  <c r="W127" i="4" s="1"/>
  <c r="K125" i="6"/>
  <c r="X125" i="4" s="1"/>
  <c r="J125" i="6"/>
  <c r="W125" i="4" s="1"/>
  <c r="K124" i="6"/>
  <c r="X124" i="4" s="1"/>
  <c r="J124" i="6"/>
  <c r="K123" i="6"/>
  <c r="X123" i="4" s="1"/>
  <c r="J123" i="6"/>
  <c r="W123" i="4" s="1"/>
  <c r="K122" i="6"/>
  <c r="X122" i="4" s="1"/>
  <c r="J122" i="6"/>
  <c r="W122" i="4" s="1"/>
  <c r="K121" i="6"/>
  <c r="X121" i="4" s="1"/>
  <c r="J121" i="6"/>
  <c r="W121" i="4" s="1"/>
  <c r="K120" i="6"/>
  <c r="X120" i="4" s="1"/>
  <c r="J120" i="6"/>
  <c r="K119" i="6"/>
  <c r="X119" i="4" s="1"/>
  <c r="J119" i="6"/>
  <c r="W119" i="4" s="1"/>
  <c r="L118" i="6"/>
  <c r="K118" i="6"/>
  <c r="X118" i="4" s="1"/>
  <c r="J118" i="6"/>
  <c r="W118" i="4" s="1"/>
  <c r="K117" i="6"/>
  <c r="X117" i="4" s="1"/>
  <c r="J117" i="6"/>
  <c r="W117" i="4" s="1"/>
  <c r="K116" i="6"/>
  <c r="X116" i="4" s="1"/>
  <c r="J116" i="6"/>
  <c r="K115" i="6"/>
  <c r="X115" i="4" s="1"/>
  <c r="J115" i="6"/>
  <c r="K114" i="6"/>
  <c r="X114" i="4" s="1"/>
  <c r="K112" i="6"/>
  <c r="X112" i="4" s="1"/>
  <c r="J112" i="6"/>
  <c r="W112" i="4" s="1"/>
  <c r="K111" i="6"/>
  <c r="X111" i="4" s="1"/>
  <c r="K109" i="6"/>
  <c r="X109" i="4" s="1"/>
  <c r="J109" i="6"/>
  <c r="W109" i="4" s="1"/>
  <c r="K108" i="6"/>
  <c r="X108" i="4" s="1"/>
  <c r="J108" i="6"/>
  <c r="W108" i="4" s="1"/>
  <c r="K107" i="6"/>
  <c r="X107" i="4" s="1"/>
  <c r="J107" i="6"/>
  <c r="W107" i="4" s="1"/>
  <c r="K106" i="6"/>
  <c r="X106" i="4" s="1"/>
  <c r="J106" i="6"/>
  <c r="W106" i="4" s="1"/>
  <c r="K105" i="6"/>
  <c r="X105" i="4" s="1"/>
  <c r="K103" i="6"/>
  <c r="X103" i="4" s="1"/>
  <c r="J103" i="6"/>
  <c r="W103" i="4" s="1"/>
  <c r="K102" i="6"/>
  <c r="X102" i="4" s="1"/>
  <c r="J102" i="6"/>
  <c r="W102" i="4" s="1"/>
  <c r="K101" i="6"/>
  <c r="X101" i="4" s="1"/>
  <c r="J101" i="6"/>
  <c r="W101" i="4" s="1"/>
  <c r="K99" i="6"/>
  <c r="X99" i="4" s="1"/>
  <c r="K98" i="6"/>
  <c r="X98" i="4" s="1"/>
  <c r="J98" i="6"/>
  <c r="W98" i="4" s="1"/>
  <c r="K97" i="6"/>
  <c r="X97" i="4" s="1"/>
  <c r="J97" i="6"/>
  <c r="W97" i="4" s="1"/>
  <c r="K96" i="6"/>
  <c r="X96" i="4" s="1"/>
  <c r="J96" i="6"/>
  <c r="W96" i="4" s="1"/>
  <c r="K95" i="6"/>
  <c r="X95" i="4" s="1"/>
  <c r="J95" i="6"/>
  <c r="W95" i="4" s="1"/>
  <c r="K94" i="6"/>
  <c r="X94" i="4" s="1"/>
  <c r="J94" i="6"/>
  <c r="W94" i="4" s="1"/>
  <c r="K93" i="6"/>
  <c r="X93" i="4" s="1"/>
  <c r="J93" i="6"/>
  <c r="W93" i="4" s="1"/>
  <c r="K92" i="6"/>
  <c r="X92" i="4" s="1"/>
  <c r="J92" i="6"/>
  <c r="W92" i="4" s="1"/>
  <c r="K91" i="6"/>
  <c r="X91" i="4" s="1"/>
  <c r="J91" i="6"/>
  <c r="W91" i="4" s="1"/>
  <c r="K90" i="6"/>
  <c r="X90" i="4" s="1"/>
  <c r="J90" i="6"/>
  <c r="W90" i="4" s="1"/>
  <c r="K89" i="6"/>
  <c r="X89" i="4" s="1"/>
  <c r="J89" i="6"/>
  <c r="W89" i="4" s="1"/>
  <c r="K83" i="6"/>
  <c r="X83" i="4" s="1"/>
  <c r="J83" i="6"/>
  <c r="W83" i="4" s="1"/>
  <c r="K82" i="6"/>
  <c r="X82" i="4" s="1"/>
  <c r="J82" i="6"/>
  <c r="W82" i="4" s="1"/>
  <c r="L81" i="6"/>
  <c r="K81" i="6"/>
  <c r="X81" i="4" s="1"/>
  <c r="J81" i="6"/>
  <c r="W81" i="4" s="1"/>
  <c r="K80" i="6"/>
  <c r="X80" i="4" s="1"/>
  <c r="J80" i="6"/>
  <c r="W80" i="4" s="1"/>
  <c r="K79" i="6"/>
  <c r="X79" i="4" s="1"/>
  <c r="J79" i="6"/>
  <c r="W79" i="4" s="1"/>
  <c r="K77" i="6"/>
  <c r="X77" i="4" s="1"/>
  <c r="J77" i="6"/>
  <c r="W77" i="4" s="1"/>
  <c r="K76" i="6"/>
  <c r="X76" i="4" s="1"/>
  <c r="J76" i="6"/>
  <c r="W76" i="4" s="1"/>
  <c r="K75" i="6"/>
  <c r="X75" i="4" s="1"/>
  <c r="J75" i="6"/>
  <c r="W75" i="4" s="1"/>
  <c r="K71" i="6"/>
  <c r="X71" i="4" s="1"/>
  <c r="J71" i="6"/>
  <c r="W71" i="4" s="1"/>
  <c r="K69" i="6"/>
  <c r="X69" i="4" s="1"/>
  <c r="K68" i="6"/>
  <c r="X68" i="4" s="1"/>
  <c r="J68" i="6"/>
  <c r="W68" i="4" s="1"/>
  <c r="K66" i="6"/>
  <c r="X66" i="4" s="1"/>
  <c r="J66" i="6"/>
  <c r="W66" i="4" s="1"/>
  <c r="K65" i="6"/>
  <c r="X65" i="4" s="1"/>
  <c r="J65" i="6"/>
  <c r="W65" i="4" s="1"/>
  <c r="K64" i="6"/>
  <c r="X64" i="4" s="1"/>
  <c r="J64" i="6"/>
  <c r="W64" i="4" s="1"/>
  <c r="K63" i="6"/>
  <c r="X63" i="4" s="1"/>
  <c r="J63" i="6"/>
  <c r="W63" i="4" s="1"/>
  <c r="K62" i="6"/>
  <c r="X62" i="4" s="1"/>
  <c r="J62" i="6"/>
  <c r="W62" i="4" s="1"/>
  <c r="K60" i="6"/>
  <c r="X60" i="4" s="1"/>
  <c r="J60" i="6"/>
  <c r="W60" i="4" s="1"/>
  <c r="K59" i="6"/>
  <c r="X59" i="4" s="1"/>
  <c r="J59" i="6"/>
  <c r="W59" i="4" s="1"/>
  <c r="K58" i="6"/>
  <c r="X58" i="4" s="1"/>
  <c r="J58" i="6"/>
  <c r="W58" i="4" s="1"/>
  <c r="K57" i="6"/>
  <c r="X57" i="4" s="1"/>
  <c r="J57" i="6"/>
  <c r="W57" i="4" s="1"/>
  <c r="K56" i="6"/>
  <c r="X56" i="4" s="1"/>
  <c r="J56" i="6"/>
  <c r="W56" i="4" s="1"/>
  <c r="K55" i="6"/>
  <c r="X55" i="4" s="1"/>
  <c r="J55" i="6"/>
  <c r="W55" i="4" s="1"/>
  <c r="K54" i="6"/>
  <c r="X54" i="4" s="1"/>
  <c r="J54" i="6"/>
  <c r="W54" i="4" s="1"/>
  <c r="K53" i="6"/>
  <c r="X53" i="4" s="1"/>
  <c r="J53" i="6"/>
  <c r="W53" i="4" s="1"/>
  <c r="K52" i="6"/>
  <c r="X52" i="4" s="1"/>
  <c r="J52" i="6"/>
  <c r="W52" i="4" s="1"/>
  <c r="K51" i="6"/>
  <c r="X51" i="4" s="1"/>
  <c r="J51" i="6"/>
  <c r="W51" i="4" s="1"/>
  <c r="K50" i="6"/>
  <c r="X50" i="4" s="1"/>
  <c r="J50" i="6"/>
  <c r="W50" i="4" s="1"/>
  <c r="K48" i="6"/>
  <c r="X48" i="4" s="1"/>
  <c r="J48" i="6"/>
  <c r="W48" i="4" s="1"/>
  <c r="K47" i="6"/>
  <c r="X47" i="4" s="1"/>
  <c r="J47" i="6"/>
  <c r="W47" i="4" s="1"/>
  <c r="K46" i="6"/>
  <c r="X46" i="4" s="1"/>
  <c r="J46" i="6"/>
  <c r="W46" i="4" s="1"/>
  <c r="K44" i="6"/>
  <c r="X44" i="4" s="1"/>
  <c r="J44" i="6"/>
  <c r="W44" i="4" s="1"/>
  <c r="K43" i="6"/>
  <c r="X43" i="4" s="1"/>
  <c r="J43" i="6"/>
  <c r="W43" i="4" s="1"/>
  <c r="K42" i="6"/>
  <c r="X42" i="4" s="1"/>
  <c r="J42" i="6"/>
  <c r="W42" i="4" s="1"/>
  <c r="K41" i="6"/>
  <c r="X41" i="4" s="1"/>
  <c r="J41" i="6"/>
  <c r="W41" i="4" s="1"/>
  <c r="K40" i="6"/>
  <c r="X40" i="4" s="1"/>
  <c r="J40" i="6"/>
  <c r="W40" i="4" s="1"/>
  <c r="K39" i="6"/>
  <c r="X39" i="4" s="1"/>
  <c r="J39" i="6"/>
  <c r="W39" i="4" s="1"/>
  <c r="K37" i="6"/>
  <c r="X37" i="4" s="1"/>
  <c r="J37" i="6"/>
  <c r="W37" i="4" s="1"/>
  <c r="K36" i="6"/>
  <c r="X36" i="4" s="1"/>
  <c r="J36" i="6"/>
  <c r="W36" i="4" s="1"/>
  <c r="K35" i="6"/>
  <c r="X35" i="4" s="1"/>
  <c r="J35" i="6"/>
  <c r="W35" i="4" s="1"/>
  <c r="K33" i="6"/>
  <c r="X33" i="4" s="1"/>
  <c r="J33" i="6"/>
  <c r="W33" i="4" s="1"/>
  <c r="K32" i="6"/>
  <c r="X32" i="4" s="1"/>
  <c r="J32" i="6"/>
  <c r="W32" i="4" s="1"/>
  <c r="K29" i="6"/>
  <c r="X29" i="4" s="1"/>
  <c r="J29" i="6"/>
  <c r="W29" i="4" s="1"/>
  <c r="K28" i="6"/>
  <c r="X28" i="4" s="1"/>
  <c r="J28" i="6"/>
  <c r="W28" i="4" s="1"/>
  <c r="K27" i="6"/>
  <c r="X27" i="4" s="1"/>
  <c r="J27" i="6"/>
  <c r="W27" i="4" s="1"/>
  <c r="K24" i="6"/>
  <c r="X24" i="4" s="1"/>
  <c r="J24" i="6"/>
  <c r="W24" i="4" s="1"/>
  <c r="K23" i="6"/>
  <c r="X23" i="4" s="1"/>
  <c r="J23" i="6"/>
  <c r="W23" i="4" s="1"/>
  <c r="K21" i="6"/>
  <c r="X21" i="4" s="1"/>
  <c r="J21" i="6"/>
  <c r="W21" i="4" s="1"/>
  <c r="K20" i="6"/>
  <c r="X20" i="4" s="1"/>
  <c r="J20" i="6"/>
  <c r="W20" i="4" s="1"/>
  <c r="K19" i="6"/>
  <c r="X19" i="4" s="1"/>
  <c r="J19" i="6"/>
  <c r="W19" i="4" s="1"/>
  <c r="K18" i="6"/>
  <c r="X18" i="4" s="1"/>
  <c r="J18" i="6"/>
  <c r="W18" i="4" s="1"/>
  <c r="K17" i="6"/>
  <c r="X17" i="4" s="1"/>
  <c r="J17" i="6"/>
  <c r="W17" i="4" s="1"/>
  <c r="K16" i="6"/>
  <c r="X16" i="4" s="1"/>
  <c r="J16" i="6"/>
  <c r="W16" i="4" s="1"/>
  <c r="K15" i="6"/>
  <c r="X15" i="4" s="1"/>
  <c r="J15" i="6"/>
  <c r="W15" i="4" s="1"/>
  <c r="K14" i="6"/>
  <c r="X14" i="4" s="1"/>
  <c r="J14" i="6"/>
  <c r="W14" i="4" s="1"/>
  <c r="K13" i="6"/>
  <c r="X13" i="4" s="1"/>
  <c r="J13" i="6"/>
  <c r="W13" i="4" s="1"/>
  <c r="K12" i="6"/>
  <c r="X12" i="4" s="1"/>
  <c r="J12" i="6"/>
  <c r="W12" i="4" s="1"/>
  <c r="K11" i="6"/>
  <c r="X11" i="4" s="1"/>
  <c r="J11" i="6"/>
  <c r="W11" i="4" s="1"/>
  <c r="L154" i="22"/>
  <c r="L153" i="22"/>
  <c r="L152" i="22"/>
  <c r="L151" i="22"/>
  <c r="L149" i="22"/>
  <c r="L148" i="22"/>
  <c r="K147" i="22"/>
  <c r="J147" i="22"/>
  <c r="L147" i="22" s="1"/>
  <c r="L145" i="22"/>
  <c r="L144" i="22"/>
  <c r="L143" i="22"/>
  <c r="L142" i="22"/>
  <c r="J142" i="6"/>
  <c r="L141" i="22"/>
  <c r="L140" i="22"/>
  <c r="L139" i="22"/>
  <c r="K138" i="22"/>
  <c r="J138" i="22"/>
  <c r="L137" i="22"/>
  <c r="L136" i="22"/>
  <c r="L135" i="22"/>
  <c r="L134" i="22"/>
  <c r="L133" i="22"/>
  <c r="K132" i="22"/>
  <c r="L131" i="22"/>
  <c r="L130" i="22"/>
  <c r="L129" i="22"/>
  <c r="L128" i="22"/>
  <c r="L127" i="22"/>
  <c r="K126" i="22"/>
  <c r="J126" i="22"/>
  <c r="L126" i="22" s="1"/>
  <c r="L125" i="22"/>
  <c r="L124" i="22"/>
  <c r="L123" i="22"/>
  <c r="L122" i="22"/>
  <c r="L121" i="22"/>
  <c r="L120" i="22"/>
  <c r="L119" i="22"/>
  <c r="L117" i="22"/>
  <c r="L116" i="22"/>
  <c r="J115" i="22"/>
  <c r="K113" i="22"/>
  <c r="K110" i="22" s="1"/>
  <c r="L112" i="22"/>
  <c r="L111" i="22"/>
  <c r="L109" i="22"/>
  <c r="L108" i="22"/>
  <c r="L107" i="22"/>
  <c r="L106" i="22"/>
  <c r="L105" i="22"/>
  <c r="K104" i="22"/>
  <c r="J104" i="22"/>
  <c r="L104" i="22" s="1"/>
  <c r="L103" i="22"/>
  <c r="L102" i="22"/>
  <c r="L101" i="22"/>
  <c r="K100" i="22"/>
  <c r="L99" i="22"/>
  <c r="L98" i="22"/>
  <c r="L97" i="22"/>
  <c r="L96" i="22"/>
  <c r="L95" i="22"/>
  <c r="L94" i="22"/>
  <c r="L93" i="22"/>
  <c r="L92" i="22"/>
  <c r="L91" i="22"/>
  <c r="L90" i="22"/>
  <c r="L89" i="22"/>
  <c r="K88" i="22"/>
  <c r="J88" i="22"/>
  <c r="L83" i="22"/>
  <c r="L82" i="22"/>
  <c r="L81" i="22"/>
  <c r="L80" i="22"/>
  <c r="L79" i="22"/>
  <c r="K78" i="22"/>
  <c r="J78" i="22"/>
  <c r="L78" i="22" s="1"/>
  <c r="L77" i="22"/>
  <c r="L76" i="22"/>
  <c r="L75" i="22"/>
  <c r="K74" i="22"/>
  <c r="K73" i="22" s="1"/>
  <c r="L71" i="22"/>
  <c r="K70" i="22"/>
  <c r="J70" i="22"/>
  <c r="L70" i="22" s="1"/>
  <c r="L69" i="22"/>
  <c r="L68" i="22"/>
  <c r="K67" i="22"/>
  <c r="J67" i="22"/>
  <c r="L67" i="22" s="1"/>
  <c r="L66" i="22"/>
  <c r="L65" i="22"/>
  <c r="L64" i="22"/>
  <c r="L63" i="22"/>
  <c r="L62" i="22"/>
  <c r="K61" i="22"/>
  <c r="J61" i="22"/>
  <c r="L61" i="22" s="1"/>
  <c r="L60" i="22"/>
  <c r="L59" i="22"/>
  <c r="L58" i="22"/>
  <c r="L57" i="22"/>
  <c r="L56" i="22"/>
  <c r="L55" i="22"/>
  <c r="L54" i="22"/>
  <c r="L53" i="22"/>
  <c r="L52" i="22"/>
  <c r="L51" i="22"/>
  <c r="L50" i="22"/>
  <c r="K49" i="22"/>
  <c r="J49" i="22"/>
  <c r="J45" i="22" s="1"/>
  <c r="L48" i="22"/>
  <c r="L47" i="22"/>
  <c r="L46" i="22"/>
  <c r="K45" i="22"/>
  <c r="L44" i="22"/>
  <c r="L43" i="22"/>
  <c r="L42" i="22"/>
  <c r="L41" i="22"/>
  <c r="L40" i="22"/>
  <c r="L39" i="22"/>
  <c r="K38" i="22"/>
  <c r="L38" i="22" s="1"/>
  <c r="J38" i="22"/>
  <c r="L37" i="22"/>
  <c r="L36" i="22"/>
  <c r="L35" i="22"/>
  <c r="K34" i="22"/>
  <c r="J34" i="22"/>
  <c r="L34" i="22" s="1"/>
  <c r="L33" i="22"/>
  <c r="L32" i="22"/>
  <c r="K31" i="22"/>
  <c r="J31" i="22"/>
  <c r="L31" i="22" s="1"/>
  <c r="K30" i="22"/>
  <c r="L29" i="22"/>
  <c r="L28" i="22"/>
  <c r="L27" i="22"/>
  <c r="K26" i="22"/>
  <c r="L26" i="22" s="1"/>
  <c r="J26" i="22"/>
  <c r="L24" i="22"/>
  <c r="L23" i="22"/>
  <c r="K22" i="22"/>
  <c r="L22" i="22" s="1"/>
  <c r="J22" i="22"/>
  <c r="L21" i="22"/>
  <c r="L20" i="22"/>
  <c r="L19" i="22"/>
  <c r="L18" i="22"/>
  <c r="L17" i="22"/>
  <c r="L16" i="22"/>
  <c r="L15" i="22"/>
  <c r="L14" i="22"/>
  <c r="L13" i="22"/>
  <c r="L12" i="22"/>
  <c r="L11" i="22"/>
  <c r="K10" i="22"/>
  <c r="K9" i="22" s="1"/>
  <c r="J10" i="22"/>
  <c r="L10" i="22" s="1"/>
  <c r="L154" i="46"/>
  <c r="L153" i="46"/>
  <c r="L152" i="46"/>
  <c r="L151" i="46"/>
  <c r="L149" i="46"/>
  <c r="L148" i="46"/>
  <c r="K147" i="46"/>
  <c r="J147" i="46"/>
  <c r="L145" i="46"/>
  <c r="L144" i="46"/>
  <c r="L143" i="46"/>
  <c r="L142" i="46"/>
  <c r="L141" i="46"/>
  <c r="L140" i="46"/>
  <c r="L139" i="46"/>
  <c r="K138" i="46"/>
  <c r="L138" i="46" s="1"/>
  <c r="J138" i="46"/>
  <c r="L137" i="46"/>
  <c r="L136" i="46"/>
  <c r="L135" i="46"/>
  <c r="L134" i="46"/>
  <c r="L133" i="46"/>
  <c r="K132" i="46"/>
  <c r="L132" i="46" s="1"/>
  <c r="J132" i="46"/>
  <c r="L131" i="46"/>
  <c r="L130" i="46"/>
  <c r="L127" i="46"/>
  <c r="K126" i="46"/>
  <c r="L126" i="46" s="1"/>
  <c r="J126" i="46"/>
  <c r="L125" i="46"/>
  <c r="L124" i="46"/>
  <c r="L123" i="46"/>
  <c r="L122" i="46"/>
  <c r="L121" i="46"/>
  <c r="K113" i="46"/>
  <c r="K110" i="46" s="1"/>
  <c r="J113" i="46"/>
  <c r="L112" i="46"/>
  <c r="L111" i="46"/>
  <c r="J110" i="46"/>
  <c r="L109" i="46"/>
  <c r="L108" i="46"/>
  <c r="L107" i="46"/>
  <c r="L106" i="46"/>
  <c r="L105" i="46"/>
  <c r="K104" i="46"/>
  <c r="J104" i="46"/>
  <c r="L104" i="46" s="1"/>
  <c r="L103" i="46"/>
  <c r="L102" i="46"/>
  <c r="L101" i="46"/>
  <c r="K100" i="46"/>
  <c r="L100" i="46" s="1"/>
  <c r="J100" i="46"/>
  <c r="L99" i="46"/>
  <c r="L98" i="46"/>
  <c r="L97" i="46"/>
  <c r="L96" i="46"/>
  <c r="L95" i="46"/>
  <c r="L94" i="46"/>
  <c r="L93" i="46"/>
  <c r="L92" i="46"/>
  <c r="L91" i="46"/>
  <c r="L90" i="46"/>
  <c r="L89" i="46"/>
  <c r="K88" i="46"/>
  <c r="J88" i="46"/>
  <c r="J87" i="46" s="1"/>
  <c r="L83" i="46"/>
  <c r="L82" i="46"/>
  <c r="L80" i="46"/>
  <c r="L79" i="46"/>
  <c r="K78" i="46"/>
  <c r="K74" i="46" s="1"/>
  <c r="K73" i="46" s="1"/>
  <c r="J78" i="46"/>
  <c r="L77" i="46"/>
  <c r="L76" i="46"/>
  <c r="L75" i="46"/>
  <c r="L71" i="46"/>
  <c r="K70" i="46"/>
  <c r="J70" i="46"/>
  <c r="L69" i="46"/>
  <c r="L68" i="46"/>
  <c r="K67" i="46"/>
  <c r="L67" i="46" s="1"/>
  <c r="J67" i="46"/>
  <c r="L66" i="46"/>
  <c r="L65" i="46"/>
  <c r="L64" i="46"/>
  <c r="L63" i="46"/>
  <c r="L62" i="46"/>
  <c r="K61" i="46"/>
  <c r="L61" i="46" s="1"/>
  <c r="J61" i="46"/>
  <c r="L60" i="46"/>
  <c r="L59" i="46"/>
  <c r="L58" i="46"/>
  <c r="L57" i="46"/>
  <c r="L56" i="46"/>
  <c r="L55" i="46"/>
  <c r="L54" i="46"/>
  <c r="L53" i="46"/>
  <c r="L52" i="46"/>
  <c r="L51" i="46"/>
  <c r="L50" i="46"/>
  <c r="K49" i="46"/>
  <c r="J49" i="46"/>
  <c r="L48" i="46"/>
  <c r="L47" i="46"/>
  <c r="L46" i="46"/>
  <c r="K45" i="46"/>
  <c r="J45" i="46"/>
  <c r="L45" i="46" s="1"/>
  <c r="L44" i="46"/>
  <c r="L43" i="46"/>
  <c r="L42" i="46"/>
  <c r="L41" i="46"/>
  <c r="L40" i="46"/>
  <c r="L39" i="46"/>
  <c r="K38" i="46"/>
  <c r="L38" i="46" s="1"/>
  <c r="J38" i="46"/>
  <c r="L37" i="46"/>
  <c r="L36" i="46"/>
  <c r="L35" i="46"/>
  <c r="K34" i="46"/>
  <c r="J34" i="46"/>
  <c r="L34" i="46" s="1"/>
  <c r="L33" i="46"/>
  <c r="L32" i="46"/>
  <c r="K31" i="46"/>
  <c r="K30" i="46" s="1"/>
  <c r="J31" i="46"/>
  <c r="L31" i="46" s="1"/>
  <c r="J30" i="46"/>
  <c r="L29" i="46"/>
  <c r="L28" i="46"/>
  <c r="L27" i="46"/>
  <c r="K26" i="46"/>
  <c r="J26" i="46"/>
  <c r="L26" i="46" s="1"/>
  <c r="L24" i="46"/>
  <c r="L23" i="46"/>
  <c r="L22" i="46"/>
  <c r="K22" i="46"/>
  <c r="J22" i="46"/>
  <c r="L21" i="46"/>
  <c r="L20" i="46"/>
  <c r="L19" i="46"/>
  <c r="L18" i="46"/>
  <c r="L17" i="46"/>
  <c r="L16" i="46"/>
  <c r="L15" i="46"/>
  <c r="L14" i="46"/>
  <c r="L13" i="46"/>
  <c r="L12" i="46"/>
  <c r="L11" i="46"/>
  <c r="K10" i="46"/>
  <c r="J10" i="46"/>
  <c r="L10" i="46" s="1"/>
  <c r="K9" i="46"/>
  <c r="L154" i="21"/>
  <c r="L153" i="21"/>
  <c r="L152" i="21"/>
  <c r="L151" i="21"/>
  <c r="L149" i="21"/>
  <c r="L148" i="21"/>
  <c r="K147" i="21"/>
  <c r="J147" i="21"/>
  <c r="L147" i="21" s="1"/>
  <c r="L145" i="21"/>
  <c r="L144" i="21"/>
  <c r="L143" i="21"/>
  <c r="L142" i="21"/>
  <c r="L141" i="21"/>
  <c r="L140" i="21"/>
  <c r="L139" i="21"/>
  <c r="K138" i="21"/>
  <c r="J138" i="21"/>
  <c r="L138" i="21" s="1"/>
  <c r="L137" i="21"/>
  <c r="L136" i="21"/>
  <c r="L135" i="21"/>
  <c r="L134" i="21"/>
  <c r="L133" i="21"/>
  <c r="K132" i="21"/>
  <c r="L131" i="21"/>
  <c r="L130" i="21"/>
  <c r="L129" i="21"/>
  <c r="L128" i="21"/>
  <c r="L127" i="21"/>
  <c r="K126" i="21"/>
  <c r="K110" i="21" s="1"/>
  <c r="J126" i="21"/>
  <c r="L125" i="21"/>
  <c r="L124" i="21"/>
  <c r="L123" i="21"/>
  <c r="L122" i="21"/>
  <c r="L121" i="21"/>
  <c r="L120" i="21"/>
  <c r="L119" i="21"/>
  <c r="L114" i="21"/>
  <c r="K113" i="21"/>
  <c r="J113" i="21"/>
  <c r="J110" i="21" s="1"/>
  <c r="L110" i="21" s="1"/>
  <c r="L112" i="21"/>
  <c r="L109" i="21"/>
  <c r="L108" i="21"/>
  <c r="L107" i="21"/>
  <c r="L106" i="21"/>
  <c r="L105" i="21"/>
  <c r="K104" i="21"/>
  <c r="J104" i="21"/>
  <c r="L104" i="21" s="1"/>
  <c r="L103" i="21"/>
  <c r="L102" i="21"/>
  <c r="L101" i="21"/>
  <c r="K100" i="21"/>
  <c r="J100" i="21"/>
  <c r="L100" i="21" s="1"/>
  <c r="L99" i="21"/>
  <c r="L98" i="21"/>
  <c r="L97" i="21"/>
  <c r="L96" i="21"/>
  <c r="L95" i="21"/>
  <c r="L94" i="21"/>
  <c r="L93" i="21"/>
  <c r="L92" i="21"/>
  <c r="L90" i="21"/>
  <c r="L89" i="21"/>
  <c r="K88" i="21"/>
  <c r="L83" i="21"/>
  <c r="L82" i="21"/>
  <c r="L80" i="21"/>
  <c r="L79" i="21"/>
  <c r="K78" i="21"/>
  <c r="K74" i="21" s="1"/>
  <c r="K73" i="21" s="1"/>
  <c r="J78" i="21"/>
  <c r="J74" i="21" s="1"/>
  <c r="L77" i="21"/>
  <c r="L76" i="21"/>
  <c r="L75" i="21"/>
  <c r="L71" i="21"/>
  <c r="L70" i="21"/>
  <c r="K70" i="21"/>
  <c r="J70" i="21"/>
  <c r="L69" i="21"/>
  <c r="L68" i="21"/>
  <c r="K67" i="21"/>
  <c r="J67" i="21"/>
  <c r="L66" i="21"/>
  <c r="L65" i="21"/>
  <c r="L64" i="21"/>
  <c r="L63" i="21"/>
  <c r="L62" i="21"/>
  <c r="K61" i="21"/>
  <c r="J61" i="21"/>
  <c r="L60" i="21"/>
  <c r="L59" i="21"/>
  <c r="L58" i="21"/>
  <c r="L57" i="21"/>
  <c r="L56" i="21"/>
  <c r="L55" i="21"/>
  <c r="L54" i="21"/>
  <c r="L53" i="21"/>
  <c r="L52" i="21"/>
  <c r="L51" i="21"/>
  <c r="L50" i="21"/>
  <c r="K49" i="21"/>
  <c r="K45" i="21" s="1"/>
  <c r="J49" i="21"/>
  <c r="L48" i="21"/>
  <c r="L47" i="21"/>
  <c r="L46" i="21"/>
  <c r="J45" i="21"/>
  <c r="L44" i="21"/>
  <c r="L43" i="21"/>
  <c r="L42" i="21"/>
  <c r="L41" i="21"/>
  <c r="L40" i="21"/>
  <c r="L39" i="21"/>
  <c r="K38" i="21"/>
  <c r="J38" i="21"/>
  <c r="L37" i="21"/>
  <c r="L36" i="21"/>
  <c r="L35" i="21"/>
  <c r="K34" i="21"/>
  <c r="J34" i="21"/>
  <c r="L34" i="21" s="1"/>
  <c r="L33" i="21"/>
  <c r="L32" i="21"/>
  <c r="K31" i="21"/>
  <c r="J31" i="21"/>
  <c r="L31" i="21" s="1"/>
  <c r="K30" i="21"/>
  <c r="L29" i="21"/>
  <c r="L28" i="21"/>
  <c r="L27" i="21"/>
  <c r="K26" i="21"/>
  <c r="K25" i="21" s="1"/>
  <c r="J26" i="21"/>
  <c r="L24" i="21"/>
  <c r="L23" i="21"/>
  <c r="K22" i="21"/>
  <c r="J22" i="21"/>
  <c r="L21" i="21"/>
  <c r="L20" i="21"/>
  <c r="L19" i="21"/>
  <c r="L18" i="21"/>
  <c r="L17" i="21"/>
  <c r="L16" i="21"/>
  <c r="L15" i="21"/>
  <c r="L14" i="21"/>
  <c r="L14" i="6" s="1"/>
  <c r="L13" i="21"/>
  <c r="L12" i="21"/>
  <c r="L11" i="21"/>
  <c r="K10" i="21"/>
  <c r="J10" i="21"/>
  <c r="K9" i="21"/>
  <c r="K72" i="21" s="1"/>
  <c r="L154" i="20"/>
  <c r="L153" i="20"/>
  <c r="L152" i="20"/>
  <c r="L151" i="20"/>
  <c r="L149" i="20"/>
  <c r="L148" i="20"/>
  <c r="K147" i="20"/>
  <c r="J147" i="20"/>
  <c r="L145" i="20"/>
  <c r="L144" i="20"/>
  <c r="L143" i="20"/>
  <c r="L142" i="20"/>
  <c r="L141" i="20"/>
  <c r="L140" i="20"/>
  <c r="L139" i="20"/>
  <c r="K138" i="20"/>
  <c r="J138" i="20"/>
  <c r="L138" i="20" s="1"/>
  <c r="L137" i="20"/>
  <c r="L136" i="20"/>
  <c r="L135" i="20"/>
  <c r="L134" i="20"/>
  <c r="L133" i="20"/>
  <c r="K132" i="20"/>
  <c r="J132" i="20"/>
  <c r="L132" i="20" s="1"/>
  <c r="L131" i="20"/>
  <c r="L130" i="20"/>
  <c r="L129" i="20"/>
  <c r="L127" i="20"/>
  <c r="K126" i="20"/>
  <c r="L125" i="20"/>
  <c r="L124" i="20"/>
  <c r="L123" i="20"/>
  <c r="L122" i="20"/>
  <c r="L121" i="20"/>
  <c r="L120" i="20"/>
  <c r="L119" i="20"/>
  <c r="L117" i="20"/>
  <c r="L117" i="6" s="1"/>
  <c r="L116" i="20"/>
  <c r="L116" i="6" s="1"/>
  <c r="L115" i="20"/>
  <c r="J114" i="20"/>
  <c r="L114" i="20" s="1"/>
  <c r="K113" i="20"/>
  <c r="L112" i="20"/>
  <c r="L111" i="20"/>
  <c r="K110" i="20"/>
  <c r="L109" i="20"/>
  <c r="L108" i="20"/>
  <c r="L107" i="20"/>
  <c r="L106" i="20"/>
  <c r="K104" i="20"/>
  <c r="L103" i="20"/>
  <c r="L102" i="20"/>
  <c r="L101" i="20"/>
  <c r="K100" i="20"/>
  <c r="J100" i="20"/>
  <c r="L99" i="20"/>
  <c r="L98" i="20"/>
  <c r="L97" i="20"/>
  <c r="L96" i="20"/>
  <c r="L95" i="20"/>
  <c r="L94" i="20"/>
  <c r="L93" i="20"/>
  <c r="L92" i="20"/>
  <c r="L91" i="20"/>
  <c r="L90" i="20"/>
  <c r="L89" i="20"/>
  <c r="K88" i="20"/>
  <c r="K87" i="20" s="1"/>
  <c r="J88" i="20"/>
  <c r="L83" i="20"/>
  <c r="L82" i="20"/>
  <c r="L80" i="20"/>
  <c r="L79" i="20"/>
  <c r="K78" i="20"/>
  <c r="J78" i="20"/>
  <c r="L77" i="20"/>
  <c r="L76" i="20"/>
  <c r="L75" i="20"/>
  <c r="K74" i="20"/>
  <c r="K73" i="20"/>
  <c r="L71" i="20"/>
  <c r="K70" i="20"/>
  <c r="J70" i="20"/>
  <c r="L70" i="20" s="1"/>
  <c r="L69" i="20"/>
  <c r="L68" i="20"/>
  <c r="K67" i="20"/>
  <c r="J67" i="20"/>
  <c r="L67" i="20" s="1"/>
  <c r="L66" i="20"/>
  <c r="L65" i="20"/>
  <c r="L64" i="20"/>
  <c r="L63" i="20"/>
  <c r="L62" i="20"/>
  <c r="K61" i="20"/>
  <c r="J61" i="20"/>
  <c r="L60" i="20"/>
  <c r="L59" i="20"/>
  <c r="L58" i="20"/>
  <c r="L57" i="20"/>
  <c r="L56" i="20"/>
  <c r="L55" i="20"/>
  <c r="L54" i="20"/>
  <c r="L53" i="20"/>
  <c r="L52" i="20"/>
  <c r="L51" i="20"/>
  <c r="L50" i="20"/>
  <c r="K49" i="20"/>
  <c r="J49" i="20"/>
  <c r="L49" i="20" s="1"/>
  <c r="L48" i="20"/>
  <c r="L47" i="20"/>
  <c r="L46" i="20"/>
  <c r="K45" i="20"/>
  <c r="J45" i="20"/>
  <c r="L45" i="20" s="1"/>
  <c r="L44" i="20"/>
  <c r="L43" i="20"/>
  <c r="L42" i="20"/>
  <c r="L41" i="20"/>
  <c r="L40" i="20"/>
  <c r="L39" i="20"/>
  <c r="K38" i="20"/>
  <c r="J38" i="20"/>
  <c r="L37" i="20"/>
  <c r="L36" i="20"/>
  <c r="L35" i="20"/>
  <c r="K34" i="20"/>
  <c r="J34" i="20"/>
  <c r="L34" i="20" s="1"/>
  <c r="L33" i="20"/>
  <c r="L32" i="20"/>
  <c r="K31" i="20"/>
  <c r="K30" i="20" s="1"/>
  <c r="J31" i="20"/>
  <c r="L31" i="20" s="1"/>
  <c r="J30" i="20"/>
  <c r="J25" i="20" s="1"/>
  <c r="L29" i="20"/>
  <c r="L28" i="20"/>
  <c r="L27" i="20"/>
  <c r="L27" i="6" s="1"/>
  <c r="K26" i="20"/>
  <c r="L26" i="20" s="1"/>
  <c r="J26" i="20"/>
  <c r="L24" i="20"/>
  <c r="L23" i="20"/>
  <c r="L22" i="20"/>
  <c r="K22" i="20"/>
  <c r="J22" i="20"/>
  <c r="L21" i="20"/>
  <c r="L20" i="20"/>
  <c r="L19" i="20"/>
  <c r="L18" i="20"/>
  <c r="L17" i="20"/>
  <c r="L16" i="20"/>
  <c r="L15" i="20"/>
  <c r="L14" i="20"/>
  <c r="L13" i="20"/>
  <c r="L12" i="20"/>
  <c r="L11" i="20"/>
  <c r="K10" i="20"/>
  <c r="J10" i="20"/>
  <c r="L10" i="20" s="1"/>
  <c r="K9" i="20"/>
  <c r="L154" i="58"/>
  <c r="L153" i="58"/>
  <c r="L152" i="58"/>
  <c r="L151" i="58"/>
  <c r="L149" i="58"/>
  <c r="L148" i="58"/>
  <c r="K147" i="58"/>
  <c r="J147" i="58"/>
  <c r="L147" i="58" s="1"/>
  <c r="L145" i="58"/>
  <c r="L144" i="58"/>
  <c r="L143" i="58"/>
  <c r="L142" i="58"/>
  <c r="L141" i="58"/>
  <c r="L140" i="58"/>
  <c r="L139" i="58"/>
  <c r="K138" i="58"/>
  <c r="J138" i="58"/>
  <c r="L138" i="58" s="1"/>
  <c r="L137" i="58"/>
  <c r="L136" i="58"/>
  <c r="L135" i="58"/>
  <c r="L134" i="58"/>
  <c r="L133" i="58"/>
  <c r="K132" i="58"/>
  <c r="J132" i="58"/>
  <c r="L131" i="58"/>
  <c r="L130" i="58"/>
  <c r="K126" i="58"/>
  <c r="J126" i="58"/>
  <c r="L126" i="58" s="1"/>
  <c r="L125" i="58"/>
  <c r="L124" i="58"/>
  <c r="L123" i="58"/>
  <c r="L122" i="58"/>
  <c r="L121" i="58"/>
  <c r="K113" i="58"/>
  <c r="J113" i="58"/>
  <c r="L112" i="58"/>
  <c r="L111" i="58"/>
  <c r="K110" i="58"/>
  <c r="J110" i="58"/>
  <c r="L110" i="58" s="1"/>
  <c r="L109" i="58"/>
  <c r="L108" i="58"/>
  <c r="L107" i="58"/>
  <c r="L106" i="58"/>
  <c r="L105" i="58"/>
  <c r="K104" i="58"/>
  <c r="J104" i="58"/>
  <c r="L104" i="58" s="1"/>
  <c r="L103" i="58"/>
  <c r="L102" i="58"/>
  <c r="L101" i="58"/>
  <c r="L100" i="58"/>
  <c r="K100" i="58"/>
  <c r="J100" i="58"/>
  <c r="L99" i="58"/>
  <c r="L98" i="58"/>
  <c r="L97" i="58"/>
  <c r="L96" i="58"/>
  <c r="L95" i="58"/>
  <c r="L94" i="58"/>
  <c r="L93" i="58"/>
  <c r="L92" i="58"/>
  <c r="L91" i="58"/>
  <c r="L90" i="58"/>
  <c r="L89" i="58"/>
  <c r="K88" i="58"/>
  <c r="K87" i="58" s="1"/>
  <c r="J88" i="58"/>
  <c r="J87" i="58" s="1"/>
  <c r="L83" i="58"/>
  <c r="L82" i="58"/>
  <c r="L80" i="58"/>
  <c r="L79" i="58"/>
  <c r="K78" i="58"/>
  <c r="L78" i="58" s="1"/>
  <c r="J78" i="58"/>
  <c r="L77" i="58"/>
  <c r="L76" i="58"/>
  <c r="L75" i="58"/>
  <c r="J74" i="58"/>
  <c r="L71" i="58"/>
  <c r="K70" i="58"/>
  <c r="L70" i="58" s="1"/>
  <c r="J70" i="58"/>
  <c r="L69" i="58"/>
  <c r="L68" i="58"/>
  <c r="L67" i="58"/>
  <c r="K67" i="58"/>
  <c r="J67" i="58"/>
  <c r="L66" i="58"/>
  <c r="L65" i="58"/>
  <c r="L64" i="58"/>
  <c r="L63" i="58"/>
  <c r="L62" i="58"/>
  <c r="L61" i="58"/>
  <c r="K61" i="58"/>
  <c r="J61" i="58"/>
  <c r="L60" i="58"/>
  <c r="L59" i="58"/>
  <c r="L58" i="58"/>
  <c r="L57" i="58"/>
  <c r="L56" i="58"/>
  <c r="L55" i="58"/>
  <c r="L54" i="58"/>
  <c r="L53" i="58"/>
  <c r="L52" i="58"/>
  <c r="L51" i="58"/>
  <c r="L50" i="58"/>
  <c r="K49" i="58"/>
  <c r="K45" i="58" s="1"/>
  <c r="J49" i="58"/>
  <c r="L49" i="58" s="1"/>
  <c r="L48" i="58"/>
  <c r="L47" i="58"/>
  <c r="L46" i="58"/>
  <c r="L44" i="58"/>
  <c r="L43" i="58"/>
  <c r="L42" i="58"/>
  <c r="L41" i="58"/>
  <c r="L40" i="58"/>
  <c r="L39" i="58"/>
  <c r="K38" i="58"/>
  <c r="J38" i="58"/>
  <c r="L38" i="58" s="1"/>
  <c r="L37" i="58"/>
  <c r="L36" i="58"/>
  <c r="L35" i="58"/>
  <c r="L34" i="58"/>
  <c r="K34" i="58"/>
  <c r="J34" i="58"/>
  <c r="L33" i="58"/>
  <c r="L32" i="58"/>
  <c r="L31" i="58"/>
  <c r="K31" i="58"/>
  <c r="J31" i="58"/>
  <c r="J30" i="58" s="1"/>
  <c r="L30" i="58" s="1"/>
  <c r="K30" i="58"/>
  <c r="L29" i="58"/>
  <c r="L28" i="58"/>
  <c r="L27" i="58"/>
  <c r="K26" i="58"/>
  <c r="K25" i="58" s="1"/>
  <c r="J26" i="58"/>
  <c r="L26" i="58" s="1"/>
  <c r="L24" i="58"/>
  <c r="L23" i="58"/>
  <c r="K22" i="58"/>
  <c r="J22" i="58"/>
  <c r="L22" i="58" s="1"/>
  <c r="L21" i="58"/>
  <c r="L20" i="58"/>
  <c r="L19" i="58"/>
  <c r="L18" i="58"/>
  <c r="L17" i="58"/>
  <c r="L16" i="58"/>
  <c r="L15" i="58"/>
  <c r="L14" i="58"/>
  <c r="L13" i="58"/>
  <c r="L12" i="58"/>
  <c r="L11" i="58"/>
  <c r="K10" i="58"/>
  <c r="L10" i="58" s="1"/>
  <c r="J10" i="58"/>
  <c r="K9" i="58"/>
  <c r="J9" i="58"/>
  <c r="L154" i="78"/>
  <c r="L153" i="78"/>
  <c r="L152" i="78"/>
  <c r="L151" i="78"/>
  <c r="L149" i="78"/>
  <c r="L148" i="78"/>
  <c r="K147" i="78"/>
  <c r="J147" i="78"/>
  <c r="L145" i="78"/>
  <c r="L144" i="78"/>
  <c r="L143" i="78"/>
  <c r="L142" i="78"/>
  <c r="L141" i="78"/>
  <c r="L140" i="78"/>
  <c r="L139" i="78"/>
  <c r="L138" i="78"/>
  <c r="K138" i="78"/>
  <c r="J138" i="78"/>
  <c r="L137" i="78"/>
  <c r="L136" i="78"/>
  <c r="L135" i="78"/>
  <c r="L134" i="78"/>
  <c r="L134" i="6" s="1"/>
  <c r="L133" i="78"/>
  <c r="L132" i="78"/>
  <c r="K132" i="78"/>
  <c r="J132" i="78"/>
  <c r="L131" i="78"/>
  <c r="L130" i="78"/>
  <c r="L129" i="78"/>
  <c r="L127" i="78"/>
  <c r="L126" i="78"/>
  <c r="K126" i="78"/>
  <c r="K110" i="78" s="1"/>
  <c r="L110" i="78" s="1"/>
  <c r="J126" i="78"/>
  <c r="L125" i="78"/>
  <c r="L124" i="78"/>
  <c r="L123" i="78"/>
  <c r="L122" i="78"/>
  <c r="L121" i="78"/>
  <c r="L120" i="78"/>
  <c r="K113" i="78"/>
  <c r="L111" i="78"/>
  <c r="J110" i="78"/>
  <c r="L109" i="78"/>
  <c r="L108" i="78"/>
  <c r="L107" i="78"/>
  <c r="L106" i="78"/>
  <c r="L105" i="78"/>
  <c r="K104" i="78"/>
  <c r="J104" i="78"/>
  <c r="L103" i="78"/>
  <c r="L102" i="78"/>
  <c r="L101" i="78"/>
  <c r="L101" i="6" s="1"/>
  <c r="L100" i="78"/>
  <c r="K100" i="78"/>
  <c r="L99" i="78"/>
  <c r="L98" i="78"/>
  <c r="L97" i="78"/>
  <c r="L96" i="78"/>
  <c r="L95" i="78"/>
  <c r="L94" i="78"/>
  <c r="L93" i="78"/>
  <c r="L92" i="78"/>
  <c r="L91" i="78"/>
  <c r="L90" i="78"/>
  <c r="L89" i="78"/>
  <c r="K88" i="78"/>
  <c r="K87" i="78" s="1"/>
  <c r="J88" i="78"/>
  <c r="J87" i="78" s="1"/>
  <c r="L83" i="78"/>
  <c r="L82" i="78"/>
  <c r="L80" i="78"/>
  <c r="L79" i="78"/>
  <c r="K78" i="78"/>
  <c r="J78" i="78"/>
  <c r="L77" i="78"/>
  <c r="L76" i="78"/>
  <c r="L75" i="78"/>
  <c r="J74" i="78"/>
  <c r="L71" i="78"/>
  <c r="K70" i="78"/>
  <c r="L70" i="78" s="1"/>
  <c r="J70" i="78"/>
  <c r="J70" i="6" s="1"/>
  <c r="W70" i="4" s="1"/>
  <c r="L69" i="78"/>
  <c r="L68" i="78"/>
  <c r="L67" i="78"/>
  <c r="K67" i="78"/>
  <c r="J67" i="78"/>
  <c r="L66" i="78"/>
  <c r="L65" i="78"/>
  <c r="L64" i="78"/>
  <c r="L63" i="78"/>
  <c r="L62" i="78"/>
  <c r="L61" i="78"/>
  <c r="K61" i="78"/>
  <c r="J61" i="78"/>
  <c r="L60" i="78"/>
  <c r="L59" i="78"/>
  <c r="L58" i="78"/>
  <c r="L57" i="78"/>
  <c r="L56" i="78"/>
  <c r="L55" i="78"/>
  <c r="L54" i="78"/>
  <c r="L53" i="78"/>
  <c r="L52" i="78"/>
  <c r="L51" i="78"/>
  <c r="L50" i="78"/>
  <c r="K49" i="78"/>
  <c r="K45" i="78" s="1"/>
  <c r="J49" i="78"/>
  <c r="L48" i="78"/>
  <c r="L47" i="78"/>
  <c r="L46" i="78"/>
  <c r="L44" i="78"/>
  <c r="L43" i="78"/>
  <c r="L43" i="6" s="1"/>
  <c r="L42" i="78"/>
  <c r="L42" i="6" s="1"/>
  <c r="L41" i="78"/>
  <c r="L40" i="78"/>
  <c r="L39" i="78"/>
  <c r="L39" i="6" s="1"/>
  <c r="K38" i="78"/>
  <c r="J38" i="78"/>
  <c r="L38" i="78" s="1"/>
  <c r="L37" i="78"/>
  <c r="L36" i="78"/>
  <c r="L35" i="78"/>
  <c r="K34" i="78"/>
  <c r="L34" i="78" s="1"/>
  <c r="J34" i="78"/>
  <c r="L33" i="78"/>
  <c r="L32" i="78"/>
  <c r="K31" i="78"/>
  <c r="J31" i="78"/>
  <c r="L31" i="78" s="1"/>
  <c r="L29" i="78"/>
  <c r="L28" i="78"/>
  <c r="L27" i="78"/>
  <c r="K26" i="78"/>
  <c r="J26" i="78"/>
  <c r="L24" i="78"/>
  <c r="L23" i="78"/>
  <c r="K22" i="78"/>
  <c r="J22" i="78"/>
  <c r="L21" i="78"/>
  <c r="L20" i="78"/>
  <c r="L19" i="78"/>
  <c r="L18" i="78"/>
  <c r="L18" i="6" s="1"/>
  <c r="L17" i="78"/>
  <c r="L16" i="78"/>
  <c r="L15" i="78"/>
  <c r="L14" i="78"/>
  <c r="L13" i="78"/>
  <c r="L12" i="78"/>
  <c r="L11" i="78"/>
  <c r="K10" i="78"/>
  <c r="J10" i="78"/>
  <c r="J9" i="78" s="1"/>
  <c r="L154" i="85"/>
  <c r="L153" i="85"/>
  <c r="L152" i="85"/>
  <c r="L151" i="85"/>
  <c r="L149" i="85"/>
  <c r="L148" i="85"/>
  <c r="K147" i="85"/>
  <c r="J147" i="85"/>
  <c r="L138" i="85"/>
  <c r="L132" i="85" s="1"/>
  <c r="K138" i="85"/>
  <c r="K132" i="85" s="1"/>
  <c r="K146" i="85" s="1"/>
  <c r="J138" i="85"/>
  <c r="J132" i="85"/>
  <c r="L130" i="85"/>
  <c r="L129" i="85"/>
  <c r="L129" i="6" s="1"/>
  <c r="L128" i="85"/>
  <c r="L127" i="85"/>
  <c r="L126" i="85" s="1"/>
  <c r="K126" i="85"/>
  <c r="J126" i="85"/>
  <c r="L125" i="85"/>
  <c r="L124" i="85"/>
  <c r="L123" i="85"/>
  <c r="L122" i="85"/>
  <c r="L122" i="6" s="1"/>
  <c r="L121" i="85"/>
  <c r="L120" i="85"/>
  <c r="L119" i="85"/>
  <c r="L114" i="85"/>
  <c r="K113" i="85"/>
  <c r="J113" i="85"/>
  <c r="J110" i="85" s="1"/>
  <c r="L112" i="85"/>
  <c r="L111" i="85"/>
  <c r="K110" i="85"/>
  <c r="L109" i="85"/>
  <c r="L108" i="85"/>
  <c r="L107" i="85"/>
  <c r="L106" i="85"/>
  <c r="L105" i="85"/>
  <c r="K104" i="85"/>
  <c r="K104" i="6" s="1"/>
  <c r="X104" i="4" s="1"/>
  <c r="J104" i="85"/>
  <c r="L104" i="85" s="1"/>
  <c r="L103" i="85"/>
  <c r="L102" i="85"/>
  <c r="L101" i="85"/>
  <c r="K100" i="85"/>
  <c r="L99" i="85"/>
  <c r="L98" i="85"/>
  <c r="L98" i="6" s="1"/>
  <c r="L97" i="85"/>
  <c r="L96" i="85"/>
  <c r="L95" i="85"/>
  <c r="L94" i="85"/>
  <c r="L94" i="6" s="1"/>
  <c r="L93" i="85"/>
  <c r="L92" i="85"/>
  <c r="L91" i="85"/>
  <c r="L90" i="85"/>
  <c r="L90" i="6" s="1"/>
  <c r="L89" i="85"/>
  <c r="K88" i="85"/>
  <c r="J88" i="85"/>
  <c r="L88" i="85" s="1"/>
  <c r="L87" i="85" s="1"/>
  <c r="K87" i="85"/>
  <c r="L83" i="85"/>
  <c r="L83" i="6" s="1"/>
  <c r="L82" i="85"/>
  <c r="L80" i="85"/>
  <c r="L79" i="85"/>
  <c r="K78" i="85"/>
  <c r="J78" i="85"/>
  <c r="L78" i="85" s="1"/>
  <c r="L77" i="85"/>
  <c r="L76" i="85"/>
  <c r="L75" i="85"/>
  <c r="K74" i="85"/>
  <c r="K73" i="85" s="1"/>
  <c r="L71" i="85"/>
  <c r="L71" i="6" s="1"/>
  <c r="K70" i="85"/>
  <c r="J70" i="85"/>
  <c r="L69" i="85"/>
  <c r="L68" i="85"/>
  <c r="L68" i="6" s="1"/>
  <c r="K67" i="85"/>
  <c r="K67" i="6" s="1"/>
  <c r="X67" i="4" s="1"/>
  <c r="J67" i="85"/>
  <c r="L66" i="85"/>
  <c r="L65" i="85"/>
  <c r="L64" i="85"/>
  <c r="L64" i="6" s="1"/>
  <c r="L63" i="85"/>
  <c r="L62" i="85"/>
  <c r="K61" i="85"/>
  <c r="J61" i="85"/>
  <c r="L60" i="85"/>
  <c r="L59" i="85"/>
  <c r="L58" i="85"/>
  <c r="L57" i="85"/>
  <c r="L57" i="6" s="1"/>
  <c r="L56" i="85"/>
  <c r="L55" i="85"/>
  <c r="L54" i="85"/>
  <c r="L53" i="85"/>
  <c r="L52" i="85"/>
  <c r="L51" i="85"/>
  <c r="L50" i="85"/>
  <c r="L49" i="85"/>
  <c r="K49" i="85"/>
  <c r="J49" i="85"/>
  <c r="J49" i="6" s="1"/>
  <c r="W49" i="4" s="1"/>
  <c r="L48" i="85"/>
  <c r="L47" i="85"/>
  <c r="L46" i="85"/>
  <c r="K45" i="85"/>
  <c r="J45" i="85"/>
  <c r="L45" i="85" s="1"/>
  <c r="L44" i="85"/>
  <c r="L44" i="6" s="1"/>
  <c r="L43" i="85"/>
  <c r="L42" i="85"/>
  <c r="L41" i="85"/>
  <c r="L40" i="85"/>
  <c r="L40" i="6" s="1"/>
  <c r="L39" i="85"/>
  <c r="K38" i="85"/>
  <c r="J38" i="85"/>
  <c r="L37" i="85"/>
  <c r="L37" i="6" s="1"/>
  <c r="L36" i="85"/>
  <c r="L35" i="85"/>
  <c r="K34" i="85"/>
  <c r="K34" i="6" s="1"/>
  <c r="X34" i="4" s="1"/>
  <c r="J34" i="85"/>
  <c r="L33" i="85"/>
  <c r="L32" i="85"/>
  <c r="K31" i="85"/>
  <c r="J31" i="85"/>
  <c r="J30" i="85"/>
  <c r="L29" i="85"/>
  <c r="L28" i="85"/>
  <c r="L28" i="6" s="1"/>
  <c r="L27" i="85"/>
  <c r="K26" i="85"/>
  <c r="J26" i="85"/>
  <c r="L24" i="85"/>
  <c r="L23" i="85"/>
  <c r="K22" i="85"/>
  <c r="J22" i="85"/>
  <c r="J22" i="6" s="1"/>
  <c r="W22" i="4" s="1"/>
  <c r="L21" i="85"/>
  <c r="L21" i="6" s="1"/>
  <c r="L20" i="85"/>
  <c r="L19" i="85"/>
  <c r="L18" i="85"/>
  <c r="L17" i="85"/>
  <c r="L17" i="6" s="1"/>
  <c r="L16" i="85"/>
  <c r="L15" i="85"/>
  <c r="L14" i="85"/>
  <c r="L13" i="85"/>
  <c r="L13" i="6" s="1"/>
  <c r="L12" i="85"/>
  <c r="L11" i="85"/>
  <c r="K10" i="85"/>
  <c r="J10" i="85"/>
  <c r="L10" i="85" s="1"/>
  <c r="K9" i="85"/>
  <c r="L154" i="79"/>
  <c r="L153" i="79"/>
  <c r="L152" i="79"/>
  <c r="L151" i="79"/>
  <c r="L149" i="79"/>
  <c r="L148" i="79"/>
  <c r="L147" i="79"/>
  <c r="K147" i="79"/>
  <c r="J147" i="79"/>
  <c r="L145" i="79"/>
  <c r="L144" i="79"/>
  <c r="L143" i="79"/>
  <c r="L142" i="79"/>
  <c r="L141" i="79"/>
  <c r="L140" i="79"/>
  <c r="L139" i="79"/>
  <c r="K138" i="79"/>
  <c r="J138" i="79"/>
  <c r="L138" i="79" s="1"/>
  <c r="L137" i="79"/>
  <c r="L136" i="79"/>
  <c r="L135" i="79"/>
  <c r="L134" i="79"/>
  <c r="L133" i="79"/>
  <c r="K132" i="79"/>
  <c r="J132" i="79"/>
  <c r="L131" i="79"/>
  <c r="L130" i="79"/>
  <c r="L129" i="79"/>
  <c r="L128" i="79"/>
  <c r="L128" i="6" s="1"/>
  <c r="L127" i="79"/>
  <c r="K126" i="79"/>
  <c r="J126" i="79"/>
  <c r="L126" i="79" s="1"/>
  <c r="L125" i="79"/>
  <c r="L124" i="79"/>
  <c r="L123" i="79"/>
  <c r="L122" i="79"/>
  <c r="L121" i="79"/>
  <c r="L120" i="79"/>
  <c r="L119" i="79"/>
  <c r="L118" i="79"/>
  <c r="L117" i="79"/>
  <c r="L116" i="79"/>
  <c r="L115" i="79"/>
  <c r="L115" i="6" s="1"/>
  <c r="J114" i="79"/>
  <c r="K113" i="79"/>
  <c r="K110" i="79" s="1"/>
  <c r="J113" i="79"/>
  <c r="L113" i="79" s="1"/>
  <c r="L112" i="79"/>
  <c r="L112" i="6" s="1"/>
  <c r="L111" i="79"/>
  <c r="L109" i="79"/>
  <c r="L108" i="79"/>
  <c r="L107" i="79"/>
  <c r="L106" i="79"/>
  <c r="L105" i="79"/>
  <c r="K104" i="79"/>
  <c r="L103" i="79"/>
  <c r="L102" i="79"/>
  <c r="L101" i="79"/>
  <c r="K100" i="79"/>
  <c r="K87" i="79" s="1"/>
  <c r="J100" i="79"/>
  <c r="L99" i="79"/>
  <c r="L98" i="79"/>
  <c r="L97" i="79"/>
  <c r="L96" i="79"/>
  <c r="L95" i="79"/>
  <c r="L94" i="79"/>
  <c r="L93" i="79"/>
  <c r="L92" i="79"/>
  <c r="L91" i="79"/>
  <c r="L90" i="79"/>
  <c r="L89" i="79"/>
  <c r="K88" i="79"/>
  <c r="J88" i="79"/>
  <c r="L88" i="79" s="1"/>
  <c r="L83" i="79"/>
  <c r="L82" i="79"/>
  <c r="L80" i="79"/>
  <c r="L79" i="79"/>
  <c r="K78" i="79"/>
  <c r="K74" i="79" s="1"/>
  <c r="K73" i="79" s="1"/>
  <c r="J78" i="79"/>
  <c r="L78" i="79" s="1"/>
  <c r="L77" i="79"/>
  <c r="L76" i="79"/>
  <c r="L75" i="79"/>
  <c r="L71" i="79"/>
  <c r="K70" i="79"/>
  <c r="J70" i="79"/>
  <c r="L70" i="79" s="1"/>
  <c r="L69" i="79"/>
  <c r="L68" i="79"/>
  <c r="K67" i="79"/>
  <c r="L67" i="79" s="1"/>
  <c r="J67" i="79"/>
  <c r="L66" i="79"/>
  <c r="L65" i="79"/>
  <c r="L64" i="79"/>
  <c r="L63" i="79"/>
  <c r="L62" i="79"/>
  <c r="K61" i="79"/>
  <c r="J61" i="79"/>
  <c r="L60" i="79"/>
  <c r="L59" i="79"/>
  <c r="L58" i="79"/>
  <c r="L57" i="79"/>
  <c r="L56" i="79"/>
  <c r="J45" i="79"/>
  <c r="L54" i="79"/>
  <c r="L53" i="79"/>
  <c r="L52" i="79"/>
  <c r="L51" i="79"/>
  <c r="L50" i="79"/>
  <c r="K49" i="79"/>
  <c r="L49" i="79" s="1"/>
  <c r="L48" i="79"/>
  <c r="L47" i="79"/>
  <c r="L46" i="79"/>
  <c r="K45" i="79"/>
  <c r="L44" i="79"/>
  <c r="L43" i="79"/>
  <c r="L42" i="79"/>
  <c r="L41" i="79"/>
  <c r="L40" i="79"/>
  <c r="L39" i="79"/>
  <c r="L38" i="79"/>
  <c r="K38" i="79"/>
  <c r="J38" i="79"/>
  <c r="L37" i="79"/>
  <c r="L36" i="79"/>
  <c r="L35" i="79"/>
  <c r="K34" i="79"/>
  <c r="J34" i="79"/>
  <c r="L34" i="79" s="1"/>
  <c r="L33" i="79"/>
  <c r="L32" i="79"/>
  <c r="K31" i="79"/>
  <c r="K30" i="79" s="1"/>
  <c r="K25" i="79" s="1"/>
  <c r="J31" i="79"/>
  <c r="J30" i="79"/>
  <c r="J25" i="79" s="1"/>
  <c r="L25" i="79" s="1"/>
  <c r="L29" i="79"/>
  <c r="L28" i="79"/>
  <c r="L27" i="79"/>
  <c r="L26" i="79"/>
  <c r="K26" i="79"/>
  <c r="J26" i="79"/>
  <c r="L24" i="79"/>
  <c r="L23" i="79"/>
  <c r="L22" i="79"/>
  <c r="K22" i="79"/>
  <c r="J22" i="79"/>
  <c r="L21" i="79"/>
  <c r="L20" i="79"/>
  <c r="L19" i="79"/>
  <c r="L18" i="79"/>
  <c r="L17" i="79"/>
  <c r="L16" i="79"/>
  <c r="L15" i="79"/>
  <c r="L14" i="79"/>
  <c r="L13" i="79"/>
  <c r="L12" i="79"/>
  <c r="L11" i="79"/>
  <c r="K10" i="79"/>
  <c r="K9" i="79" s="1"/>
  <c r="J10" i="79"/>
  <c r="L10" i="79" s="1"/>
  <c r="J118" i="7"/>
  <c r="J117" i="7"/>
  <c r="J116" i="7"/>
  <c r="J115" i="7"/>
  <c r="I116" i="7"/>
  <c r="I117" i="7"/>
  <c r="I118" i="7"/>
  <c r="L154" i="50"/>
  <c r="L153" i="50"/>
  <c r="L152" i="50"/>
  <c r="L151" i="50"/>
  <c r="L149" i="50"/>
  <c r="L148" i="50"/>
  <c r="K147" i="50"/>
  <c r="J147" i="50"/>
  <c r="L145" i="50"/>
  <c r="L144" i="50"/>
  <c r="L143" i="50"/>
  <c r="L142" i="50"/>
  <c r="L141" i="50"/>
  <c r="L140" i="50"/>
  <c r="L139" i="50"/>
  <c r="K138" i="50"/>
  <c r="J138" i="50"/>
  <c r="L138" i="50" s="1"/>
  <c r="L137" i="50"/>
  <c r="L136" i="50"/>
  <c r="L135" i="50"/>
  <c r="L134" i="50"/>
  <c r="L133" i="50"/>
  <c r="L132" i="50"/>
  <c r="K132" i="50"/>
  <c r="J132" i="50"/>
  <c r="L131" i="50"/>
  <c r="L130" i="50"/>
  <c r="L129" i="50"/>
  <c r="L128" i="50"/>
  <c r="L127" i="50"/>
  <c r="K126" i="50"/>
  <c r="J126" i="50"/>
  <c r="L125" i="50"/>
  <c r="L124" i="50"/>
  <c r="L123" i="50"/>
  <c r="L122" i="50"/>
  <c r="L121" i="50"/>
  <c r="L120" i="50"/>
  <c r="L119" i="50"/>
  <c r="L114" i="50"/>
  <c r="K113" i="50"/>
  <c r="J113" i="50"/>
  <c r="L112" i="50"/>
  <c r="L111" i="50"/>
  <c r="L109" i="50"/>
  <c r="L108" i="50"/>
  <c r="L107" i="50"/>
  <c r="L106" i="50"/>
  <c r="L105" i="50"/>
  <c r="K104" i="50"/>
  <c r="J104" i="50"/>
  <c r="L103" i="50"/>
  <c r="L102" i="50"/>
  <c r="L101" i="50"/>
  <c r="K100" i="50"/>
  <c r="J100" i="50"/>
  <c r="L99" i="50"/>
  <c r="L98" i="50"/>
  <c r="L97" i="50"/>
  <c r="L96" i="50"/>
  <c r="L95" i="50"/>
  <c r="L94" i="50"/>
  <c r="L93" i="50"/>
  <c r="L92" i="50"/>
  <c r="L91" i="50"/>
  <c r="L90" i="50"/>
  <c r="L89" i="50"/>
  <c r="K88" i="50"/>
  <c r="J88" i="50"/>
  <c r="L88" i="50" s="1"/>
  <c r="L83" i="50"/>
  <c r="L82" i="50"/>
  <c r="L80" i="50"/>
  <c r="L79" i="50"/>
  <c r="K78" i="50"/>
  <c r="K74" i="50" s="1"/>
  <c r="K73" i="50" s="1"/>
  <c r="J78" i="50"/>
  <c r="L77" i="50"/>
  <c r="L76" i="50"/>
  <c r="L75" i="50"/>
  <c r="L71" i="50"/>
  <c r="K70" i="50"/>
  <c r="J70" i="50"/>
  <c r="L69" i="50"/>
  <c r="L68" i="50"/>
  <c r="K67" i="50"/>
  <c r="J67" i="50"/>
  <c r="L66" i="50"/>
  <c r="L65" i="50"/>
  <c r="L64" i="50"/>
  <c r="L63" i="50"/>
  <c r="L62" i="50"/>
  <c r="K61" i="50"/>
  <c r="J61" i="50"/>
  <c r="L60" i="50"/>
  <c r="L59" i="50"/>
  <c r="L58" i="50"/>
  <c r="L57" i="50"/>
  <c r="L56" i="50"/>
  <c r="L55" i="50"/>
  <c r="L54" i="50"/>
  <c r="L53" i="50"/>
  <c r="L52" i="50"/>
  <c r="L51" i="50"/>
  <c r="L50" i="50"/>
  <c r="K49" i="50"/>
  <c r="K45" i="50" s="1"/>
  <c r="J49" i="50"/>
  <c r="L48" i="50"/>
  <c r="L47" i="50"/>
  <c r="L46" i="50"/>
  <c r="J45" i="50"/>
  <c r="L44" i="50"/>
  <c r="L43" i="50"/>
  <c r="L42" i="50"/>
  <c r="L41" i="50"/>
  <c r="L40" i="50"/>
  <c r="L39" i="50"/>
  <c r="K38" i="50"/>
  <c r="J38" i="50"/>
  <c r="L37" i="50"/>
  <c r="L36" i="50"/>
  <c r="L35" i="50"/>
  <c r="K34" i="50"/>
  <c r="J34" i="50"/>
  <c r="L34" i="50" s="1"/>
  <c r="L33" i="50"/>
  <c r="L32" i="50"/>
  <c r="K31" i="50"/>
  <c r="K30" i="50" s="1"/>
  <c r="J31" i="50"/>
  <c r="L31" i="50" s="1"/>
  <c r="L29" i="50"/>
  <c r="L28" i="50"/>
  <c r="L27" i="50"/>
  <c r="K26" i="50"/>
  <c r="J26" i="50"/>
  <c r="L24" i="50"/>
  <c r="L23" i="50"/>
  <c r="K22" i="50"/>
  <c r="J22" i="50"/>
  <c r="L21" i="50"/>
  <c r="L20" i="50"/>
  <c r="L19" i="50"/>
  <c r="L18" i="50"/>
  <c r="L17" i="50"/>
  <c r="L16" i="50"/>
  <c r="L15" i="50"/>
  <c r="L14" i="50"/>
  <c r="L13" i="50"/>
  <c r="L12" i="50"/>
  <c r="L11" i="50"/>
  <c r="K10" i="50"/>
  <c r="K9" i="50" s="1"/>
  <c r="J10" i="50"/>
  <c r="L118" i="7"/>
  <c r="AY118" i="4" s="1"/>
  <c r="L117" i="7"/>
  <c r="AY117" i="4" s="1"/>
  <c r="L116" i="7"/>
  <c r="AY116" i="4" s="1"/>
  <c r="L115" i="7"/>
  <c r="AY115" i="4" s="1"/>
  <c r="I154" i="8"/>
  <c r="I153" i="8"/>
  <c r="I152" i="8"/>
  <c r="I151" i="8"/>
  <c r="I149" i="8"/>
  <c r="I148" i="8"/>
  <c r="H147" i="8"/>
  <c r="G147" i="8"/>
  <c r="I145" i="8"/>
  <c r="I144" i="8"/>
  <c r="I143" i="8"/>
  <c r="I142" i="8"/>
  <c r="I141" i="8"/>
  <c r="I140" i="8"/>
  <c r="I139" i="8"/>
  <c r="H138" i="8"/>
  <c r="G138" i="8"/>
  <c r="I138" i="8" s="1"/>
  <c r="H137" i="8"/>
  <c r="I136" i="8"/>
  <c r="I135" i="8"/>
  <c r="I134" i="8"/>
  <c r="I133" i="8"/>
  <c r="I131" i="8"/>
  <c r="G130" i="8"/>
  <c r="I130" i="8" s="1"/>
  <c r="I129" i="8"/>
  <c r="G128" i="8"/>
  <c r="I128" i="8" s="1"/>
  <c r="I127" i="8"/>
  <c r="G127" i="8"/>
  <c r="H126" i="8"/>
  <c r="G126" i="8"/>
  <c r="I126" i="8" s="1"/>
  <c r="I125" i="8"/>
  <c r="G124" i="8"/>
  <c r="I124" i="8" s="1"/>
  <c r="I123" i="8"/>
  <c r="G123" i="8"/>
  <c r="I122" i="8"/>
  <c r="I121" i="8"/>
  <c r="I120" i="8"/>
  <c r="I119" i="8"/>
  <c r="I118" i="8"/>
  <c r="I117" i="8"/>
  <c r="I116" i="8"/>
  <c r="I115" i="8"/>
  <c r="I114" i="8"/>
  <c r="H113" i="8"/>
  <c r="G113" i="8"/>
  <c r="I113" i="8" s="1"/>
  <c r="I112" i="8"/>
  <c r="G111" i="8"/>
  <c r="I111" i="8" s="1"/>
  <c r="H110" i="8"/>
  <c r="G109" i="8"/>
  <c r="I109" i="8" s="1"/>
  <c r="I108" i="8"/>
  <c r="I107" i="8"/>
  <c r="I106" i="8"/>
  <c r="G105" i="8"/>
  <c r="I105" i="8" s="1"/>
  <c r="H104" i="8"/>
  <c r="I103" i="8"/>
  <c r="G102" i="8"/>
  <c r="I102" i="8" s="1"/>
  <c r="G101" i="8"/>
  <c r="I101" i="8" s="1"/>
  <c r="H100" i="8"/>
  <c r="G99" i="8"/>
  <c r="I99" i="8" s="1"/>
  <c r="I98" i="8"/>
  <c r="I97" i="8"/>
  <c r="I96" i="8"/>
  <c r="I95" i="8"/>
  <c r="I94" i="8"/>
  <c r="I93" i="8"/>
  <c r="I92" i="8"/>
  <c r="I91" i="8"/>
  <c r="I90" i="8"/>
  <c r="G89" i="8"/>
  <c r="I89" i="8" s="1"/>
  <c r="H88" i="8"/>
  <c r="H87" i="8" s="1"/>
  <c r="I83" i="8"/>
  <c r="I82" i="8"/>
  <c r="I80" i="8"/>
  <c r="I79" i="8"/>
  <c r="H78" i="8"/>
  <c r="G78" i="8"/>
  <c r="I78" i="8" s="1"/>
  <c r="I77" i="8"/>
  <c r="I76" i="8"/>
  <c r="I75" i="8"/>
  <c r="H74" i="8"/>
  <c r="H73" i="8" s="1"/>
  <c r="I71" i="8"/>
  <c r="H70" i="8"/>
  <c r="G70" i="8"/>
  <c r="I70" i="8" s="1"/>
  <c r="I69" i="8"/>
  <c r="I68" i="8"/>
  <c r="H67" i="8"/>
  <c r="G67" i="8"/>
  <c r="I67" i="8" s="1"/>
  <c r="I66" i="8"/>
  <c r="I65" i="8"/>
  <c r="I60" i="8"/>
  <c r="I59" i="8"/>
  <c r="I58" i="8"/>
  <c r="I57" i="8"/>
  <c r="I56" i="8"/>
  <c r="I55" i="8"/>
  <c r="I54" i="8"/>
  <c r="I53" i="8"/>
  <c r="I52" i="8"/>
  <c r="I51" i="8"/>
  <c r="I50" i="8"/>
  <c r="H49" i="8"/>
  <c r="G49" i="8"/>
  <c r="I49" i="8" s="1"/>
  <c r="I48" i="8"/>
  <c r="I47" i="8"/>
  <c r="I46" i="8"/>
  <c r="H45" i="8"/>
  <c r="I44" i="8"/>
  <c r="I43" i="8"/>
  <c r="I42" i="8"/>
  <c r="I41" i="8"/>
  <c r="I40" i="8"/>
  <c r="I39" i="8"/>
  <c r="H38" i="8"/>
  <c r="G38" i="8"/>
  <c r="I37" i="8"/>
  <c r="I36" i="8"/>
  <c r="I35" i="8"/>
  <c r="H34" i="8"/>
  <c r="G34" i="8"/>
  <c r="I33" i="8"/>
  <c r="I32" i="8"/>
  <c r="H31" i="8"/>
  <c r="H30" i="8" s="1"/>
  <c r="G31" i="8"/>
  <c r="I29" i="8"/>
  <c r="I28" i="8"/>
  <c r="I27" i="8"/>
  <c r="H26" i="8"/>
  <c r="G26" i="8"/>
  <c r="I26" i="8" s="1"/>
  <c r="I24" i="8"/>
  <c r="I23" i="8"/>
  <c r="H22" i="8"/>
  <c r="I22" i="8" s="1"/>
  <c r="G22" i="8"/>
  <c r="I21" i="8"/>
  <c r="I20" i="8"/>
  <c r="I19" i="8"/>
  <c r="I18" i="8"/>
  <c r="I17" i="8"/>
  <c r="I16" i="8"/>
  <c r="I15" i="8"/>
  <c r="I14" i="8"/>
  <c r="I13" i="8"/>
  <c r="I12" i="8"/>
  <c r="I11" i="8"/>
  <c r="H10" i="8"/>
  <c r="G10" i="8"/>
  <c r="H9" i="8"/>
  <c r="L115" i="8"/>
  <c r="L116" i="8"/>
  <c r="L117" i="8"/>
  <c r="L118" i="8"/>
  <c r="F115" i="8"/>
  <c r="F116" i="8"/>
  <c r="F117" i="8"/>
  <c r="F118" i="8"/>
  <c r="F119" i="8"/>
  <c r="L114" i="8"/>
  <c r="I154" i="9"/>
  <c r="I153" i="9"/>
  <c r="I152" i="9"/>
  <c r="I151" i="9"/>
  <c r="I149" i="9"/>
  <c r="I148" i="9"/>
  <c r="H147" i="9"/>
  <c r="G147" i="9"/>
  <c r="I147" i="9" s="1"/>
  <c r="I145" i="9"/>
  <c r="I144" i="9"/>
  <c r="I143" i="9"/>
  <c r="I142" i="9"/>
  <c r="I141" i="9"/>
  <c r="I140" i="9"/>
  <c r="I139" i="9"/>
  <c r="I138" i="9"/>
  <c r="H138" i="9"/>
  <c r="G138" i="9"/>
  <c r="I137" i="9"/>
  <c r="I136" i="9"/>
  <c r="I135" i="9"/>
  <c r="I134" i="9"/>
  <c r="I133" i="9"/>
  <c r="I132" i="9"/>
  <c r="H132" i="9"/>
  <c r="G132" i="9"/>
  <c r="I131" i="9"/>
  <c r="I130" i="9"/>
  <c r="I129" i="9"/>
  <c r="I127" i="9"/>
  <c r="I126" i="9"/>
  <c r="H126" i="9"/>
  <c r="G126" i="9"/>
  <c r="I125" i="9"/>
  <c r="I124" i="9"/>
  <c r="G124" i="9"/>
  <c r="I123" i="9"/>
  <c r="I122" i="9"/>
  <c r="I121" i="9"/>
  <c r="I120" i="9"/>
  <c r="I119" i="9"/>
  <c r="I118" i="9"/>
  <c r="I117" i="9"/>
  <c r="I116" i="9"/>
  <c r="I115" i="9"/>
  <c r="G114" i="9"/>
  <c r="I114" i="9" s="1"/>
  <c r="H113" i="9"/>
  <c r="H110" i="9" s="1"/>
  <c r="I112" i="9"/>
  <c r="I111" i="9"/>
  <c r="I109" i="9"/>
  <c r="I108" i="9"/>
  <c r="I107" i="9"/>
  <c r="I106" i="9"/>
  <c r="I105" i="9"/>
  <c r="H104" i="9"/>
  <c r="G104" i="9"/>
  <c r="I104" i="9" s="1"/>
  <c r="I103" i="9"/>
  <c r="I102" i="9"/>
  <c r="I101" i="9"/>
  <c r="H100" i="9"/>
  <c r="G100" i="9"/>
  <c r="I100" i="9" s="1"/>
  <c r="I99" i="9"/>
  <c r="I98" i="9"/>
  <c r="I97" i="9"/>
  <c r="I96" i="9"/>
  <c r="I95" i="9"/>
  <c r="I94" i="9"/>
  <c r="I93" i="9"/>
  <c r="I92" i="9"/>
  <c r="I91" i="9"/>
  <c r="I89" i="9"/>
  <c r="H88" i="9"/>
  <c r="H87" i="9" s="1"/>
  <c r="G88" i="9"/>
  <c r="I88" i="9" s="1"/>
  <c r="I83" i="9"/>
  <c r="I82" i="9"/>
  <c r="I80" i="9"/>
  <c r="I79" i="9"/>
  <c r="H78" i="9"/>
  <c r="H74" i="9" s="1"/>
  <c r="H73" i="9" s="1"/>
  <c r="G78" i="9"/>
  <c r="I78" i="9" s="1"/>
  <c r="I77" i="9"/>
  <c r="I76" i="9"/>
  <c r="I75" i="9"/>
  <c r="I71" i="9"/>
  <c r="H70" i="9"/>
  <c r="G70" i="9"/>
  <c r="I70" i="9" s="1"/>
  <c r="I69" i="9"/>
  <c r="I68" i="9"/>
  <c r="H67" i="9"/>
  <c r="G67" i="9"/>
  <c r="I66" i="9"/>
  <c r="I65" i="9"/>
  <c r="I64" i="9"/>
  <c r="I63" i="9"/>
  <c r="I62" i="9"/>
  <c r="H61" i="9"/>
  <c r="I61" i="9" s="1"/>
  <c r="G61" i="9"/>
  <c r="I60" i="9"/>
  <c r="I59" i="9"/>
  <c r="I58" i="9"/>
  <c r="I57" i="9"/>
  <c r="I56" i="9"/>
  <c r="I55" i="9"/>
  <c r="I54" i="9"/>
  <c r="I53" i="9"/>
  <c r="I52" i="9"/>
  <c r="I51" i="9"/>
  <c r="I50" i="9"/>
  <c r="H49" i="9"/>
  <c r="I49" i="9" s="1"/>
  <c r="I48" i="9"/>
  <c r="I47" i="9"/>
  <c r="I46" i="9"/>
  <c r="H45" i="9"/>
  <c r="G45" i="9"/>
  <c r="I45" i="9" s="1"/>
  <c r="I44" i="9"/>
  <c r="I43" i="9"/>
  <c r="I42" i="9"/>
  <c r="I41" i="9"/>
  <c r="I40" i="9"/>
  <c r="I39" i="9"/>
  <c r="H38" i="9"/>
  <c r="G38" i="9"/>
  <c r="I37" i="9"/>
  <c r="I36" i="9"/>
  <c r="I35" i="9"/>
  <c r="H34" i="9"/>
  <c r="G34" i="9"/>
  <c r="I33" i="9"/>
  <c r="I32" i="9"/>
  <c r="H31" i="9"/>
  <c r="H30" i="9" s="1"/>
  <c r="G31" i="9"/>
  <c r="I29" i="9"/>
  <c r="I28" i="9"/>
  <c r="I27" i="9"/>
  <c r="H26" i="9"/>
  <c r="G26" i="9"/>
  <c r="I24" i="9"/>
  <c r="I23" i="9"/>
  <c r="H22" i="9"/>
  <c r="G22" i="9"/>
  <c r="I21" i="9"/>
  <c r="I20" i="9"/>
  <c r="I19" i="9"/>
  <c r="I18" i="9"/>
  <c r="I17" i="9"/>
  <c r="I16" i="9"/>
  <c r="I15" i="9"/>
  <c r="I14" i="9"/>
  <c r="I13" i="9"/>
  <c r="I12" i="9"/>
  <c r="I11" i="9"/>
  <c r="H10" i="9"/>
  <c r="H9" i="9" s="1"/>
  <c r="G10" i="9"/>
  <c r="F128" i="10"/>
  <c r="I128" i="10"/>
  <c r="L128" i="10"/>
  <c r="F90" i="10"/>
  <c r="I90" i="10"/>
  <c r="L90" i="10"/>
  <c r="F91" i="10"/>
  <c r="I91" i="10"/>
  <c r="L91" i="10"/>
  <c r="L114" i="10"/>
  <c r="L115" i="10"/>
  <c r="L116" i="10"/>
  <c r="L117" i="10"/>
  <c r="L118" i="10"/>
  <c r="L119" i="10"/>
  <c r="L120" i="10"/>
  <c r="L121" i="10"/>
  <c r="I114" i="10"/>
  <c r="I115" i="10"/>
  <c r="I116" i="10"/>
  <c r="I117" i="10"/>
  <c r="I118" i="10"/>
  <c r="I119" i="10"/>
  <c r="I120" i="10"/>
  <c r="I121" i="10"/>
  <c r="F114" i="10"/>
  <c r="F115" i="10"/>
  <c r="F116" i="10"/>
  <c r="F117" i="10"/>
  <c r="F118" i="10"/>
  <c r="F119" i="10"/>
  <c r="I154" i="10"/>
  <c r="I153" i="10"/>
  <c r="I152" i="10"/>
  <c r="I151" i="10"/>
  <c r="I149" i="10"/>
  <c r="I148" i="10"/>
  <c r="H147" i="10"/>
  <c r="G147" i="10"/>
  <c r="I145" i="10"/>
  <c r="I144" i="10"/>
  <c r="I143" i="10"/>
  <c r="I142" i="10"/>
  <c r="I141" i="10"/>
  <c r="I140" i="10"/>
  <c r="I139" i="10"/>
  <c r="H138" i="10"/>
  <c r="G138" i="10"/>
  <c r="I138" i="10" s="1"/>
  <c r="I137" i="10"/>
  <c r="I136" i="10"/>
  <c r="I135" i="10"/>
  <c r="I134" i="10"/>
  <c r="I133" i="10"/>
  <c r="H132" i="10"/>
  <c r="G132" i="10"/>
  <c r="I132" i="10" s="1"/>
  <c r="I131" i="10"/>
  <c r="I130" i="10"/>
  <c r="I129" i="10"/>
  <c r="I127" i="10"/>
  <c r="H126" i="10"/>
  <c r="G126" i="10"/>
  <c r="I125" i="10"/>
  <c r="I124" i="10"/>
  <c r="I123" i="10"/>
  <c r="I122" i="10"/>
  <c r="H113" i="10"/>
  <c r="G113" i="10"/>
  <c r="I112" i="10"/>
  <c r="I111" i="10"/>
  <c r="G110" i="10"/>
  <c r="I109" i="10"/>
  <c r="I108" i="10"/>
  <c r="I107" i="10"/>
  <c r="I106" i="10"/>
  <c r="I105" i="10"/>
  <c r="I104" i="10"/>
  <c r="H104" i="10"/>
  <c r="G104" i="10"/>
  <c r="I103" i="10"/>
  <c r="I102" i="10"/>
  <c r="I101" i="10"/>
  <c r="H100" i="10"/>
  <c r="G100" i="10"/>
  <c r="I99" i="10"/>
  <c r="I98" i="10"/>
  <c r="I97" i="10"/>
  <c r="I96" i="10"/>
  <c r="I95" i="10"/>
  <c r="I94" i="10"/>
  <c r="I93" i="10"/>
  <c r="I92" i="10"/>
  <c r="I89" i="10"/>
  <c r="H88" i="10"/>
  <c r="G88" i="10"/>
  <c r="I88" i="10" s="1"/>
  <c r="I83" i="10"/>
  <c r="I82" i="10"/>
  <c r="I80" i="10"/>
  <c r="I79" i="10"/>
  <c r="H78" i="10"/>
  <c r="H74" i="10" s="1"/>
  <c r="H73" i="10" s="1"/>
  <c r="G78" i="10"/>
  <c r="I78" i="10" s="1"/>
  <c r="I77" i="10"/>
  <c r="I76" i="10"/>
  <c r="I75" i="10"/>
  <c r="G74" i="10"/>
  <c r="I71" i="10"/>
  <c r="H70" i="10"/>
  <c r="G70" i="10"/>
  <c r="I70" i="10" s="1"/>
  <c r="I69" i="10"/>
  <c r="I68" i="10"/>
  <c r="H67" i="10"/>
  <c r="I67" i="10" s="1"/>
  <c r="G67" i="10"/>
  <c r="I66" i="10"/>
  <c r="I65" i="10"/>
  <c r="I64" i="10"/>
  <c r="I63" i="10"/>
  <c r="I62" i="10"/>
  <c r="H61" i="10"/>
  <c r="G61" i="10"/>
  <c r="I60" i="10"/>
  <c r="I59" i="10"/>
  <c r="I58" i="10"/>
  <c r="I57" i="10"/>
  <c r="I56" i="10"/>
  <c r="I55" i="10"/>
  <c r="I54" i="10"/>
  <c r="I53" i="10"/>
  <c r="I52" i="10"/>
  <c r="I51" i="10"/>
  <c r="I50" i="10"/>
  <c r="H49" i="10"/>
  <c r="H45" i="10" s="1"/>
  <c r="G49" i="10"/>
  <c r="I48" i="10"/>
  <c r="I47" i="10"/>
  <c r="I46" i="10"/>
  <c r="I44" i="10"/>
  <c r="I43" i="10"/>
  <c r="I42" i="10"/>
  <c r="I41" i="10"/>
  <c r="I40" i="10"/>
  <c r="I39" i="10"/>
  <c r="H38" i="10"/>
  <c r="G38" i="10"/>
  <c r="I38" i="10" s="1"/>
  <c r="I37" i="10"/>
  <c r="I36" i="10"/>
  <c r="I35" i="10"/>
  <c r="I34" i="10"/>
  <c r="H34" i="10"/>
  <c r="G34" i="10"/>
  <c r="I33" i="10"/>
  <c r="I32" i="10"/>
  <c r="H31" i="10"/>
  <c r="G31" i="10"/>
  <c r="G30" i="10" s="1"/>
  <c r="I29" i="10"/>
  <c r="I28" i="10"/>
  <c r="I27" i="10"/>
  <c r="H26" i="10"/>
  <c r="G26" i="10"/>
  <c r="I26" i="10" s="1"/>
  <c r="I24" i="10"/>
  <c r="I23" i="10"/>
  <c r="H22" i="10"/>
  <c r="G22" i="10"/>
  <c r="I22" i="10" s="1"/>
  <c r="I21" i="10"/>
  <c r="I20" i="10"/>
  <c r="I19" i="10"/>
  <c r="I18" i="10"/>
  <c r="I17" i="10"/>
  <c r="I16" i="10"/>
  <c r="I15" i="10"/>
  <c r="I14" i="10"/>
  <c r="I13" i="10"/>
  <c r="I12" i="10"/>
  <c r="I11" i="10"/>
  <c r="I10" i="10"/>
  <c r="H10" i="10"/>
  <c r="G10" i="10"/>
  <c r="G9" i="10" s="1"/>
  <c r="H9" i="10"/>
  <c r="L112" i="11"/>
  <c r="L114" i="11"/>
  <c r="L115" i="11"/>
  <c r="L116" i="11"/>
  <c r="L117" i="11"/>
  <c r="L118" i="11"/>
  <c r="L119" i="11"/>
  <c r="L120" i="11"/>
  <c r="L121" i="11"/>
  <c r="L122" i="11"/>
  <c r="I114" i="11"/>
  <c r="I115" i="11"/>
  <c r="I116" i="11"/>
  <c r="I117" i="11"/>
  <c r="I118" i="11"/>
  <c r="I119" i="11"/>
  <c r="I120" i="11"/>
  <c r="I154" i="11"/>
  <c r="I153" i="11"/>
  <c r="I152" i="11"/>
  <c r="I151" i="11"/>
  <c r="I150" i="11"/>
  <c r="I149" i="11"/>
  <c r="I148" i="11"/>
  <c r="H147" i="11"/>
  <c r="G147" i="11"/>
  <c r="I145" i="11"/>
  <c r="I144" i="11"/>
  <c r="I143" i="11"/>
  <c r="I142" i="11"/>
  <c r="I141" i="11"/>
  <c r="I140" i="11"/>
  <c r="I139" i="11"/>
  <c r="H138" i="11"/>
  <c r="G138" i="11"/>
  <c r="I138" i="11" s="1"/>
  <c r="I137" i="11"/>
  <c r="I136" i="11"/>
  <c r="I135" i="11"/>
  <c r="I134" i="11"/>
  <c r="I133" i="11"/>
  <c r="H132" i="11"/>
  <c r="G132" i="11"/>
  <c r="I132" i="11" s="1"/>
  <c r="I131" i="11"/>
  <c r="I130" i="11"/>
  <c r="I129" i="11"/>
  <c r="I127" i="11"/>
  <c r="H126" i="11"/>
  <c r="G126" i="11"/>
  <c r="I126" i="11" s="1"/>
  <c r="I125" i="11"/>
  <c r="I124" i="11"/>
  <c r="I123" i="11"/>
  <c r="I122" i="11"/>
  <c r="I121" i="11"/>
  <c r="H113" i="11"/>
  <c r="G113" i="11"/>
  <c r="I112" i="11"/>
  <c r="I111" i="11"/>
  <c r="H110" i="11"/>
  <c r="I109" i="11"/>
  <c r="I108" i="11"/>
  <c r="I107" i="11"/>
  <c r="I106" i="11"/>
  <c r="I105" i="11"/>
  <c r="H104" i="11"/>
  <c r="I104" i="11" s="1"/>
  <c r="G104" i="11"/>
  <c r="I103" i="11"/>
  <c r="I102" i="11"/>
  <c r="I101" i="11"/>
  <c r="H100" i="11"/>
  <c r="G100" i="11"/>
  <c r="I100" i="11" s="1"/>
  <c r="I99" i="11"/>
  <c r="I98" i="11"/>
  <c r="I97" i="11"/>
  <c r="I96" i="11"/>
  <c r="I95" i="11"/>
  <c r="I94" i="11"/>
  <c r="I93" i="11"/>
  <c r="I92" i="11"/>
  <c r="I91" i="11"/>
  <c r="I89" i="11"/>
  <c r="H88" i="11"/>
  <c r="H87" i="11" s="1"/>
  <c r="G88" i="11"/>
  <c r="G87" i="11" s="1"/>
  <c r="I87" i="11" s="1"/>
  <c r="I83" i="11"/>
  <c r="I82" i="11"/>
  <c r="I81" i="11"/>
  <c r="I80" i="11"/>
  <c r="I79" i="11"/>
  <c r="I78" i="11"/>
  <c r="H78" i="11"/>
  <c r="G78" i="11"/>
  <c r="G74" i="11" s="1"/>
  <c r="G73" i="11" s="1"/>
  <c r="I73" i="11" s="1"/>
  <c r="I77" i="11"/>
  <c r="I76" i="11"/>
  <c r="I75" i="11"/>
  <c r="H74" i="11"/>
  <c r="H73" i="11" s="1"/>
  <c r="I71" i="11"/>
  <c r="H70" i="11"/>
  <c r="G70" i="11"/>
  <c r="I70" i="11" s="1"/>
  <c r="I69" i="11"/>
  <c r="I68" i="11"/>
  <c r="H67" i="11"/>
  <c r="G67" i="11"/>
  <c r="I66" i="11"/>
  <c r="I65" i="11"/>
  <c r="I64" i="11"/>
  <c r="I63" i="11"/>
  <c r="I62" i="11"/>
  <c r="H61" i="11"/>
  <c r="G61" i="11"/>
  <c r="I61" i="11" s="1"/>
  <c r="I60" i="11"/>
  <c r="I59" i="11"/>
  <c r="I58" i="11"/>
  <c r="I57" i="11"/>
  <c r="I56" i="11"/>
  <c r="I55" i="11"/>
  <c r="I54" i="11"/>
  <c r="I53" i="11"/>
  <c r="I52" i="11"/>
  <c r="I51" i="11"/>
  <c r="I50" i="11"/>
  <c r="H49" i="11"/>
  <c r="I49" i="11" s="1"/>
  <c r="G49" i="11"/>
  <c r="I48" i="11"/>
  <c r="I47" i="11"/>
  <c r="I46" i="11"/>
  <c r="G45" i="11"/>
  <c r="I44" i="11"/>
  <c r="I43" i="11"/>
  <c r="I42" i="11"/>
  <c r="I41" i="11"/>
  <c r="I40" i="11"/>
  <c r="I39" i="11"/>
  <c r="H38" i="11"/>
  <c r="G38" i="11"/>
  <c r="I37" i="11"/>
  <c r="I36" i="11"/>
  <c r="I35" i="11"/>
  <c r="H34" i="11"/>
  <c r="I34" i="11" s="1"/>
  <c r="G34" i="11"/>
  <c r="I33" i="11"/>
  <c r="I32" i="11"/>
  <c r="H31" i="11"/>
  <c r="H30" i="11" s="1"/>
  <c r="G31" i="11"/>
  <c r="I29" i="11"/>
  <c r="I28" i="11"/>
  <c r="I27" i="11"/>
  <c r="H26" i="11"/>
  <c r="G26" i="11"/>
  <c r="I24" i="11"/>
  <c r="I23" i="11"/>
  <c r="H22" i="11"/>
  <c r="G22" i="11"/>
  <c r="I21" i="11"/>
  <c r="I20" i="11"/>
  <c r="I19" i="11"/>
  <c r="I18" i="11"/>
  <c r="I17" i="11"/>
  <c r="I16" i="11"/>
  <c r="I15" i="11"/>
  <c r="I14" i="11"/>
  <c r="I13" i="11"/>
  <c r="I12" i="11"/>
  <c r="I11" i="11"/>
  <c r="H10" i="11"/>
  <c r="H9" i="11" s="1"/>
  <c r="I10" i="11"/>
  <c r="F114" i="11"/>
  <c r="F115" i="11"/>
  <c r="F116" i="11"/>
  <c r="F117" i="11"/>
  <c r="F118" i="11"/>
  <c r="F119" i="11"/>
  <c r="I154" i="12"/>
  <c r="I153" i="12"/>
  <c r="I152" i="12"/>
  <c r="I149" i="12"/>
  <c r="I148" i="12"/>
  <c r="H147" i="12"/>
  <c r="I145" i="12"/>
  <c r="I144" i="12"/>
  <c r="I143" i="12"/>
  <c r="I142" i="12"/>
  <c r="I141" i="12"/>
  <c r="I140" i="12"/>
  <c r="I139" i="12"/>
  <c r="H138" i="12"/>
  <c r="H132" i="12" s="1"/>
  <c r="G138" i="12"/>
  <c r="I137" i="12"/>
  <c r="I136" i="12"/>
  <c r="I135" i="12"/>
  <c r="I134" i="12"/>
  <c r="I133" i="12"/>
  <c r="I131" i="12"/>
  <c r="I130" i="12"/>
  <c r="I129" i="12"/>
  <c r="I128" i="12"/>
  <c r="I127" i="12"/>
  <c r="H126" i="12"/>
  <c r="G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H113" i="12"/>
  <c r="G113" i="12"/>
  <c r="I112" i="12"/>
  <c r="I111" i="12"/>
  <c r="G110" i="12"/>
  <c r="I109" i="12"/>
  <c r="I108" i="12"/>
  <c r="I107" i="12"/>
  <c r="I106" i="12"/>
  <c r="I105" i="12"/>
  <c r="H104" i="12"/>
  <c r="G104" i="12"/>
  <c r="I103" i="12"/>
  <c r="I102" i="12"/>
  <c r="I101" i="12"/>
  <c r="H100" i="12"/>
  <c r="H87" i="12" s="1"/>
  <c r="G100" i="12"/>
  <c r="I100" i="12" s="1"/>
  <c r="I99" i="12"/>
  <c r="I98" i="12"/>
  <c r="I97" i="12"/>
  <c r="I96" i="12"/>
  <c r="I95" i="12"/>
  <c r="I94" i="12"/>
  <c r="I93" i="12"/>
  <c r="I92" i="12"/>
  <c r="I91" i="12"/>
  <c r="I90" i="12"/>
  <c r="I89" i="12"/>
  <c r="H88" i="12"/>
  <c r="G88" i="12"/>
  <c r="I88" i="12" s="1"/>
  <c r="I83" i="12"/>
  <c r="I82" i="12"/>
  <c r="I80" i="12"/>
  <c r="I79" i="12"/>
  <c r="G79" i="12"/>
  <c r="H78" i="12"/>
  <c r="H74" i="12" s="1"/>
  <c r="H73" i="12" s="1"/>
  <c r="G78" i="12"/>
  <c r="I78" i="12" s="1"/>
  <c r="I77" i="12"/>
  <c r="I76" i="12"/>
  <c r="I75" i="12"/>
  <c r="G74" i="12"/>
  <c r="I74" i="12" s="1"/>
  <c r="I71" i="12"/>
  <c r="H70" i="12"/>
  <c r="G70" i="12"/>
  <c r="I70" i="12" s="1"/>
  <c r="I69" i="12"/>
  <c r="I68" i="12"/>
  <c r="H67" i="12"/>
  <c r="I67" i="12" s="1"/>
  <c r="G67" i="12"/>
  <c r="I66" i="12"/>
  <c r="I65" i="12"/>
  <c r="I64" i="12"/>
  <c r="I63" i="12"/>
  <c r="I62" i="12"/>
  <c r="H61" i="12"/>
  <c r="I61" i="12" s="1"/>
  <c r="G61" i="12"/>
  <c r="I60" i="12"/>
  <c r="I59" i="12"/>
  <c r="I58" i="12"/>
  <c r="I57" i="12"/>
  <c r="I56" i="12"/>
  <c r="I55" i="12"/>
  <c r="I54" i="12"/>
  <c r="I53" i="12"/>
  <c r="I52" i="12"/>
  <c r="I51" i="12"/>
  <c r="I50" i="12"/>
  <c r="H49" i="12"/>
  <c r="H45" i="12" s="1"/>
  <c r="G49" i="12"/>
  <c r="I49" i="12" s="1"/>
  <c r="I48" i="12"/>
  <c r="I47" i="12"/>
  <c r="I46" i="12"/>
  <c r="I44" i="12"/>
  <c r="I43" i="12"/>
  <c r="I42" i="12"/>
  <c r="I41" i="12"/>
  <c r="I40" i="12"/>
  <c r="I39" i="12"/>
  <c r="H38" i="12"/>
  <c r="G38" i="12"/>
  <c r="I37" i="12"/>
  <c r="I36" i="12"/>
  <c r="I35" i="12"/>
  <c r="H34" i="12"/>
  <c r="G34" i="12"/>
  <c r="I34" i="12" s="1"/>
  <c r="I33" i="12"/>
  <c r="I32" i="12"/>
  <c r="H31" i="12"/>
  <c r="H30" i="12" s="1"/>
  <c r="H25" i="12" s="1"/>
  <c r="G31" i="12"/>
  <c r="I31" i="12" s="1"/>
  <c r="I29" i="12"/>
  <c r="I28" i="12"/>
  <c r="I27" i="12"/>
  <c r="H26" i="12"/>
  <c r="G26" i="12"/>
  <c r="I26" i="12" s="1"/>
  <c r="I24" i="12"/>
  <c r="I23" i="12"/>
  <c r="H22" i="12"/>
  <c r="G22" i="12"/>
  <c r="I22" i="12" s="1"/>
  <c r="I21" i="12"/>
  <c r="I20" i="12"/>
  <c r="I19" i="12"/>
  <c r="I18" i="12"/>
  <c r="I17" i="12"/>
  <c r="I16" i="12"/>
  <c r="I15" i="12"/>
  <c r="I14" i="12"/>
  <c r="I13" i="12"/>
  <c r="I12" i="12"/>
  <c r="I11" i="12"/>
  <c r="I10" i="12"/>
  <c r="H10" i="12"/>
  <c r="G10" i="12"/>
  <c r="H9" i="12"/>
  <c r="G9" i="12"/>
  <c r="F90" i="12"/>
  <c r="L90" i="12"/>
  <c r="F91" i="12"/>
  <c r="L91" i="12"/>
  <c r="F92" i="12"/>
  <c r="L92" i="12"/>
  <c r="F128" i="12"/>
  <c r="L128" i="12"/>
  <c r="F115" i="12"/>
  <c r="L115" i="12"/>
  <c r="F116" i="12"/>
  <c r="L116" i="12"/>
  <c r="F117" i="12"/>
  <c r="L117" i="12"/>
  <c r="F118" i="12"/>
  <c r="L118" i="12"/>
  <c r="I154" i="63"/>
  <c r="I153" i="63"/>
  <c r="I152" i="63"/>
  <c r="I151" i="63"/>
  <c r="I149" i="63"/>
  <c r="I148" i="63"/>
  <c r="H147" i="63"/>
  <c r="G147" i="63"/>
  <c r="I147" i="63" s="1"/>
  <c r="I145" i="63"/>
  <c r="G144" i="63"/>
  <c r="I144" i="63" s="1"/>
  <c r="G143" i="63"/>
  <c r="I143" i="63" s="1"/>
  <c r="G142" i="63"/>
  <c r="I142" i="63" s="1"/>
  <c r="I141" i="63"/>
  <c r="G141" i="63"/>
  <c r="I140" i="63"/>
  <c r="I139" i="63"/>
  <c r="I138" i="63"/>
  <c r="H138" i="63"/>
  <c r="G138" i="63"/>
  <c r="I137" i="63"/>
  <c r="I136" i="63"/>
  <c r="I135" i="63"/>
  <c r="I134" i="63"/>
  <c r="I133" i="63"/>
  <c r="I132" i="63"/>
  <c r="H132" i="63"/>
  <c r="G132" i="63"/>
  <c r="I131" i="63"/>
  <c r="I130" i="63"/>
  <c r="I129" i="63"/>
  <c r="I128" i="63"/>
  <c r="I127" i="63"/>
  <c r="H126" i="63"/>
  <c r="G126" i="63"/>
  <c r="I126" i="63" s="1"/>
  <c r="I125" i="63"/>
  <c r="I124" i="63"/>
  <c r="I123" i="63"/>
  <c r="I122" i="63"/>
  <c r="I121" i="63"/>
  <c r="I120" i="63"/>
  <c r="I119" i="63"/>
  <c r="I118" i="63"/>
  <c r="I117" i="63"/>
  <c r="I116" i="63"/>
  <c r="I115" i="63"/>
  <c r="I113" i="63" s="1"/>
  <c r="I114" i="63"/>
  <c r="H113" i="63"/>
  <c r="H110" i="63" s="1"/>
  <c r="G113" i="63"/>
  <c r="I112" i="63"/>
  <c r="I111" i="63"/>
  <c r="G110" i="63"/>
  <c r="I109" i="63"/>
  <c r="I108" i="63"/>
  <c r="I107" i="63"/>
  <c r="I106" i="63"/>
  <c r="I105" i="63"/>
  <c r="H104" i="63"/>
  <c r="G104" i="63"/>
  <c r="I104" i="63" s="1"/>
  <c r="I103" i="63"/>
  <c r="I102" i="63"/>
  <c r="I101" i="63"/>
  <c r="H100" i="63"/>
  <c r="G100" i="63"/>
  <c r="I99" i="63"/>
  <c r="I98" i="63"/>
  <c r="I97" i="63"/>
  <c r="I96" i="63"/>
  <c r="I95" i="63"/>
  <c r="I94" i="63"/>
  <c r="I93" i="63"/>
  <c r="I92" i="63"/>
  <c r="I91" i="63"/>
  <c r="I90" i="63"/>
  <c r="I89" i="63"/>
  <c r="I88" i="63"/>
  <c r="H88" i="63"/>
  <c r="G88" i="63"/>
  <c r="G87" i="63" s="1"/>
  <c r="H87" i="63"/>
  <c r="I83" i="63"/>
  <c r="I82" i="63"/>
  <c r="I80" i="63"/>
  <c r="I79" i="63"/>
  <c r="H78" i="63"/>
  <c r="I78" i="63" s="1"/>
  <c r="G78" i="63"/>
  <c r="I77" i="63"/>
  <c r="I76" i="63"/>
  <c r="I75" i="63"/>
  <c r="H74" i="63"/>
  <c r="H73" i="63" s="1"/>
  <c r="G74" i="63"/>
  <c r="G73" i="63" s="1"/>
  <c r="I73" i="63" s="1"/>
  <c r="I71" i="63"/>
  <c r="H70" i="63"/>
  <c r="I70" i="63" s="1"/>
  <c r="G70" i="63"/>
  <c r="I69" i="63"/>
  <c r="I68" i="63"/>
  <c r="H67" i="63"/>
  <c r="G67" i="63"/>
  <c r="I67" i="63" s="1"/>
  <c r="I66" i="63"/>
  <c r="I65" i="63"/>
  <c r="I64" i="63"/>
  <c r="I63" i="63"/>
  <c r="I62" i="63"/>
  <c r="H61" i="63"/>
  <c r="G61" i="63"/>
  <c r="I61" i="63" s="1"/>
  <c r="I60" i="63"/>
  <c r="I59" i="63"/>
  <c r="I58" i="63"/>
  <c r="I57" i="63"/>
  <c r="I56" i="63"/>
  <c r="I55" i="63"/>
  <c r="I54" i="63"/>
  <c r="I53" i="63"/>
  <c r="I52" i="63"/>
  <c r="I51" i="63"/>
  <c r="I50" i="63"/>
  <c r="H49" i="63"/>
  <c r="H45" i="63" s="1"/>
  <c r="G49" i="63"/>
  <c r="I48" i="63"/>
  <c r="I47" i="63"/>
  <c r="I46" i="63"/>
  <c r="G45" i="63"/>
  <c r="I45" i="63" s="1"/>
  <c r="I44" i="63"/>
  <c r="I43" i="63"/>
  <c r="I42" i="63"/>
  <c r="I41" i="63"/>
  <c r="I40" i="63"/>
  <c r="I39" i="63"/>
  <c r="H38" i="63"/>
  <c r="G38" i="63"/>
  <c r="I38" i="63" s="1"/>
  <c r="I37" i="63"/>
  <c r="I36" i="63"/>
  <c r="I35" i="63"/>
  <c r="H34" i="63"/>
  <c r="I34" i="63" s="1"/>
  <c r="G34" i="63"/>
  <c r="I33" i="63"/>
  <c r="I32" i="63"/>
  <c r="H31" i="63"/>
  <c r="H30" i="63" s="1"/>
  <c r="G31" i="63"/>
  <c r="I29" i="63"/>
  <c r="I28" i="63"/>
  <c r="I27" i="63"/>
  <c r="H26" i="63"/>
  <c r="G26" i="63"/>
  <c r="I26" i="63" s="1"/>
  <c r="I24" i="63"/>
  <c r="I23" i="63"/>
  <c r="H22" i="63"/>
  <c r="G22" i="63"/>
  <c r="I22" i="63" s="1"/>
  <c r="I21" i="63"/>
  <c r="I20" i="63"/>
  <c r="I19" i="63"/>
  <c r="I18" i="63"/>
  <c r="I17" i="63"/>
  <c r="I16" i="63"/>
  <c r="I15" i="63"/>
  <c r="I14" i="63"/>
  <c r="I13" i="63"/>
  <c r="I12" i="63"/>
  <c r="I11" i="63"/>
  <c r="H10" i="63"/>
  <c r="I10" i="63" s="1"/>
  <c r="G10" i="63"/>
  <c r="G9" i="63" s="1"/>
  <c r="L115" i="63"/>
  <c r="L116" i="63"/>
  <c r="L117" i="63"/>
  <c r="L118" i="63"/>
  <c r="F115" i="63"/>
  <c r="F116" i="63"/>
  <c r="F117" i="63"/>
  <c r="F118" i="63"/>
  <c r="F90" i="63"/>
  <c r="L90" i="63"/>
  <c r="I154" i="13"/>
  <c r="I153" i="13"/>
  <c r="I152" i="13"/>
  <c r="I151" i="13"/>
  <c r="I149" i="13"/>
  <c r="I148" i="13"/>
  <c r="H147" i="13"/>
  <c r="G147" i="13"/>
  <c r="I147" i="13" s="1"/>
  <c r="I145" i="13"/>
  <c r="I144" i="13"/>
  <c r="I143" i="13"/>
  <c r="I142" i="13"/>
  <c r="I141" i="13"/>
  <c r="I140" i="13"/>
  <c r="I139" i="13"/>
  <c r="H138" i="13"/>
  <c r="G138" i="13"/>
  <c r="I138" i="13" s="1"/>
  <c r="I137" i="13"/>
  <c r="I136" i="13"/>
  <c r="I135" i="13"/>
  <c r="I134" i="13"/>
  <c r="I133" i="13"/>
  <c r="H132" i="13"/>
  <c r="G132" i="13"/>
  <c r="I132" i="13" s="1"/>
  <c r="I131" i="13"/>
  <c r="I130" i="13"/>
  <c r="I129" i="13"/>
  <c r="I128" i="13"/>
  <c r="I127" i="13"/>
  <c r="H126" i="13"/>
  <c r="G126" i="13"/>
  <c r="G110" i="13" s="1"/>
  <c r="I125" i="13"/>
  <c r="I124" i="13"/>
  <c r="I123" i="13"/>
  <c r="I122" i="13"/>
  <c r="I121" i="13"/>
  <c r="I120" i="13"/>
  <c r="I119" i="13"/>
  <c r="I114" i="13"/>
  <c r="H113" i="13"/>
  <c r="H110" i="13" s="1"/>
  <c r="G113" i="13"/>
  <c r="I112" i="13"/>
  <c r="I111" i="13"/>
  <c r="I109" i="13"/>
  <c r="I108" i="13"/>
  <c r="I107" i="13"/>
  <c r="I106" i="13"/>
  <c r="I105" i="13"/>
  <c r="H104" i="13"/>
  <c r="G104" i="13"/>
  <c r="I104" i="13" s="1"/>
  <c r="I103" i="13"/>
  <c r="I102" i="13"/>
  <c r="I101" i="13"/>
  <c r="H100" i="13"/>
  <c r="G100" i="13"/>
  <c r="I99" i="13"/>
  <c r="I98" i="13"/>
  <c r="I97" i="13"/>
  <c r="I96" i="13"/>
  <c r="I95" i="13"/>
  <c r="I94" i="13"/>
  <c r="I93" i="13"/>
  <c r="I92" i="13"/>
  <c r="I91" i="13"/>
  <c r="I89" i="13"/>
  <c r="H88" i="13"/>
  <c r="H87" i="13" s="1"/>
  <c r="G88" i="13"/>
  <c r="G87" i="13" s="1"/>
  <c r="I83" i="13"/>
  <c r="I82" i="13"/>
  <c r="I80" i="13"/>
  <c r="I79" i="13"/>
  <c r="I78" i="13"/>
  <c r="H78" i="13"/>
  <c r="H74" i="13" s="1"/>
  <c r="H73" i="13" s="1"/>
  <c r="G78" i="13"/>
  <c r="I77" i="13"/>
  <c r="I76" i="13"/>
  <c r="I75" i="13"/>
  <c r="G74" i="13"/>
  <c r="I71" i="13"/>
  <c r="I70" i="13"/>
  <c r="H70" i="13"/>
  <c r="G70" i="13"/>
  <c r="I69" i="13"/>
  <c r="I68" i="13"/>
  <c r="H67" i="13"/>
  <c r="I67" i="13" s="1"/>
  <c r="G67" i="13"/>
  <c r="I66" i="13"/>
  <c r="I65" i="13"/>
  <c r="I64" i="13"/>
  <c r="I63" i="13"/>
  <c r="I62" i="13"/>
  <c r="H61" i="13"/>
  <c r="I61" i="13" s="1"/>
  <c r="G61" i="13"/>
  <c r="I60" i="13"/>
  <c r="I59" i="13"/>
  <c r="I58" i="13"/>
  <c r="I57" i="13"/>
  <c r="I56" i="13"/>
  <c r="I55" i="13"/>
  <c r="I54" i="13"/>
  <c r="I53" i="13"/>
  <c r="I52" i="13"/>
  <c r="I51" i="13"/>
  <c r="I50" i="13"/>
  <c r="H49" i="13"/>
  <c r="H45" i="13" s="1"/>
  <c r="G49" i="13"/>
  <c r="I48" i="13"/>
  <c r="I47" i="13"/>
  <c r="I46" i="13"/>
  <c r="I44" i="13"/>
  <c r="I43" i="13"/>
  <c r="I42" i="13"/>
  <c r="I41" i="13"/>
  <c r="I40" i="13"/>
  <c r="I39" i="13"/>
  <c r="H38" i="13"/>
  <c r="G38" i="13"/>
  <c r="I37" i="13"/>
  <c r="I36" i="13"/>
  <c r="I35" i="13"/>
  <c r="I34" i="13"/>
  <c r="H34" i="13"/>
  <c r="G34" i="13"/>
  <c r="I33" i="13"/>
  <c r="I32" i="13"/>
  <c r="H31" i="13"/>
  <c r="H30" i="13" s="1"/>
  <c r="G31" i="13"/>
  <c r="G30" i="13"/>
  <c r="I29" i="13"/>
  <c r="I28" i="13"/>
  <c r="I27" i="13"/>
  <c r="H26" i="13"/>
  <c r="G26" i="13"/>
  <c r="I24" i="13"/>
  <c r="I23" i="13"/>
  <c r="H22" i="13"/>
  <c r="G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H10" i="13"/>
  <c r="G10" i="13"/>
  <c r="G9" i="13" s="1"/>
  <c r="H9" i="13"/>
  <c r="I154" i="14"/>
  <c r="I153" i="14"/>
  <c r="I152" i="14"/>
  <c r="I151" i="14"/>
  <c r="I149" i="14"/>
  <c r="I148" i="14"/>
  <c r="H147" i="14"/>
  <c r="G147" i="14"/>
  <c r="I147" i="14" s="1"/>
  <c r="I145" i="14"/>
  <c r="I144" i="14"/>
  <c r="I143" i="14"/>
  <c r="G141" i="14"/>
  <c r="G142" i="14" s="1"/>
  <c r="I140" i="14"/>
  <c r="I139" i="14"/>
  <c r="H138" i="14"/>
  <c r="G138" i="14"/>
  <c r="I138" i="14" s="1"/>
  <c r="I137" i="14"/>
  <c r="I136" i="14"/>
  <c r="I135" i="14"/>
  <c r="I134" i="14"/>
  <c r="I133" i="14"/>
  <c r="H132" i="14"/>
  <c r="I131" i="14"/>
  <c r="I130" i="14"/>
  <c r="I129" i="14"/>
  <c r="I128" i="14"/>
  <c r="I127" i="14"/>
  <c r="H126" i="14"/>
  <c r="G126" i="14"/>
  <c r="I126" i="14" s="1"/>
  <c r="I125" i="14"/>
  <c r="I124" i="14"/>
  <c r="I123" i="14"/>
  <c r="I122" i="14"/>
  <c r="I121" i="14"/>
  <c r="I120" i="14"/>
  <c r="I119" i="14"/>
  <c r="I114" i="14"/>
  <c r="I113" i="14" s="1"/>
  <c r="H113" i="14"/>
  <c r="G113" i="14"/>
  <c r="I112" i="14"/>
  <c r="I111" i="14"/>
  <c r="H110" i="14"/>
  <c r="I109" i="14"/>
  <c r="I108" i="14"/>
  <c r="I107" i="14"/>
  <c r="I106" i="14"/>
  <c r="G105" i="14"/>
  <c r="I105" i="14" s="1"/>
  <c r="H104" i="14"/>
  <c r="I103" i="14"/>
  <c r="I102" i="14"/>
  <c r="I101" i="14"/>
  <c r="H100" i="14"/>
  <c r="H87" i="14" s="1"/>
  <c r="G100" i="14"/>
  <c r="I99" i="14"/>
  <c r="I98" i="14"/>
  <c r="I97" i="14"/>
  <c r="I96" i="14"/>
  <c r="I95" i="14"/>
  <c r="I94" i="14"/>
  <c r="I93" i="14"/>
  <c r="I92" i="14"/>
  <c r="I91" i="14"/>
  <c r="I90" i="14"/>
  <c r="G89" i="14"/>
  <c r="I89" i="14" s="1"/>
  <c r="H88" i="14"/>
  <c r="I83" i="14"/>
  <c r="I82" i="14"/>
  <c r="I80" i="14"/>
  <c r="I79" i="14"/>
  <c r="H78" i="14"/>
  <c r="G78" i="14"/>
  <c r="I78" i="14" s="1"/>
  <c r="I77" i="14"/>
  <c r="I76" i="14"/>
  <c r="I75" i="14"/>
  <c r="H74" i="14"/>
  <c r="H73" i="14" s="1"/>
  <c r="I71" i="14"/>
  <c r="I70" i="14"/>
  <c r="H70" i="14"/>
  <c r="G70" i="14"/>
  <c r="I69" i="14"/>
  <c r="I68" i="14"/>
  <c r="H67" i="14"/>
  <c r="G67" i="14"/>
  <c r="I67" i="14" s="1"/>
  <c r="I66" i="14"/>
  <c r="I65" i="14"/>
  <c r="I64" i="14"/>
  <c r="I63" i="14"/>
  <c r="I62" i="14"/>
  <c r="H61" i="14"/>
  <c r="G61" i="14"/>
  <c r="I60" i="14"/>
  <c r="I59" i="14"/>
  <c r="I58" i="14"/>
  <c r="I57" i="14"/>
  <c r="I56" i="14"/>
  <c r="I55" i="14"/>
  <c r="I54" i="14"/>
  <c r="I53" i="14"/>
  <c r="I52" i="14"/>
  <c r="I51" i="14"/>
  <c r="I50" i="14"/>
  <c r="H49" i="14"/>
  <c r="I49" i="14" s="1"/>
  <c r="I48" i="14"/>
  <c r="I47" i="14"/>
  <c r="I46" i="14"/>
  <c r="H45" i="14"/>
  <c r="G45" i="14"/>
  <c r="I44" i="14"/>
  <c r="I43" i="14"/>
  <c r="I42" i="14"/>
  <c r="I41" i="14"/>
  <c r="I40" i="14"/>
  <c r="I39" i="14"/>
  <c r="H38" i="14"/>
  <c r="G38" i="14"/>
  <c r="I37" i="14"/>
  <c r="I36" i="14"/>
  <c r="I35" i="14"/>
  <c r="H34" i="14"/>
  <c r="I34" i="14" s="1"/>
  <c r="G34" i="14"/>
  <c r="I33" i="14"/>
  <c r="I32" i="14"/>
  <c r="H31" i="14"/>
  <c r="H30" i="14" s="1"/>
  <c r="G31" i="14"/>
  <c r="G30" i="14"/>
  <c r="I29" i="14"/>
  <c r="I28" i="14"/>
  <c r="I27" i="14"/>
  <c r="H26" i="14"/>
  <c r="G26" i="14"/>
  <c r="I24" i="14"/>
  <c r="I23" i="14"/>
  <c r="H22" i="14"/>
  <c r="G22" i="14"/>
  <c r="I21" i="14"/>
  <c r="I20" i="14"/>
  <c r="I19" i="14"/>
  <c r="I18" i="14"/>
  <c r="I17" i="14"/>
  <c r="I16" i="14"/>
  <c r="I15" i="14"/>
  <c r="I14" i="14"/>
  <c r="I13" i="14"/>
  <c r="I12" i="14"/>
  <c r="I11" i="14"/>
  <c r="H10" i="14"/>
  <c r="H9" i="14" s="1"/>
  <c r="G10" i="14"/>
  <c r="G9" i="14" s="1"/>
  <c r="I154" i="49"/>
  <c r="I153" i="49"/>
  <c r="I152" i="49"/>
  <c r="I151" i="49"/>
  <c r="I149" i="49"/>
  <c r="I148" i="49"/>
  <c r="H147" i="49"/>
  <c r="G147" i="49"/>
  <c r="I145" i="49"/>
  <c r="I144" i="49"/>
  <c r="I143" i="49"/>
  <c r="I142" i="49"/>
  <c r="I141" i="49"/>
  <c r="I140" i="49"/>
  <c r="I139" i="49"/>
  <c r="I138" i="49"/>
  <c r="H138" i="49"/>
  <c r="G138" i="49"/>
  <c r="I137" i="49"/>
  <c r="I136" i="49"/>
  <c r="I135" i="49"/>
  <c r="I134" i="49"/>
  <c r="I133" i="49"/>
  <c r="I132" i="49"/>
  <c r="H132" i="49"/>
  <c r="G132" i="49"/>
  <c r="I131" i="49"/>
  <c r="I130" i="49"/>
  <c r="I129" i="49"/>
  <c r="I128" i="49"/>
  <c r="I127" i="49"/>
  <c r="I126" i="49"/>
  <c r="H126" i="49"/>
  <c r="G126" i="49"/>
  <c r="I125" i="49"/>
  <c r="I124" i="49"/>
  <c r="I123" i="49"/>
  <c r="I122" i="49"/>
  <c r="I121" i="49"/>
  <c r="I120" i="49"/>
  <c r="I113" i="49" s="1"/>
  <c r="I119" i="49"/>
  <c r="I114" i="49"/>
  <c r="H113" i="49"/>
  <c r="H110" i="49" s="1"/>
  <c r="G113" i="49"/>
  <c r="G110" i="49" s="1"/>
  <c r="I112" i="49"/>
  <c r="I111" i="49"/>
  <c r="I109" i="49"/>
  <c r="I108" i="49"/>
  <c r="I107" i="49"/>
  <c r="I106" i="49"/>
  <c r="I105" i="49"/>
  <c r="H104" i="49"/>
  <c r="G104" i="49"/>
  <c r="I104" i="49" s="1"/>
  <c r="I103" i="49"/>
  <c r="I102" i="49"/>
  <c r="I101" i="49"/>
  <c r="H100" i="49"/>
  <c r="G100" i="49"/>
  <c r="I100" i="49" s="1"/>
  <c r="I99" i="49"/>
  <c r="I98" i="49"/>
  <c r="I97" i="49"/>
  <c r="I96" i="49"/>
  <c r="I95" i="49"/>
  <c r="I94" i="49"/>
  <c r="I93" i="49"/>
  <c r="I92" i="49"/>
  <c r="I91" i="49"/>
  <c r="I89" i="49"/>
  <c r="H88" i="49"/>
  <c r="G88" i="49"/>
  <c r="G87" i="49" s="1"/>
  <c r="I83" i="49"/>
  <c r="I82" i="49"/>
  <c r="I80" i="49"/>
  <c r="I79" i="49"/>
  <c r="H78" i="49"/>
  <c r="G78" i="49"/>
  <c r="G74" i="49" s="1"/>
  <c r="I74" i="49" s="1"/>
  <c r="I77" i="49"/>
  <c r="I76" i="49"/>
  <c r="I75" i="49"/>
  <c r="H74" i="49"/>
  <c r="H73" i="49" s="1"/>
  <c r="I71" i="49"/>
  <c r="H70" i="49"/>
  <c r="I70" i="49" s="1"/>
  <c r="G70" i="49"/>
  <c r="I69" i="49"/>
  <c r="I68" i="49"/>
  <c r="H67" i="49"/>
  <c r="G67" i="49"/>
  <c r="I66" i="49"/>
  <c r="I65" i="49"/>
  <c r="I64" i="49"/>
  <c r="I63" i="49"/>
  <c r="I62" i="49"/>
  <c r="H61" i="49"/>
  <c r="G61" i="49"/>
  <c r="I61" i="49" s="1"/>
  <c r="I60" i="49"/>
  <c r="I59" i="49"/>
  <c r="I58" i="49"/>
  <c r="I57" i="49"/>
  <c r="I56" i="49"/>
  <c r="I55" i="49"/>
  <c r="I54" i="49"/>
  <c r="I53" i="49"/>
  <c r="I52" i="49"/>
  <c r="I51" i="49"/>
  <c r="I50" i="49"/>
  <c r="H49" i="49"/>
  <c r="H45" i="49" s="1"/>
  <c r="G49" i="49"/>
  <c r="I48" i="49"/>
  <c r="I47" i="49"/>
  <c r="I46" i="49"/>
  <c r="G45" i="49"/>
  <c r="I44" i="49"/>
  <c r="I43" i="49"/>
  <c r="I42" i="49"/>
  <c r="I41" i="49"/>
  <c r="I40" i="49"/>
  <c r="I39" i="49"/>
  <c r="H38" i="49"/>
  <c r="G38" i="49"/>
  <c r="I37" i="49"/>
  <c r="I36" i="49"/>
  <c r="I35" i="49"/>
  <c r="H34" i="49"/>
  <c r="I34" i="49" s="1"/>
  <c r="G34" i="49"/>
  <c r="I33" i="49"/>
  <c r="I32" i="49"/>
  <c r="H31" i="49"/>
  <c r="H30" i="49" s="1"/>
  <c r="G31" i="49"/>
  <c r="I29" i="49"/>
  <c r="I28" i="49"/>
  <c r="I27" i="49"/>
  <c r="H26" i="49"/>
  <c r="G26" i="49"/>
  <c r="I26" i="49" s="1"/>
  <c r="I24" i="49"/>
  <c r="I23" i="49"/>
  <c r="H22" i="49"/>
  <c r="G22" i="49"/>
  <c r="I22" i="49" s="1"/>
  <c r="I21" i="49"/>
  <c r="I20" i="49"/>
  <c r="I19" i="49"/>
  <c r="I18" i="49"/>
  <c r="I17" i="49"/>
  <c r="I16" i="49"/>
  <c r="I15" i="49"/>
  <c r="I14" i="49"/>
  <c r="I13" i="49"/>
  <c r="I12" i="49"/>
  <c r="I11" i="49"/>
  <c r="I10" i="49"/>
  <c r="H10" i="49"/>
  <c r="G10" i="49"/>
  <c r="G9" i="49" s="1"/>
  <c r="H9" i="49"/>
  <c r="I154" i="15"/>
  <c r="I153" i="15"/>
  <c r="I152" i="15"/>
  <c r="I151" i="15"/>
  <c r="I149" i="15"/>
  <c r="I148" i="15"/>
  <c r="H147" i="15"/>
  <c r="G147" i="15"/>
  <c r="I147" i="15" s="1"/>
  <c r="I145" i="15"/>
  <c r="I144" i="15"/>
  <c r="I143" i="15"/>
  <c r="I142" i="15"/>
  <c r="I141" i="15"/>
  <c r="I140" i="15"/>
  <c r="I139" i="15"/>
  <c r="I138" i="15"/>
  <c r="H138" i="15"/>
  <c r="G138" i="15"/>
  <c r="I137" i="15"/>
  <c r="I136" i="15"/>
  <c r="I135" i="15"/>
  <c r="I134" i="15"/>
  <c r="I133" i="15"/>
  <c r="I132" i="15"/>
  <c r="H132" i="15"/>
  <c r="G132" i="15"/>
  <c r="I131" i="15"/>
  <c r="I130" i="15"/>
  <c r="I129" i="15"/>
  <c r="I128" i="15"/>
  <c r="H127" i="15"/>
  <c r="H126" i="15" s="1"/>
  <c r="G126" i="15"/>
  <c r="I126" i="15" s="1"/>
  <c r="I125" i="15"/>
  <c r="I124" i="15"/>
  <c r="I123" i="15"/>
  <c r="I122" i="15"/>
  <c r="I121" i="15"/>
  <c r="I120" i="15"/>
  <c r="I119" i="15"/>
  <c r="I118" i="15"/>
  <c r="I117" i="15"/>
  <c r="I116" i="15"/>
  <c r="I115" i="15"/>
  <c r="H114" i="15"/>
  <c r="H113" i="15" s="1"/>
  <c r="H110" i="15" s="1"/>
  <c r="G113" i="15"/>
  <c r="I112" i="15"/>
  <c r="I111" i="15"/>
  <c r="G110" i="15"/>
  <c r="G146" i="15" s="1"/>
  <c r="I109" i="15"/>
  <c r="I108" i="15"/>
  <c r="I107" i="15"/>
  <c r="I106" i="15"/>
  <c r="I105" i="15"/>
  <c r="H104" i="15"/>
  <c r="G104" i="15"/>
  <c r="I104" i="15" s="1"/>
  <c r="I103" i="15"/>
  <c r="I102" i="15"/>
  <c r="I101" i="15"/>
  <c r="H100" i="15"/>
  <c r="I100" i="15" s="1"/>
  <c r="G100" i="15"/>
  <c r="H99" i="15"/>
  <c r="I99" i="15" s="1"/>
  <c r="I98" i="15"/>
  <c r="I97" i="15"/>
  <c r="I96" i="15"/>
  <c r="I95" i="15"/>
  <c r="I94" i="15"/>
  <c r="I93" i="15"/>
  <c r="I92" i="15"/>
  <c r="I91" i="15"/>
  <c r="I90" i="15"/>
  <c r="I89" i="15"/>
  <c r="G88" i="15"/>
  <c r="G87" i="15"/>
  <c r="I83" i="15"/>
  <c r="I82" i="15"/>
  <c r="I80" i="15"/>
  <c r="I79" i="15"/>
  <c r="I78" i="15"/>
  <c r="H78" i="15"/>
  <c r="G78" i="15"/>
  <c r="I77" i="15"/>
  <c r="I76" i="15"/>
  <c r="I75" i="15"/>
  <c r="H74" i="15"/>
  <c r="H73" i="15" s="1"/>
  <c r="G74" i="15"/>
  <c r="I74" i="15" s="1"/>
  <c r="I71" i="15"/>
  <c r="H70" i="15"/>
  <c r="G70" i="15"/>
  <c r="I70" i="15" s="1"/>
  <c r="I69" i="15"/>
  <c r="I68" i="15"/>
  <c r="H67" i="15"/>
  <c r="G67" i="15"/>
  <c r="I67" i="15" s="1"/>
  <c r="I66" i="15"/>
  <c r="I65" i="15"/>
  <c r="I64" i="15"/>
  <c r="I63" i="15"/>
  <c r="I62" i="15"/>
  <c r="H61" i="15"/>
  <c r="G61" i="15"/>
  <c r="I61" i="15" s="1"/>
  <c r="I60" i="15"/>
  <c r="I59" i="15"/>
  <c r="I58" i="15"/>
  <c r="I57" i="15"/>
  <c r="I56" i="15"/>
  <c r="H55" i="15"/>
  <c r="G55" i="15"/>
  <c r="I54" i="15"/>
  <c r="I53" i="15"/>
  <c r="I52" i="15"/>
  <c r="I51" i="15"/>
  <c r="I50" i="15"/>
  <c r="I49" i="15"/>
  <c r="I48" i="15"/>
  <c r="H47" i="15"/>
  <c r="I47" i="15" s="1"/>
  <c r="I46" i="15"/>
  <c r="G45" i="15"/>
  <c r="I44" i="15"/>
  <c r="I43" i="15"/>
  <c r="I42" i="15"/>
  <c r="I41" i="15"/>
  <c r="I40" i="15"/>
  <c r="I39" i="15"/>
  <c r="H38" i="15"/>
  <c r="G38" i="15"/>
  <c r="I37" i="15"/>
  <c r="I36" i="15"/>
  <c r="I35" i="15"/>
  <c r="H34" i="15"/>
  <c r="G34" i="15"/>
  <c r="I34" i="15" s="1"/>
  <c r="I33" i="15"/>
  <c r="I32" i="15"/>
  <c r="H31" i="15"/>
  <c r="H30" i="15" s="1"/>
  <c r="G31" i="15"/>
  <c r="I31" i="15" s="1"/>
  <c r="I29" i="15"/>
  <c r="I28" i="15"/>
  <c r="I27" i="15"/>
  <c r="H26" i="15"/>
  <c r="I26" i="15" s="1"/>
  <c r="G26" i="15"/>
  <c r="I24" i="15"/>
  <c r="I23" i="15"/>
  <c r="H22" i="15"/>
  <c r="I22" i="15" s="1"/>
  <c r="G22" i="15"/>
  <c r="I21" i="15"/>
  <c r="I20" i="15"/>
  <c r="I19" i="15"/>
  <c r="I18" i="15"/>
  <c r="I17" i="15"/>
  <c r="I16" i="15"/>
  <c r="I15" i="15"/>
  <c r="I14" i="15"/>
  <c r="I13" i="15"/>
  <c r="I12" i="15"/>
  <c r="I11" i="15"/>
  <c r="H10" i="15"/>
  <c r="G10" i="15"/>
  <c r="I10" i="15" s="1"/>
  <c r="H9" i="15"/>
  <c r="F90" i="16"/>
  <c r="I90" i="16"/>
  <c r="L90" i="16"/>
  <c r="I154" i="16"/>
  <c r="I153" i="16"/>
  <c r="I152" i="16"/>
  <c r="I151" i="16"/>
  <c r="I149" i="16"/>
  <c r="I148" i="16"/>
  <c r="H147" i="16"/>
  <c r="G147" i="16"/>
  <c r="I145" i="16"/>
  <c r="I144" i="16"/>
  <c r="I143" i="16"/>
  <c r="I142" i="16"/>
  <c r="I141" i="16"/>
  <c r="I140" i="16"/>
  <c r="I139" i="16"/>
  <c r="H138" i="16"/>
  <c r="G138" i="16"/>
  <c r="I138" i="16" s="1"/>
  <c r="I137" i="16"/>
  <c r="I136" i="16"/>
  <c r="I135" i="16"/>
  <c r="I134" i="16"/>
  <c r="I133" i="16"/>
  <c r="H132" i="16"/>
  <c r="G132" i="16"/>
  <c r="I132" i="16" s="1"/>
  <c r="I131" i="16"/>
  <c r="I130" i="16"/>
  <c r="I129" i="16"/>
  <c r="I128" i="16"/>
  <c r="I127" i="16"/>
  <c r="H126" i="16"/>
  <c r="G126" i="16"/>
  <c r="G110" i="16" s="1"/>
  <c r="I125" i="16"/>
  <c r="I124" i="16"/>
  <c r="I123" i="16"/>
  <c r="I122" i="16"/>
  <c r="I121" i="16"/>
  <c r="I120" i="16"/>
  <c r="I119" i="16"/>
  <c r="I114" i="16"/>
  <c r="H113" i="16"/>
  <c r="G113" i="16"/>
  <c r="I112" i="16"/>
  <c r="I111" i="16"/>
  <c r="I109" i="16"/>
  <c r="I108" i="16"/>
  <c r="I107" i="16"/>
  <c r="I106" i="16"/>
  <c r="I105" i="16"/>
  <c r="H104" i="16"/>
  <c r="I104" i="16" s="1"/>
  <c r="G104" i="16"/>
  <c r="I103" i="16"/>
  <c r="I102" i="16"/>
  <c r="I101" i="16"/>
  <c r="H100" i="16"/>
  <c r="G100" i="16"/>
  <c r="I99" i="16"/>
  <c r="I98" i="16"/>
  <c r="I97" i="16"/>
  <c r="I96" i="16"/>
  <c r="I95" i="16"/>
  <c r="I94" i="16"/>
  <c r="I93" i="16"/>
  <c r="I92" i="16"/>
  <c r="I91" i="16"/>
  <c r="I89" i="16"/>
  <c r="H88" i="16"/>
  <c r="H87" i="16" s="1"/>
  <c r="G88" i="16"/>
  <c r="G87" i="16"/>
  <c r="I83" i="16"/>
  <c r="I82" i="16"/>
  <c r="I80" i="16"/>
  <c r="I79" i="16"/>
  <c r="I78" i="16"/>
  <c r="H78" i="16"/>
  <c r="H74" i="16" s="1"/>
  <c r="H73" i="16" s="1"/>
  <c r="G78" i="16"/>
  <c r="I77" i="16"/>
  <c r="I76" i="16"/>
  <c r="I75" i="16"/>
  <c r="G74" i="16"/>
  <c r="I71" i="16"/>
  <c r="I70" i="16"/>
  <c r="H70" i="16"/>
  <c r="G70" i="16"/>
  <c r="I69" i="16"/>
  <c r="I68" i="16"/>
  <c r="H67" i="16"/>
  <c r="I67" i="16" s="1"/>
  <c r="G67" i="16"/>
  <c r="I66" i="16"/>
  <c r="I65" i="16"/>
  <c r="I64" i="16"/>
  <c r="I63" i="16"/>
  <c r="I62" i="16"/>
  <c r="H61" i="16"/>
  <c r="I61" i="16" s="1"/>
  <c r="G61" i="16"/>
  <c r="I60" i="16"/>
  <c r="I59" i="16"/>
  <c r="I58" i="16"/>
  <c r="I57" i="16"/>
  <c r="I56" i="16"/>
  <c r="I55" i="16"/>
  <c r="I54" i="16"/>
  <c r="I53" i="16"/>
  <c r="I52" i="16"/>
  <c r="I51" i="16"/>
  <c r="I50" i="16"/>
  <c r="H49" i="16"/>
  <c r="H45" i="16" s="1"/>
  <c r="G49" i="16"/>
  <c r="I48" i="16"/>
  <c r="I47" i="16"/>
  <c r="I46" i="16"/>
  <c r="I44" i="16"/>
  <c r="I43" i="16"/>
  <c r="I42" i="16"/>
  <c r="I41" i="16"/>
  <c r="I40" i="16"/>
  <c r="I39" i="16"/>
  <c r="H38" i="16"/>
  <c r="G38" i="16"/>
  <c r="I37" i="16"/>
  <c r="I36" i="16"/>
  <c r="I35" i="16"/>
  <c r="H34" i="16"/>
  <c r="G34" i="16"/>
  <c r="I34" i="16" s="1"/>
  <c r="I33" i="16"/>
  <c r="I32" i="16"/>
  <c r="H31" i="16"/>
  <c r="H30" i="16" s="1"/>
  <c r="G31" i="16"/>
  <c r="I31" i="16" s="1"/>
  <c r="G30" i="16"/>
  <c r="I29" i="16"/>
  <c r="I28" i="16"/>
  <c r="I27" i="16"/>
  <c r="H26" i="16"/>
  <c r="G26" i="16"/>
  <c r="I24" i="16"/>
  <c r="I23" i="16"/>
  <c r="H22" i="16"/>
  <c r="G22" i="16"/>
  <c r="I21" i="16"/>
  <c r="I20" i="16"/>
  <c r="I19" i="16"/>
  <c r="I18" i="16"/>
  <c r="I17" i="16"/>
  <c r="I16" i="16"/>
  <c r="I15" i="16"/>
  <c r="I14" i="16"/>
  <c r="I13" i="16"/>
  <c r="I12" i="16"/>
  <c r="I11" i="16"/>
  <c r="H10" i="16"/>
  <c r="G10" i="16"/>
  <c r="G9" i="16" s="1"/>
  <c r="H9" i="16"/>
  <c r="I154" i="17"/>
  <c r="I153" i="17"/>
  <c r="I152" i="17"/>
  <c r="I151" i="17"/>
  <c r="I149" i="17"/>
  <c r="I148" i="17"/>
  <c r="H147" i="17"/>
  <c r="G147" i="17"/>
  <c r="I147" i="17" s="1"/>
  <c r="I145" i="17"/>
  <c r="I144" i="17"/>
  <c r="I143" i="17"/>
  <c r="I142" i="17"/>
  <c r="I141" i="17"/>
  <c r="I140" i="17"/>
  <c r="I139" i="17"/>
  <c r="I138" i="17"/>
  <c r="H138" i="17"/>
  <c r="G138" i="17"/>
  <c r="I137" i="17"/>
  <c r="I136" i="17"/>
  <c r="I135" i="17"/>
  <c r="I134" i="17"/>
  <c r="I133" i="17"/>
  <c r="I132" i="17"/>
  <c r="H132" i="17"/>
  <c r="G132" i="17"/>
  <c r="I131" i="17"/>
  <c r="I130" i="17"/>
  <c r="I129" i="17"/>
  <c r="I128" i="17"/>
  <c r="I127" i="17"/>
  <c r="I126" i="17"/>
  <c r="H126" i="17"/>
  <c r="G126" i="17"/>
  <c r="I125" i="17"/>
  <c r="I124" i="17"/>
  <c r="I123" i="17"/>
  <c r="I122" i="17"/>
  <c r="I121" i="17"/>
  <c r="I120" i="17"/>
  <c r="I113" i="17" s="1"/>
  <c r="I119" i="17"/>
  <c r="I114" i="17"/>
  <c r="H113" i="17"/>
  <c r="H110" i="17" s="1"/>
  <c r="G113" i="17"/>
  <c r="G110" i="17" s="1"/>
  <c r="I112" i="17"/>
  <c r="I111" i="17"/>
  <c r="I109" i="17"/>
  <c r="I108" i="17"/>
  <c r="I107" i="17"/>
  <c r="I106" i="17"/>
  <c r="I105" i="17"/>
  <c r="H104" i="17"/>
  <c r="G104" i="17"/>
  <c r="I104" i="17" s="1"/>
  <c r="I103" i="17"/>
  <c r="I102" i="17"/>
  <c r="I101" i="17"/>
  <c r="H100" i="17"/>
  <c r="G100" i="17"/>
  <c r="I100" i="17" s="1"/>
  <c r="I99" i="17"/>
  <c r="I98" i="17"/>
  <c r="I97" i="17"/>
  <c r="I96" i="17"/>
  <c r="I95" i="17"/>
  <c r="I94" i="17"/>
  <c r="I93" i="17"/>
  <c r="I92" i="17"/>
  <c r="I91" i="17"/>
  <c r="I90" i="17"/>
  <c r="I89" i="17"/>
  <c r="I88" i="17"/>
  <c r="H88" i="17"/>
  <c r="G88" i="17"/>
  <c r="H87" i="17"/>
  <c r="H78" i="17"/>
  <c r="H74" i="17" s="1"/>
  <c r="H73" i="17" s="1"/>
  <c r="G78" i="17"/>
  <c r="H70" i="17"/>
  <c r="G70" i="17"/>
  <c r="H67" i="17"/>
  <c r="G67" i="17"/>
  <c r="H61" i="17"/>
  <c r="I57" i="17" s="1"/>
  <c r="G61" i="17"/>
  <c r="I50" i="17"/>
  <c r="H49" i="17"/>
  <c r="G49" i="17"/>
  <c r="I48" i="17" s="1"/>
  <c r="I46" i="17"/>
  <c r="H45" i="17"/>
  <c r="G45" i="17"/>
  <c r="I44" i="17" s="1"/>
  <c r="H38" i="17"/>
  <c r="G38" i="17"/>
  <c r="I37" i="17" s="1"/>
  <c r="H34" i="17"/>
  <c r="G34" i="17"/>
  <c r="H31" i="17"/>
  <c r="H30" i="17" s="1"/>
  <c r="H25" i="17" s="1"/>
  <c r="G31" i="17"/>
  <c r="G30" i="17"/>
  <c r="H26" i="17"/>
  <c r="G26" i="17"/>
  <c r="H22" i="17"/>
  <c r="G22" i="17"/>
  <c r="I12" i="17" s="1"/>
  <c r="I11" i="17"/>
  <c r="H10" i="17"/>
  <c r="G10" i="17"/>
  <c r="I10" i="17" s="1"/>
  <c r="H9" i="17"/>
  <c r="I154" i="32"/>
  <c r="I153" i="32"/>
  <c r="I152" i="32"/>
  <c r="I151" i="32"/>
  <c r="I149" i="32"/>
  <c r="I148" i="32"/>
  <c r="H147" i="32"/>
  <c r="G147" i="32"/>
  <c r="I147" i="32" s="1"/>
  <c r="I145" i="32"/>
  <c r="I144" i="32"/>
  <c r="I143" i="32"/>
  <c r="I142" i="32"/>
  <c r="I141" i="32"/>
  <c r="I140" i="32"/>
  <c r="I139" i="32"/>
  <c r="I138" i="32"/>
  <c r="H138" i="32"/>
  <c r="G138" i="32"/>
  <c r="I137" i="32"/>
  <c r="I136" i="32"/>
  <c r="I135" i="32"/>
  <c r="I134" i="32"/>
  <c r="I133" i="32"/>
  <c r="I132" i="32"/>
  <c r="H132" i="32"/>
  <c r="G132" i="32"/>
  <c r="I131" i="32"/>
  <c r="I130" i="32"/>
  <c r="I129" i="32"/>
  <c r="I128" i="32"/>
  <c r="I127" i="32"/>
  <c r="I126" i="32"/>
  <c r="H126" i="32"/>
  <c r="G126" i="32"/>
  <c r="I125" i="32"/>
  <c r="I124" i="32"/>
  <c r="I123" i="32"/>
  <c r="I122" i="32"/>
  <c r="I121" i="32"/>
  <c r="I120" i="32"/>
  <c r="I119" i="32"/>
  <c r="I114" i="32"/>
  <c r="H113" i="32"/>
  <c r="H110" i="32" s="1"/>
  <c r="G113" i="32"/>
  <c r="G110" i="32" s="1"/>
  <c r="I112" i="32"/>
  <c r="I111" i="32"/>
  <c r="I109" i="32"/>
  <c r="I108" i="32"/>
  <c r="I107" i="32"/>
  <c r="I106" i="32"/>
  <c r="I105" i="32"/>
  <c r="H104" i="32"/>
  <c r="G104" i="32"/>
  <c r="I104" i="32" s="1"/>
  <c r="I103" i="32"/>
  <c r="I102" i="32"/>
  <c r="I101" i="32"/>
  <c r="H100" i="32"/>
  <c r="G100" i="32"/>
  <c r="I100" i="32" s="1"/>
  <c r="I99" i="32"/>
  <c r="I98" i="32"/>
  <c r="I97" i="32"/>
  <c r="I96" i="32"/>
  <c r="I95" i="32"/>
  <c r="I94" i="32"/>
  <c r="I93" i="32"/>
  <c r="I92" i="32"/>
  <c r="I91" i="32"/>
  <c r="I89" i="32"/>
  <c r="H88" i="32"/>
  <c r="H87" i="32" s="1"/>
  <c r="G88" i="32"/>
  <c r="I88" i="32" s="1"/>
  <c r="I83" i="32"/>
  <c r="I82" i="32"/>
  <c r="I80" i="32"/>
  <c r="I79" i="32"/>
  <c r="H78" i="32"/>
  <c r="H74" i="32" s="1"/>
  <c r="H73" i="32" s="1"/>
  <c r="G78" i="32"/>
  <c r="I78" i="32" s="1"/>
  <c r="I77" i="32"/>
  <c r="I76" i="32"/>
  <c r="I75" i="32"/>
  <c r="G74" i="32"/>
  <c r="I74" i="32" s="1"/>
  <c r="I71" i="32"/>
  <c r="H70" i="32"/>
  <c r="G70" i="32"/>
  <c r="I70" i="32" s="1"/>
  <c r="I69" i="32"/>
  <c r="I68" i="32"/>
  <c r="H67" i="32"/>
  <c r="I67" i="32" s="1"/>
  <c r="G67" i="32"/>
  <c r="I66" i="32"/>
  <c r="I65" i="32"/>
  <c r="I64" i="32"/>
  <c r="I63" i="32"/>
  <c r="I62" i="32"/>
  <c r="H61" i="32"/>
  <c r="I61" i="32" s="1"/>
  <c r="G61" i="32"/>
  <c r="I60" i="32"/>
  <c r="I59" i="32"/>
  <c r="I58" i="32"/>
  <c r="I57" i="32"/>
  <c r="I56" i="32"/>
  <c r="I55" i="32"/>
  <c r="I54" i="32"/>
  <c r="I53" i="32"/>
  <c r="I52" i="32"/>
  <c r="I51" i="32"/>
  <c r="I50" i="32"/>
  <c r="H49" i="32"/>
  <c r="H45" i="32" s="1"/>
  <c r="G49" i="32"/>
  <c r="I49" i="32" s="1"/>
  <c r="I48" i="32"/>
  <c r="I47" i="32"/>
  <c r="I46" i="32"/>
  <c r="I44" i="32"/>
  <c r="I43" i="32"/>
  <c r="I42" i="32"/>
  <c r="I41" i="32"/>
  <c r="I40" i="32"/>
  <c r="I39" i="32"/>
  <c r="H38" i="32"/>
  <c r="G38" i="32"/>
  <c r="I37" i="32"/>
  <c r="I36" i="32"/>
  <c r="I35" i="32"/>
  <c r="H34" i="32"/>
  <c r="G34" i="32"/>
  <c r="I34" i="32" s="1"/>
  <c r="I33" i="32"/>
  <c r="I32" i="32"/>
  <c r="H31" i="32"/>
  <c r="H30" i="32" s="1"/>
  <c r="G31" i="32"/>
  <c r="I31" i="32" s="1"/>
  <c r="I29" i="32"/>
  <c r="I28" i="32"/>
  <c r="I27" i="32"/>
  <c r="H26" i="32"/>
  <c r="H25" i="32" s="1"/>
  <c r="G26" i="32"/>
  <c r="I26" i="32" s="1"/>
  <c r="I24" i="32"/>
  <c r="I23" i="32"/>
  <c r="H22" i="32"/>
  <c r="G22" i="32"/>
  <c r="I21" i="32"/>
  <c r="I20" i="32"/>
  <c r="I19" i="32"/>
  <c r="I18" i="32"/>
  <c r="I17" i="32"/>
  <c r="I16" i="32"/>
  <c r="I15" i="32"/>
  <c r="I14" i="32"/>
  <c r="I13" i="32"/>
  <c r="I12" i="32"/>
  <c r="I11" i="32"/>
  <c r="H10" i="32"/>
  <c r="G10" i="32"/>
  <c r="I10" i="32" s="1"/>
  <c r="H9" i="32"/>
  <c r="G9" i="32"/>
  <c r="I154" i="31"/>
  <c r="I153" i="31"/>
  <c r="I152" i="31"/>
  <c r="I151" i="31"/>
  <c r="I149" i="31"/>
  <c r="I148" i="31"/>
  <c r="H147" i="31"/>
  <c r="G147" i="31"/>
  <c r="I147" i="31" s="1"/>
  <c r="I145" i="31"/>
  <c r="I144" i="31"/>
  <c r="I143" i="31"/>
  <c r="I142" i="31"/>
  <c r="I141" i="31"/>
  <c r="I140" i="31"/>
  <c r="I139" i="31"/>
  <c r="I138" i="31"/>
  <c r="H138" i="31"/>
  <c r="G138" i="31"/>
  <c r="I137" i="31"/>
  <c r="I136" i="31"/>
  <c r="I135" i="31"/>
  <c r="I134" i="31"/>
  <c r="I133" i="31"/>
  <c r="I132" i="31"/>
  <c r="H132" i="31"/>
  <c r="G132" i="31"/>
  <c r="I131" i="31"/>
  <c r="I130" i="31"/>
  <c r="I129" i="31"/>
  <c r="I128" i="31"/>
  <c r="I127" i="31"/>
  <c r="I126" i="31"/>
  <c r="H126" i="31"/>
  <c r="G126" i="31"/>
  <c r="I125" i="31"/>
  <c r="I124" i="31"/>
  <c r="I123" i="31"/>
  <c r="I122" i="31"/>
  <c r="I121" i="31"/>
  <c r="I120" i="31"/>
  <c r="I119" i="31"/>
  <c r="I114" i="31"/>
  <c r="H113" i="31"/>
  <c r="H110" i="31" s="1"/>
  <c r="G113" i="31"/>
  <c r="G110" i="31" s="1"/>
  <c r="I112" i="31"/>
  <c r="I111" i="31"/>
  <c r="I109" i="31"/>
  <c r="I108" i="31"/>
  <c r="I107" i="31"/>
  <c r="I106" i="31"/>
  <c r="I105" i="31"/>
  <c r="H104" i="31"/>
  <c r="G104" i="31"/>
  <c r="I104" i="31" s="1"/>
  <c r="I103" i="31"/>
  <c r="I102" i="31"/>
  <c r="I101" i="31"/>
  <c r="H100" i="31"/>
  <c r="G100" i="31"/>
  <c r="I100" i="31" s="1"/>
  <c r="I99" i="31"/>
  <c r="I98" i="31"/>
  <c r="I97" i="31"/>
  <c r="I96" i="31"/>
  <c r="I95" i="31"/>
  <c r="I94" i="31"/>
  <c r="I93" i="31"/>
  <c r="I92" i="31"/>
  <c r="I91" i="31"/>
  <c r="I89" i="31"/>
  <c r="H88" i="31"/>
  <c r="H87" i="31" s="1"/>
  <c r="G88" i="31"/>
  <c r="I88" i="31" s="1"/>
  <c r="I83" i="31"/>
  <c r="I82" i="31"/>
  <c r="I80" i="31"/>
  <c r="I79" i="31"/>
  <c r="H78" i="31"/>
  <c r="H74" i="31" s="1"/>
  <c r="H73" i="31" s="1"/>
  <c r="G78" i="31"/>
  <c r="I78" i="31" s="1"/>
  <c r="I77" i="31"/>
  <c r="I76" i="31"/>
  <c r="I75" i="31"/>
  <c r="G74" i="31"/>
  <c r="I74" i="31" s="1"/>
  <c r="I71" i="31"/>
  <c r="H70" i="31"/>
  <c r="G70" i="31"/>
  <c r="I70" i="31" s="1"/>
  <c r="I69" i="31"/>
  <c r="I68" i="31"/>
  <c r="H67" i="31"/>
  <c r="G67" i="31"/>
  <c r="I66" i="31"/>
  <c r="I65" i="31"/>
  <c r="I64" i="31"/>
  <c r="I63" i="31"/>
  <c r="I62" i="31"/>
  <c r="H61" i="31"/>
  <c r="G61" i="31"/>
  <c r="I60" i="31"/>
  <c r="I59" i="31"/>
  <c r="I58" i="31"/>
  <c r="I57" i="31"/>
  <c r="I56" i="31"/>
  <c r="G55" i="31"/>
  <c r="I55" i="31" s="1"/>
  <c r="I54" i="31"/>
  <c r="I53" i="31"/>
  <c r="I52" i="31"/>
  <c r="G51" i="31"/>
  <c r="I51" i="31" s="1"/>
  <c r="I50" i="31"/>
  <c r="H49" i="31"/>
  <c r="I49" i="31" s="1"/>
  <c r="G49" i="31"/>
  <c r="I48" i="31"/>
  <c r="I47" i="31"/>
  <c r="I46" i="31"/>
  <c r="I44" i="31"/>
  <c r="I43" i="31"/>
  <c r="I42" i="31"/>
  <c r="I41" i="31"/>
  <c r="I40" i="31"/>
  <c r="I39" i="31"/>
  <c r="I38" i="31"/>
  <c r="H38" i="31"/>
  <c r="G38" i="31"/>
  <c r="I37" i="31"/>
  <c r="I36" i="31"/>
  <c r="I35" i="31"/>
  <c r="H34" i="31"/>
  <c r="G34" i="31"/>
  <c r="I34" i="31" s="1"/>
  <c r="I33" i="31"/>
  <c r="I32" i="31"/>
  <c r="H31" i="31"/>
  <c r="H30" i="31" s="1"/>
  <c r="H25" i="31" s="1"/>
  <c r="G31" i="31"/>
  <c r="I31" i="31" s="1"/>
  <c r="G30" i="31"/>
  <c r="I30" i="31" s="1"/>
  <c r="I29" i="31"/>
  <c r="I28" i="31"/>
  <c r="I27" i="31"/>
  <c r="I26" i="31"/>
  <c r="H26" i="31"/>
  <c r="G26" i="31"/>
  <c r="I24" i="31"/>
  <c r="I23" i="31"/>
  <c r="H22" i="31"/>
  <c r="G22" i="31"/>
  <c r="I22" i="31" s="1"/>
  <c r="I21" i="31"/>
  <c r="I20" i="31"/>
  <c r="I19" i="31"/>
  <c r="I18" i="31"/>
  <c r="I17" i="31"/>
  <c r="I16" i="31"/>
  <c r="I15" i="31"/>
  <c r="I14" i="31"/>
  <c r="I13" i="31"/>
  <c r="I12" i="31"/>
  <c r="I11" i="31"/>
  <c r="H10" i="31"/>
  <c r="H9" i="31" s="1"/>
  <c r="G10" i="31"/>
  <c r="I10" i="31" s="1"/>
  <c r="I154" i="30"/>
  <c r="I153" i="30"/>
  <c r="I152" i="30"/>
  <c r="I151" i="30"/>
  <c r="I149" i="30"/>
  <c r="I148" i="30"/>
  <c r="H147" i="30"/>
  <c r="G147" i="30"/>
  <c r="I147" i="30" s="1"/>
  <c r="I145" i="30"/>
  <c r="I144" i="30"/>
  <c r="I143" i="30"/>
  <c r="I142" i="30"/>
  <c r="I141" i="30"/>
  <c r="I140" i="30"/>
  <c r="I139" i="30"/>
  <c r="H138" i="30"/>
  <c r="H132" i="30" s="1"/>
  <c r="G138" i="30"/>
  <c r="I137" i="30"/>
  <c r="I136" i="30"/>
  <c r="I135" i="30"/>
  <c r="I134" i="30"/>
  <c r="I133" i="30"/>
  <c r="G132" i="30"/>
  <c r="I131" i="30"/>
  <c r="I130" i="30"/>
  <c r="I129" i="30"/>
  <c r="I128" i="30"/>
  <c r="G127" i="30"/>
  <c r="I127" i="30" s="1"/>
  <c r="H126" i="30"/>
  <c r="I125" i="30"/>
  <c r="I124" i="30"/>
  <c r="I123" i="30"/>
  <c r="I122" i="30"/>
  <c r="I121" i="30"/>
  <c r="I120" i="30"/>
  <c r="I119" i="30"/>
  <c r="G115" i="30"/>
  <c r="I115" i="7" s="1"/>
  <c r="G114" i="30"/>
  <c r="I114" i="30" s="1"/>
  <c r="I113" i="30" s="1"/>
  <c r="H113" i="30"/>
  <c r="I112" i="30"/>
  <c r="I111" i="30"/>
  <c r="I109" i="30"/>
  <c r="I108" i="30"/>
  <c r="I107" i="30"/>
  <c r="I106" i="30"/>
  <c r="I105" i="30"/>
  <c r="H104" i="30"/>
  <c r="G104" i="30"/>
  <c r="I104" i="30" s="1"/>
  <c r="I103" i="30"/>
  <c r="I102" i="30"/>
  <c r="I101" i="30"/>
  <c r="H100" i="30"/>
  <c r="I100" i="30" s="1"/>
  <c r="G100" i="30"/>
  <c r="I99" i="30"/>
  <c r="I98" i="30"/>
  <c r="I97" i="30"/>
  <c r="I96" i="30"/>
  <c r="I95" i="30"/>
  <c r="I94" i="30"/>
  <c r="I93" i="30"/>
  <c r="I92" i="30"/>
  <c r="I91" i="30"/>
  <c r="I89" i="30"/>
  <c r="I88" i="30"/>
  <c r="H88" i="30"/>
  <c r="H87" i="30" s="1"/>
  <c r="G88" i="30"/>
  <c r="G87" i="30" s="1"/>
  <c r="I83" i="30"/>
  <c r="I82" i="30"/>
  <c r="I80" i="30"/>
  <c r="I79" i="30"/>
  <c r="H78" i="30"/>
  <c r="H74" i="30" s="1"/>
  <c r="H73" i="30" s="1"/>
  <c r="G78" i="30"/>
  <c r="I77" i="30"/>
  <c r="I76" i="30"/>
  <c r="I75" i="30"/>
  <c r="I71" i="30"/>
  <c r="H70" i="30"/>
  <c r="G70" i="30"/>
  <c r="I70" i="30" s="1"/>
  <c r="I69" i="30"/>
  <c r="I68" i="30"/>
  <c r="H67" i="30"/>
  <c r="G67" i="30"/>
  <c r="I67" i="30" s="1"/>
  <c r="I66" i="30"/>
  <c r="I65" i="30"/>
  <c r="I64" i="30"/>
  <c r="I63" i="30"/>
  <c r="I62" i="30"/>
  <c r="H61" i="30"/>
  <c r="G61" i="30"/>
  <c r="I60" i="30"/>
  <c r="I59" i="30"/>
  <c r="I58" i="30"/>
  <c r="I57" i="30"/>
  <c r="I56" i="30"/>
  <c r="I55" i="30"/>
  <c r="I54" i="30"/>
  <c r="I53" i="30"/>
  <c r="I52" i="30"/>
  <c r="I51" i="30"/>
  <c r="I50" i="30"/>
  <c r="H49" i="30"/>
  <c r="H45" i="30" s="1"/>
  <c r="G49" i="30"/>
  <c r="I49" i="30" s="1"/>
  <c r="I48" i="30"/>
  <c r="I47" i="30"/>
  <c r="I46" i="30"/>
  <c r="G45" i="30"/>
  <c r="I44" i="30"/>
  <c r="I43" i="30"/>
  <c r="I42" i="30"/>
  <c r="I41" i="30"/>
  <c r="I40" i="30"/>
  <c r="I39" i="30"/>
  <c r="H38" i="30"/>
  <c r="G38" i="30"/>
  <c r="I37" i="30"/>
  <c r="I36" i="30"/>
  <c r="I35" i="30"/>
  <c r="H34" i="30"/>
  <c r="G34" i="30"/>
  <c r="I33" i="30"/>
  <c r="I32" i="30"/>
  <c r="H31" i="30"/>
  <c r="G31" i="30"/>
  <c r="G30" i="30" s="1"/>
  <c r="H30" i="30"/>
  <c r="I29" i="30"/>
  <c r="I28" i="30"/>
  <c r="I27" i="30"/>
  <c r="H26" i="30"/>
  <c r="I26" i="30" s="1"/>
  <c r="G26" i="30"/>
  <c r="I24" i="30"/>
  <c r="I23" i="30"/>
  <c r="H22" i="30"/>
  <c r="I22" i="30" s="1"/>
  <c r="G22" i="30"/>
  <c r="I21" i="30"/>
  <c r="I20" i="30"/>
  <c r="I19" i="30"/>
  <c r="I18" i="30"/>
  <c r="I17" i="30"/>
  <c r="I16" i="30"/>
  <c r="I15" i="30"/>
  <c r="I14" i="30"/>
  <c r="I13" i="30"/>
  <c r="I12" i="30"/>
  <c r="I11" i="30"/>
  <c r="H10" i="30"/>
  <c r="H9" i="30" s="1"/>
  <c r="G10" i="30"/>
  <c r="I10" i="30" s="1"/>
  <c r="I154" i="29"/>
  <c r="I153" i="29"/>
  <c r="I152" i="29"/>
  <c r="I151" i="29"/>
  <c r="I149" i="29"/>
  <c r="I148" i="29"/>
  <c r="H147" i="29"/>
  <c r="G147" i="29"/>
  <c r="I147" i="29" s="1"/>
  <c r="I145" i="29"/>
  <c r="I144" i="29"/>
  <c r="I143" i="29"/>
  <c r="I142" i="29"/>
  <c r="I141" i="29"/>
  <c r="I140" i="29"/>
  <c r="I139" i="29"/>
  <c r="H138" i="29"/>
  <c r="G138" i="29"/>
  <c r="I138" i="29" s="1"/>
  <c r="G137" i="29"/>
  <c r="I137" i="29" s="1"/>
  <c r="I136" i="29"/>
  <c r="I135" i="29"/>
  <c r="I134" i="29"/>
  <c r="I133" i="29"/>
  <c r="H132" i="29"/>
  <c r="I131" i="29"/>
  <c r="I130" i="29"/>
  <c r="I129" i="29"/>
  <c r="I127" i="29"/>
  <c r="G127" i="29"/>
  <c r="H126" i="29"/>
  <c r="H110" i="29" s="1"/>
  <c r="G126" i="29"/>
  <c r="I125" i="29"/>
  <c r="G124" i="29"/>
  <c r="I124" i="29" s="1"/>
  <c r="I123" i="29"/>
  <c r="I122" i="29"/>
  <c r="I121" i="29"/>
  <c r="I120" i="29"/>
  <c r="I119" i="29"/>
  <c r="H113" i="29"/>
  <c r="G113" i="29"/>
  <c r="G110" i="29" s="1"/>
  <c r="I112" i="29"/>
  <c r="I111" i="29"/>
  <c r="I109" i="29"/>
  <c r="I108" i="29"/>
  <c r="I107" i="29"/>
  <c r="I106" i="29"/>
  <c r="I105" i="29"/>
  <c r="H104" i="29"/>
  <c r="G104" i="29"/>
  <c r="I104" i="29" s="1"/>
  <c r="I103" i="29"/>
  <c r="I102" i="29"/>
  <c r="I101" i="29"/>
  <c r="I100" i="29"/>
  <c r="H100" i="29"/>
  <c r="G100" i="29"/>
  <c r="I99" i="29"/>
  <c r="I98" i="29"/>
  <c r="I97" i="29"/>
  <c r="I96" i="29"/>
  <c r="I95" i="29"/>
  <c r="I94" i="29"/>
  <c r="I93" i="29"/>
  <c r="I92" i="29"/>
  <c r="I91" i="29"/>
  <c r="I89" i="29"/>
  <c r="H88" i="29"/>
  <c r="H87" i="29" s="1"/>
  <c r="G88" i="29"/>
  <c r="I88" i="29" s="1"/>
  <c r="I83" i="29"/>
  <c r="I82" i="29"/>
  <c r="I80" i="29"/>
  <c r="I79" i="29"/>
  <c r="H78" i="29"/>
  <c r="H74" i="29" s="1"/>
  <c r="H73" i="29" s="1"/>
  <c r="G78" i="29"/>
  <c r="I78" i="29" s="1"/>
  <c r="I77" i="29"/>
  <c r="I76" i="29"/>
  <c r="I75" i="29"/>
  <c r="G74" i="29"/>
  <c r="I74" i="29" s="1"/>
  <c r="I71" i="29"/>
  <c r="H70" i="29"/>
  <c r="I70" i="29" s="1"/>
  <c r="G70" i="29"/>
  <c r="I69" i="29"/>
  <c r="I68" i="29"/>
  <c r="H67" i="29"/>
  <c r="G67" i="29"/>
  <c r="I67" i="29" s="1"/>
  <c r="I66" i="29"/>
  <c r="I65" i="29"/>
  <c r="I64" i="29"/>
  <c r="I63" i="29"/>
  <c r="I62" i="29"/>
  <c r="H61" i="29"/>
  <c r="G61" i="29"/>
  <c r="I61" i="29" s="1"/>
  <c r="I60" i="29"/>
  <c r="I59" i="29"/>
  <c r="I58" i="29"/>
  <c r="I57" i="29"/>
  <c r="I56" i="29"/>
  <c r="I55" i="29"/>
  <c r="I54" i="29"/>
  <c r="I53" i="29"/>
  <c r="I52" i="29"/>
  <c r="I51" i="29"/>
  <c r="I50" i="29"/>
  <c r="H49" i="29"/>
  <c r="H45" i="29" s="1"/>
  <c r="G49" i="29"/>
  <c r="I48" i="29"/>
  <c r="I47" i="29"/>
  <c r="I46" i="29"/>
  <c r="I44" i="29"/>
  <c r="I43" i="29"/>
  <c r="I42" i="29"/>
  <c r="I41" i="29"/>
  <c r="I40" i="29"/>
  <c r="I39" i="29"/>
  <c r="I38" i="29"/>
  <c r="H38" i="29"/>
  <c r="G38" i="29"/>
  <c r="I37" i="29"/>
  <c r="I36" i="29"/>
  <c r="I35" i="29"/>
  <c r="H34" i="29"/>
  <c r="G34" i="29"/>
  <c r="I33" i="29"/>
  <c r="I32" i="29"/>
  <c r="H31" i="29"/>
  <c r="G31" i="29"/>
  <c r="G30" i="29" s="1"/>
  <c r="H30" i="29"/>
  <c r="I29" i="29"/>
  <c r="I28" i="29"/>
  <c r="I27" i="29"/>
  <c r="H26" i="29"/>
  <c r="I26" i="29" s="1"/>
  <c r="G26" i="29"/>
  <c r="I24" i="29"/>
  <c r="I23" i="29"/>
  <c r="H22" i="29"/>
  <c r="I22" i="29" s="1"/>
  <c r="G22" i="29"/>
  <c r="I21" i="29"/>
  <c r="I20" i="29"/>
  <c r="I19" i="29"/>
  <c r="I18" i="29"/>
  <c r="I17" i="29"/>
  <c r="I16" i="29"/>
  <c r="I15" i="29"/>
  <c r="I14" i="29"/>
  <c r="I13" i="29"/>
  <c r="I12" i="29"/>
  <c r="I11" i="29"/>
  <c r="H10" i="29"/>
  <c r="H9" i="29" s="1"/>
  <c r="G10" i="29"/>
  <c r="I10" i="29" s="1"/>
  <c r="G9" i="29"/>
  <c r="I154" i="28"/>
  <c r="I153" i="28"/>
  <c r="I152" i="28"/>
  <c r="I151" i="28"/>
  <c r="I149" i="28"/>
  <c r="I148" i="28"/>
  <c r="H147" i="28"/>
  <c r="G147" i="28"/>
  <c r="I145" i="28"/>
  <c r="I144" i="28"/>
  <c r="I143" i="28"/>
  <c r="I142" i="28"/>
  <c r="I141" i="28"/>
  <c r="I140" i="28"/>
  <c r="I139" i="28"/>
  <c r="H138" i="28"/>
  <c r="H132" i="28" s="1"/>
  <c r="G138" i="28"/>
  <c r="I138" i="28" s="1"/>
  <c r="G137" i="28"/>
  <c r="I137" i="28" s="1"/>
  <c r="I136" i="28"/>
  <c r="I135" i="28"/>
  <c r="I134" i="28"/>
  <c r="I133" i="28"/>
  <c r="I131" i="28"/>
  <c r="I130" i="28"/>
  <c r="I129" i="28"/>
  <c r="I128" i="28"/>
  <c r="G127" i="28"/>
  <c r="G126" i="28" s="1"/>
  <c r="I126" i="28" s="1"/>
  <c r="H126" i="28"/>
  <c r="I125" i="28"/>
  <c r="I124" i="28"/>
  <c r="G124" i="28"/>
  <c r="I123" i="28"/>
  <c r="I122" i="28"/>
  <c r="I121" i="28"/>
  <c r="I120" i="28"/>
  <c r="I119" i="28"/>
  <c r="I117" i="28"/>
  <c r="I116" i="28"/>
  <c r="G115" i="28"/>
  <c r="H113" i="28"/>
  <c r="I112" i="28"/>
  <c r="I111" i="28"/>
  <c r="I109" i="28"/>
  <c r="I108" i="28"/>
  <c r="I107" i="28"/>
  <c r="I106" i="28"/>
  <c r="I105" i="28"/>
  <c r="H104" i="28"/>
  <c r="G104" i="28"/>
  <c r="I104" i="28" s="1"/>
  <c r="I103" i="28"/>
  <c r="I102" i="28"/>
  <c r="I101" i="28"/>
  <c r="H100" i="28"/>
  <c r="H87" i="28" s="1"/>
  <c r="G100" i="28"/>
  <c r="I99" i="28"/>
  <c r="I98" i="28"/>
  <c r="I97" i="28"/>
  <c r="I96" i="28"/>
  <c r="I95" i="28"/>
  <c r="I94" i="28"/>
  <c r="I93" i="28"/>
  <c r="I92" i="28"/>
  <c r="G92" i="28"/>
  <c r="G88" i="28" s="1"/>
  <c r="I91" i="28"/>
  <c r="I90" i="28"/>
  <c r="I89" i="28"/>
  <c r="H88" i="28"/>
  <c r="I83" i="28"/>
  <c r="I82" i="28"/>
  <c r="I80" i="28"/>
  <c r="I79" i="28"/>
  <c r="H78" i="28"/>
  <c r="H74" i="28" s="1"/>
  <c r="H73" i="28" s="1"/>
  <c r="G78" i="28"/>
  <c r="I77" i="28"/>
  <c r="I76" i="28"/>
  <c r="I75" i="28"/>
  <c r="I71" i="28"/>
  <c r="H70" i="28"/>
  <c r="G70" i="28"/>
  <c r="I69" i="28"/>
  <c r="I68" i="28"/>
  <c r="H67" i="28"/>
  <c r="G67" i="28"/>
  <c r="I66" i="28"/>
  <c r="I65" i="28"/>
  <c r="I64" i="28"/>
  <c r="I63" i="28"/>
  <c r="I62" i="28"/>
  <c r="H61" i="28"/>
  <c r="G61" i="28"/>
  <c r="I61" i="28" s="1"/>
  <c r="I60" i="28"/>
  <c r="I59" i="28"/>
  <c r="I58" i="28"/>
  <c r="I57" i="28"/>
  <c r="I56" i="28"/>
  <c r="G55" i="28"/>
  <c r="I55" i="28" s="1"/>
  <c r="I54" i="28"/>
  <c r="I53" i="28"/>
  <c r="I52" i="28"/>
  <c r="I51" i="28"/>
  <c r="I50" i="28"/>
  <c r="H49" i="28"/>
  <c r="H45" i="28" s="1"/>
  <c r="G49" i="28"/>
  <c r="I48" i="28"/>
  <c r="I47" i="28"/>
  <c r="I46" i="28"/>
  <c r="I44" i="28"/>
  <c r="I43" i="28"/>
  <c r="I42" i="28"/>
  <c r="I41" i="28"/>
  <c r="I40" i="28"/>
  <c r="I39" i="28"/>
  <c r="I38" i="28"/>
  <c r="H38" i="28"/>
  <c r="G38" i="28"/>
  <c r="I37" i="28"/>
  <c r="I36" i="28"/>
  <c r="I35" i="28"/>
  <c r="H34" i="28"/>
  <c r="G34" i="28"/>
  <c r="I34" i="28" s="1"/>
  <c r="I33" i="28"/>
  <c r="I32" i="28"/>
  <c r="H31" i="28"/>
  <c r="H30" i="28" s="1"/>
  <c r="H25" i="28" s="1"/>
  <c r="G31" i="28"/>
  <c r="I31" i="28" s="1"/>
  <c r="I29" i="28"/>
  <c r="I28" i="28"/>
  <c r="I27" i="28"/>
  <c r="H26" i="28"/>
  <c r="G26" i="28"/>
  <c r="I26" i="28" s="1"/>
  <c r="I24" i="28"/>
  <c r="I23" i="28"/>
  <c r="H22" i="28"/>
  <c r="I22" i="28" s="1"/>
  <c r="G22" i="28"/>
  <c r="I21" i="28"/>
  <c r="I20" i="28"/>
  <c r="I19" i="28"/>
  <c r="I18" i="28"/>
  <c r="I17" i="28"/>
  <c r="I16" i="28"/>
  <c r="I15" i="28"/>
  <c r="I14" i="28"/>
  <c r="I13" i="28"/>
  <c r="I12" i="28"/>
  <c r="I11" i="28"/>
  <c r="H10" i="28"/>
  <c r="H9" i="28" s="1"/>
  <c r="G10" i="28"/>
  <c r="G9" i="28"/>
  <c r="I154" i="27"/>
  <c r="I153" i="27"/>
  <c r="I152" i="27"/>
  <c r="I151" i="27"/>
  <c r="I149" i="27"/>
  <c r="I148" i="27"/>
  <c r="H147" i="27"/>
  <c r="G147" i="27"/>
  <c r="I147" i="27" s="1"/>
  <c r="I145" i="27"/>
  <c r="I144" i="27"/>
  <c r="I143" i="27"/>
  <c r="I142" i="27"/>
  <c r="I141" i="27"/>
  <c r="I140" i="27"/>
  <c r="I139" i="27"/>
  <c r="H138" i="27"/>
  <c r="G138" i="27"/>
  <c r="I138" i="27" s="1"/>
  <c r="I137" i="27"/>
  <c r="I136" i="27"/>
  <c r="I135" i="27"/>
  <c r="I134" i="27"/>
  <c r="I133" i="27"/>
  <c r="H132" i="27"/>
  <c r="G132" i="27"/>
  <c r="I132" i="27" s="1"/>
  <c r="I131" i="27"/>
  <c r="I130" i="27"/>
  <c r="I129" i="27"/>
  <c r="G127" i="27"/>
  <c r="I127" i="27" s="1"/>
  <c r="H126" i="27"/>
  <c r="I125" i="27"/>
  <c r="I124" i="27"/>
  <c r="I123" i="27"/>
  <c r="I122" i="27"/>
  <c r="I121" i="27"/>
  <c r="I120" i="27"/>
  <c r="I119" i="27"/>
  <c r="I117" i="27"/>
  <c r="I116" i="27"/>
  <c r="I115" i="27"/>
  <c r="G114" i="27"/>
  <c r="I114" i="27" s="1"/>
  <c r="H113" i="27"/>
  <c r="I112" i="27"/>
  <c r="I111" i="27"/>
  <c r="H110" i="27"/>
  <c r="I109" i="27"/>
  <c r="I108" i="27"/>
  <c r="I107" i="27"/>
  <c r="I106" i="27"/>
  <c r="I105" i="27"/>
  <c r="H104" i="27"/>
  <c r="G104" i="27"/>
  <c r="I104" i="27" s="1"/>
  <c r="I103" i="27"/>
  <c r="I102" i="27"/>
  <c r="I101" i="27"/>
  <c r="H100" i="27"/>
  <c r="I100" i="27" s="1"/>
  <c r="G100" i="27"/>
  <c r="I99" i="27"/>
  <c r="I98" i="27"/>
  <c r="I97" i="27"/>
  <c r="I96" i="27"/>
  <c r="I95" i="27"/>
  <c r="I94" i="27"/>
  <c r="I93" i="27"/>
  <c r="I92" i="27"/>
  <c r="I91" i="27"/>
  <c r="I89" i="27"/>
  <c r="I88" i="27"/>
  <c r="H88" i="27"/>
  <c r="H87" i="27" s="1"/>
  <c r="G88" i="27"/>
  <c r="G87" i="27" s="1"/>
  <c r="I83" i="27"/>
  <c r="I82" i="27"/>
  <c r="I80" i="27"/>
  <c r="I79" i="27"/>
  <c r="H78" i="27"/>
  <c r="H74" i="27" s="1"/>
  <c r="H73" i="27" s="1"/>
  <c r="G78" i="27"/>
  <c r="I77" i="27"/>
  <c r="I76" i="27"/>
  <c r="I75" i="27"/>
  <c r="I71" i="27"/>
  <c r="H70" i="27"/>
  <c r="G70" i="27"/>
  <c r="I70" i="27" s="1"/>
  <c r="I69" i="27"/>
  <c r="I68" i="27"/>
  <c r="H67" i="27"/>
  <c r="G67" i="27"/>
  <c r="I67" i="27" s="1"/>
  <c r="I66" i="27"/>
  <c r="I65" i="27"/>
  <c r="I64" i="27"/>
  <c r="I63" i="27"/>
  <c r="I62" i="27"/>
  <c r="H61" i="27"/>
  <c r="G61" i="27"/>
  <c r="I61" i="27" s="1"/>
  <c r="I60" i="27"/>
  <c r="I59" i="27"/>
  <c r="I58" i="27"/>
  <c r="I57" i="27"/>
  <c r="I56" i="27"/>
  <c r="I55" i="27"/>
  <c r="I54" i="27"/>
  <c r="I53" i="27"/>
  <c r="I52" i="27"/>
  <c r="I51" i="27"/>
  <c r="I50" i="27"/>
  <c r="H49" i="27"/>
  <c r="H45" i="27" s="1"/>
  <c r="G49" i="27"/>
  <c r="I49" i="27" s="1"/>
  <c r="I48" i="27"/>
  <c r="I47" i="27"/>
  <c r="I46" i="27"/>
  <c r="G45" i="27"/>
  <c r="I44" i="27"/>
  <c r="I43" i="27"/>
  <c r="I42" i="27"/>
  <c r="I41" i="27"/>
  <c r="I40" i="27"/>
  <c r="I39" i="27"/>
  <c r="H38" i="27"/>
  <c r="G38" i="27"/>
  <c r="I37" i="27"/>
  <c r="I36" i="27"/>
  <c r="I35" i="27"/>
  <c r="H34" i="27"/>
  <c r="G34" i="27"/>
  <c r="I33" i="27"/>
  <c r="I32" i="27"/>
  <c r="H31" i="27"/>
  <c r="G31" i="27"/>
  <c r="H30" i="27"/>
  <c r="I29" i="27"/>
  <c r="I28" i="27"/>
  <c r="I27" i="27"/>
  <c r="H26" i="27"/>
  <c r="I26" i="27" s="1"/>
  <c r="G26" i="27"/>
  <c r="I24" i="27"/>
  <c r="I23" i="27"/>
  <c r="H22" i="27"/>
  <c r="I22" i="27" s="1"/>
  <c r="G22" i="27"/>
  <c r="I21" i="27"/>
  <c r="I20" i="27"/>
  <c r="I19" i="27"/>
  <c r="I18" i="27"/>
  <c r="I17" i="27"/>
  <c r="I16" i="27"/>
  <c r="I15" i="27"/>
  <c r="I14" i="27"/>
  <c r="I13" i="27"/>
  <c r="I12" i="27"/>
  <c r="I11" i="27"/>
  <c r="H10" i="27"/>
  <c r="H9" i="27" s="1"/>
  <c r="G10" i="27"/>
  <c r="I10" i="27" s="1"/>
  <c r="G9" i="27"/>
  <c r="I154" i="26"/>
  <c r="I153" i="26"/>
  <c r="I152" i="26"/>
  <c r="I151" i="26"/>
  <c r="I149" i="26"/>
  <c r="I148" i="26"/>
  <c r="H147" i="26"/>
  <c r="G147" i="26"/>
  <c r="I147" i="26" s="1"/>
  <c r="I145" i="26"/>
  <c r="I144" i="26"/>
  <c r="I143" i="26"/>
  <c r="I142" i="26"/>
  <c r="I141" i="26"/>
  <c r="I140" i="26"/>
  <c r="I139" i="26"/>
  <c r="I138" i="26"/>
  <c r="H138" i="26"/>
  <c r="G138" i="26"/>
  <c r="I137" i="26"/>
  <c r="I136" i="26"/>
  <c r="I135" i="26"/>
  <c r="I134" i="26"/>
  <c r="I133" i="26"/>
  <c r="I132" i="26"/>
  <c r="H132" i="26"/>
  <c r="H146" i="26" s="1"/>
  <c r="G132" i="26"/>
  <c r="I131" i="26"/>
  <c r="I130" i="26"/>
  <c r="I129" i="26"/>
  <c r="I128" i="26"/>
  <c r="G127" i="26"/>
  <c r="I127" i="26" s="1"/>
  <c r="H126" i="26"/>
  <c r="I125" i="26"/>
  <c r="G124" i="26"/>
  <c r="I124" i="26" s="1"/>
  <c r="I123" i="26"/>
  <c r="I122" i="26"/>
  <c r="I121" i="26"/>
  <c r="I120" i="26"/>
  <c r="I119" i="26"/>
  <c r="I118" i="26"/>
  <c r="I113" i="26" s="1"/>
  <c r="I117" i="26"/>
  <c r="I116" i="26"/>
  <c r="I115" i="26"/>
  <c r="I114" i="26"/>
  <c r="G114" i="26"/>
  <c r="H113" i="26"/>
  <c r="G113" i="26"/>
  <c r="I112" i="26"/>
  <c r="G112" i="26"/>
  <c r="G111" i="26"/>
  <c r="I111" i="26" s="1"/>
  <c r="H110" i="26"/>
  <c r="I109" i="26"/>
  <c r="I108" i="26"/>
  <c r="I107" i="26"/>
  <c r="I106" i="26"/>
  <c r="I105" i="26"/>
  <c r="H104" i="26"/>
  <c r="I104" i="26" s="1"/>
  <c r="G104" i="26"/>
  <c r="I103" i="26"/>
  <c r="I102" i="26"/>
  <c r="I101" i="26"/>
  <c r="H100" i="26"/>
  <c r="G100" i="26"/>
  <c r="I100" i="26" s="1"/>
  <c r="I99" i="26"/>
  <c r="I98" i="26"/>
  <c r="I97" i="26"/>
  <c r="I96" i="26"/>
  <c r="I95" i="26"/>
  <c r="I94" i="26"/>
  <c r="I93" i="26"/>
  <c r="I92" i="26"/>
  <c r="I91" i="26"/>
  <c r="I89" i="26"/>
  <c r="I88" i="26"/>
  <c r="H88" i="26"/>
  <c r="G88" i="26"/>
  <c r="G87" i="26" s="1"/>
  <c r="I87" i="26" s="1"/>
  <c r="H87" i="26"/>
  <c r="I83" i="26"/>
  <c r="I82" i="26"/>
  <c r="I80" i="26"/>
  <c r="I79" i="26"/>
  <c r="H78" i="26"/>
  <c r="I78" i="26" s="1"/>
  <c r="G78" i="26"/>
  <c r="I77" i="26"/>
  <c r="I76" i="26"/>
  <c r="I75" i="26"/>
  <c r="H74" i="26"/>
  <c r="H73" i="26" s="1"/>
  <c r="G74" i="26"/>
  <c r="I74" i="26" s="1"/>
  <c r="G73" i="26"/>
  <c r="I71" i="26"/>
  <c r="I70" i="26"/>
  <c r="H70" i="26"/>
  <c r="G70" i="26"/>
  <c r="I69" i="26"/>
  <c r="I68" i="26"/>
  <c r="H67" i="26"/>
  <c r="G67" i="26"/>
  <c r="I67" i="26" s="1"/>
  <c r="I66" i="26"/>
  <c r="I65" i="26"/>
  <c r="I64" i="26"/>
  <c r="I63" i="26"/>
  <c r="I62" i="26"/>
  <c r="H61" i="26"/>
  <c r="G61" i="26"/>
  <c r="I61" i="26" s="1"/>
  <c r="I60" i="26"/>
  <c r="I59" i="26"/>
  <c r="I58" i="26"/>
  <c r="I57" i="26"/>
  <c r="I56" i="26"/>
  <c r="I55" i="26"/>
  <c r="I54" i="26"/>
  <c r="I53" i="26"/>
  <c r="I52" i="26"/>
  <c r="I51" i="26"/>
  <c r="I50" i="26"/>
  <c r="I49" i="26"/>
  <c r="H49" i="26"/>
  <c r="H45" i="26" s="1"/>
  <c r="G49" i="26"/>
  <c r="I48" i="26"/>
  <c r="I47" i="26"/>
  <c r="I46" i="26"/>
  <c r="G45" i="26"/>
  <c r="I44" i="26"/>
  <c r="I43" i="26"/>
  <c r="I42" i="26"/>
  <c r="I41" i="26"/>
  <c r="I40" i="26"/>
  <c r="I39" i="26"/>
  <c r="H38" i="26"/>
  <c r="G38" i="26"/>
  <c r="I38" i="26" s="1"/>
  <c r="I37" i="26"/>
  <c r="I36" i="26"/>
  <c r="I35" i="26"/>
  <c r="H34" i="26"/>
  <c r="I34" i="26" s="1"/>
  <c r="G34" i="26"/>
  <c r="I33" i="26"/>
  <c r="I32" i="26"/>
  <c r="H31" i="26"/>
  <c r="G31" i="26"/>
  <c r="I31" i="26" s="1"/>
  <c r="H30" i="26"/>
  <c r="I29" i="26"/>
  <c r="I28" i="26"/>
  <c r="I27" i="26"/>
  <c r="H26" i="26"/>
  <c r="H25" i="26" s="1"/>
  <c r="G26" i="26"/>
  <c r="I26" i="26" s="1"/>
  <c r="I24" i="26"/>
  <c r="I23" i="26"/>
  <c r="H22" i="26"/>
  <c r="G22" i="26"/>
  <c r="I22" i="26" s="1"/>
  <c r="I21" i="26"/>
  <c r="I20" i="26"/>
  <c r="I19" i="26"/>
  <c r="I18" i="26"/>
  <c r="I17" i="26"/>
  <c r="I16" i="26"/>
  <c r="I15" i="26"/>
  <c r="I14" i="26"/>
  <c r="I13" i="26"/>
  <c r="I12" i="26"/>
  <c r="I11" i="26"/>
  <c r="H10" i="26"/>
  <c r="I10" i="26" s="1"/>
  <c r="G10" i="26"/>
  <c r="I9" i="26"/>
  <c r="H9" i="26"/>
  <c r="H72" i="26" s="1"/>
  <c r="H84" i="26" s="1"/>
  <c r="G9" i="26"/>
  <c r="I90" i="37"/>
  <c r="L90" i="37"/>
  <c r="F90" i="37"/>
  <c r="F91" i="37"/>
  <c r="I154" i="37"/>
  <c r="I153" i="37"/>
  <c r="I152" i="37"/>
  <c r="I151" i="37"/>
  <c r="I149" i="37"/>
  <c r="I148" i="37"/>
  <c r="H147" i="37"/>
  <c r="G147" i="37"/>
  <c r="I147" i="37" s="1"/>
  <c r="I145" i="37"/>
  <c r="I144" i="37"/>
  <c r="I143" i="37"/>
  <c r="I142" i="37"/>
  <c r="I141" i="37"/>
  <c r="I140" i="37"/>
  <c r="I139" i="37"/>
  <c r="H138" i="37"/>
  <c r="H132" i="37" s="1"/>
  <c r="G138" i="37"/>
  <c r="I137" i="37"/>
  <c r="I136" i="37"/>
  <c r="I135" i="37"/>
  <c r="I134" i="37"/>
  <c r="I133" i="37"/>
  <c r="G132" i="37"/>
  <c r="I131" i="37"/>
  <c r="I130" i="37"/>
  <c r="I129" i="37"/>
  <c r="I128" i="37"/>
  <c r="I127" i="37"/>
  <c r="H126" i="37"/>
  <c r="G126" i="37"/>
  <c r="I126" i="37" s="1"/>
  <c r="I125" i="37"/>
  <c r="I124" i="37"/>
  <c r="I123" i="37"/>
  <c r="I122" i="37"/>
  <c r="I121" i="37"/>
  <c r="I120" i="37"/>
  <c r="I119" i="37"/>
  <c r="I114" i="37"/>
  <c r="H113" i="37"/>
  <c r="H110" i="37" s="1"/>
  <c r="G113" i="37"/>
  <c r="G110" i="37" s="1"/>
  <c r="I112" i="37"/>
  <c r="I111" i="37"/>
  <c r="I109" i="37"/>
  <c r="I108" i="37"/>
  <c r="I107" i="37"/>
  <c r="I106" i="37"/>
  <c r="I105" i="37"/>
  <c r="I104" i="37"/>
  <c r="H104" i="37"/>
  <c r="G104" i="37"/>
  <c r="I103" i="37"/>
  <c r="I102" i="37"/>
  <c r="I101" i="37"/>
  <c r="H100" i="37"/>
  <c r="G100" i="37"/>
  <c r="I100" i="37" s="1"/>
  <c r="I99" i="37"/>
  <c r="I98" i="37"/>
  <c r="I97" i="37"/>
  <c r="I96" i="37"/>
  <c r="I95" i="37"/>
  <c r="I94" i="37"/>
  <c r="I93" i="37"/>
  <c r="I92" i="37"/>
  <c r="I91" i="37"/>
  <c r="I89" i="37"/>
  <c r="H88" i="37"/>
  <c r="H87" i="37" s="1"/>
  <c r="G88" i="37"/>
  <c r="I88" i="37" s="1"/>
  <c r="I83" i="37"/>
  <c r="I82" i="37"/>
  <c r="I80" i="37"/>
  <c r="I79" i="37"/>
  <c r="H78" i="37"/>
  <c r="H74" i="37" s="1"/>
  <c r="H73" i="37" s="1"/>
  <c r="G78" i="37"/>
  <c r="I78" i="37" s="1"/>
  <c r="I77" i="37"/>
  <c r="I76" i="37"/>
  <c r="I75" i="37"/>
  <c r="G74" i="37"/>
  <c r="I74" i="37" s="1"/>
  <c r="I71" i="37"/>
  <c r="H70" i="37"/>
  <c r="G70" i="37"/>
  <c r="I70" i="37" s="1"/>
  <c r="I69" i="37"/>
  <c r="I68" i="37"/>
  <c r="H67" i="37"/>
  <c r="I67" i="37" s="1"/>
  <c r="G67" i="37"/>
  <c r="I66" i="37"/>
  <c r="I65" i="37"/>
  <c r="I64" i="37"/>
  <c r="I63" i="37"/>
  <c r="I62" i="37"/>
  <c r="H61" i="37"/>
  <c r="I61" i="37" s="1"/>
  <c r="G61" i="37"/>
  <c r="I60" i="37"/>
  <c r="I59" i="37"/>
  <c r="I58" i="37"/>
  <c r="I57" i="37"/>
  <c r="I56" i="37"/>
  <c r="I55" i="37"/>
  <c r="I54" i="37"/>
  <c r="I53" i="37"/>
  <c r="I52" i="37"/>
  <c r="I51" i="37"/>
  <c r="I50" i="37"/>
  <c r="H49" i="37"/>
  <c r="H45" i="37" s="1"/>
  <c r="G49" i="37"/>
  <c r="I49" i="37" s="1"/>
  <c r="I48" i="37"/>
  <c r="I47" i="37"/>
  <c r="I46" i="37"/>
  <c r="I44" i="37"/>
  <c r="I43" i="37"/>
  <c r="I42" i="37"/>
  <c r="I41" i="37"/>
  <c r="I40" i="37"/>
  <c r="I39" i="37"/>
  <c r="H38" i="37"/>
  <c r="G38" i="37"/>
  <c r="I37" i="37"/>
  <c r="I36" i="37"/>
  <c r="I35" i="37"/>
  <c r="I34" i="37"/>
  <c r="H34" i="37"/>
  <c r="G34" i="37"/>
  <c r="I33" i="37"/>
  <c r="I32" i="37"/>
  <c r="H31" i="37"/>
  <c r="H30" i="37" s="1"/>
  <c r="H25" i="37" s="1"/>
  <c r="G31" i="37"/>
  <c r="I31" i="37" s="1"/>
  <c r="I29" i="37"/>
  <c r="I28" i="37"/>
  <c r="I27" i="37"/>
  <c r="H26" i="37"/>
  <c r="G26" i="37"/>
  <c r="I26" i="37" s="1"/>
  <c r="I24" i="37"/>
  <c r="I23" i="37"/>
  <c r="H22" i="37"/>
  <c r="G22" i="37"/>
  <c r="I21" i="37"/>
  <c r="I20" i="37"/>
  <c r="I19" i="37"/>
  <c r="I18" i="37"/>
  <c r="I17" i="37"/>
  <c r="I16" i="37"/>
  <c r="I15" i="37"/>
  <c r="I14" i="37"/>
  <c r="I13" i="37"/>
  <c r="I12" i="37"/>
  <c r="I11" i="37"/>
  <c r="I10" i="37"/>
  <c r="H10" i="37"/>
  <c r="G10" i="37"/>
  <c r="H9" i="37"/>
  <c r="G9" i="37"/>
  <c r="I154" i="36"/>
  <c r="I153" i="36"/>
  <c r="I152" i="36"/>
  <c r="I151" i="36"/>
  <c r="I149" i="36"/>
  <c r="I148" i="36"/>
  <c r="H147" i="36"/>
  <c r="G147" i="36"/>
  <c r="I147" i="36" s="1"/>
  <c r="I145" i="36"/>
  <c r="I144" i="36"/>
  <c r="I143" i="36"/>
  <c r="I142" i="36"/>
  <c r="I141" i="36"/>
  <c r="I140" i="36"/>
  <c r="I139" i="36"/>
  <c r="H138" i="36"/>
  <c r="I138" i="36" s="1"/>
  <c r="G138" i="36"/>
  <c r="I137" i="36"/>
  <c r="I136" i="36"/>
  <c r="I135" i="36"/>
  <c r="I134" i="36"/>
  <c r="I133" i="36"/>
  <c r="G132" i="36"/>
  <c r="I131" i="36"/>
  <c r="I130" i="36"/>
  <c r="I129" i="36"/>
  <c r="I128" i="36"/>
  <c r="I127" i="36"/>
  <c r="H126" i="36"/>
  <c r="I126" i="36" s="1"/>
  <c r="G126" i="36"/>
  <c r="I125" i="36"/>
  <c r="G124" i="36"/>
  <c r="I124" i="36" s="1"/>
  <c r="I123" i="36"/>
  <c r="I122" i="36"/>
  <c r="I121" i="36"/>
  <c r="I120" i="36"/>
  <c r="I119" i="36"/>
  <c r="I117" i="36"/>
  <c r="I116" i="36"/>
  <c r="I115" i="36"/>
  <c r="G114" i="36"/>
  <c r="I114" i="36" s="1"/>
  <c r="H113" i="36"/>
  <c r="I112" i="36"/>
  <c r="G111" i="36"/>
  <c r="I111" i="36" s="1"/>
  <c r="H110" i="36"/>
  <c r="I109" i="36"/>
  <c r="I108" i="36"/>
  <c r="I107" i="36"/>
  <c r="I106" i="36"/>
  <c r="I105" i="36"/>
  <c r="H104" i="36"/>
  <c r="G104" i="36"/>
  <c r="I103" i="36"/>
  <c r="I102" i="36"/>
  <c r="I101" i="36"/>
  <c r="H100" i="36"/>
  <c r="G100" i="36"/>
  <c r="I99" i="36"/>
  <c r="I98" i="36"/>
  <c r="I97" i="36"/>
  <c r="I96" i="36"/>
  <c r="I95" i="36"/>
  <c r="I94" i="36"/>
  <c r="I93" i="36"/>
  <c r="I92" i="36"/>
  <c r="I91" i="36"/>
  <c r="I89" i="36"/>
  <c r="H88" i="36"/>
  <c r="H87" i="36" s="1"/>
  <c r="G88" i="36"/>
  <c r="I88" i="36" s="1"/>
  <c r="I83" i="36"/>
  <c r="I82" i="36"/>
  <c r="I80" i="36"/>
  <c r="I79" i="36"/>
  <c r="H78" i="36"/>
  <c r="H74" i="36" s="1"/>
  <c r="H73" i="36" s="1"/>
  <c r="G78" i="36"/>
  <c r="I77" i="36"/>
  <c r="I76" i="36"/>
  <c r="I75" i="36"/>
  <c r="I71" i="36"/>
  <c r="H70" i="36"/>
  <c r="G70" i="36"/>
  <c r="I69" i="36"/>
  <c r="I68" i="36"/>
  <c r="H67" i="36"/>
  <c r="G67" i="36"/>
  <c r="I67" i="36" s="1"/>
  <c r="I66" i="36"/>
  <c r="I65" i="36"/>
  <c r="I64" i="36"/>
  <c r="I63" i="36"/>
  <c r="I62" i="36"/>
  <c r="H61" i="36"/>
  <c r="G61" i="36"/>
  <c r="I61" i="36" s="1"/>
  <c r="I60" i="36"/>
  <c r="I59" i="36"/>
  <c r="I58" i="36"/>
  <c r="I57" i="36"/>
  <c r="I56" i="36"/>
  <c r="I55" i="36"/>
  <c r="I54" i="36"/>
  <c r="I53" i="36"/>
  <c r="I52" i="36"/>
  <c r="I51" i="36"/>
  <c r="I50" i="36"/>
  <c r="H49" i="36"/>
  <c r="H45" i="36" s="1"/>
  <c r="G49" i="36"/>
  <c r="I48" i="36"/>
  <c r="I47" i="36"/>
  <c r="I46" i="36"/>
  <c r="I44" i="36"/>
  <c r="I43" i="36"/>
  <c r="I42" i="36"/>
  <c r="I41" i="36"/>
  <c r="I40" i="36"/>
  <c r="I39" i="36"/>
  <c r="H38" i="36"/>
  <c r="I38" i="36" s="1"/>
  <c r="G38" i="36"/>
  <c r="I37" i="36"/>
  <c r="I36" i="36"/>
  <c r="I35" i="36"/>
  <c r="H34" i="36"/>
  <c r="G34" i="36"/>
  <c r="I34" i="36" s="1"/>
  <c r="I33" i="36"/>
  <c r="I32" i="36"/>
  <c r="H31" i="36"/>
  <c r="G31" i="36"/>
  <c r="H30" i="36"/>
  <c r="I29" i="36"/>
  <c r="I28" i="36"/>
  <c r="I27" i="36"/>
  <c r="H26" i="36"/>
  <c r="I26" i="36" s="1"/>
  <c r="G26" i="36"/>
  <c r="I24" i="36"/>
  <c r="I23" i="36"/>
  <c r="H22" i="36"/>
  <c r="I22" i="36" s="1"/>
  <c r="G22" i="36"/>
  <c r="I21" i="36"/>
  <c r="I20" i="36"/>
  <c r="I19" i="36"/>
  <c r="I18" i="36"/>
  <c r="I17" i="36"/>
  <c r="I16" i="36"/>
  <c r="I15" i="36"/>
  <c r="I14" i="36"/>
  <c r="I13" i="36"/>
  <c r="I12" i="36"/>
  <c r="I11" i="36"/>
  <c r="H10" i="36"/>
  <c r="H9" i="36" s="1"/>
  <c r="G10" i="36"/>
  <c r="I10" i="36" s="1"/>
  <c r="I154" i="35"/>
  <c r="I153" i="35"/>
  <c r="I152" i="35"/>
  <c r="I151" i="35"/>
  <c r="I149" i="35"/>
  <c r="I148" i="35"/>
  <c r="H147" i="35"/>
  <c r="G147" i="35"/>
  <c r="I147" i="35" s="1"/>
  <c r="I145" i="35"/>
  <c r="I144" i="35"/>
  <c r="I143" i="35"/>
  <c r="I142" i="35"/>
  <c r="I141" i="35"/>
  <c r="I140" i="35"/>
  <c r="I139" i="35"/>
  <c r="H138" i="35"/>
  <c r="G138" i="35"/>
  <c r="I138" i="35" s="1"/>
  <c r="I137" i="35"/>
  <c r="I136" i="35"/>
  <c r="I135" i="35"/>
  <c r="I134" i="35"/>
  <c r="I133" i="35"/>
  <c r="H132" i="35"/>
  <c r="G132" i="35"/>
  <c r="I132" i="35" s="1"/>
  <c r="I131" i="35"/>
  <c r="I130" i="35"/>
  <c r="I129" i="35"/>
  <c r="I128" i="35"/>
  <c r="I127" i="35"/>
  <c r="H126" i="35"/>
  <c r="G126" i="35"/>
  <c r="I126" i="35" s="1"/>
  <c r="I125" i="35"/>
  <c r="I124" i="35"/>
  <c r="I123" i="35"/>
  <c r="I122" i="35"/>
  <c r="I121" i="35"/>
  <c r="I120" i="35"/>
  <c r="I119" i="35"/>
  <c r="I117" i="35"/>
  <c r="I116" i="35"/>
  <c r="I115" i="35"/>
  <c r="G114" i="35"/>
  <c r="I114" i="35" s="1"/>
  <c r="H113" i="35"/>
  <c r="G112" i="35"/>
  <c r="I112" i="35" s="1"/>
  <c r="I111" i="35"/>
  <c r="I109" i="35"/>
  <c r="I108" i="35"/>
  <c r="I107" i="35"/>
  <c r="I106" i="35"/>
  <c r="I105" i="35"/>
  <c r="H104" i="35"/>
  <c r="G104" i="35"/>
  <c r="I104" i="35" s="1"/>
  <c r="I103" i="35"/>
  <c r="I102" i="35"/>
  <c r="I101" i="35"/>
  <c r="H100" i="35"/>
  <c r="G100" i="35"/>
  <c r="I99" i="35"/>
  <c r="I98" i="35"/>
  <c r="I97" i="35"/>
  <c r="I96" i="35"/>
  <c r="I95" i="35"/>
  <c r="I94" i="35"/>
  <c r="I93" i="35"/>
  <c r="I92" i="35"/>
  <c r="I91" i="35"/>
  <c r="I89" i="35"/>
  <c r="H88" i="35"/>
  <c r="H87" i="35" s="1"/>
  <c r="G88" i="35"/>
  <c r="I88" i="35" s="1"/>
  <c r="I83" i="35"/>
  <c r="I82" i="35"/>
  <c r="I80" i="35"/>
  <c r="I79" i="35"/>
  <c r="H78" i="35"/>
  <c r="G78" i="35"/>
  <c r="I78" i="35" s="1"/>
  <c r="I77" i="35"/>
  <c r="I76" i="35"/>
  <c r="I75" i="35"/>
  <c r="H74" i="35"/>
  <c r="H73" i="35" s="1"/>
  <c r="I71" i="35"/>
  <c r="H70" i="35"/>
  <c r="G70" i="35"/>
  <c r="I70" i="35" s="1"/>
  <c r="I69" i="35"/>
  <c r="I68" i="35"/>
  <c r="H67" i="35"/>
  <c r="G67" i="35"/>
  <c r="I67" i="35" s="1"/>
  <c r="I66" i="35"/>
  <c r="I65" i="35"/>
  <c r="I64" i="35"/>
  <c r="I63" i="35"/>
  <c r="I62" i="35"/>
  <c r="H61" i="35"/>
  <c r="G61" i="35"/>
  <c r="I60" i="35"/>
  <c r="I59" i="35"/>
  <c r="I58" i="35"/>
  <c r="I57" i="35"/>
  <c r="I56" i="35"/>
  <c r="I55" i="35"/>
  <c r="I54" i="35"/>
  <c r="I53" i="35"/>
  <c r="I52" i="35"/>
  <c r="I51" i="35"/>
  <c r="I50" i="35"/>
  <c r="H49" i="35"/>
  <c r="G49" i="35"/>
  <c r="G45" i="35" s="1"/>
  <c r="I45" i="35" s="1"/>
  <c r="I48" i="35"/>
  <c r="I47" i="35"/>
  <c r="I46" i="35"/>
  <c r="H45" i="35"/>
  <c r="I44" i="35"/>
  <c r="I43" i="35"/>
  <c r="I42" i="35"/>
  <c r="I41" i="35"/>
  <c r="I40" i="35"/>
  <c r="I39" i="35"/>
  <c r="H38" i="35"/>
  <c r="I38" i="35" s="1"/>
  <c r="G38" i="35"/>
  <c r="I37" i="35"/>
  <c r="I36" i="35"/>
  <c r="I35" i="35"/>
  <c r="H34" i="35"/>
  <c r="G34" i="35"/>
  <c r="I33" i="35"/>
  <c r="I32" i="35"/>
  <c r="H31" i="35"/>
  <c r="H30" i="35" s="1"/>
  <c r="G31" i="35"/>
  <c r="I29" i="35"/>
  <c r="I28" i="35"/>
  <c r="I27" i="35"/>
  <c r="H26" i="35"/>
  <c r="G26" i="35"/>
  <c r="I24" i="35"/>
  <c r="I23" i="35"/>
  <c r="H22" i="35"/>
  <c r="G22" i="35"/>
  <c r="I21" i="35"/>
  <c r="I20" i="35"/>
  <c r="I19" i="35"/>
  <c r="I18" i="35"/>
  <c r="I17" i="35"/>
  <c r="I16" i="35"/>
  <c r="I15" i="35"/>
  <c r="I14" i="35"/>
  <c r="I13" i="35"/>
  <c r="I12" i="35"/>
  <c r="I11" i="35"/>
  <c r="H10" i="35"/>
  <c r="H9" i="35" s="1"/>
  <c r="G10" i="35"/>
  <c r="G9" i="35" s="1"/>
  <c r="J126" i="80"/>
  <c r="G126" i="80"/>
  <c r="D126" i="80"/>
  <c r="F90" i="80"/>
  <c r="I90" i="80"/>
  <c r="L90" i="80"/>
  <c r="I154" i="80"/>
  <c r="I153" i="80"/>
  <c r="I152" i="80"/>
  <c r="I151" i="80"/>
  <c r="I149" i="80"/>
  <c r="I148" i="80"/>
  <c r="H147" i="80"/>
  <c r="G147" i="80"/>
  <c r="I145" i="80"/>
  <c r="I144" i="80"/>
  <c r="I143" i="80"/>
  <c r="I142" i="80"/>
  <c r="I141" i="80"/>
  <c r="I140" i="80"/>
  <c r="I139" i="80"/>
  <c r="H138" i="80"/>
  <c r="G138" i="80"/>
  <c r="I138" i="80" s="1"/>
  <c r="I137" i="80"/>
  <c r="I136" i="80"/>
  <c r="I135" i="80"/>
  <c r="I134" i="80"/>
  <c r="I133" i="80"/>
  <c r="H132" i="80"/>
  <c r="G132" i="80"/>
  <c r="I132" i="80" s="1"/>
  <c r="I131" i="80"/>
  <c r="I130" i="80"/>
  <c r="I129" i="80"/>
  <c r="I128" i="80"/>
  <c r="I127" i="80"/>
  <c r="I126" i="80"/>
  <c r="H126" i="80"/>
  <c r="I125" i="80"/>
  <c r="I124" i="80"/>
  <c r="I123" i="80"/>
  <c r="I122" i="80"/>
  <c r="I121" i="80"/>
  <c r="I120" i="80"/>
  <c r="I119" i="80"/>
  <c r="I114" i="80"/>
  <c r="H113" i="80"/>
  <c r="G113" i="80"/>
  <c r="G110" i="80" s="1"/>
  <c r="I112" i="80"/>
  <c r="I111" i="80"/>
  <c r="H110" i="80"/>
  <c r="I109" i="80"/>
  <c r="I108" i="80"/>
  <c r="I107" i="80"/>
  <c r="I106" i="80"/>
  <c r="I105" i="80"/>
  <c r="H104" i="80"/>
  <c r="G104" i="80"/>
  <c r="I103" i="80"/>
  <c r="I102" i="80"/>
  <c r="I101" i="80"/>
  <c r="H100" i="80"/>
  <c r="G100" i="80"/>
  <c r="I100" i="80" s="1"/>
  <c r="I99" i="80"/>
  <c r="I98" i="80"/>
  <c r="I97" i="80"/>
  <c r="I96" i="80"/>
  <c r="I95" i="80"/>
  <c r="I94" i="80"/>
  <c r="I93" i="80"/>
  <c r="I92" i="80"/>
  <c r="I91" i="80"/>
  <c r="I89" i="80"/>
  <c r="H88" i="80"/>
  <c r="H87" i="80" s="1"/>
  <c r="G88" i="80"/>
  <c r="I88" i="80" s="1"/>
  <c r="I83" i="80"/>
  <c r="I82" i="80"/>
  <c r="I80" i="80"/>
  <c r="I79" i="80"/>
  <c r="H78" i="80"/>
  <c r="H74" i="80" s="1"/>
  <c r="H73" i="80" s="1"/>
  <c r="G78" i="80"/>
  <c r="I78" i="80" s="1"/>
  <c r="I77" i="80"/>
  <c r="I76" i="80"/>
  <c r="I75" i="80"/>
  <c r="I71" i="80"/>
  <c r="H70" i="80"/>
  <c r="G70" i="80"/>
  <c r="I70" i="80" s="1"/>
  <c r="I69" i="80"/>
  <c r="I68" i="80"/>
  <c r="H67" i="80"/>
  <c r="G67" i="80"/>
  <c r="I66" i="80"/>
  <c r="I65" i="80"/>
  <c r="I64" i="80"/>
  <c r="I63" i="80"/>
  <c r="I62" i="80"/>
  <c r="H61" i="80"/>
  <c r="I61" i="80" s="1"/>
  <c r="G61" i="80"/>
  <c r="I60" i="80"/>
  <c r="I59" i="80"/>
  <c r="I58" i="80"/>
  <c r="I57" i="80"/>
  <c r="I56" i="80"/>
  <c r="I55" i="80"/>
  <c r="I54" i="80"/>
  <c r="I53" i="80"/>
  <c r="I52" i="80"/>
  <c r="I51" i="80"/>
  <c r="I50" i="80"/>
  <c r="H49" i="80"/>
  <c r="G49" i="80"/>
  <c r="I48" i="80"/>
  <c r="I47" i="80"/>
  <c r="I46" i="80"/>
  <c r="H45" i="80"/>
  <c r="I44" i="80"/>
  <c r="I43" i="80"/>
  <c r="I42" i="80"/>
  <c r="I41" i="80"/>
  <c r="I40" i="80"/>
  <c r="I39" i="80"/>
  <c r="H38" i="80"/>
  <c r="G38" i="80"/>
  <c r="I38" i="80" s="1"/>
  <c r="I37" i="80"/>
  <c r="I36" i="80"/>
  <c r="I35" i="80"/>
  <c r="H34" i="80"/>
  <c r="G34" i="80"/>
  <c r="I33" i="80"/>
  <c r="I32" i="80"/>
  <c r="H31" i="80"/>
  <c r="H30" i="80" s="1"/>
  <c r="H25" i="80" s="1"/>
  <c r="G31" i="80"/>
  <c r="I29" i="80"/>
  <c r="I28" i="80"/>
  <c r="I27" i="80"/>
  <c r="H26" i="80"/>
  <c r="G26" i="80"/>
  <c r="I24" i="80"/>
  <c r="I23" i="80"/>
  <c r="H22" i="80"/>
  <c r="I22" i="80" s="1"/>
  <c r="G22" i="80"/>
  <c r="I21" i="80"/>
  <c r="I20" i="80"/>
  <c r="I19" i="80"/>
  <c r="I18" i="80"/>
  <c r="I17" i="80"/>
  <c r="I16" i="80"/>
  <c r="I15" i="80"/>
  <c r="I14" i="80"/>
  <c r="I13" i="80"/>
  <c r="I12" i="80"/>
  <c r="I11" i="80"/>
  <c r="H10" i="80"/>
  <c r="H9" i="80" s="1"/>
  <c r="G10" i="80"/>
  <c r="I10" i="80" s="1"/>
  <c r="I90" i="50"/>
  <c r="I91" i="50"/>
  <c r="F90" i="50"/>
  <c r="I154" i="34"/>
  <c r="I153" i="34"/>
  <c r="I152" i="34"/>
  <c r="I151" i="34"/>
  <c r="I149" i="34"/>
  <c r="I148" i="34"/>
  <c r="H147" i="34"/>
  <c r="G147" i="34"/>
  <c r="I147" i="34" s="1"/>
  <c r="I145" i="34"/>
  <c r="I144" i="34"/>
  <c r="I143" i="34"/>
  <c r="I142" i="34"/>
  <c r="I141" i="34"/>
  <c r="I140" i="34"/>
  <c r="I139" i="34"/>
  <c r="H138" i="34"/>
  <c r="G138" i="34"/>
  <c r="I138" i="34" s="1"/>
  <c r="I137" i="34"/>
  <c r="I136" i="34"/>
  <c r="I135" i="34"/>
  <c r="I134" i="34"/>
  <c r="I133" i="34"/>
  <c r="H132" i="34"/>
  <c r="I132" i="34" s="1"/>
  <c r="G132" i="34"/>
  <c r="I131" i="34"/>
  <c r="I130" i="34"/>
  <c r="I129" i="34"/>
  <c r="I128" i="34"/>
  <c r="I127" i="34"/>
  <c r="H126" i="34"/>
  <c r="G126" i="34"/>
  <c r="I126" i="34" s="1"/>
  <c r="I125" i="34"/>
  <c r="I124" i="34"/>
  <c r="I123" i="34"/>
  <c r="I122" i="34"/>
  <c r="I121" i="34"/>
  <c r="I120" i="34"/>
  <c r="I114" i="34"/>
  <c r="H113" i="34"/>
  <c r="G113" i="34"/>
  <c r="I112" i="34"/>
  <c r="I111" i="34"/>
  <c r="G110" i="34"/>
  <c r="I109" i="34"/>
  <c r="I108" i="34"/>
  <c r="I107" i="34"/>
  <c r="I106" i="34"/>
  <c r="I105" i="34"/>
  <c r="H104" i="34"/>
  <c r="G104" i="34"/>
  <c r="I104" i="34" s="1"/>
  <c r="I103" i="34"/>
  <c r="I102" i="34"/>
  <c r="I101" i="34"/>
  <c r="H100" i="34"/>
  <c r="G100" i="34"/>
  <c r="I99" i="34"/>
  <c r="I98" i="34"/>
  <c r="I97" i="34"/>
  <c r="I96" i="34"/>
  <c r="I95" i="34"/>
  <c r="I94" i="34"/>
  <c r="I93" i="34"/>
  <c r="I92" i="34"/>
  <c r="I91" i="34"/>
  <c r="I89" i="34"/>
  <c r="H88" i="34"/>
  <c r="H87" i="34" s="1"/>
  <c r="G88" i="34"/>
  <c r="I88" i="34" s="1"/>
  <c r="I83" i="34"/>
  <c r="I82" i="34"/>
  <c r="I80" i="34"/>
  <c r="I79" i="34"/>
  <c r="I78" i="34"/>
  <c r="H78" i="34"/>
  <c r="H74" i="34" s="1"/>
  <c r="H73" i="34" s="1"/>
  <c r="G78" i="34"/>
  <c r="I77" i="34"/>
  <c r="I76" i="34"/>
  <c r="I75" i="34"/>
  <c r="G74" i="34"/>
  <c r="I74" i="34" s="1"/>
  <c r="I71" i="34"/>
  <c r="I70" i="34"/>
  <c r="H70" i="34"/>
  <c r="G70" i="34"/>
  <c r="I69" i="34"/>
  <c r="I68" i="34"/>
  <c r="H67" i="34"/>
  <c r="I67" i="34" s="1"/>
  <c r="G67" i="34"/>
  <c r="I66" i="34"/>
  <c r="I65" i="34"/>
  <c r="I64" i="34"/>
  <c r="I63" i="34"/>
  <c r="I62" i="34"/>
  <c r="H61" i="34"/>
  <c r="I61" i="34" s="1"/>
  <c r="G61" i="34"/>
  <c r="I60" i="34"/>
  <c r="I59" i="34"/>
  <c r="I58" i="34"/>
  <c r="I57" i="34"/>
  <c r="I56" i="34"/>
  <c r="I55" i="34"/>
  <c r="I54" i="34"/>
  <c r="I53" i="34"/>
  <c r="I52" i="34"/>
  <c r="I51" i="34"/>
  <c r="I50" i="34"/>
  <c r="H49" i="34"/>
  <c r="H45" i="34" s="1"/>
  <c r="G49" i="34"/>
  <c r="I49" i="34" s="1"/>
  <c r="I48" i="34"/>
  <c r="I47" i="34"/>
  <c r="I46" i="34"/>
  <c r="I44" i="34"/>
  <c r="I43" i="34"/>
  <c r="I42" i="34"/>
  <c r="I41" i="34"/>
  <c r="I40" i="34"/>
  <c r="I39" i="34"/>
  <c r="H38" i="34"/>
  <c r="G38" i="34"/>
  <c r="I37" i="34"/>
  <c r="I36" i="34"/>
  <c r="I35" i="34"/>
  <c r="I34" i="34"/>
  <c r="H34" i="34"/>
  <c r="G34" i="34"/>
  <c r="I33" i="34"/>
  <c r="I32" i="34"/>
  <c r="H31" i="34"/>
  <c r="I31" i="34" s="1"/>
  <c r="G31" i="34"/>
  <c r="I30" i="34"/>
  <c r="H30" i="34"/>
  <c r="G30" i="34"/>
  <c r="I29" i="34"/>
  <c r="I28" i="34"/>
  <c r="I27" i="34"/>
  <c r="H26" i="34"/>
  <c r="G26" i="34"/>
  <c r="H25" i="34"/>
  <c r="I24" i="34"/>
  <c r="I23" i="34"/>
  <c r="H22" i="34"/>
  <c r="G22" i="34"/>
  <c r="I22" i="34" s="1"/>
  <c r="I21" i="34"/>
  <c r="I20" i="34"/>
  <c r="I19" i="34"/>
  <c r="I18" i="34"/>
  <c r="I17" i="34"/>
  <c r="I16" i="34"/>
  <c r="I15" i="34"/>
  <c r="I14" i="34"/>
  <c r="I13" i="34"/>
  <c r="I12" i="34"/>
  <c r="I11" i="34"/>
  <c r="I10" i="34"/>
  <c r="H10" i="34"/>
  <c r="H9" i="34" s="1"/>
  <c r="G10" i="34"/>
  <c r="G9" i="34"/>
  <c r="I154" i="33"/>
  <c r="I153" i="33"/>
  <c r="I152" i="33"/>
  <c r="I151" i="33"/>
  <c r="I149" i="33"/>
  <c r="I148" i="33"/>
  <c r="H147" i="33"/>
  <c r="G147" i="33"/>
  <c r="I145" i="33"/>
  <c r="I144" i="33"/>
  <c r="I143" i="33"/>
  <c r="I142" i="33"/>
  <c r="I141" i="33"/>
  <c r="I140" i="33"/>
  <c r="I139" i="33"/>
  <c r="I138" i="33"/>
  <c r="H138" i="33"/>
  <c r="G138" i="33"/>
  <c r="I137" i="33"/>
  <c r="I136" i="33"/>
  <c r="I135" i="33"/>
  <c r="I134" i="33"/>
  <c r="I133" i="33"/>
  <c r="H132" i="33"/>
  <c r="I132" i="33" s="1"/>
  <c r="G132" i="33"/>
  <c r="I131" i="33"/>
  <c r="I130" i="33"/>
  <c r="I127" i="33"/>
  <c r="H126" i="33"/>
  <c r="I126" i="33" s="1"/>
  <c r="G126" i="33"/>
  <c r="I125" i="33"/>
  <c r="I124" i="33"/>
  <c r="I123" i="33"/>
  <c r="I122" i="33"/>
  <c r="I121" i="33"/>
  <c r="I120" i="33"/>
  <c r="H113" i="33"/>
  <c r="H110" i="33" s="1"/>
  <c r="G113" i="33"/>
  <c r="I111" i="33"/>
  <c r="G110" i="33"/>
  <c r="I109" i="33"/>
  <c r="I108" i="33"/>
  <c r="I107" i="33"/>
  <c r="I106" i="33"/>
  <c r="I105" i="33"/>
  <c r="H104" i="33"/>
  <c r="G104" i="33"/>
  <c r="I104" i="33" s="1"/>
  <c r="I103" i="33"/>
  <c r="I102" i="33"/>
  <c r="I101" i="33"/>
  <c r="H100" i="33"/>
  <c r="G100" i="33"/>
  <c r="I99" i="33"/>
  <c r="I98" i="33"/>
  <c r="I97" i="33"/>
  <c r="I96" i="33"/>
  <c r="I95" i="33"/>
  <c r="I94" i="33"/>
  <c r="I93" i="33"/>
  <c r="I92" i="33"/>
  <c r="I89" i="33"/>
  <c r="H88" i="33"/>
  <c r="H87" i="33" s="1"/>
  <c r="G88" i="33"/>
  <c r="G87" i="33" s="1"/>
  <c r="I83" i="33"/>
  <c r="I82" i="33"/>
  <c r="I80" i="33"/>
  <c r="I79" i="33"/>
  <c r="H78" i="33"/>
  <c r="H74" i="33" s="1"/>
  <c r="H73" i="33" s="1"/>
  <c r="G78" i="33"/>
  <c r="I78" i="33" s="1"/>
  <c r="I77" i="33"/>
  <c r="I76" i="33"/>
  <c r="I75" i="33"/>
  <c r="G74" i="33"/>
  <c r="I71" i="33"/>
  <c r="H70" i="33"/>
  <c r="G70" i="33"/>
  <c r="I70" i="33" s="1"/>
  <c r="I69" i="33"/>
  <c r="I68" i="33"/>
  <c r="I67" i="33"/>
  <c r="H67" i="33"/>
  <c r="G67" i="33"/>
  <c r="I66" i="33"/>
  <c r="I65" i="33"/>
  <c r="I64" i="33"/>
  <c r="I63" i="33"/>
  <c r="I62" i="33"/>
  <c r="I61" i="33"/>
  <c r="H61" i="33"/>
  <c r="G61" i="33"/>
  <c r="I60" i="33"/>
  <c r="I59" i="33"/>
  <c r="I58" i="33"/>
  <c r="I57" i="33"/>
  <c r="I56" i="33"/>
  <c r="I55" i="33"/>
  <c r="I54" i="33"/>
  <c r="I53" i="33"/>
  <c r="I52" i="33"/>
  <c r="I51" i="33"/>
  <c r="I50" i="33"/>
  <c r="H49" i="33"/>
  <c r="H45" i="33" s="1"/>
  <c r="G49" i="33"/>
  <c r="I49" i="33" s="1"/>
  <c r="I48" i="33"/>
  <c r="I47" i="33"/>
  <c r="I46" i="33"/>
  <c r="I44" i="33"/>
  <c r="I43" i="33"/>
  <c r="I42" i="33"/>
  <c r="I41" i="33"/>
  <c r="I40" i="33"/>
  <c r="I39" i="33"/>
  <c r="H38" i="33"/>
  <c r="G38" i="33"/>
  <c r="I38" i="33" s="1"/>
  <c r="I37" i="33"/>
  <c r="I36" i="33"/>
  <c r="I35" i="33"/>
  <c r="H34" i="33"/>
  <c r="G34" i="33"/>
  <c r="I34" i="33" s="1"/>
  <c r="I33" i="33"/>
  <c r="I32" i="33"/>
  <c r="H31" i="33"/>
  <c r="G31" i="33"/>
  <c r="G30" i="33" s="1"/>
  <c r="I30" i="33" s="1"/>
  <c r="H30" i="33"/>
  <c r="I29" i="33"/>
  <c r="I28" i="33"/>
  <c r="I27" i="33"/>
  <c r="H26" i="33"/>
  <c r="H25" i="33" s="1"/>
  <c r="G26" i="33"/>
  <c r="I26" i="33" s="1"/>
  <c r="I24" i="33"/>
  <c r="I23" i="33"/>
  <c r="H22" i="33"/>
  <c r="G22" i="33"/>
  <c r="I21" i="33"/>
  <c r="I20" i="33"/>
  <c r="I19" i="33"/>
  <c r="I18" i="33"/>
  <c r="I17" i="33"/>
  <c r="I16" i="33"/>
  <c r="I15" i="33"/>
  <c r="I14" i="33"/>
  <c r="I13" i="33"/>
  <c r="I12" i="33"/>
  <c r="I11" i="33"/>
  <c r="H10" i="33"/>
  <c r="G10" i="33"/>
  <c r="I10" i="33" s="1"/>
  <c r="H9" i="33"/>
  <c r="G9" i="33"/>
  <c r="I154" i="54"/>
  <c r="I153" i="54"/>
  <c r="I152" i="54"/>
  <c r="I151" i="54"/>
  <c r="I149" i="54"/>
  <c r="I148" i="54"/>
  <c r="H147" i="54"/>
  <c r="G147" i="54"/>
  <c r="I147" i="54" s="1"/>
  <c r="I145" i="54"/>
  <c r="I144" i="54"/>
  <c r="I143" i="54"/>
  <c r="I142" i="54"/>
  <c r="I141" i="54"/>
  <c r="I140" i="54"/>
  <c r="I139" i="54"/>
  <c r="H138" i="54"/>
  <c r="G138" i="54"/>
  <c r="I138" i="54" s="1"/>
  <c r="I137" i="54"/>
  <c r="I136" i="54"/>
  <c r="I135" i="54"/>
  <c r="I134" i="54"/>
  <c r="I133" i="54"/>
  <c r="H132" i="54"/>
  <c r="G132" i="54"/>
  <c r="I132" i="54" s="1"/>
  <c r="I131" i="54"/>
  <c r="I130" i="54"/>
  <c r="I129" i="54"/>
  <c r="I127" i="54"/>
  <c r="H126" i="54"/>
  <c r="G126" i="54"/>
  <c r="I126" i="54" s="1"/>
  <c r="I125" i="54"/>
  <c r="I124" i="54"/>
  <c r="I123" i="54"/>
  <c r="I122" i="54"/>
  <c r="H113" i="54"/>
  <c r="H110" i="54" s="1"/>
  <c r="G113" i="54"/>
  <c r="I111" i="54"/>
  <c r="I109" i="54"/>
  <c r="I108" i="54"/>
  <c r="I107" i="54"/>
  <c r="I106" i="54"/>
  <c r="I105" i="54"/>
  <c r="H104" i="54"/>
  <c r="G104" i="54"/>
  <c r="I104" i="54" s="1"/>
  <c r="I103" i="54"/>
  <c r="I102" i="54"/>
  <c r="I101" i="54"/>
  <c r="H100" i="54"/>
  <c r="G100" i="54"/>
  <c r="I99" i="54"/>
  <c r="I98" i="54"/>
  <c r="I97" i="54"/>
  <c r="I96" i="54"/>
  <c r="I95" i="54"/>
  <c r="I94" i="54"/>
  <c r="I93" i="54"/>
  <c r="I92" i="54"/>
  <c r="I91" i="54"/>
  <c r="I89" i="54"/>
  <c r="H88" i="54"/>
  <c r="H87" i="54" s="1"/>
  <c r="G88" i="54"/>
  <c r="G87" i="54"/>
  <c r="I83" i="54"/>
  <c r="I82" i="54"/>
  <c r="I80" i="54"/>
  <c r="I79" i="54"/>
  <c r="H78" i="54"/>
  <c r="H74" i="54" s="1"/>
  <c r="H73" i="54" s="1"/>
  <c r="G78" i="54"/>
  <c r="I78" i="54" s="1"/>
  <c r="I77" i="54"/>
  <c r="I76" i="54"/>
  <c r="I75" i="54"/>
  <c r="G74" i="54"/>
  <c r="I71" i="54"/>
  <c r="H70" i="54"/>
  <c r="G70" i="54"/>
  <c r="I70" i="54" s="1"/>
  <c r="I69" i="54"/>
  <c r="I68" i="54"/>
  <c r="I67" i="54"/>
  <c r="H67" i="54"/>
  <c r="G67" i="54"/>
  <c r="I66" i="54"/>
  <c r="I65" i="54"/>
  <c r="I64" i="54"/>
  <c r="I63" i="54"/>
  <c r="I62" i="54"/>
  <c r="I61" i="54"/>
  <c r="H61" i="54"/>
  <c r="G61" i="54"/>
  <c r="I60" i="54"/>
  <c r="I59" i="54"/>
  <c r="I58" i="54"/>
  <c r="I57" i="54"/>
  <c r="I56" i="54"/>
  <c r="I55" i="54"/>
  <c r="I54" i="54"/>
  <c r="I53" i="54"/>
  <c r="I52" i="54"/>
  <c r="I51" i="54"/>
  <c r="I50" i="54"/>
  <c r="H49" i="54"/>
  <c r="H45" i="54" s="1"/>
  <c r="G49" i="54"/>
  <c r="I48" i="54"/>
  <c r="I47" i="54"/>
  <c r="I46" i="54"/>
  <c r="I44" i="54"/>
  <c r="I43" i="54"/>
  <c r="I42" i="54"/>
  <c r="I41" i="54"/>
  <c r="I40" i="54"/>
  <c r="I39" i="54"/>
  <c r="H38" i="54"/>
  <c r="G38" i="54"/>
  <c r="I38" i="54" s="1"/>
  <c r="I37" i="54"/>
  <c r="I36" i="54"/>
  <c r="I35" i="54"/>
  <c r="H34" i="54"/>
  <c r="G34" i="54"/>
  <c r="I34" i="54" s="1"/>
  <c r="I33" i="54"/>
  <c r="I32" i="54"/>
  <c r="H31" i="54"/>
  <c r="G31" i="54"/>
  <c r="G30" i="54" s="1"/>
  <c r="I30" i="54" s="1"/>
  <c r="H30" i="54"/>
  <c r="H25" i="54" s="1"/>
  <c r="I29" i="54"/>
  <c r="I28" i="54"/>
  <c r="I27" i="54"/>
  <c r="H26" i="54"/>
  <c r="G26" i="54"/>
  <c r="I26" i="54" s="1"/>
  <c r="I24" i="54"/>
  <c r="I23" i="54"/>
  <c r="H22" i="54"/>
  <c r="G22" i="54"/>
  <c r="I21" i="54"/>
  <c r="I20" i="54"/>
  <c r="I19" i="54"/>
  <c r="I18" i="54"/>
  <c r="I17" i="54"/>
  <c r="I16" i="54"/>
  <c r="I15" i="54"/>
  <c r="I14" i="54"/>
  <c r="I13" i="54"/>
  <c r="I12" i="54"/>
  <c r="I11" i="54"/>
  <c r="H10" i="54"/>
  <c r="I10" i="54" s="1"/>
  <c r="G10" i="54"/>
  <c r="H9" i="54"/>
  <c r="G9" i="54"/>
  <c r="G113" i="53"/>
  <c r="H113" i="53"/>
  <c r="J113" i="53"/>
  <c r="K113" i="53"/>
  <c r="F114" i="53"/>
  <c r="I114" i="53"/>
  <c r="I113" i="53" s="1"/>
  <c r="L114" i="53"/>
  <c r="I154" i="53"/>
  <c r="I153" i="53"/>
  <c r="I152" i="53"/>
  <c r="I151" i="53"/>
  <c r="I149" i="53"/>
  <c r="I148" i="53"/>
  <c r="H147" i="53"/>
  <c r="G147" i="53"/>
  <c r="I147" i="53" s="1"/>
  <c r="I145" i="53"/>
  <c r="I144" i="53"/>
  <c r="I143" i="53"/>
  <c r="I142" i="53"/>
  <c r="I141" i="53"/>
  <c r="I140" i="53"/>
  <c r="I139" i="53"/>
  <c r="H138" i="53"/>
  <c r="G138" i="53"/>
  <c r="I138" i="53" s="1"/>
  <c r="I137" i="53"/>
  <c r="I136" i="53"/>
  <c r="I135" i="53"/>
  <c r="I134" i="53"/>
  <c r="I133" i="53"/>
  <c r="H132" i="53"/>
  <c r="I132" i="53"/>
  <c r="I131" i="53"/>
  <c r="I130" i="53"/>
  <c r="I129" i="53"/>
  <c r="I128" i="53"/>
  <c r="I127" i="53"/>
  <c r="H126" i="53"/>
  <c r="G126" i="53"/>
  <c r="I126" i="53" s="1"/>
  <c r="I125" i="53"/>
  <c r="I124" i="53"/>
  <c r="I123" i="53"/>
  <c r="I122" i="53"/>
  <c r="I121" i="53"/>
  <c r="I120" i="53"/>
  <c r="I119" i="53"/>
  <c r="H110" i="53"/>
  <c r="I112" i="53"/>
  <c r="I111" i="53"/>
  <c r="I109" i="53"/>
  <c r="I108" i="53"/>
  <c r="I107" i="53"/>
  <c r="I106" i="53"/>
  <c r="I105" i="53"/>
  <c r="H104" i="53"/>
  <c r="G104" i="53"/>
  <c r="I104" i="53" s="1"/>
  <c r="I103" i="53"/>
  <c r="I102" i="53"/>
  <c r="I101" i="53"/>
  <c r="H100" i="53"/>
  <c r="I100" i="53" s="1"/>
  <c r="I99" i="53"/>
  <c r="I98" i="53"/>
  <c r="I97" i="53"/>
  <c r="I96" i="53"/>
  <c r="I95" i="53"/>
  <c r="I94" i="53"/>
  <c r="I93" i="53"/>
  <c r="I92" i="53"/>
  <c r="I91" i="53"/>
  <c r="I89" i="53"/>
  <c r="H88" i="53"/>
  <c r="G88" i="53"/>
  <c r="I83" i="53"/>
  <c r="I82" i="53"/>
  <c r="I80" i="53"/>
  <c r="I79" i="53"/>
  <c r="H78" i="53"/>
  <c r="H74" i="53" s="1"/>
  <c r="H73" i="53" s="1"/>
  <c r="G78" i="53"/>
  <c r="I78" i="53" s="1"/>
  <c r="I77" i="53"/>
  <c r="I76" i="53"/>
  <c r="I75" i="53"/>
  <c r="I71" i="53"/>
  <c r="H70" i="53"/>
  <c r="G70" i="53"/>
  <c r="I70" i="53" s="1"/>
  <c r="I69" i="53"/>
  <c r="I68" i="53"/>
  <c r="H67" i="53"/>
  <c r="G67" i="53"/>
  <c r="I67" i="53" s="1"/>
  <c r="I66" i="53"/>
  <c r="I65" i="53"/>
  <c r="I64" i="53"/>
  <c r="I63" i="53"/>
  <c r="I62" i="53"/>
  <c r="H61" i="53"/>
  <c r="G61" i="53"/>
  <c r="I61" i="53" s="1"/>
  <c r="I60" i="53"/>
  <c r="I59" i="53"/>
  <c r="I58" i="53"/>
  <c r="I57" i="53"/>
  <c r="I56" i="53"/>
  <c r="I55" i="53"/>
  <c r="I54" i="53"/>
  <c r="I53" i="53"/>
  <c r="I52" i="53"/>
  <c r="I51" i="53"/>
  <c r="I50" i="53"/>
  <c r="H49" i="53"/>
  <c r="G49" i="53"/>
  <c r="I49" i="53" s="1"/>
  <c r="I48" i="53"/>
  <c r="I47" i="53"/>
  <c r="I46" i="53"/>
  <c r="H45" i="53"/>
  <c r="I44" i="53"/>
  <c r="I43" i="53"/>
  <c r="I42" i="53"/>
  <c r="I41" i="53"/>
  <c r="I40" i="53"/>
  <c r="I39" i="53"/>
  <c r="H38" i="53"/>
  <c r="G38" i="53"/>
  <c r="I37" i="53"/>
  <c r="I36" i="53"/>
  <c r="I35" i="53"/>
  <c r="H34" i="53"/>
  <c r="G34" i="53"/>
  <c r="I33" i="53"/>
  <c r="I32" i="53"/>
  <c r="H31" i="53"/>
  <c r="H30" i="53" s="1"/>
  <c r="G31" i="53"/>
  <c r="G30" i="53" s="1"/>
  <c r="I29" i="53"/>
  <c r="I28" i="53"/>
  <c r="I27" i="53"/>
  <c r="H26" i="53"/>
  <c r="G26" i="53"/>
  <c r="I24" i="53"/>
  <c r="I23" i="53"/>
  <c r="H22" i="53"/>
  <c r="G22" i="53"/>
  <c r="I21" i="53"/>
  <c r="I20" i="53"/>
  <c r="I19" i="53"/>
  <c r="I18" i="53"/>
  <c r="I17" i="53"/>
  <c r="I16" i="53"/>
  <c r="I15" i="53"/>
  <c r="I14" i="53"/>
  <c r="I13" i="53"/>
  <c r="I12" i="53"/>
  <c r="I11" i="53"/>
  <c r="H10" i="53"/>
  <c r="H9" i="53" s="1"/>
  <c r="G10" i="53"/>
  <c r="G9" i="53"/>
  <c r="L114" i="55"/>
  <c r="L115" i="55"/>
  <c r="L128" i="55"/>
  <c r="L129" i="55"/>
  <c r="F128" i="55"/>
  <c r="F129" i="55"/>
  <c r="I128" i="55"/>
  <c r="I154" i="55"/>
  <c r="I153" i="55"/>
  <c r="I152" i="55"/>
  <c r="I151" i="55"/>
  <c r="I149" i="55"/>
  <c r="I148" i="55"/>
  <c r="H147" i="55"/>
  <c r="G147" i="55"/>
  <c r="I147" i="55" s="1"/>
  <c r="I145" i="55"/>
  <c r="I144" i="55"/>
  <c r="I143" i="55"/>
  <c r="I142" i="55"/>
  <c r="I141" i="55"/>
  <c r="I140" i="55"/>
  <c r="I139" i="55"/>
  <c r="H138" i="55"/>
  <c r="G138" i="55"/>
  <c r="I138" i="55" s="1"/>
  <c r="I137" i="55"/>
  <c r="I136" i="55"/>
  <c r="I135" i="55"/>
  <c r="I134" i="55"/>
  <c r="I133" i="55"/>
  <c r="H132" i="55"/>
  <c r="G132" i="55"/>
  <c r="I132" i="55" s="1"/>
  <c r="I131" i="55"/>
  <c r="I130" i="55"/>
  <c r="I129" i="55"/>
  <c r="I127" i="55"/>
  <c r="H126" i="55"/>
  <c r="G126" i="55"/>
  <c r="I126" i="55" s="1"/>
  <c r="I125" i="55"/>
  <c r="I124" i="55"/>
  <c r="I123" i="55"/>
  <c r="I122" i="55"/>
  <c r="I121" i="55"/>
  <c r="I120" i="55"/>
  <c r="I119" i="55"/>
  <c r="I114" i="55"/>
  <c r="H113" i="55"/>
  <c r="H110" i="55" s="1"/>
  <c r="I110" i="55" s="1"/>
  <c r="G113" i="55"/>
  <c r="I112" i="55"/>
  <c r="I111" i="55"/>
  <c r="G110" i="55"/>
  <c r="I109" i="55"/>
  <c r="I108" i="55"/>
  <c r="I107" i="55"/>
  <c r="I106" i="55"/>
  <c r="G105" i="55"/>
  <c r="I105" i="55" s="1"/>
  <c r="H104" i="55"/>
  <c r="I103" i="55"/>
  <c r="I102" i="55"/>
  <c r="I101" i="55"/>
  <c r="H100" i="55"/>
  <c r="G100" i="55"/>
  <c r="I100" i="55" s="1"/>
  <c r="I99" i="55"/>
  <c r="I98" i="55"/>
  <c r="I97" i="55"/>
  <c r="I96" i="55"/>
  <c r="I95" i="55"/>
  <c r="I94" i="55"/>
  <c r="I93" i="55"/>
  <c r="I92" i="55"/>
  <c r="I91" i="55"/>
  <c r="I90" i="55"/>
  <c r="I89" i="55"/>
  <c r="H88" i="55"/>
  <c r="G88" i="55"/>
  <c r="G87" i="55" s="1"/>
  <c r="I83" i="55"/>
  <c r="I82" i="55"/>
  <c r="I80" i="55"/>
  <c r="I79" i="55"/>
  <c r="H78" i="55"/>
  <c r="G78" i="55"/>
  <c r="I78" i="55" s="1"/>
  <c r="I77" i="55"/>
  <c r="I76" i="55"/>
  <c r="I75" i="55"/>
  <c r="H74" i="55"/>
  <c r="H73" i="55" s="1"/>
  <c r="I71" i="55"/>
  <c r="H70" i="55"/>
  <c r="G70" i="55"/>
  <c r="I70" i="55" s="1"/>
  <c r="I69" i="55"/>
  <c r="I68" i="55"/>
  <c r="H67" i="55"/>
  <c r="G67" i="55"/>
  <c r="I67" i="55" s="1"/>
  <c r="I66" i="55"/>
  <c r="I65" i="55"/>
  <c r="I64" i="55"/>
  <c r="I63" i="55"/>
  <c r="I62" i="55"/>
  <c r="H61" i="55"/>
  <c r="G61" i="55"/>
  <c r="I61" i="55" s="1"/>
  <c r="I60" i="55"/>
  <c r="I59" i="55"/>
  <c r="I58" i="55"/>
  <c r="I57" i="55"/>
  <c r="I56" i="55"/>
  <c r="I55" i="55"/>
  <c r="I54" i="55"/>
  <c r="I53" i="55"/>
  <c r="I52" i="55"/>
  <c r="I51" i="55"/>
  <c r="I50" i="55"/>
  <c r="H49" i="55"/>
  <c r="H45" i="55" s="1"/>
  <c r="G49" i="55"/>
  <c r="I48" i="55"/>
  <c r="I47" i="55"/>
  <c r="I46" i="55"/>
  <c r="G45" i="55"/>
  <c r="I44" i="55"/>
  <c r="I43" i="55"/>
  <c r="I42" i="55"/>
  <c r="I41" i="55"/>
  <c r="I40" i="55"/>
  <c r="I39" i="55"/>
  <c r="H38" i="55"/>
  <c r="G38" i="55"/>
  <c r="I38" i="55" s="1"/>
  <c r="I37" i="55"/>
  <c r="I36" i="55"/>
  <c r="I35" i="55"/>
  <c r="H34" i="55"/>
  <c r="G34" i="55"/>
  <c r="I34" i="55" s="1"/>
  <c r="I33" i="55"/>
  <c r="I32" i="55"/>
  <c r="H31" i="55"/>
  <c r="H30" i="55" s="1"/>
  <c r="H25" i="55" s="1"/>
  <c r="G31" i="55"/>
  <c r="I31" i="55" s="1"/>
  <c r="I29" i="55"/>
  <c r="I28" i="55"/>
  <c r="I27" i="55"/>
  <c r="H26" i="55"/>
  <c r="G26" i="55"/>
  <c r="I26" i="55" s="1"/>
  <c r="I24" i="55"/>
  <c r="I23" i="55"/>
  <c r="H22" i="55"/>
  <c r="G22" i="55"/>
  <c r="I22" i="55" s="1"/>
  <c r="I21" i="55"/>
  <c r="I20" i="55"/>
  <c r="I19" i="55"/>
  <c r="I18" i="55"/>
  <c r="I17" i="55"/>
  <c r="I16" i="55"/>
  <c r="I15" i="55"/>
  <c r="I14" i="55"/>
  <c r="I13" i="55"/>
  <c r="I12" i="55"/>
  <c r="I11" i="55"/>
  <c r="H10" i="55"/>
  <c r="H9" i="55" s="1"/>
  <c r="G10" i="55"/>
  <c r="I154" i="88"/>
  <c r="I153" i="88"/>
  <c r="I152" i="88"/>
  <c r="I151" i="88"/>
  <c r="I149" i="88"/>
  <c r="I148" i="88"/>
  <c r="H147" i="88"/>
  <c r="G147" i="88"/>
  <c r="I147" i="88" s="1"/>
  <c r="I145" i="88"/>
  <c r="I144" i="88"/>
  <c r="I143" i="88"/>
  <c r="I142" i="88"/>
  <c r="I141" i="88"/>
  <c r="I140" i="88"/>
  <c r="I139" i="88"/>
  <c r="H138" i="88"/>
  <c r="I138" i="88" s="1"/>
  <c r="G138" i="88"/>
  <c r="I137" i="88"/>
  <c r="I136" i="88"/>
  <c r="I135" i="88"/>
  <c r="I134" i="88"/>
  <c r="I133" i="88"/>
  <c r="H132" i="88"/>
  <c r="I132" i="88" s="1"/>
  <c r="G132" i="88"/>
  <c r="I131" i="88"/>
  <c r="I130" i="88"/>
  <c r="I127" i="88"/>
  <c r="H126" i="88"/>
  <c r="I126" i="88" s="1"/>
  <c r="G126" i="88"/>
  <c r="I125" i="88"/>
  <c r="I124" i="88"/>
  <c r="I123" i="88"/>
  <c r="I122" i="88"/>
  <c r="I121" i="88"/>
  <c r="I120" i="88"/>
  <c r="I119" i="88"/>
  <c r="I114" i="88"/>
  <c r="H113" i="88"/>
  <c r="G113" i="88"/>
  <c r="I112" i="88"/>
  <c r="I111" i="88"/>
  <c r="G110" i="88"/>
  <c r="I109" i="88"/>
  <c r="I108" i="88"/>
  <c r="I107" i="88"/>
  <c r="I106" i="88"/>
  <c r="G105" i="88"/>
  <c r="I105" i="88" s="1"/>
  <c r="H104" i="88"/>
  <c r="I103" i="88"/>
  <c r="I102" i="88"/>
  <c r="I101" i="88"/>
  <c r="H100" i="88"/>
  <c r="G100" i="88"/>
  <c r="I99" i="88"/>
  <c r="I98" i="88"/>
  <c r="I97" i="88"/>
  <c r="I96" i="88"/>
  <c r="I95" i="88"/>
  <c r="I94" i="88"/>
  <c r="I93" i="88"/>
  <c r="I92" i="88"/>
  <c r="I91" i="88"/>
  <c r="I90" i="88"/>
  <c r="I89" i="88"/>
  <c r="H88" i="88"/>
  <c r="G88" i="88"/>
  <c r="G87" i="88" s="1"/>
  <c r="I83" i="88"/>
  <c r="I82" i="88"/>
  <c r="I80" i="88"/>
  <c r="I79" i="88"/>
  <c r="H78" i="88"/>
  <c r="H74" i="88" s="1"/>
  <c r="H73" i="88" s="1"/>
  <c r="G78" i="88"/>
  <c r="I77" i="88"/>
  <c r="I76" i="88"/>
  <c r="I75" i="88"/>
  <c r="I71" i="88"/>
  <c r="H70" i="88"/>
  <c r="G70" i="88"/>
  <c r="I69" i="88"/>
  <c r="I68" i="88"/>
  <c r="H67" i="88"/>
  <c r="G67" i="88"/>
  <c r="I66" i="88"/>
  <c r="I65" i="88"/>
  <c r="I64" i="88"/>
  <c r="I63" i="88"/>
  <c r="I62" i="88"/>
  <c r="H61" i="88"/>
  <c r="G61" i="88"/>
  <c r="I61" i="88" s="1"/>
  <c r="I60" i="88"/>
  <c r="I59" i="88"/>
  <c r="I58" i="88"/>
  <c r="I57" i="88"/>
  <c r="I56" i="88"/>
  <c r="I55" i="88"/>
  <c r="I54" i="88"/>
  <c r="I53" i="88"/>
  <c r="I52" i="88"/>
  <c r="I51" i="88"/>
  <c r="I50" i="88"/>
  <c r="H49" i="88"/>
  <c r="H45" i="88" s="1"/>
  <c r="G49" i="88"/>
  <c r="G45" i="88" s="1"/>
  <c r="I45" i="88" s="1"/>
  <c r="I48" i="88"/>
  <c r="I47" i="88"/>
  <c r="I46" i="88"/>
  <c r="I44" i="88"/>
  <c r="I43" i="88"/>
  <c r="I42" i="88"/>
  <c r="I41" i="88"/>
  <c r="I40" i="88"/>
  <c r="I39" i="88"/>
  <c r="I38" i="88"/>
  <c r="H38" i="88"/>
  <c r="G38" i="88"/>
  <c r="I37" i="88"/>
  <c r="I36" i="88"/>
  <c r="I35" i="88"/>
  <c r="H34" i="88"/>
  <c r="G34" i="88"/>
  <c r="I34" i="88" s="1"/>
  <c r="I33" i="88"/>
  <c r="I32" i="88"/>
  <c r="H31" i="88"/>
  <c r="H30" i="88" s="1"/>
  <c r="H25" i="88" s="1"/>
  <c r="G31" i="88"/>
  <c r="I31" i="88" s="1"/>
  <c r="I29" i="88"/>
  <c r="I28" i="88"/>
  <c r="I27" i="88"/>
  <c r="H26" i="88"/>
  <c r="G26" i="88"/>
  <c r="I26" i="88" s="1"/>
  <c r="I24" i="88"/>
  <c r="I23" i="88"/>
  <c r="H22" i="88"/>
  <c r="G22" i="88"/>
  <c r="I22" i="88" s="1"/>
  <c r="I21" i="88"/>
  <c r="I20" i="88"/>
  <c r="I19" i="88"/>
  <c r="I18" i="88"/>
  <c r="I17" i="88"/>
  <c r="I16" i="88"/>
  <c r="I15" i="88"/>
  <c r="I14" i="88"/>
  <c r="I13" i="88"/>
  <c r="I12" i="88"/>
  <c r="I11" i="88"/>
  <c r="H10" i="88"/>
  <c r="H9" i="88" s="1"/>
  <c r="G10" i="88"/>
  <c r="I154" i="89"/>
  <c r="I153" i="89"/>
  <c r="I152" i="89"/>
  <c r="I151" i="89"/>
  <c r="I149" i="89"/>
  <c r="I148" i="89"/>
  <c r="H147" i="89"/>
  <c r="G147" i="89"/>
  <c r="I147" i="89" s="1"/>
  <c r="I145" i="89"/>
  <c r="I144" i="89"/>
  <c r="I143" i="89"/>
  <c r="I142" i="89"/>
  <c r="I141" i="89"/>
  <c r="I140" i="89"/>
  <c r="I139" i="89"/>
  <c r="H138" i="89"/>
  <c r="G138" i="89"/>
  <c r="I138" i="89" s="1"/>
  <c r="I137" i="89"/>
  <c r="I136" i="89"/>
  <c r="I135" i="89"/>
  <c r="I134" i="89"/>
  <c r="I133" i="89"/>
  <c r="H132" i="89"/>
  <c r="G132" i="89"/>
  <c r="I131" i="89"/>
  <c r="I130" i="89"/>
  <c r="I129" i="89"/>
  <c r="I127" i="89"/>
  <c r="H126" i="89"/>
  <c r="G126" i="89"/>
  <c r="I125" i="89"/>
  <c r="I124" i="89"/>
  <c r="I123" i="89"/>
  <c r="I122" i="89"/>
  <c r="I121" i="89"/>
  <c r="I120" i="89"/>
  <c r="I119" i="89"/>
  <c r="I118" i="89"/>
  <c r="I117" i="89"/>
  <c r="I116" i="89"/>
  <c r="I115" i="89"/>
  <c r="H113" i="89"/>
  <c r="G113" i="89"/>
  <c r="I112" i="89"/>
  <c r="I111" i="89"/>
  <c r="G110" i="89"/>
  <c r="I109" i="89"/>
  <c r="I108" i="89"/>
  <c r="I107" i="89"/>
  <c r="I106" i="89"/>
  <c r="G105" i="89"/>
  <c r="I105" i="89" s="1"/>
  <c r="H104" i="89"/>
  <c r="I103" i="89"/>
  <c r="I102" i="89"/>
  <c r="I101" i="89"/>
  <c r="H100" i="89"/>
  <c r="G100" i="89"/>
  <c r="I99" i="89"/>
  <c r="I98" i="89"/>
  <c r="I97" i="89"/>
  <c r="I96" i="89"/>
  <c r="I95" i="89"/>
  <c r="I94" i="89"/>
  <c r="I93" i="89"/>
  <c r="I92" i="89"/>
  <c r="I91" i="89"/>
  <c r="I90" i="89"/>
  <c r="I89" i="89"/>
  <c r="H88" i="89"/>
  <c r="G88" i="89"/>
  <c r="G87" i="89"/>
  <c r="I83" i="89"/>
  <c r="I82" i="89"/>
  <c r="I80" i="89"/>
  <c r="I79" i="89"/>
  <c r="H78" i="89"/>
  <c r="H74" i="89" s="1"/>
  <c r="H73" i="89" s="1"/>
  <c r="G78" i="89"/>
  <c r="I77" i="89"/>
  <c r="I76" i="89"/>
  <c r="I75" i="89"/>
  <c r="G74" i="89"/>
  <c r="G73" i="89" s="1"/>
  <c r="I71" i="89"/>
  <c r="H70" i="89"/>
  <c r="G70" i="89"/>
  <c r="I70" i="89" s="1"/>
  <c r="I69" i="89"/>
  <c r="I68" i="89"/>
  <c r="H67" i="89"/>
  <c r="G67" i="89"/>
  <c r="I67" i="89" s="1"/>
  <c r="I66" i="89"/>
  <c r="I65" i="89"/>
  <c r="I64" i="89"/>
  <c r="I63" i="89"/>
  <c r="I62" i="89"/>
  <c r="H61" i="89"/>
  <c r="G61" i="89"/>
  <c r="I61" i="89" s="1"/>
  <c r="I60" i="89"/>
  <c r="I59" i="89"/>
  <c r="I58" i="89"/>
  <c r="I57" i="89"/>
  <c r="I56" i="89"/>
  <c r="I55" i="89"/>
  <c r="I54" i="89"/>
  <c r="I53" i="89"/>
  <c r="I52" i="89"/>
  <c r="I51" i="89"/>
  <c r="I50" i="89"/>
  <c r="H49" i="89"/>
  <c r="I49" i="89" s="1"/>
  <c r="G49" i="89"/>
  <c r="I48" i="89"/>
  <c r="I47" i="89"/>
  <c r="I46" i="89"/>
  <c r="G45" i="89"/>
  <c r="I44" i="89"/>
  <c r="I43" i="89"/>
  <c r="I42" i="89"/>
  <c r="I41" i="89"/>
  <c r="I40" i="89"/>
  <c r="I39" i="89"/>
  <c r="H38" i="89"/>
  <c r="G38" i="89"/>
  <c r="I38" i="89" s="1"/>
  <c r="I37" i="89"/>
  <c r="I36" i="89"/>
  <c r="I35" i="89"/>
  <c r="H34" i="89"/>
  <c r="I34" i="89" s="1"/>
  <c r="G34" i="89"/>
  <c r="I33" i="89"/>
  <c r="I32" i="89"/>
  <c r="H31" i="89"/>
  <c r="H30" i="89" s="1"/>
  <c r="G31" i="89"/>
  <c r="G30" i="89"/>
  <c r="I29" i="89"/>
  <c r="I28" i="89"/>
  <c r="I27" i="89"/>
  <c r="H26" i="89"/>
  <c r="G26" i="89"/>
  <c r="G25" i="89" s="1"/>
  <c r="I24" i="89"/>
  <c r="I23" i="89"/>
  <c r="H22" i="89"/>
  <c r="G22" i="89"/>
  <c r="I22" i="89" s="1"/>
  <c r="I21" i="89"/>
  <c r="I20" i="89"/>
  <c r="I19" i="89"/>
  <c r="I18" i="89"/>
  <c r="I17" i="89"/>
  <c r="I16" i="89"/>
  <c r="I15" i="89"/>
  <c r="I14" i="89"/>
  <c r="I13" i="89"/>
  <c r="I12" i="89"/>
  <c r="I11" i="89"/>
  <c r="H10" i="89"/>
  <c r="H9" i="89" s="1"/>
  <c r="G10" i="89"/>
  <c r="G9" i="89" s="1"/>
  <c r="L115" i="89"/>
  <c r="L116" i="89"/>
  <c r="L117" i="89"/>
  <c r="L118" i="89"/>
  <c r="L119" i="89"/>
  <c r="L120" i="89"/>
  <c r="L114" i="89"/>
  <c r="F114" i="89"/>
  <c r="F115" i="89"/>
  <c r="F116" i="89"/>
  <c r="F117" i="89"/>
  <c r="F118" i="89"/>
  <c r="F119" i="89"/>
  <c r="L90" i="52"/>
  <c r="L91" i="52"/>
  <c r="I90" i="52"/>
  <c r="I91" i="52"/>
  <c r="F89" i="52"/>
  <c r="F90" i="52"/>
  <c r="F91" i="52"/>
  <c r="I154" i="52"/>
  <c r="I153" i="52"/>
  <c r="I152" i="52"/>
  <c r="I151" i="52"/>
  <c r="I149" i="52"/>
  <c r="I148" i="52"/>
  <c r="H147" i="52"/>
  <c r="G147" i="52"/>
  <c r="I145" i="52"/>
  <c r="I144" i="52"/>
  <c r="I143" i="52"/>
  <c r="I142" i="52"/>
  <c r="I141" i="52"/>
  <c r="I140" i="52"/>
  <c r="I139" i="52"/>
  <c r="H138" i="52"/>
  <c r="G138" i="52"/>
  <c r="I138" i="52" s="1"/>
  <c r="I137" i="52"/>
  <c r="I136" i="52"/>
  <c r="I135" i="52"/>
  <c r="I134" i="52"/>
  <c r="I133" i="52"/>
  <c r="H132" i="52"/>
  <c r="G132" i="52"/>
  <c r="I131" i="52"/>
  <c r="I130" i="52"/>
  <c r="I129" i="52"/>
  <c r="I128" i="52"/>
  <c r="I127" i="52"/>
  <c r="H126" i="52"/>
  <c r="G126" i="52"/>
  <c r="I126" i="52" s="1"/>
  <c r="I125" i="52"/>
  <c r="I124" i="52"/>
  <c r="I123" i="52"/>
  <c r="I122" i="52"/>
  <c r="I121" i="52"/>
  <c r="I120" i="52"/>
  <c r="I119" i="52"/>
  <c r="I114" i="52"/>
  <c r="H113" i="52"/>
  <c r="G113" i="52"/>
  <c r="I112" i="52"/>
  <c r="I111" i="52"/>
  <c r="I109" i="52"/>
  <c r="I108" i="52"/>
  <c r="I107" i="52"/>
  <c r="I106" i="52"/>
  <c r="I105" i="52"/>
  <c r="H104" i="52"/>
  <c r="G104" i="52"/>
  <c r="I104" i="52" s="1"/>
  <c r="I103" i="52"/>
  <c r="I102" i="52"/>
  <c r="I101" i="52"/>
  <c r="H100" i="52"/>
  <c r="G100" i="52"/>
  <c r="I99" i="52"/>
  <c r="I98" i="52"/>
  <c r="I97" i="52"/>
  <c r="I96" i="52"/>
  <c r="I95" i="52"/>
  <c r="I94" i="52"/>
  <c r="I93" i="52"/>
  <c r="I92" i="52"/>
  <c r="I89" i="52"/>
  <c r="H88" i="52"/>
  <c r="G88" i="52"/>
  <c r="I83" i="52"/>
  <c r="I82" i="52"/>
  <c r="I80" i="52"/>
  <c r="I79" i="52"/>
  <c r="H78" i="52"/>
  <c r="H74" i="52" s="1"/>
  <c r="H73" i="52" s="1"/>
  <c r="G78" i="52"/>
  <c r="I78" i="52" s="1"/>
  <c r="I77" i="52"/>
  <c r="I76" i="52"/>
  <c r="I75" i="52"/>
  <c r="G74" i="52"/>
  <c r="I74" i="52" s="1"/>
  <c r="I71" i="52"/>
  <c r="H70" i="52"/>
  <c r="G70" i="52"/>
  <c r="I70" i="52" s="1"/>
  <c r="I69" i="52"/>
  <c r="I68" i="52"/>
  <c r="H67" i="52"/>
  <c r="G67" i="52"/>
  <c r="I66" i="52"/>
  <c r="I65" i="52"/>
  <c r="I64" i="52"/>
  <c r="I63" i="52"/>
  <c r="I62" i="52"/>
  <c r="H61" i="52"/>
  <c r="I61" i="52" s="1"/>
  <c r="G61" i="52"/>
  <c r="I60" i="52"/>
  <c r="I59" i="52"/>
  <c r="I58" i="52"/>
  <c r="I57" i="52"/>
  <c r="I56" i="52"/>
  <c r="I55" i="52"/>
  <c r="I54" i="52"/>
  <c r="I53" i="52"/>
  <c r="I52" i="52"/>
  <c r="I51" i="52"/>
  <c r="I50" i="52"/>
  <c r="H49" i="52"/>
  <c r="H45" i="52" s="1"/>
  <c r="G49" i="52"/>
  <c r="I49" i="52" s="1"/>
  <c r="I48" i="52"/>
  <c r="I47" i="52"/>
  <c r="I46" i="52"/>
  <c r="I44" i="52"/>
  <c r="I43" i="52"/>
  <c r="I42" i="52"/>
  <c r="I41" i="52"/>
  <c r="I40" i="52"/>
  <c r="I39" i="52"/>
  <c r="H38" i="52"/>
  <c r="G38" i="52"/>
  <c r="I37" i="52"/>
  <c r="I36" i="52"/>
  <c r="I35" i="52"/>
  <c r="H34" i="52"/>
  <c r="G34" i="52"/>
  <c r="I33" i="52"/>
  <c r="I32" i="52"/>
  <c r="H31" i="52"/>
  <c r="H30" i="52" s="1"/>
  <c r="G31" i="52"/>
  <c r="G30" i="52" s="1"/>
  <c r="I29" i="52"/>
  <c r="I28" i="52"/>
  <c r="I27" i="52"/>
  <c r="H26" i="52"/>
  <c r="G26" i="52"/>
  <c r="I24" i="52"/>
  <c r="I23" i="52"/>
  <c r="H22" i="52"/>
  <c r="G22" i="52"/>
  <c r="I21" i="52"/>
  <c r="I20" i="52"/>
  <c r="I19" i="52"/>
  <c r="I18" i="52"/>
  <c r="I17" i="52"/>
  <c r="I16" i="52"/>
  <c r="I15" i="52"/>
  <c r="I14" i="52"/>
  <c r="I13" i="52"/>
  <c r="I12" i="52"/>
  <c r="I11" i="52"/>
  <c r="H10" i="52"/>
  <c r="G10" i="52"/>
  <c r="G9" i="52" s="1"/>
  <c r="H9" i="52"/>
  <c r="I154" i="51"/>
  <c r="I153" i="51"/>
  <c r="I152" i="51"/>
  <c r="I151" i="51"/>
  <c r="I149" i="51"/>
  <c r="I148" i="51"/>
  <c r="H147" i="51"/>
  <c r="G147" i="51"/>
  <c r="I147" i="51" s="1"/>
  <c r="I145" i="51"/>
  <c r="I144" i="51"/>
  <c r="I143" i="51"/>
  <c r="I142" i="51"/>
  <c r="I141" i="51"/>
  <c r="I140" i="51"/>
  <c r="I139" i="51"/>
  <c r="H138" i="51"/>
  <c r="I138" i="51" s="1"/>
  <c r="G138" i="51"/>
  <c r="I137" i="51"/>
  <c r="I136" i="51"/>
  <c r="I135" i="51"/>
  <c r="I134" i="51"/>
  <c r="I133" i="51"/>
  <c r="G132" i="51"/>
  <c r="I131" i="51"/>
  <c r="I130" i="51"/>
  <c r="I129" i="51"/>
  <c r="I128" i="51"/>
  <c r="G127" i="51"/>
  <c r="I127" i="51" s="1"/>
  <c r="H126" i="51"/>
  <c r="I125" i="51"/>
  <c r="I124" i="51"/>
  <c r="I123" i="51"/>
  <c r="I122" i="51"/>
  <c r="I121" i="51"/>
  <c r="I120" i="51"/>
  <c r="G119" i="51"/>
  <c r="I119" i="51" s="1"/>
  <c r="I114" i="51"/>
  <c r="H113" i="51"/>
  <c r="G113" i="51"/>
  <c r="I112" i="51"/>
  <c r="I111" i="51"/>
  <c r="H110" i="51"/>
  <c r="I109" i="51"/>
  <c r="I108" i="51"/>
  <c r="I107" i="51"/>
  <c r="I106" i="51"/>
  <c r="I105" i="51"/>
  <c r="H104" i="51"/>
  <c r="G104" i="51"/>
  <c r="I103" i="51"/>
  <c r="I102" i="51"/>
  <c r="I101" i="51"/>
  <c r="H100" i="51"/>
  <c r="G100" i="51"/>
  <c r="I99" i="51"/>
  <c r="I98" i="51"/>
  <c r="I97" i="51"/>
  <c r="I96" i="51"/>
  <c r="I95" i="51"/>
  <c r="I94" i="51"/>
  <c r="I93" i="51"/>
  <c r="I92" i="51"/>
  <c r="I91" i="51"/>
  <c r="I90" i="51"/>
  <c r="I89" i="51"/>
  <c r="H88" i="51"/>
  <c r="H87" i="51" s="1"/>
  <c r="G88" i="51"/>
  <c r="I88" i="51" s="1"/>
  <c r="I83" i="51"/>
  <c r="I82" i="51"/>
  <c r="I80" i="51"/>
  <c r="I79" i="51"/>
  <c r="H78" i="51"/>
  <c r="H74" i="51" s="1"/>
  <c r="H73" i="51" s="1"/>
  <c r="G78" i="51"/>
  <c r="I78" i="51" s="1"/>
  <c r="I77" i="51"/>
  <c r="I76" i="51"/>
  <c r="I75" i="51"/>
  <c r="I71" i="51"/>
  <c r="H70" i="51"/>
  <c r="G70" i="51"/>
  <c r="I69" i="51"/>
  <c r="I68" i="51"/>
  <c r="H67" i="51"/>
  <c r="I67" i="51" s="1"/>
  <c r="G67" i="51"/>
  <c r="I66" i="51"/>
  <c r="I65" i="51"/>
  <c r="I64" i="51"/>
  <c r="I63" i="51"/>
  <c r="I62" i="51"/>
  <c r="H61" i="51"/>
  <c r="G61" i="51"/>
  <c r="I60" i="51"/>
  <c r="I59" i="51"/>
  <c r="I58" i="51"/>
  <c r="I57" i="51"/>
  <c r="I56" i="51"/>
  <c r="I55" i="51"/>
  <c r="I53" i="51"/>
  <c r="I52" i="51"/>
  <c r="I51" i="51"/>
  <c r="I50" i="51"/>
  <c r="H49" i="51"/>
  <c r="H45" i="51" s="1"/>
  <c r="G49" i="51"/>
  <c r="I49" i="51" s="1"/>
  <c r="I48" i="51"/>
  <c r="I47" i="51"/>
  <c r="I46" i="51"/>
  <c r="G45" i="51"/>
  <c r="I44" i="51"/>
  <c r="I43" i="51"/>
  <c r="I42" i="51"/>
  <c r="I41" i="51"/>
  <c r="I40" i="51"/>
  <c r="I39" i="51"/>
  <c r="H38" i="51"/>
  <c r="G38" i="51"/>
  <c r="I37" i="51"/>
  <c r="I36" i="51"/>
  <c r="I35" i="51"/>
  <c r="H34" i="51"/>
  <c r="G34" i="51"/>
  <c r="I33" i="51"/>
  <c r="I32" i="51"/>
  <c r="H31" i="51"/>
  <c r="H30" i="51" s="1"/>
  <c r="G31" i="51"/>
  <c r="I31" i="51" s="1"/>
  <c r="I29" i="51"/>
  <c r="I28" i="51"/>
  <c r="I27" i="51"/>
  <c r="H26" i="51"/>
  <c r="G26" i="51"/>
  <c r="I24" i="51"/>
  <c r="I23" i="51"/>
  <c r="H22" i="51"/>
  <c r="G22" i="51"/>
  <c r="I21" i="51"/>
  <c r="I20" i="51"/>
  <c r="I19" i="51"/>
  <c r="I18" i="51"/>
  <c r="I17" i="51"/>
  <c r="I16" i="51"/>
  <c r="I15" i="51"/>
  <c r="I14" i="51"/>
  <c r="I13" i="51"/>
  <c r="I12" i="51"/>
  <c r="I11" i="51"/>
  <c r="H10" i="51"/>
  <c r="H9" i="51" s="1"/>
  <c r="G10" i="51"/>
  <c r="I154" i="47"/>
  <c r="I153" i="47"/>
  <c r="I152" i="47"/>
  <c r="I151" i="47"/>
  <c r="I149" i="47"/>
  <c r="I148" i="47"/>
  <c r="H147" i="47"/>
  <c r="G147" i="47"/>
  <c r="I147" i="47" s="1"/>
  <c r="I145" i="47"/>
  <c r="I144" i="47"/>
  <c r="I143" i="47"/>
  <c r="I142" i="47"/>
  <c r="I141" i="47"/>
  <c r="I140" i="47"/>
  <c r="I139" i="47"/>
  <c r="H138" i="47"/>
  <c r="H132" i="47" s="1"/>
  <c r="G138" i="47"/>
  <c r="I138" i="47" s="1"/>
  <c r="I137" i="47"/>
  <c r="I136" i="47"/>
  <c r="I135" i="47"/>
  <c r="I134" i="47"/>
  <c r="I133" i="47"/>
  <c r="I131" i="47"/>
  <c r="I130" i="47"/>
  <c r="I129" i="47"/>
  <c r="I128" i="47"/>
  <c r="I127" i="47"/>
  <c r="H126" i="47"/>
  <c r="I126" i="47" s="1"/>
  <c r="G126" i="47"/>
  <c r="I125" i="47"/>
  <c r="I124" i="47"/>
  <c r="I123" i="47"/>
  <c r="I122" i="47"/>
  <c r="I121" i="47"/>
  <c r="I120" i="47"/>
  <c r="I114" i="47"/>
  <c r="H113" i="47"/>
  <c r="G113" i="47"/>
  <c r="G110" i="47" s="1"/>
  <c r="I110" i="47" s="1"/>
  <c r="I112" i="47"/>
  <c r="I111" i="47"/>
  <c r="H110" i="47"/>
  <c r="I109" i="47"/>
  <c r="I108" i="47"/>
  <c r="I107" i="47"/>
  <c r="I106" i="47"/>
  <c r="I105" i="47"/>
  <c r="H104" i="47"/>
  <c r="I104" i="47" s="1"/>
  <c r="G104" i="47"/>
  <c r="I103" i="47"/>
  <c r="I102" i="47"/>
  <c r="I101" i="47"/>
  <c r="H100" i="47"/>
  <c r="G100" i="47"/>
  <c r="I100" i="47" s="1"/>
  <c r="I99" i="47"/>
  <c r="I98" i="47"/>
  <c r="I97" i="47"/>
  <c r="I96" i="47"/>
  <c r="I95" i="47"/>
  <c r="I94" i="47"/>
  <c r="I93" i="47"/>
  <c r="I92" i="47"/>
  <c r="I89" i="47"/>
  <c r="H88" i="47"/>
  <c r="H87" i="47" s="1"/>
  <c r="G88" i="47"/>
  <c r="I88" i="47" s="1"/>
  <c r="I83" i="47"/>
  <c r="I82" i="47"/>
  <c r="I80" i="47"/>
  <c r="I79" i="47"/>
  <c r="H78" i="47"/>
  <c r="H74" i="47" s="1"/>
  <c r="H73" i="47" s="1"/>
  <c r="G78" i="47"/>
  <c r="I77" i="47"/>
  <c r="I76" i="47"/>
  <c r="I75" i="47"/>
  <c r="G74" i="47"/>
  <c r="I71" i="47"/>
  <c r="H70" i="47"/>
  <c r="G70" i="47"/>
  <c r="I69" i="47"/>
  <c r="I68" i="47"/>
  <c r="H67" i="47"/>
  <c r="I67" i="47" s="1"/>
  <c r="G67" i="47"/>
  <c r="I66" i="47"/>
  <c r="I65" i="47"/>
  <c r="I64" i="47"/>
  <c r="I63" i="47"/>
  <c r="I62" i="47"/>
  <c r="H61" i="47"/>
  <c r="I61" i="47" s="1"/>
  <c r="G61" i="47"/>
  <c r="I60" i="47"/>
  <c r="I59" i="47"/>
  <c r="I58" i="47"/>
  <c r="I57" i="47"/>
  <c r="I56" i="47"/>
  <c r="I55" i="47"/>
  <c r="I54" i="47"/>
  <c r="I53" i="47"/>
  <c r="I52" i="47"/>
  <c r="I51" i="47"/>
  <c r="I50" i="47"/>
  <c r="H49" i="47"/>
  <c r="H45" i="47" s="1"/>
  <c r="G49" i="47"/>
  <c r="I48" i="47"/>
  <c r="I47" i="47"/>
  <c r="I46" i="47"/>
  <c r="I44" i="47"/>
  <c r="I43" i="47"/>
  <c r="I42" i="47"/>
  <c r="I41" i="47"/>
  <c r="I40" i="47"/>
  <c r="I39" i="47"/>
  <c r="H38" i="47"/>
  <c r="G38" i="47"/>
  <c r="I37" i="47"/>
  <c r="I36" i="47"/>
  <c r="I35" i="47"/>
  <c r="H34" i="47"/>
  <c r="I34" i="47" s="1"/>
  <c r="G34" i="47"/>
  <c r="I33" i="47"/>
  <c r="I32" i="47"/>
  <c r="H31" i="47"/>
  <c r="G31" i="47"/>
  <c r="I31" i="47" s="1"/>
  <c r="H30" i="47"/>
  <c r="H25" i="47" s="1"/>
  <c r="I29" i="47"/>
  <c r="I28" i="47"/>
  <c r="I27" i="47"/>
  <c r="H26" i="47"/>
  <c r="G26" i="47"/>
  <c r="I24" i="47"/>
  <c r="I23" i="47"/>
  <c r="H22" i="47"/>
  <c r="G22" i="47"/>
  <c r="I21" i="47"/>
  <c r="I20" i="47"/>
  <c r="I19" i="47"/>
  <c r="I18" i="47"/>
  <c r="I17" i="47"/>
  <c r="I16" i="47"/>
  <c r="I15" i="47"/>
  <c r="I14" i="47"/>
  <c r="I13" i="47"/>
  <c r="I12" i="47"/>
  <c r="I11" i="47"/>
  <c r="H10" i="47"/>
  <c r="G10" i="47"/>
  <c r="G9" i="47"/>
  <c r="I154" i="48"/>
  <c r="I153" i="48"/>
  <c r="I152" i="48"/>
  <c r="I151" i="48"/>
  <c r="I149" i="48"/>
  <c r="I148" i="48"/>
  <c r="H147" i="48"/>
  <c r="G147" i="48"/>
  <c r="I147" i="48" s="1"/>
  <c r="I145" i="48"/>
  <c r="I144" i="48"/>
  <c r="I143" i="48"/>
  <c r="I142" i="48"/>
  <c r="I141" i="48"/>
  <c r="I140" i="48"/>
  <c r="I139" i="48"/>
  <c r="H138" i="48"/>
  <c r="G138" i="48"/>
  <c r="I138" i="48" s="1"/>
  <c r="I137" i="48"/>
  <c r="I136" i="48"/>
  <c r="I135" i="48"/>
  <c r="I134" i="48"/>
  <c r="I133" i="48"/>
  <c r="H132" i="48"/>
  <c r="G132" i="48"/>
  <c r="I132" i="48" s="1"/>
  <c r="I131" i="48"/>
  <c r="I130" i="48"/>
  <c r="I129" i="48"/>
  <c r="I128" i="48"/>
  <c r="I127" i="48"/>
  <c r="H126" i="48"/>
  <c r="G126" i="48"/>
  <c r="G110" i="48" s="1"/>
  <c r="I125" i="48"/>
  <c r="I124" i="48"/>
  <c r="I123" i="48"/>
  <c r="I122" i="48"/>
  <c r="H113" i="48"/>
  <c r="H110" i="48" s="1"/>
  <c r="G113" i="48"/>
  <c r="I111" i="48"/>
  <c r="I109" i="48"/>
  <c r="I108" i="48"/>
  <c r="I107" i="48"/>
  <c r="I106" i="48"/>
  <c r="I105" i="48"/>
  <c r="H104" i="48"/>
  <c r="G104" i="48"/>
  <c r="I104" i="48" s="1"/>
  <c r="I103" i="48"/>
  <c r="I102" i="48"/>
  <c r="I101" i="48"/>
  <c r="H100" i="48"/>
  <c r="G100" i="48"/>
  <c r="I99" i="48"/>
  <c r="I98" i="48"/>
  <c r="I97" i="48"/>
  <c r="I96" i="48"/>
  <c r="I95" i="48"/>
  <c r="I94" i="48"/>
  <c r="I93" i="48"/>
  <c r="I92" i="48"/>
  <c r="I91" i="48"/>
  <c r="I89" i="48"/>
  <c r="H88" i="48"/>
  <c r="H87" i="48" s="1"/>
  <c r="G88" i="48"/>
  <c r="I88" i="48" s="1"/>
  <c r="I83" i="48"/>
  <c r="I82" i="48"/>
  <c r="I80" i="48"/>
  <c r="I79" i="48"/>
  <c r="I78" i="48"/>
  <c r="H78" i="48"/>
  <c r="H74" i="48" s="1"/>
  <c r="H73" i="48" s="1"/>
  <c r="G78" i="48"/>
  <c r="I77" i="48"/>
  <c r="I76" i="48"/>
  <c r="I75" i="48"/>
  <c r="G74" i="48"/>
  <c r="I74" i="48" s="1"/>
  <c r="I71" i="48"/>
  <c r="I70" i="48"/>
  <c r="H70" i="48"/>
  <c r="G70" i="48"/>
  <c r="I69" i="48"/>
  <c r="I68" i="48"/>
  <c r="H67" i="48"/>
  <c r="I67" i="48" s="1"/>
  <c r="G67" i="48"/>
  <c r="I66" i="48"/>
  <c r="I65" i="48"/>
  <c r="I64" i="48"/>
  <c r="I63" i="48"/>
  <c r="I62" i="48"/>
  <c r="H61" i="48"/>
  <c r="I61" i="48" s="1"/>
  <c r="G61" i="48"/>
  <c r="I60" i="48"/>
  <c r="I59" i="48"/>
  <c r="I58" i="48"/>
  <c r="I57" i="48"/>
  <c r="I56" i="48"/>
  <c r="I55" i="48"/>
  <c r="I54" i="48"/>
  <c r="I53" i="48"/>
  <c r="I52" i="48"/>
  <c r="I51" i="48"/>
  <c r="I50" i="48"/>
  <c r="H49" i="48"/>
  <c r="H45" i="48" s="1"/>
  <c r="G49" i="48"/>
  <c r="I49" i="48" s="1"/>
  <c r="I48" i="48"/>
  <c r="I47" i="48"/>
  <c r="I46" i="48"/>
  <c r="I44" i="48"/>
  <c r="I43" i="48"/>
  <c r="I42" i="48"/>
  <c r="I41" i="48"/>
  <c r="I40" i="48"/>
  <c r="I39" i="48"/>
  <c r="I38" i="48"/>
  <c r="H38" i="48"/>
  <c r="I37" i="48"/>
  <c r="I36" i="48"/>
  <c r="I35" i="48"/>
  <c r="H34" i="48"/>
  <c r="G34" i="48"/>
  <c r="I33" i="48"/>
  <c r="I32" i="48"/>
  <c r="H31" i="48"/>
  <c r="I31" i="48" s="1"/>
  <c r="G31" i="48"/>
  <c r="H30" i="48"/>
  <c r="I29" i="48"/>
  <c r="I28" i="48"/>
  <c r="I27" i="48"/>
  <c r="H26" i="48"/>
  <c r="H25" i="48" s="1"/>
  <c r="G26" i="48"/>
  <c r="I24" i="48"/>
  <c r="I23" i="48"/>
  <c r="H22" i="48"/>
  <c r="G22" i="48"/>
  <c r="I21" i="48"/>
  <c r="I20" i="48"/>
  <c r="I19" i="48"/>
  <c r="I18" i="48"/>
  <c r="I17" i="48"/>
  <c r="I16" i="48"/>
  <c r="I15" i="48"/>
  <c r="I14" i="48"/>
  <c r="I13" i="48"/>
  <c r="I12" i="48"/>
  <c r="I11" i="48"/>
  <c r="H10" i="48"/>
  <c r="H9" i="48" s="1"/>
  <c r="G10" i="48"/>
  <c r="G9" i="48" s="1"/>
  <c r="G145" i="45"/>
  <c r="G131" i="45"/>
  <c r="BM91" i="59"/>
  <c r="U75" i="7" l="1"/>
  <c r="AO75" i="4" s="1"/>
  <c r="U77" i="7"/>
  <c r="AO77" i="4" s="1"/>
  <c r="U80" i="7"/>
  <c r="AO80" i="4" s="1"/>
  <c r="BF76" i="4"/>
  <c r="U35" i="7"/>
  <c r="U37" i="7"/>
  <c r="AO37" i="4" s="1"/>
  <c r="BG65" i="4"/>
  <c r="BH111" i="4"/>
  <c r="U153" i="7"/>
  <c r="BF21" i="4"/>
  <c r="U71" i="7"/>
  <c r="AO71" i="4" s="1"/>
  <c r="U79" i="7"/>
  <c r="AO79" i="4" s="1"/>
  <c r="U81" i="7"/>
  <c r="AO81" i="4" s="1"/>
  <c r="U83" i="7"/>
  <c r="W83" i="7" s="1"/>
  <c r="U106" i="7"/>
  <c r="W106" i="7" s="1"/>
  <c r="U108" i="7"/>
  <c r="W108" i="7" s="1"/>
  <c r="BH118" i="4"/>
  <c r="BH122" i="4"/>
  <c r="BH133" i="4"/>
  <c r="Q23" i="60" s="1"/>
  <c r="O73" i="80"/>
  <c r="I67" i="80"/>
  <c r="T22" i="7"/>
  <c r="AN22" i="4" s="1"/>
  <c r="BG22" i="4" s="1"/>
  <c r="L13" i="76" s="1"/>
  <c r="L15" i="76" s="1"/>
  <c r="L25" i="76" s="1"/>
  <c r="O10" i="80"/>
  <c r="O22" i="80"/>
  <c r="O26" i="80"/>
  <c r="O67" i="80"/>
  <c r="O110" i="80"/>
  <c r="T31" i="7"/>
  <c r="AN31" i="4" s="1"/>
  <c r="BG31" i="4" s="1"/>
  <c r="N25" i="80"/>
  <c r="O74" i="80"/>
  <c r="O113" i="80"/>
  <c r="G9" i="80"/>
  <c r="I26" i="80"/>
  <c r="I34" i="80"/>
  <c r="T78" i="7"/>
  <c r="AN78" i="4" s="1"/>
  <c r="BG78" i="4" s="1"/>
  <c r="O31" i="80"/>
  <c r="N74" i="80"/>
  <c r="N73" i="80" s="1"/>
  <c r="U13" i="7"/>
  <c r="AO13" i="4" s="1"/>
  <c r="U16" i="7"/>
  <c r="W16" i="7" s="1"/>
  <c r="U23" i="7"/>
  <c r="W23" i="7" s="1"/>
  <c r="BH152" i="4"/>
  <c r="BG64" i="4"/>
  <c r="BH64" i="4" s="1"/>
  <c r="BG66" i="4"/>
  <c r="BH66" i="4" s="1"/>
  <c r="U95" i="7"/>
  <c r="W95" i="7" s="1"/>
  <c r="BG48" i="4"/>
  <c r="U53" i="7"/>
  <c r="W53" i="7" s="1"/>
  <c r="U97" i="7"/>
  <c r="AO97" i="4" s="1"/>
  <c r="U59" i="7"/>
  <c r="W59" i="7" s="1"/>
  <c r="U66" i="7"/>
  <c r="W66" i="7" s="1"/>
  <c r="U39" i="7"/>
  <c r="AO39" i="4" s="1"/>
  <c r="BH41" i="4"/>
  <c r="U43" i="7"/>
  <c r="W43" i="7" s="1"/>
  <c r="U91" i="7"/>
  <c r="W91" i="7" s="1"/>
  <c r="BH93" i="4"/>
  <c r="BH95" i="4"/>
  <c r="S10" i="7"/>
  <c r="AM10" i="4" s="1"/>
  <c r="BF10" i="4" s="1"/>
  <c r="I34" i="52"/>
  <c r="O10" i="52"/>
  <c r="O78" i="52"/>
  <c r="O88" i="52"/>
  <c r="T126" i="7"/>
  <c r="AN126" i="4" s="1"/>
  <c r="BG126" i="4" s="1"/>
  <c r="T147" i="7"/>
  <c r="AN147" i="4" s="1"/>
  <c r="BG147" i="4" s="1"/>
  <c r="T34" i="7"/>
  <c r="AN34" i="4" s="1"/>
  <c r="BG34" i="4" s="1"/>
  <c r="T138" i="7"/>
  <c r="AN138" i="4" s="1"/>
  <c r="BG138" i="4" s="1"/>
  <c r="L39" i="76" s="1"/>
  <c r="I10" i="52"/>
  <c r="N25" i="52"/>
  <c r="T25" i="7" s="1"/>
  <c r="AN25" i="4" s="1"/>
  <c r="BG25" i="4" s="1"/>
  <c r="L9" i="76" s="1"/>
  <c r="N30" i="52"/>
  <c r="T30" i="7" s="1"/>
  <c r="AN30" i="4" s="1"/>
  <c r="BG30" i="4" s="1"/>
  <c r="S67" i="7"/>
  <c r="AM67" i="4" s="1"/>
  <c r="BF67" i="4" s="1"/>
  <c r="T10" i="7"/>
  <c r="AN10" i="4" s="1"/>
  <c r="BG10" i="4" s="1"/>
  <c r="I88" i="52"/>
  <c r="G110" i="52"/>
  <c r="I132" i="52"/>
  <c r="O31" i="52"/>
  <c r="N74" i="52"/>
  <c r="O147" i="52"/>
  <c r="T49" i="7"/>
  <c r="AN49" i="4" s="1"/>
  <c r="U12" i="7"/>
  <c r="AO12" i="4" s="1"/>
  <c r="U27" i="7"/>
  <c r="AO27" i="4" s="1"/>
  <c r="U29" i="7"/>
  <c r="F12" i="67" s="1"/>
  <c r="BH46" i="4"/>
  <c r="BH68" i="4"/>
  <c r="U18" i="7"/>
  <c r="AO18" i="4" s="1"/>
  <c r="U82" i="7"/>
  <c r="AO82" i="4" s="1"/>
  <c r="L41" i="76"/>
  <c r="L44" i="76" s="1"/>
  <c r="U52" i="7"/>
  <c r="AO52" i="4" s="1"/>
  <c r="U76" i="7"/>
  <c r="W76" i="7" s="1"/>
  <c r="U107" i="7"/>
  <c r="W107" i="7" s="1"/>
  <c r="U36" i="7"/>
  <c r="W36" i="7" s="1"/>
  <c r="U40" i="7"/>
  <c r="AO40" i="4" s="1"/>
  <c r="U60" i="7"/>
  <c r="AO60" i="4" s="1"/>
  <c r="U109" i="7"/>
  <c r="W109" i="7" s="1"/>
  <c r="R50" i="60"/>
  <c r="BF54" i="4"/>
  <c r="U28" i="7"/>
  <c r="W28" i="7" s="1"/>
  <c r="U46" i="7"/>
  <c r="W46" i="7" s="1"/>
  <c r="U56" i="7"/>
  <c r="AO56" i="4" s="1"/>
  <c r="U98" i="7"/>
  <c r="W98" i="7" s="1"/>
  <c r="W35" i="7"/>
  <c r="BH112" i="4"/>
  <c r="BF11" i="4"/>
  <c r="U32" i="7"/>
  <c r="AO32" i="4" s="1"/>
  <c r="U50" i="7"/>
  <c r="W50" i="7" s="1"/>
  <c r="U58" i="7"/>
  <c r="W58" i="7" s="1"/>
  <c r="U68" i="7"/>
  <c r="W68" i="7" s="1"/>
  <c r="U93" i="7"/>
  <c r="W93" i="7" s="1"/>
  <c r="U101" i="7"/>
  <c r="W101" i="7" s="1"/>
  <c r="BH28" i="4"/>
  <c r="BH33" i="4"/>
  <c r="BH40" i="4"/>
  <c r="U44" i="7"/>
  <c r="W44" i="7" s="1"/>
  <c r="BH47" i="4"/>
  <c r="U90" i="7"/>
  <c r="W90" i="7" s="1"/>
  <c r="U92" i="7"/>
  <c r="W92" i="7" s="1"/>
  <c r="U94" i="7"/>
  <c r="W94" i="7" s="1"/>
  <c r="U96" i="7"/>
  <c r="AO96" i="4" s="1"/>
  <c r="BH101" i="4"/>
  <c r="BH107" i="4"/>
  <c r="BH121" i="4"/>
  <c r="U131" i="7"/>
  <c r="AO131" i="4" s="1"/>
  <c r="U134" i="7"/>
  <c r="W134" i="7" s="1"/>
  <c r="H195" i="43"/>
  <c r="T55" i="62"/>
  <c r="T59" i="62" s="1"/>
  <c r="T53" i="62"/>
  <c r="T54" i="62"/>
  <c r="S41" i="62"/>
  <c r="S75" i="62" s="1"/>
  <c r="BH36" i="4"/>
  <c r="K39" i="76"/>
  <c r="BH140" i="4"/>
  <c r="BH82" i="4"/>
  <c r="K47" i="76"/>
  <c r="BH150" i="4"/>
  <c r="Q59" i="60" s="1"/>
  <c r="BG12" i="4"/>
  <c r="BG17" i="4"/>
  <c r="BG20" i="4"/>
  <c r="BG24" i="4"/>
  <c r="BF50" i="4"/>
  <c r="BF52" i="4"/>
  <c r="BF56" i="4"/>
  <c r="BG57" i="4"/>
  <c r="BH57" i="4" s="1"/>
  <c r="BG59" i="4"/>
  <c r="BG75" i="4"/>
  <c r="BF98" i="4"/>
  <c r="BH128" i="4"/>
  <c r="BH55" i="4"/>
  <c r="BH103" i="4"/>
  <c r="BH116" i="4"/>
  <c r="BH139" i="4"/>
  <c r="U154" i="7"/>
  <c r="AM77" i="4"/>
  <c r="BF77" i="4" s="1"/>
  <c r="BH77" i="4" s="1"/>
  <c r="AM75" i="4"/>
  <c r="BF75" i="4" s="1"/>
  <c r="AM153" i="4"/>
  <c r="BF153" i="4" s="1"/>
  <c r="BH153" i="4" s="1"/>
  <c r="BF13" i="4"/>
  <c r="BF16" i="4"/>
  <c r="BG19" i="4"/>
  <c r="BG50" i="4"/>
  <c r="BG52" i="4"/>
  <c r="BG54" i="4"/>
  <c r="BG56" i="4"/>
  <c r="BF58" i="4"/>
  <c r="BG98" i="4"/>
  <c r="K38" i="76"/>
  <c r="M38" i="76" s="1"/>
  <c r="BH137" i="4"/>
  <c r="Q24" i="60" s="1"/>
  <c r="U14" i="7"/>
  <c r="W14" i="7" s="1"/>
  <c r="BH42" i="4"/>
  <c r="BH109" i="4"/>
  <c r="BH119" i="4"/>
  <c r="R59" i="60"/>
  <c r="L47" i="76"/>
  <c r="AO83" i="4"/>
  <c r="AM81" i="4"/>
  <c r="BF81" i="4" s="1"/>
  <c r="BH81" i="4" s="1"/>
  <c r="Q53" i="60" s="1"/>
  <c r="AM39" i="4"/>
  <c r="BF39" i="4" s="1"/>
  <c r="BH39" i="4" s="1"/>
  <c r="AM37" i="4"/>
  <c r="BF37" i="4" s="1"/>
  <c r="BH37" i="4" s="1"/>
  <c r="AM108" i="4"/>
  <c r="BF108" i="4" s="1"/>
  <c r="BH108" i="4" s="1"/>
  <c r="BG11" i="4"/>
  <c r="BF15" i="4"/>
  <c r="BG16" i="4"/>
  <c r="BG23" i="4"/>
  <c r="BF53" i="4"/>
  <c r="BG58" i="4"/>
  <c r="BG76" i="4"/>
  <c r="BF97" i="4"/>
  <c r="U15" i="7"/>
  <c r="BH60" i="4"/>
  <c r="BH115" i="4"/>
  <c r="BH129" i="4"/>
  <c r="BH149" i="4"/>
  <c r="BH151" i="4"/>
  <c r="AM154" i="4"/>
  <c r="BF154" i="4" s="1"/>
  <c r="BH154" i="4" s="1"/>
  <c r="BF12" i="4"/>
  <c r="BF17" i="4"/>
  <c r="BG18" i="4"/>
  <c r="BG51" i="4"/>
  <c r="BH51" i="4" s="1"/>
  <c r="BG53" i="4"/>
  <c r="BF59" i="4"/>
  <c r="BF65" i="4"/>
  <c r="BG97" i="4"/>
  <c r="BH32" i="4"/>
  <c r="BH120" i="4"/>
  <c r="AN15" i="4"/>
  <c r="BG15" i="4" s="1"/>
  <c r="AN13" i="4"/>
  <c r="BG13" i="4" s="1"/>
  <c r="AM83" i="4"/>
  <c r="BF83" i="4" s="1"/>
  <c r="BH83" i="4" s="1"/>
  <c r="AM80" i="4"/>
  <c r="BF80" i="4" s="1"/>
  <c r="AM23" i="4"/>
  <c r="BF23" i="4" s="1"/>
  <c r="AM94" i="4"/>
  <c r="BF94" i="4" s="1"/>
  <c r="BH94" i="4" s="1"/>
  <c r="AM106" i="4"/>
  <c r="BF106" i="4" s="1"/>
  <c r="BH106" i="4" s="1"/>
  <c r="L52" i="6"/>
  <c r="O49" i="6"/>
  <c r="O52" i="6"/>
  <c r="L53" i="6"/>
  <c r="O50" i="6"/>
  <c r="O54" i="6"/>
  <c r="BH48" i="4"/>
  <c r="L58" i="6"/>
  <c r="K72" i="79"/>
  <c r="K84" i="79" s="1"/>
  <c r="L45" i="79"/>
  <c r="L63" i="6"/>
  <c r="AB61" i="4"/>
  <c r="K61" i="6"/>
  <c r="X61" i="4" s="1"/>
  <c r="L65" i="6"/>
  <c r="L61" i="79"/>
  <c r="N146" i="22"/>
  <c r="N155" i="22" s="1"/>
  <c r="L56" i="6"/>
  <c r="L45" i="22"/>
  <c r="L49" i="22"/>
  <c r="M49" i="6"/>
  <c r="Z49" i="4" s="1"/>
  <c r="N49" i="6"/>
  <c r="AA49" i="4" s="1"/>
  <c r="L24" i="6"/>
  <c r="AB22" i="4"/>
  <c r="O22" i="22"/>
  <c r="O22" i="6" s="1"/>
  <c r="AB18" i="4"/>
  <c r="BF18" i="4"/>
  <c r="N9" i="22"/>
  <c r="N9" i="6" s="1"/>
  <c r="AA9" i="4" s="1"/>
  <c r="J9" i="22"/>
  <c r="AB10" i="4"/>
  <c r="O10" i="22"/>
  <c r="O10" i="6" s="1"/>
  <c r="AM14" i="4"/>
  <c r="BF14" i="4" s="1"/>
  <c r="BH14" i="4" s="1"/>
  <c r="U11" i="7"/>
  <c r="AO11" i="4" s="1"/>
  <c r="M78" i="6"/>
  <c r="Z78" i="4" s="1"/>
  <c r="Z147" i="4"/>
  <c r="O89" i="5"/>
  <c r="M9" i="19"/>
  <c r="O10" i="19"/>
  <c r="O10" i="5" s="1"/>
  <c r="O132" i="22"/>
  <c r="O132" i="6" s="1"/>
  <c r="U118" i="7"/>
  <c r="N146" i="8"/>
  <c r="U133" i="7"/>
  <c r="AM134" i="4"/>
  <c r="BF134" i="4" s="1"/>
  <c r="BH134" i="4" s="1"/>
  <c r="T132" i="7"/>
  <c r="AN132" i="4" s="1"/>
  <c r="BG132" i="4" s="1"/>
  <c r="L35" i="76" s="1"/>
  <c r="W153" i="7"/>
  <c r="AO153" i="4"/>
  <c r="U149" i="7"/>
  <c r="W149" i="7" s="1"/>
  <c r="U150" i="7"/>
  <c r="U152" i="7"/>
  <c r="AB64" i="4"/>
  <c r="AB51" i="4"/>
  <c r="AB58" i="4"/>
  <c r="AB139" i="4"/>
  <c r="AB151" i="4"/>
  <c r="AB119" i="4"/>
  <c r="AB16" i="4"/>
  <c r="AB20" i="4"/>
  <c r="AB24" i="4"/>
  <c r="AB32" i="4"/>
  <c r="AB36" i="4"/>
  <c r="AB40" i="4"/>
  <c r="AB109" i="4"/>
  <c r="AB136" i="4"/>
  <c r="AB148" i="4"/>
  <c r="AB152" i="4"/>
  <c r="AB122" i="4"/>
  <c r="AB66" i="4"/>
  <c r="AB27" i="4"/>
  <c r="AB31" i="4"/>
  <c r="AB68" i="4"/>
  <c r="AB71" i="4"/>
  <c r="AB90" i="4"/>
  <c r="AB97" i="4"/>
  <c r="AB102" i="4"/>
  <c r="AB29" i="4"/>
  <c r="AB41" i="4"/>
  <c r="AB49" i="4"/>
  <c r="AB131" i="4"/>
  <c r="AB63" i="4"/>
  <c r="AB92" i="4"/>
  <c r="AB99" i="4"/>
  <c r="AB82" i="4"/>
  <c r="AB91" i="4"/>
  <c r="AB95" i="4"/>
  <c r="AB111" i="4"/>
  <c r="AB124" i="4"/>
  <c r="AB132" i="4"/>
  <c r="AB135" i="4"/>
  <c r="AB142" i="4"/>
  <c r="AB57" i="4"/>
  <c r="AB115" i="4"/>
  <c r="AB117" i="4"/>
  <c r="AB120" i="4"/>
  <c r="AB127" i="4"/>
  <c r="AB101" i="4"/>
  <c r="AB103" i="4"/>
  <c r="AB133" i="4"/>
  <c r="AB140" i="4"/>
  <c r="K113" i="5"/>
  <c r="K113" i="4" s="1"/>
  <c r="O122" i="5"/>
  <c r="N110" i="84"/>
  <c r="N110" i="5" s="1"/>
  <c r="N110" i="4" s="1"/>
  <c r="J110" i="84"/>
  <c r="L113" i="84"/>
  <c r="O113" i="84"/>
  <c r="M110" i="84"/>
  <c r="O13" i="4"/>
  <c r="O21" i="4"/>
  <c r="O29" i="4"/>
  <c r="O50" i="4"/>
  <c r="O54" i="4"/>
  <c r="O109" i="4"/>
  <c r="O118" i="4"/>
  <c r="O128" i="4"/>
  <c r="O131" i="4"/>
  <c r="O153" i="4"/>
  <c r="O132" i="4"/>
  <c r="O136" i="4"/>
  <c r="O145" i="4"/>
  <c r="O147" i="4"/>
  <c r="O18" i="4"/>
  <c r="O22" i="4"/>
  <c r="O30" i="4"/>
  <c r="O34" i="4"/>
  <c r="O42" i="4"/>
  <c r="O51" i="4"/>
  <c r="O76" i="4"/>
  <c r="O101" i="4"/>
  <c r="O139" i="4"/>
  <c r="O154" i="4"/>
  <c r="O20" i="4"/>
  <c r="O28" i="4"/>
  <c r="O44" i="4"/>
  <c r="O46" i="4"/>
  <c r="O59" i="4"/>
  <c r="O78" i="4"/>
  <c r="O103" i="4"/>
  <c r="O137" i="4"/>
  <c r="O148" i="4"/>
  <c r="O152" i="4"/>
  <c r="O112" i="4"/>
  <c r="O143" i="4"/>
  <c r="O55" i="4"/>
  <c r="O66" i="4"/>
  <c r="O89" i="4"/>
  <c r="O91" i="4"/>
  <c r="O99" i="4"/>
  <c r="O116" i="4"/>
  <c r="O144" i="4"/>
  <c r="O105" i="4"/>
  <c r="O130" i="4"/>
  <c r="S145" i="7"/>
  <c r="V145" i="7"/>
  <c r="BI145" i="4" s="1"/>
  <c r="R43" i="60" s="1"/>
  <c r="V148" i="7"/>
  <c r="BI148" i="4" s="1"/>
  <c r="R56" i="60" s="1"/>
  <c r="S148" i="7"/>
  <c r="AM148" i="4" s="1"/>
  <c r="BF148" i="4" s="1"/>
  <c r="BH148" i="4" s="1"/>
  <c r="O110" i="54"/>
  <c r="T104" i="7"/>
  <c r="AN104" i="4" s="1"/>
  <c r="BG104" i="4" s="1"/>
  <c r="L32" i="76" s="1"/>
  <c r="U151" i="7"/>
  <c r="U129" i="7"/>
  <c r="W129" i="7" s="1"/>
  <c r="S135" i="7"/>
  <c r="U135" i="7" s="1"/>
  <c r="V135" i="7"/>
  <c r="BI135" i="4" s="1"/>
  <c r="R22" i="60" s="1"/>
  <c r="S136" i="7"/>
  <c r="V136" i="7"/>
  <c r="BI136" i="4" s="1"/>
  <c r="M132" i="12"/>
  <c r="O132" i="12" s="1"/>
  <c r="O135" i="12"/>
  <c r="AO76" i="4"/>
  <c r="AM43" i="4"/>
  <c r="BF43" i="4" s="1"/>
  <c r="BH43" i="4" s="1"/>
  <c r="AM44" i="4"/>
  <c r="BF44" i="4" s="1"/>
  <c r="BH44" i="4" s="1"/>
  <c r="AM34" i="4"/>
  <c r="BF34" i="4" s="1"/>
  <c r="AO35" i="4"/>
  <c r="AM35" i="4"/>
  <c r="BF35" i="4" s="1"/>
  <c r="BH35" i="4" s="1"/>
  <c r="O31" i="48"/>
  <c r="S31" i="7"/>
  <c r="AM29" i="4"/>
  <c r="BF29" i="4" s="1"/>
  <c r="BH29" i="4" s="1"/>
  <c r="S26" i="7"/>
  <c r="AM27" i="4"/>
  <c r="BF27" i="4" s="1"/>
  <c r="BH27" i="4" s="1"/>
  <c r="AM131" i="4"/>
  <c r="BF131" i="4" s="1"/>
  <c r="U54" i="7"/>
  <c r="O113" i="51"/>
  <c r="M87" i="51"/>
  <c r="O87" i="51" s="1"/>
  <c r="O113" i="52"/>
  <c r="O110" i="52"/>
  <c r="S141" i="7"/>
  <c r="AM141" i="4" s="1"/>
  <c r="BF141" i="4" s="1"/>
  <c r="O104" i="55"/>
  <c r="S127" i="7"/>
  <c r="AM127" i="4" s="1"/>
  <c r="BF127" i="4" s="1"/>
  <c r="BH127" i="4" s="1"/>
  <c r="O110" i="53"/>
  <c r="M146" i="53"/>
  <c r="M155" i="53" s="1"/>
  <c r="O113" i="36"/>
  <c r="M113" i="35"/>
  <c r="U21" i="7"/>
  <c r="AO21" i="4" s="1"/>
  <c r="M110" i="35"/>
  <c r="O110" i="35" s="1"/>
  <c r="AM90" i="4"/>
  <c r="BF90" i="4" s="1"/>
  <c r="BH90" i="4" s="1"/>
  <c r="M87" i="35"/>
  <c r="U117" i="7"/>
  <c r="O113" i="27"/>
  <c r="V144" i="7"/>
  <c r="BI144" i="4" s="1"/>
  <c r="S144" i="7"/>
  <c r="U144" i="7" s="1"/>
  <c r="V143" i="7"/>
  <c r="BI143" i="4" s="1"/>
  <c r="S143" i="7"/>
  <c r="AM143" i="4" s="1"/>
  <c r="BF143" i="4" s="1"/>
  <c r="V99" i="7"/>
  <c r="BI99" i="4" s="1"/>
  <c r="S99" i="7"/>
  <c r="U99" i="7" s="1"/>
  <c r="AO99" i="4" s="1"/>
  <c r="V124" i="7"/>
  <c r="BI124" i="4" s="1"/>
  <c r="S124" i="7"/>
  <c r="U124" i="7" s="1"/>
  <c r="V128" i="7"/>
  <c r="BI128" i="4" s="1"/>
  <c r="AM125" i="4"/>
  <c r="BF125" i="4" s="1"/>
  <c r="BH125" i="4" s="1"/>
  <c r="U125" i="7"/>
  <c r="AO125" i="4" s="1"/>
  <c r="V125" i="7"/>
  <c r="BI125" i="4" s="1"/>
  <c r="S102" i="7"/>
  <c r="U102" i="7" s="1"/>
  <c r="AO102" i="4" s="1"/>
  <c r="V102" i="7"/>
  <c r="BI102" i="4" s="1"/>
  <c r="S130" i="7"/>
  <c r="U130" i="7" s="1"/>
  <c r="V130" i="7"/>
  <c r="BI130" i="4" s="1"/>
  <c r="S105" i="7"/>
  <c r="U105" i="7" s="1"/>
  <c r="V105" i="7"/>
  <c r="BI105" i="4" s="1"/>
  <c r="V89" i="7"/>
  <c r="BI89" i="4" s="1"/>
  <c r="S89" i="7"/>
  <c r="U89" i="7" s="1"/>
  <c r="AO89" i="4" s="1"/>
  <c r="S123" i="7"/>
  <c r="AM123" i="4" s="1"/>
  <c r="BF123" i="4" s="1"/>
  <c r="V123" i="7"/>
  <c r="BI123" i="4" s="1"/>
  <c r="V127" i="7"/>
  <c r="BI127" i="4" s="1"/>
  <c r="S19" i="7"/>
  <c r="AM19" i="4" s="1"/>
  <c r="BF19" i="4" s="1"/>
  <c r="V19" i="7"/>
  <c r="BI19" i="4" s="1"/>
  <c r="R17" i="60" s="1"/>
  <c r="V69" i="7"/>
  <c r="BI69" i="4" s="1"/>
  <c r="R16" i="60" s="1"/>
  <c r="S69" i="7"/>
  <c r="U69" i="7" s="1"/>
  <c r="AO69" i="4" s="1"/>
  <c r="AM24" i="4"/>
  <c r="BF24" i="4" s="1"/>
  <c r="U24" i="7"/>
  <c r="AO24" i="4" s="1"/>
  <c r="V20" i="7"/>
  <c r="BI20" i="4" s="1"/>
  <c r="S20" i="7"/>
  <c r="BO11" i="59"/>
  <c r="M9" i="45" s="1"/>
  <c r="O67" i="28"/>
  <c r="O126" i="28"/>
  <c r="M113" i="28"/>
  <c r="M110" i="28" s="1"/>
  <c r="O110" i="28" s="1"/>
  <c r="O100" i="28"/>
  <c r="AM96" i="4"/>
  <c r="BF96" i="4" s="1"/>
  <c r="BH96" i="4" s="1"/>
  <c r="AM92" i="4"/>
  <c r="BF92" i="4" s="1"/>
  <c r="BH92" i="4" s="1"/>
  <c r="AN21" i="4"/>
  <c r="BG21" i="4" s="1"/>
  <c r="BH21" i="4" s="1"/>
  <c r="Q14" i="60" s="1"/>
  <c r="U137" i="7"/>
  <c r="M110" i="29"/>
  <c r="O110" i="29" s="1"/>
  <c r="AN123" i="4"/>
  <c r="BG123" i="4" s="1"/>
  <c r="U122" i="7"/>
  <c r="W122" i="7" s="1"/>
  <c r="O113" i="29"/>
  <c r="T110" i="7"/>
  <c r="AN110" i="4" s="1"/>
  <c r="BG110" i="4" s="1"/>
  <c r="L33" i="76" s="1"/>
  <c r="O113" i="30"/>
  <c r="U51" i="7"/>
  <c r="W51" i="7" s="1"/>
  <c r="AM71" i="4"/>
  <c r="BF71" i="4" s="1"/>
  <c r="BH71" i="4" s="1"/>
  <c r="S49" i="7"/>
  <c r="AM49" i="4" s="1"/>
  <c r="M110" i="17"/>
  <c r="O110" i="17" s="1"/>
  <c r="U55" i="7"/>
  <c r="AO55" i="4" s="1"/>
  <c r="O126" i="15"/>
  <c r="AN117" i="4"/>
  <c r="BG117" i="4" s="1"/>
  <c r="BH117" i="4" s="1"/>
  <c r="T113" i="7"/>
  <c r="AN113" i="4" s="1"/>
  <c r="BG113" i="4" s="1"/>
  <c r="T114" i="7"/>
  <c r="AN114" i="4" s="1"/>
  <c r="BG114" i="4" s="1"/>
  <c r="T88" i="7"/>
  <c r="AN88" i="4" s="1"/>
  <c r="BG88" i="4" s="1"/>
  <c r="U47" i="7"/>
  <c r="S38" i="7"/>
  <c r="U42" i="7"/>
  <c r="S142" i="7"/>
  <c r="O113" i="14"/>
  <c r="U103" i="7"/>
  <c r="W103" i="7" s="1"/>
  <c r="O110" i="13"/>
  <c r="U121" i="7"/>
  <c r="W121" i="7" s="1"/>
  <c r="O113" i="13"/>
  <c r="O110" i="63"/>
  <c r="S114" i="7"/>
  <c r="AM114" i="4" s="1"/>
  <c r="BF114" i="4" s="1"/>
  <c r="BH114" i="4" s="1"/>
  <c r="O74" i="8"/>
  <c r="S74" i="7"/>
  <c r="M73" i="8"/>
  <c r="O78" i="8"/>
  <c r="S78" i="7"/>
  <c r="AM79" i="4"/>
  <c r="BF79" i="4" s="1"/>
  <c r="T63" i="7"/>
  <c r="AN63" i="4" s="1"/>
  <c r="BG63" i="4" s="1"/>
  <c r="G61" i="8"/>
  <c r="S63" i="7"/>
  <c r="U64" i="7"/>
  <c r="AO64" i="4" s="1"/>
  <c r="AO66" i="4"/>
  <c r="U48" i="7"/>
  <c r="W48" i="7" s="1"/>
  <c r="O132" i="8"/>
  <c r="O126" i="8"/>
  <c r="U120" i="7"/>
  <c r="O113" i="8"/>
  <c r="U119" i="7"/>
  <c r="U112" i="7"/>
  <c r="O104" i="8"/>
  <c r="S100" i="7"/>
  <c r="AO91" i="4"/>
  <c r="AM91" i="4"/>
  <c r="BF91" i="4" s="1"/>
  <c r="BH91" i="4" s="1"/>
  <c r="O88" i="8"/>
  <c r="O67" i="22"/>
  <c r="O67" i="6" s="1"/>
  <c r="O74" i="22"/>
  <c r="O74" i="6" s="1"/>
  <c r="N74" i="6"/>
  <c r="AA74" i="4" s="1"/>
  <c r="M74" i="6"/>
  <c r="Z74" i="4" s="1"/>
  <c r="O55" i="6"/>
  <c r="O128" i="6"/>
  <c r="O114" i="6"/>
  <c r="O105" i="6"/>
  <c r="M146" i="85"/>
  <c r="M155" i="85" s="1"/>
  <c r="O126" i="6"/>
  <c r="M126" i="6"/>
  <c r="Z126" i="4" s="1"/>
  <c r="AB126" i="4" s="1"/>
  <c r="M114" i="6"/>
  <c r="Z114" i="4" s="1"/>
  <c r="O116" i="6"/>
  <c r="O113" i="22"/>
  <c r="O112" i="6"/>
  <c r="O111" i="6"/>
  <c r="M100" i="6"/>
  <c r="Z100" i="4" s="1"/>
  <c r="AB100" i="4" s="1"/>
  <c r="O96" i="6"/>
  <c r="O89" i="6"/>
  <c r="M88" i="6"/>
  <c r="Z88" i="4" s="1"/>
  <c r="O110" i="46"/>
  <c r="O123" i="6"/>
  <c r="O47" i="6"/>
  <c r="AB46" i="4"/>
  <c r="O113" i="21"/>
  <c r="O115" i="6"/>
  <c r="L62" i="5"/>
  <c r="O63" i="4"/>
  <c r="L63" i="5"/>
  <c r="O64" i="4"/>
  <c r="O61" i="4"/>
  <c r="K72" i="19"/>
  <c r="K84" i="19" s="1"/>
  <c r="L61" i="19"/>
  <c r="L61" i="5" s="1"/>
  <c r="O61" i="19"/>
  <c r="O61" i="5" s="1"/>
  <c r="O68" i="4"/>
  <c r="L67" i="19"/>
  <c r="O67" i="19"/>
  <c r="O67" i="5" s="1"/>
  <c r="M67" i="5"/>
  <c r="M67" i="4" s="1"/>
  <c r="O67" i="4" s="1"/>
  <c r="O127" i="5"/>
  <c r="O105" i="5"/>
  <c r="O70" i="4"/>
  <c r="L70" i="19"/>
  <c r="L71" i="5"/>
  <c r="M45" i="5"/>
  <c r="M45" i="4" s="1"/>
  <c r="O45" i="4" s="1"/>
  <c r="M114" i="5"/>
  <c r="M114" i="4" s="1"/>
  <c r="O114" i="4" s="1"/>
  <c r="M113" i="19"/>
  <c r="M113" i="5" s="1"/>
  <c r="M113" i="4" s="1"/>
  <c r="O113" i="4" s="1"/>
  <c r="M100" i="5"/>
  <c r="M100" i="4" s="1"/>
  <c r="O14" i="4"/>
  <c r="O62" i="4"/>
  <c r="O134" i="4"/>
  <c r="AB62" i="4"/>
  <c r="AB130" i="4"/>
  <c r="AB78" i="4"/>
  <c r="AB107" i="4"/>
  <c r="O71" i="4"/>
  <c r="O135" i="4"/>
  <c r="AB11" i="4"/>
  <c r="AB13" i="4"/>
  <c r="AB15" i="4"/>
  <c r="AB23" i="4"/>
  <c r="AB25" i="4"/>
  <c r="AB30" i="4"/>
  <c r="AB48" i="4"/>
  <c r="AB50" i="4"/>
  <c r="AB52" i="4"/>
  <c r="AB54" i="4"/>
  <c r="AB56" i="4"/>
  <c r="AB75" i="4"/>
  <c r="AB77" i="4"/>
  <c r="AB79" i="4"/>
  <c r="AB83" i="4"/>
  <c r="AB106" i="4"/>
  <c r="AB108" i="4"/>
  <c r="AB116" i="4"/>
  <c r="AB118" i="4"/>
  <c r="AB123" i="4"/>
  <c r="AB141" i="4"/>
  <c r="AB143" i="4"/>
  <c r="AB145" i="4"/>
  <c r="AB147" i="4"/>
  <c r="AB149" i="4"/>
  <c r="O26" i="4"/>
  <c r="O79" i="4"/>
  <c r="AB39" i="4"/>
  <c r="AB55" i="4"/>
  <c r="AB134" i="4"/>
  <c r="AB150" i="4"/>
  <c r="O65" i="4"/>
  <c r="O69" i="4"/>
  <c r="O90" i="4"/>
  <c r="O111" i="4"/>
  <c r="O120" i="4"/>
  <c r="AB17" i="4"/>
  <c r="AB33" i="4"/>
  <c r="AB43" i="4"/>
  <c r="AB59" i="4"/>
  <c r="AB65" i="4"/>
  <c r="AB94" i="4"/>
  <c r="AB138" i="4"/>
  <c r="O10" i="4"/>
  <c r="O12" i="4"/>
  <c r="O38" i="4"/>
  <c r="O58" i="4"/>
  <c r="O60" i="4"/>
  <c r="O75" i="4"/>
  <c r="O77" i="4"/>
  <c r="O96" i="4"/>
  <c r="O98" i="4"/>
  <c r="O100" i="4"/>
  <c r="O102" i="4"/>
  <c r="O119" i="4"/>
  <c r="O121" i="4"/>
  <c r="O123" i="4"/>
  <c r="O125" i="4"/>
  <c r="O127" i="4"/>
  <c r="O140" i="4"/>
  <c r="O142" i="4"/>
  <c r="O151" i="4"/>
  <c r="AB12" i="4"/>
  <c r="AB19" i="4"/>
  <c r="AB21" i="4"/>
  <c r="AB28" i="4"/>
  <c r="AB35" i="4"/>
  <c r="AB37" i="4"/>
  <c r="AB44" i="4"/>
  <c r="AB47" i="4"/>
  <c r="AB53" i="4"/>
  <c r="AB60" i="4"/>
  <c r="AB67" i="4"/>
  <c r="AB69" i="4"/>
  <c r="AB76" i="4"/>
  <c r="AB89" i="4"/>
  <c r="AB96" i="4"/>
  <c r="AB98" i="4"/>
  <c r="AB105" i="4"/>
  <c r="AB112" i="4"/>
  <c r="AB114" i="4"/>
  <c r="AB121" i="4"/>
  <c r="AB128" i="4"/>
  <c r="AB137" i="4"/>
  <c r="AB144" i="4"/>
  <c r="AB153" i="4"/>
  <c r="Y46" i="4"/>
  <c r="Y55" i="4"/>
  <c r="Y57" i="4"/>
  <c r="Y59" i="4"/>
  <c r="Y62" i="4"/>
  <c r="O15" i="4"/>
  <c r="O17" i="4"/>
  <c r="O24" i="4"/>
  <c r="O31" i="4"/>
  <c r="O33" i="4"/>
  <c r="O36" i="4"/>
  <c r="O41" i="4"/>
  <c r="O48" i="4"/>
  <c r="O53" i="4"/>
  <c r="O56" i="4"/>
  <c r="O83" i="4"/>
  <c r="O92" i="4"/>
  <c r="O94" i="4"/>
  <c r="O150" i="4"/>
  <c r="O106" i="4"/>
  <c r="O122" i="4"/>
  <c r="O129" i="4"/>
  <c r="O16" i="4"/>
  <c r="O23" i="4"/>
  <c r="O25" i="4"/>
  <c r="O32" i="4"/>
  <c r="O37" i="4"/>
  <c r="O40" i="4"/>
  <c r="O47" i="4"/>
  <c r="O49" i="4"/>
  <c r="O52" i="4"/>
  <c r="O57" i="4"/>
  <c r="O80" i="4"/>
  <c r="O93" i="4"/>
  <c r="O108" i="4"/>
  <c r="O117" i="4"/>
  <c r="O124" i="4"/>
  <c r="O126" i="4"/>
  <c r="O133" i="4"/>
  <c r="O138" i="4"/>
  <c r="O141" i="4"/>
  <c r="O149" i="4"/>
  <c r="Y122" i="4"/>
  <c r="Y131" i="4"/>
  <c r="Y144" i="4"/>
  <c r="Y148" i="4"/>
  <c r="V141" i="7"/>
  <c r="BI141" i="4" s="1"/>
  <c r="R39" i="60" s="1"/>
  <c r="V111" i="7"/>
  <c r="BI111" i="4" s="1"/>
  <c r="W13" i="7"/>
  <c r="W40" i="7"/>
  <c r="W60" i="7"/>
  <c r="W12" i="7"/>
  <c r="W52" i="7"/>
  <c r="W56" i="7"/>
  <c r="W80" i="7"/>
  <c r="W37" i="7"/>
  <c r="W77" i="7"/>
  <c r="W81" i="7"/>
  <c r="U17" i="7"/>
  <c r="W27" i="7"/>
  <c r="U33" i="7"/>
  <c r="U41" i="7"/>
  <c r="U57" i="7"/>
  <c r="U65" i="7"/>
  <c r="U140" i="7"/>
  <c r="U115" i="7"/>
  <c r="W39" i="7"/>
  <c r="U116" i="7"/>
  <c r="U128" i="7"/>
  <c r="U139" i="7"/>
  <c r="N155" i="8"/>
  <c r="O45" i="8"/>
  <c r="O9" i="8"/>
  <c r="M25" i="8"/>
  <c r="O25" i="8" s="1"/>
  <c r="O38" i="8"/>
  <c r="I10" i="8"/>
  <c r="I31" i="8"/>
  <c r="G132" i="8"/>
  <c r="G110" i="8"/>
  <c r="I110" i="8" s="1"/>
  <c r="G45" i="8"/>
  <c r="I45" i="8" s="1"/>
  <c r="H132" i="8"/>
  <c r="H146" i="8" s="1"/>
  <c r="M110" i="8"/>
  <c r="O110" i="8" s="1"/>
  <c r="O9" i="9"/>
  <c r="N72" i="9"/>
  <c r="N84" i="9" s="1"/>
  <c r="O113" i="9"/>
  <c r="N155" i="9"/>
  <c r="N146" i="9"/>
  <c r="I10" i="9"/>
  <c r="I38" i="9"/>
  <c r="I67" i="9"/>
  <c r="M30" i="9"/>
  <c r="M113" i="9"/>
  <c r="M110" i="9" s="1"/>
  <c r="M74" i="9"/>
  <c r="I22" i="9"/>
  <c r="I26" i="9"/>
  <c r="I31" i="9"/>
  <c r="I34" i="9"/>
  <c r="M146" i="10"/>
  <c r="O87" i="10"/>
  <c r="N146" i="10"/>
  <c r="N155" i="10" s="1"/>
  <c r="I61" i="10"/>
  <c r="I100" i="10"/>
  <c r="M30" i="10"/>
  <c r="H110" i="10"/>
  <c r="I110" i="10" s="1"/>
  <c r="I113" i="10"/>
  <c r="I31" i="10"/>
  <c r="I49" i="10"/>
  <c r="I74" i="10"/>
  <c r="H87" i="10"/>
  <c r="I126" i="10"/>
  <c r="I147" i="10"/>
  <c r="N9" i="10"/>
  <c r="M146" i="11"/>
  <c r="O10" i="11"/>
  <c r="M9" i="11"/>
  <c r="N155" i="11"/>
  <c r="I22" i="11"/>
  <c r="I26" i="11"/>
  <c r="I38" i="11"/>
  <c r="I67" i="11"/>
  <c r="G110" i="11"/>
  <c r="O13" i="11"/>
  <c r="H25" i="11"/>
  <c r="I113" i="11"/>
  <c r="O30" i="11"/>
  <c r="M74" i="11"/>
  <c r="I31" i="11"/>
  <c r="N146" i="12"/>
  <c r="O110" i="12"/>
  <c r="N72" i="12"/>
  <c r="N84" i="12" s="1"/>
  <c r="N155" i="12"/>
  <c r="G30" i="12"/>
  <c r="I30" i="12" s="1"/>
  <c r="I138" i="12"/>
  <c r="O9" i="12"/>
  <c r="M25" i="12"/>
  <c r="O25" i="12" s="1"/>
  <c r="M45" i="12"/>
  <c r="O45" i="12" s="1"/>
  <c r="M73" i="12"/>
  <c r="O73" i="12" s="1"/>
  <c r="M87" i="12"/>
  <c r="O87" i="12" s="1"/>
  <c r="H110" i="12"/>
  <c r="H146" i="12" s="1"/>
  <c r="H155" i="12" s="1"/>
  <c r="I38" i="12"/>
  <c r="I104" i="12"/>
  <c r="I113" i="12"/>
  <c r="I126" i="12"/>
  <c r="O25" i="63"/>
  <c r="M146" i="63"/>
  <c r="O87" i="63"/>
  <c r="N146" i="63"/>
  <c r="N155" i="63" s="1"/>
  <c r="I31" i="63"/>
  <c r="I100" i="63"/>
  <c r="I110" i="63"/>
  <c r="M9" i="63"/>
  <c r="O100" i="63"/>
  <c r="I74" i="63"/>
  <c r="O30" i="63"/>
  <c r="M74" i="63"/>
  <c r="H25" i="63"/>
  <c r="I49" i="63"/>
  <c r="O9" i="13"/>
  <c r="O87" i="13"/>
  <c r="N146" i="13"/>
  <c r="N155" i="13" s="1"/>
  <c r="I31" i="13"/>
  <c r="M25" i="13"/>
  <c r="M72" i="13" s="1"/>
  <c r="M45" i="13"/>
  <c r="O45" i="13" s="1"/>
  <c r="M73" i="13"/>
  <c r="O73" i="13" s="1"/>
  <c r="M146" i="13"/>
  <c r="I49" i="13"/>
  <c r="I74" i="13"/>
  <c r="I88" i="13"/>
  <c r="I100" i="13"/>
  <c r="I113" i="13"/>
  <c r="I126" i="13"/>
  <c r="I22" i="13"/>
  <c r="I26" i="13"/>
  <c r="I38" i="13"/>
  <c r="I110" i="13"/>
  <c r="N30" i="13"/>
  <c r="O45" i="14"/>
  <c r="N72" i="14"/>
  <c r="N84" i="14" s="1"/>
  <c r="J110" i="14"/>
  <c r="O9" i="14"/>
  <c r="H146" i="14"/>
  <c r="I10" i="14"/>
  <c r="I22" i="14"/>
  <c r="I26" i="14"/>
  <c r="I38" i="14"/>
  <c r="I45" i="14"/>
  <c r="M25" i="14"/>
  <c r="M113" i="14"/>
  <c r="M110" i="14" s="1"/>
  <c r="N146" i="14"/>
  <c r="N155" i="14" s="1"/>
  <c r="G110" i="14"/>
  <c r="I110" i="14" s="1"/>
  <c r="I31" i="14"/>
  <c r="I61" i="14"/>
  <c r="G74" i="14"/>
  <c r="I100" i="14"/>
  <c r="G132" i="14"/>
  <c r="I132" i="14" s="1"/>
  <c r="H155" i="14"/>
  <c r="D28" i="67"/>
  <c r="O9" i="49"/>
  <c r="O87" i="49"/>
  <c r="N146" i="49"/>
  <c r="N155" i="49" s="1"/>
  <c r="M146" i="49"/>
  <c r="H25" i="49"/>
  <c r="H72" i="49" s="1"/>
  <c r="H84" i="49" s="1"/>
  <c r="I31" i="49"/>
  <c r="I88" i="49"/>
  <c r="M25" i="49"/>
  <c r="M45" i="49"/>
  <c r="O45" i="49" s="1"/>
  <c r="M73" i="49"/>
  <c r="O73" i="49" s="1"/>
  <c r="I78" i="49"/>
  <c r="I38" i="49"/>
  <c r="I67" i="49"/>
  <c r="N30" i="49"/>
  <c r="M146" i="15"/>
  <c r="O110" i="15"/>
  <c r="O87" i="15"/>
  <c r="N25" i="15"/>
  <c r="M30" i="15"/>
  <c r="N45" i="15"/>
  <c r="M73" i="15"/>
  <c r="O73" i="15" s="1"/>
  <c r="N87" i="15"/>
  <c r="O114" i="15"/>
  <c r="O113" i="15" s="1"/>
  <c r="O147" i="15"/>
  <c r="I38" i="15"/>
  <c r="M9" i="15"/>
  <c r="G9" i="15"/>
  <c r="I9" i="15" s="1"/>
  <c r="I55" i="15"/>
  <c r="H88" i="15"/>
  <c r="I88" i="15" s="1"/>
  <c r="N146" i="16"/>
  <c r="O110" i="16"/>
  <c r="N155" i="16"/>
  <c r="M146" i="16"/>
  <c r="O87" i="16"/>
  <c r="N25" i="16"/>
  <c r="N72" i="16" s="1"/>
  <c r="N84" i="16" s="1"/>
  <c r="M30" i="16"/>
  <c r="O147" i="16"/>
  <c r="I49" i="16"/>
  <c r="I74" i="16"/>
  <c r="I88" i="16"/>
  <c r="I100" i="16"/>
  <c r="I113" i="16"/>
  <c r="I126" i="16"/>
  <c r="I147" i="16"/>
  <c r="M9" i="16"/>
  <c r="O100" i="16"/>
  <c r="I10" i="16"/>
  <c r="I22" i="16"/>
  <c r="I26" i="16"/>
  <c r="I38" i="16"/>
  <c r="H110" i="16"/>
  <c r="I110" i="16" s="1"/>
  <c r="M74" i="16"/>
  <c r="O15" i="17"/>
  <c r="O22" i="17"/>
  <c r="O23" i="17"/>
  <c r="O26" i="17"/>
  <c r="N25" i="17"/>
  <c r="O24" i="17" s="1"/>
  <c r="M146" i="17"/>
  <c r="O87" i="17"/>
  <c r="N72" i="17"/>
  <c r="N84" i="17" s="1"/>
  <c r="N146" i="17"/>
  <c r="N155" i="17" s="1"/>
  <c r="I33" i="17"/>
  <c r="I54" i="17"/>
  <c r="I110" i="17"/>
  <c r="M9" i="17"/>
  <c r="O13" i="17"/>
  <c r="O17" i="17"/>
  <c r="O21" i="17"/>
  <c r="O27" i="17"/>
  <c r="O37" i="17"/>
  <c r="O39" i="17"/>
  <c r="O43" i="17"/>
  <c r="O51" i="17"/>
  <c r="O55" i="17"/>
  <c r="O59" i="17"/>
  <c r="I49" i="17"/>
  <c r="I58" i="17"/>
  <c r="G87" i="17"/>
  <c r="O28" i="17"/>
  <c r="O30" i="17"/>
  <c r="O32" i="17"/>
  <c r="O34" i="17"/>
  <c r="O40" i="17"/>
  <c r="O44" i="17"/>
  <c r="O52" i="17"/>
  <c r="O56" i="17"/>
  <c r="M74" i="17"/>
  <c r="I31" i="17"/>
  <c r="I36" i="17"/>
  <c r="I41" i="17"/>
  <c r="I47" i="17"/>
  <c r="O47" i="17"/>
  <c r="O53" i="17"/>
  <c r="O9" i="32"/>
  <c r="M155" i="32"/>
  <c r="N146" i="32"/>
  <c r="O146" i="32" s="1"/>
  <c r="G30" i="32"/>
  <c r="I30" i="32" s="1"/>
  <c r="I110" i="32"/>
  <c r="M25" i="32"/>
  <c r="M45" i="32"/>
  <c r="O45" i="32" s="1"/>
  <c r="M73" i="32"/>
  <c r="O73" i="32" s="1"/>
  <c r="I113" i="32"/>
  <c r="O87" i="32"/>
  <c r="H72" i="32"/>
  <c r="H84" i="32" s="1"/>
  <c r="I22" i="32"/>
  <c r="I38" i="32"/>
  <c r="G87" i="32"/>
  <c r="N30" i="32"/>
  <c r="O87" i="31"/>
  <c r="M146" i="31"/>
  <c r="N155" i="31"/>
  <c r="O9" i="31"/>
  <c r="N146" i="31"/>
  <c r="I67" i="31"/>
  <c r="I110" i="31"/>
  <c r="O30" i="31"/>
  <c r="G25" i="31"/>
  <c r="I25" i="31" s="1"/>
  <c r="I61" i="31"/>
  <c r="M45" i="31"/>
  <c r="O45" i="31" s="1"/>
  <c r="O100" i="31"/>
  <c r="H45" i="31"/>
  <c r="G87" i="31"/>
  <c r="H146" i="30"/>
  <c r="H155" i="30" s="1"/>
  <c r="N155" i="30"/>
  <c r="N72" i="30"/>
  <c r="N84" i="30" s="1"/>
  <c r="O25" i="30"/>
  <c r="G9" i="30"/>
  <c r="I34" i="30"/>
  <c r="I61" i="30"/>
  <c r="G113" i="30"/>
  <c r="M9" i="30"/>
  <c r="N30" i="30"/>
  <c r="N25" i="30" s="1"/>
  <c r="M113" i="30"/>
  <c r="M126" i="30"/>
  <c r="O126" i="30" s="1"/>
  <c r="I45" i="30"/>
  <c r="I87" i="30"/>
  <c r="H110" i="30"/>
  <c r="M74" i="30"/>
  <c r="M87" i="30"/>
  <c r="O87" i="30" s="1"/>
  <c r="I38" i="30"/>
  <c r="I78" i="30"/>
  <c r="I138" i="30"/>
  <c r="M45" i="30"/>
  <c r="O45" i="30" s="1"/>
  <c r="N146" i="29"/>
  <c r="N155" i="29" s="1"/>
  <c r="I34" i="29"/>
  <c r="M9" i="29"/>
  <c r="N30" i="29"/>
  <c r="N25" i="29" s="1"/>
  <c r="O25" i="29" s="1"/>
  <c r="M132" i="29"/>
  <c r="H72" i="29"/>
  <c r="I31" i="29"/>
  <c r="I110" i="29"/>
  <c r="M74" i="29"/>
  <c r="M87" i="29"/>
  <c r="O87" i="29" s="1"/>
  <c r="H25" i="29"/>
  <c r="I49" i="29"/>
  <c r="I126" i="29"/>
  <c r="M45" i="29"/>
  <c r="O45" i="29" s="1"/>
  <c r="N72" i="28"/>
  <c r="N84" i="28" s="1"/>
  <c r="N146" i="28"/>
  <c r="N155" i="28" s="1"/>
  <c r="O45" i="28"/>
  <c r="I127" i="28"/>
  <c r="O9" i="28"/>
  <c r="O49" i="28"/>
  <c r="O78" i="28"/>
  <c r="M87" i="28"/>
  <c r="O87" i="28" s="1"/>
  <c r="O124" i="28"/>
  <c r="O113" i="28" s="1"/>
  <c r="O147" i="28"/>
  <c r="I10" i="28"/>
  <c r="G30" i="28"/>
  <c r="G25" i="28" s="1"/>
  <c r="I25" i="28" s="1"/>
  <c r="H110" i="28"/>
  <c r="I147" i="28"/>
  <c r="M30" i="28"/>
  <c r="O30" i="28" s="1"/>
  <c r="M73" i="28"/>
  <c r="O73" i="28" s="1"/>
  <c r="O138" i="28"/>
  <c r="H72" i="28"/>
  <c r="H84" i="28" s="1"/>
  <c r="I49" i="28"/>
  <c r="I67" i="28"/>
  <c r="I70" i="28"/>
  <c r="I78" i="28"/>
  <c r="I100" i="28"/>
  <c r="O30" i="27"/>
  <c r="N25" i="27"/>
  <c r="N155" i="27"/>
  <c r="O45" i="27"/>
  <c r="O9" i="27"/>
  <c r="N72" i="27"/>
  <c r="N84" i="27" s="1"/>
  <c r="O87" i="27"/>
  <c r="N146" i="27"/>
  <c r="I31" i="27"/>
  <c r="I34" i="27"/>
  <c r="H146" i="27"/>
  <c r="M25" i="27"/>
  <c r="O25" i="27" s="1"/>
  <c r="M73" i="27"/>
  <c r="O73" i="27" s="1"/>
  <c r="M126" i="27"/>
  <c r="O126" i="27" s="1"/>
  <c r="I45" i="27"/>
  <c r="I87" i="27"/>
  <c r="I38" i="27"/>
  <c r="I78" i="27"/>
  <c r="I113" i="27"/>
  <c r="H155" i="27"/>
  <c r="O30" i="26"/>
  <c r="N25" i="26"/>
  <c r="N72" i="26" s="1"/>
  <c r="N84" i="26" s="1"/>
  <c r="O45" i="26"/>
  <c r="O74" i="26"/>
  <c r="O113" i="26"/>
  <c r="O9" i="26"/>
  <c r="N146" i="26"/>
  <c r="N155" i="26" s="1"/>
  <c r="M25" i="26"/>
  <c r="O25" i="26" s="1"/>
  <c r="M73" i="26"/>
  <c r="O73" i="26" s="1"/>
  <c r="O87" i="37"/>
  <c r="M146" i="37"/>
  <c r="N155" i="37"/>
  <c r="N146" i="37"/>
  <c r="G30" i="37"/>
  <c r="I30" i="37" s="1"/>
  <c r="I113" i="37"/>
  <c r="M30" i="37"/>
  <c r="I22" i="37"/>
  <c r="I38" i="37"/>
  <c r="G87" i="37"/>
  <c r="I87" i="37" s="1"/>
  <c r="N9" i="37"/>
  <c r="G9" i="36"/>
  <c r="G30" i="36"/>
  <c r="I70" i="36"/>
  <c r="H132" i="36"/>
  <c r="I132" i="36" s="1"/>
  <c r="M74" i="36"/>
  <c r="M87" i="36"/>
  <c r="O87" i="36" s="1"/>
  <c r="O112" i="36"/>
  <c r="H146" i="36"/>
  <c r="H155" i="36" s="1"/>
  <c r="O9" i="36"/>
  <c r="M45" i="36"/>
  <c r="O45" i="36" s="1"/>
  <c r="M113" i="36"/>
  <c r="M110" i="36" s="1"/>
  <c r="I31" i="36"/>
  <c r="I49" i="36"/>
  <c r="I78" i="36"/>
  <c r="I100" i="36"/>
  <c r="I104" i="36"/>
  <c r="N146" i="35"/>
  <c r="N155" i="35" s="1"/>
  <c r="N72" i="35"/>
  <c r="N84" i="35" s="1"/>
  <c r="O45" i="35"/>
  <c r="I22" i="35"/>
  <c r="I26" i="35"/>
  <c r="I100" i="35"/>
  <c r="M30" i="35"/>
  <c r="H146" i="35"/>
  <c r="H155" i="35" s="1"/>
  <c r="I31" i="35"/>
  <c r="I34" i="35"/>
  <c r="I49" i="35"/>
  <c r="I61" i="35"/>
  <c r="I10" i="35"/>
  <c r="G87" i="35"/>
  <c r="I87" i="35" s="1"/>
  <c r="H110" i="35"/>
  <c r="N72" i="80"/>
  <c r="N84" i="80" s="1"/>
  <c r="M146" i="80"/>
  <c r="O87" i="80"/>
  <c r="N146" i="80"/>
  <c r="N155" i="80" s="1"/>
  <c r="G30" i="80"/>
  <c r="G25" i="80" s="1"/>
  <c r="I25" i="80" s="1"/>
  <c r="I31" i="80"/>
  <c r="M30" i="80"/>
  <c r="H72" i="80"/>
  <c r="H84" i="80" s="1"/>
  <c r="I49" i="80"/>
  <c r="I104" i="80"/>
  <c r="O100" i="80"/>
  <c r="I113" i="80"/>
  <c r="I147" i="80"/>
  <c r="O73" i="50"/>
  <c r="M146" i="50"/>
  <c r="O146" i="50" s="1"/>
  <c r="N146" i="50"/>
  <c r="N155" i="50" s="1"/>
  <c r="K87" i="50"/>
  <c r="L126" i="50"/>
  <c r="O9" i="50"/>
  <c r="O88" i="50"/>
  <c r="M30" i="50"/>
  <c r="K110" i="50"/>
  <c r="K146" i="50" s="1"/>
  <c r="K155" i="50" s="1"/>
  <c r="O9" i="34"/>
  <c r="M155" i="34"/>
  <c r="N146" i="34"/>
  <c r="N155" i="34" s="1"/>
  <c r="I26" i="34"/>
  <c r="G87" i="34"/>
  <c r="I113" i="34"/>
  <c r="M25" i="34"/>
  <c r="M45" i="34"/>
  <c r="O45" i="34" s="1"/>
  <c r="M73" i="34"/>
  <c r="O73" i="34" s="1"/>
  <c r="I100" i="34"/>
  <c r="O87" i="34"/>
  <c r="I38" i="34"/>
  <c r="H110" i="34"/>
  <c r="N30" i="34"/>
  <c r="N25" i="33"/>
  <c r="N72" i="33" s="1"/>
  <c r="N84" i="33" s="1"/>
  <c r="O87" i="33"/>
  <c r="N146" i="33"/>
  <c r="N155" i="33" s="1"/>
  <c r="I31" i="33"/>
  <c r="O9" i="33"/>
  <c r="M73" i="33"/>
  <c r="O73" i="33" s="1"/>
  <c r="H72" i="33"/>
  <c r="H84" i="33" s="1"/>
  <c r="I110" i="33"/>
  <c r="M146" i="33"/>
  <c r="M30" i="33"/>
  <c r="O30" i="33" s="1"/>
  <c r="I22" i="33"/>
  <c r="I74" i="33"/>
  <c r="I88" i="33"/>
  <c r="I100" i="33"/>
  <c r="I147" i="33"/>
  <c r="N72" i="54"/>
  <c r="N84" i="54" s="1"/>
  <c r="O87" i="54"/>
  <c r="N146" i="54"/>
  <c r="N155" i="54" s="1"/>
  <c r="M146" i="54"/>
  <c r="I31" i="54"/>
  <c r="I49" i="54"/>
  <c r="O9" i="54"/>
  <c r="M25" i="54"/>
  <c r="O25" i="54" s="1"/>
  <c r="M45" i="54"/>
  <c r="O45" i="54" s="1"/>
  <c r="M73" i="54"/>
  <c r="O73" i="54" s="1"/>
  <c r="I87" i="54"/>
  <c r="G110" i="54"/>
  <c r="I22" i="54"/>
  <c r="I74" i="54"/>
  <c r="I88" i="54"/>
  <c r="I100" i="54"/>
  <c r="O9" i="53"/>
  <c r="O74" i="53"/>
  <c r="N146" i="53"/>
  <c r="N155" i="53" s="1"/>
  <c r="I10" i="53"/>
  <c r="I34" i="53"/>
  <c r="H87" i="53"/>
  <c r="G110" i="53"/>
  <c r="I110" i="53" s="1"/>
  <c r="M25" i="53"/>
  <c r="M72" i="53" s="1"/>
  <c r="M45" i="53"/>
  <c r="O45" i="53" s="1"/>
  <c r="M73" i="53"/>
  <c r="O73" i="53" s="1"/>
  <c r="I31" i="53"/>
  <c r="O87" i="53"/>
  <c r="I22" i="53"/>
  <c r="I26" i="53"/>
  <c r="I38" i="53"/>
  <c r="N30" i="53"/>
  <c r="N72" i="55"/>
  <c r="N84" i="55" s="1"/>
  <c r="O110" i="55"/>
  <c r="M146" i="55"/>
  <c r="N155" i="55"/>
  <c r="O25" i="55"/>
  <c r="N146" i="55"/>
  <c r="I49" i="55"/>
  <c r="I88" i="55"/>
  <c r="M9" i="55"/>
  <c r="I45" i="55"/>
  <c r="H87" i="55"/>
  <c r="I87" i="55" s="1"/>
  <c r="O30" i="55"/>
  <c r="M74" i="55"/>
  <c r="I113" i="55"/>
  <c r="I10" i="55"/>
  <c r="G30" i="55"/>
  <c r="G25" i="55" s="1"/>
  <c r="I25" i="55" s="1"/>
  <c r="N87" i="55"/>
  <c r="O87" i="55" s="1"/>
  <c r="O25" i="88"/>
  <c r="N72" i="88"/>
  <c r="N84" i="88" s="1"/>
  <c r="N146" i="88"/>
  <c r="N155" i="88" s="1"/>
  <c r="I113" i="88"/>
  <c r="M9" i="88"/>
  <c r="M104" i="88"/>
  <c r="H110" i="88"/>
  <c r="I110" i="88" s="1"/>
  <c r="O30" i="88"/>
  <c r="M74" i="88"/>
  <c r="I10" i="88"/>
  <c r="G30" i="88"/>
  <c r="G25" i="88" s="1"/>
  <c r="I49" i="88"/>
  <c r="I67" i="88"/>
  <c r="I70" i="88"/>
  <c r="I78" i="88"/>
  <c r="I88" i="88"/>
  <c r="I100" i="88"/>
  <c r="N87" i="88"/>
  <c r="O87" i="88" s="1"/>
  <c r="N146" i="89"/>
  <c r="N155" i="89" s="1"/>
  <c r="I10" i="89"/>
  <c r="M9" i="89"/>
  <c r="M104" i="89"/>
  <c r="I73" i="89"/>
  <c r="H110" i="89"/>
  <c r="O30" i="89"/>
  <c r="M74" i="89"/>
  <c r="I31" i="89"/>
  <c r="I78" i="89"/>
  <c r="I88" i="89"/>
  <c r="I100" i="89"/>
  <c r="I126" i="89"/>
  <c r="M146" i="52"/>
  <c r="O87" i="52"/>
  <c r="O45" i="52"/>
  <c r="N146" i="52"/>
  <c r="N155" i="52" s="1"/>
  <c r="I31" i="52"/>
  <c r="G87" i="52"/>
  <c r="G146" i="52" s="1"/>
  <c r="I100" i="52"/>
  <c r="I113" i="52"/>
  <c r="I147" i="52"/>
  <c r="M30" i="52"/>
  <c r="S30" i="7" s="1"/>
  <c r="H110" i="52"/>
  <c r="I110" i="52" s="1"/>
  <c r="O100" i="52"/>
  <c r="I22" i="52"/>
  <c r="I26" i="52"/>
  <c r="I38" i="52"/>
  <c r="I67" i="52"/>
  <c r="H87" i="52"/>
  <c r="N9" i="52"/>
  <c r="T9" i="7" s="1"/>
  <c r="AN9" i="4" s="1"/>
  <c r="N146" i="51"/>
  <c r="N155" i="51"/>
  <c r="I22" i="51"/>
  <c r="I26" i="51"/>
  <c r="I34" i="51"/>
  <c r="I61" i="51"/>
  <c r="H132" i="51"/>
  <c r="O9" i="51"/>
  <c r="M25" i="51"/>
  <c r="O25" i="51" s="1"/>
  <c r="M45" i="51"/>
  <c r="O45" i="51" s="1"/>
  <c r="O132" i="51"/>
  <c r="I45" i="51"/>
  <c r="I100" i="51"/>
  <c r="I104" i="51"/>
  <c r="O100" i="51"/>
  <c r="M126" i="51"/>
  <c r="I10" i="51"/>
  <c r="I38" i="51"/>
  <c r="I70" i="51"/>
  <c r="G87" i="51"/>
  <c r="I87" i="51" s="1"/>
  <c r="I113" i="51"/>
  <c r="N146" i="47"/>
  <c r="N155" i="47" s="1"/>
  <c r="O110" i="47"/>
  <c r="I70" i="47"/>
  <c r="G132" i="47"/>
  <c r="N9" i="47"/>
  <c r="N72" i="47" s="1"/>
  <c r="N84" i="47" s="1"/>
  <c r="O30" i="47"/>
  <c r="O78" i="47"/>
  <c r="M87" i="47"/>
  <c r="O87" i="47" s="1"/>
  <c r="O132" i="47"/>
  <c r="I10" i="47"/>
  <c r="I22" i="47"/>
  <c r="I26" i="47"/>
  <c r="I49" i="47"/>
  <c r="M25" i="47"/>
  <c r="O25" i="47" s="1"/>
  <c r="M45" i="47"/>
  <c r="O45" i="47" s="1"/>
  <c r="M73" i="47"/>
  <c r="O73" i="47" s="1"/>
  <c r="G30" i="47"/>
  <c r="I38" i="47"/>
  <c r="I113" i="47"/>
  <c r="K118" i="7"/>
  <c r="M118" i="7" s="1"/>
  <c r="O9" i="48"/>
  <c r="O87" i="48"/>
  <c r="N146" i="48"/>
  <c r="N155" i="48" s="1"/>
  <c r="G30" i="48"/>
  <c r="I30" i="48" s="1"/>
  <c r="G87" i="48"/>
  <c r="I87" i="48" s="1"/>
  <c r="K116" i="7"/>
  <c r="M116" i="7" s="1"/>
  <c r="K117" i="7"/>
  <c r="M117" i="7" s="1"/>
  <c r="M25" i="48"/>
  <c r="M45" i="48"/>
  <c r="O45" i="48" s="1"/>
  <c r="M73" i="48"/>
  <c r="O73" i="48" s="1"/>
  <c r="M146" i="48"/>
  <c r="I10" i="48"/>
  <c r="I34" i="48"/>
  <c r="I100" i="48"/>
  <c r="I126" i="48"/>
  <c r="H72" i="48"/>
  <c r="H84" i="48" s="1"/>
  <c r="I22" i="48"/>
  <c r="I26" i="48"/>
  <c r="I110" i="48"/>
  <c r="N30" i="48"/>
  <c r="O154" i="45"/>
  <c r="O153" i="45"/>
  <c r="N152" i="45"/>
  <c r="BO145" i="59"/>
  <c r="M147" i="45" s="1"/>
  <c r="V147" i="7" s="1"/>
  <c r="BI147" i="4" s="1"/>
  <c r="BO130" i="59"/>
  <c r="M132" i="45" s="1"/>
  <c r="V132" i="7" s="1"/>
  <c r="BI132" i="4" s="1"/>
  <c r="BO90" i="59"/>
  <c r="BO12" i="59"/>
  <c r="BO106" i="59"/>
  <c r="M104" i="45" s="1"/>
  <c r="V104" i="7" s="1"/>
  <c r="BI104" i="4" s="1"/>
  <c r="R20" i="60" s="1"/>
  <c r="BJ32" i="59"/>
  <c r="BJ27" i="59" s="1"/>
  <c r="BJ74" i="59" s="1"/>
  <c r="BJ86" i="59" s="1"/>
  <c r="BE112" i="59"/>
  <c r="BE144" i="59" s="1"/>
  <c r="BE153" i="59" s="1"/>
  <c r="BJ112" i="59"/>
  <c r="BJ144" i="59" s="1"/>
  <c r="BJ153" i="59" s="1"/>
  <c r="AP112" i="59"/>
  <c r="AV32" i="59"/>
  <c r="AV27" i="59" s="1"/>
  <c r="AV74" i="59" s="1"/>
  <c r="AV86" i="59" s="1"/>
  <c r="AU32" i="59"/>
  <c r="AU27" i="59" s="1"/>
  <c r="AU74" i="59" s="1"/>
  <c r="AU86" i="59" s="1"/>
  <c r="AZ32" i="59"/>
  <c r="AZ112" i="59"/>
  <c r="BE32" i="59"/>
  <c r="BE27" i="59" s="1"/>
  <c r="BE74" i="59" s="1"/>
  <c r="BE86" i="59" s="1"/>
  <c r="AU112" i="59"/>
  <c r="AZ89" i="59"/>
  <c r="AZ27" i="59"/>
  <c r="AZ74" i="59" s="1"/>
  <c r="AZ86" i="59" s="1"/>
  <c r="AK32" i="59"/>
  <c r="AK89" i="59"/>
  <c r="AK144" i="59" s="1"/>
  <c r="AK153" i="59" s="1"/>
  <c r="AU89" i="59"/>
  <c r="AV89" i="59"/>
  <c r="AV144" i="59" s="1"/>
  <c r="AV153" i="59" s="1"/>
  <c r="AP89" i="59"/>
  <c r="AV112" i="59"/>
  <c r="AF112" i="59"/>
  <c r="AF32" i="59"/>
  <c r="AF27" i="59" s="1"/>
  <c r="AF74" i="59" s="1"/>
  <c r="AF86" i="59" s="1"/>
  <c r="AF89" i="59"/>
  <c r="AP32" i="59"/>
  <c r="AP27" i="59" s="1"/>
  <c r="AP74" i="59" s="1"/>
  <c r="AP86" i="59" s="1"/>
  <c r="AA32" i="59"/>
  <c r="AK27" i="59"/>
  <c r="AK74" i="59" s="1"/>
  <c r="AK86" i="59" s="1"/>
  <c r="G32" i="59"/>
  <c r="G27" i="59" s="1"/>
  <c r="G74" i="59" s="1"/>
  <c r="G86" i="59" s="1"/>
  <c r="L112" i="59"/>
  <c r="L32" i="59"/>
  <c r="L27" i="59" s="1"/>
  <c r="L74" i="59" s="1"/>
  <c r="L86" i="59" s="1"/>
  <c r="Q89" i="59"/>
  <c r="G112" i="59"/>
  <c r="AA89" i="59"/>
  <c r="AA27" i="59"/>
  <c r="AA74" i="59" s="1"/>
  <c r="AA86" i="59" s="1"/>
  <c r="V112" i="59"/>
  <c r="Q112" i="59"/>
  <c r="V32" i="59"/>
  <c r="V27" i="59" s="1"/>
  <c r="V74" i="59" s="1"/>
  <c r="V86" i="59" s="1"/>
  <c r="V89" i="59"/>
  <c r="AA112" i="59"/>
  <c r="Q32" i="59"/>
  <c r="Q27" i="59" s="1"/>
  <c r="Q74" i="59" s="1"/>
  <c r="Q86" i="59" s="1"/>
  <c r="L89" i="59"/>
  <c r="G89" i="59"/>
  <c r="L145" i="7"/>
  <c r="AY145" i="4" s="1"/>
  <c r="L43" i="60" s="1"/>
  <c r="I145" i="7"/>
  <c r="I131" i="7"/>
  <c r="L131" i="7"/>
  <c r="AY131" i="4" s="1"/>
  <c r="L26" i="60" s="1"/>
  <c r="Y13" i="4"/>
  <c r="Y83" i="4"/>
  <c r="Y90" i="4"/>
  <c r="Y94" i="4"/>
  <c r="Y98" i="4"/>
  <c r="Y101" i="4"/>
  <c r="Y103" i="4"/>
  <c r="N72" i="22"/>
  <c r="O9" i="22"/>
  <c r="O9" i="6" s="1"/>
  <c r="M25" i="22"/>
  <c r="O25" i="22" s="1"/>
  <c r="M45" i="22"/>
  <c r="O45" i="22" s="1"/>
  <c r="M73" i="22"/>
  <c r="M87" i="22"/>
  <c r="O45" i="46"/>
  <c r="O9" i="46"/>
  <c r="N72" i="46"/>
  <c r="N84" i="46" s="1"/>
  <c r="O87" i="46"/>
  <c r="N146" i="46"/>
  <c r="L35" i="6"/>
  <c r="L133" i="6"/>
  <c r="L143" i="6"/>
  <c r="L152" i="6"/>
  <c r="J25" i="46"/>
  <c r="L49" i="46"/>
  <c r="L70" i="46"/>
  <c r="Y15" i="4"/>
  <c r="M30" i="46"/>
  <c r="K113" i="6"/>
  <c r="X113" i="4" s="1"/>
  <c r="L88" i="46"/>
  <c r="L107" i="6"/>
  <c r="K25" i="46"/>
  <c r="K72" i="46" s="1"/>
  <c r="K84" i="46" s="1"/>
  <c r="L78" i="46"/>
  <c r="K87" i="46"/>
  <c r="L87" i="46" s="1"/>
  <c r="L110" i="46"/>
  <c r="L147" i="46"/>
  <c r="O9" i="21"/>
  <c r="L74" i="21"/>
  <c r="O45" i="21"/>
  <c r="K84" i="21"/>
  <c r="L46" i="6"/>
  <c r="L82" i="6"/>
  <c r="K100" i="6"/>
  <c r="X100" i="4" s="1"/>
  <c r="L148" i="6"/>
  <c r="L153" i="6"/>
  <c r="L11" i="6"/>
  <c r="L145" i="6"/>
  <c r="L78" i="21"/>
  <c r="J132" i="21"/>
  <c r="Y106" i="4"/>
  <c r="J111" i="6"/>
  <c r="W111" i="4" s="1"/>
  <c r="Y111" i="4" s="1"/>
  <c r="O49" i="21"/>
  <c r="M73" i="21"/>
  <c r="O73" i="21" s="1"/>
  <c r="L47" i="6"/>
  <c r="L15" i="6"/>
  <c r="L19" i="6"/>
  <c r="L75" i="6"/>
  <c r="K78" i="6"/>
  <c r="X78" i="4" s="1"/>
  <c r="L93" i="6"/>
  <c r="L97" i="6"/>
  <c r="L149" i="6"/>
  <c r="L154" i="6"/>
  <c r="L23" i="6"/>
  <c r="J78" i="6"/>
  <c r="W78" i="4" s="1"/>
  <c r="K38" i="6"/>
  <c r="X38" i="4" s="1"/>
  <c r="K45" i="6"/>
  <c r="X45" i="4" s="1"/>
  <c r="L144" i="6"/>
  <c r="L22" i="21"/>
  <c r="L26" i="21"/>
  <c r="L38" i="21"/>
  <c r="L67" i="21"/>
  <c r="J88" i="21"/>
  <c r="J87" i="21" s="1"/>
  <c r="L126" i="21"/>
  <c r="Y19" i="4"/>
  <c r="Y21" i="4"/>
  <c r="Y32" i="4"/>
  <c r="Y37" i="4"/>
  <c r="Y52" i="4"/>
  <c r="Y54" i="4"/>
  <c r="M30" i="21"/>
  <c r="O30" i="21" s="1"/>
  <c r="L12" i="6"/>
  <c r="L16" i="6"/>
  <c r="L20" i="6"/>
  <c r="L50" i="6"/>
  <c r="L54" i="6"/>
  <c r="L131" i="6"/>
  <c r="L61" i="21"/>
  <c r="Y12" i="4"/>
  <c r="Y109" i="4"/>
  <c r="Y112" i="4"/>
  <c r="Y128" i="4"/>
  <c r="M104" i="21"/>
  <c r="O104" i="21" s="1"/>
  <c r="O132" i="21"/>
  <c r="M25" i="20"/>
  <c r="O25" i="20" s="1"/>
  <c r="O30" i="20"/>
  <c r="N146" i="20"/>
  <c r="N155" i="20" s="1"/>
  <c r="L123" i="6"/>
  <c r="L41" i="6"/>
  <c r="L77" i="6"/>
  <c r="L106" i="6"/>
  <c r="L38" i="20"/>
  <c r="L78" i="20"/>
  <c r="L100" i="20"/>
  <c r="J104" i="20"/>
  <c r="L104" i="20" s="1"/>
  <c r="Y41" i="4"/>
  <c r="N9" i="20"/>
  <c r="N72" i="20" s="1"/>
  <c r="N84" i="20" s="1"/>
  <c r="O78" i="20"/>
  <c r="M87" i="20"/>
  <c r="L29" i="6"/>
  <c r="L32" i="6"/>
  <c r="L62" i="6"/>
  <c r="L66" i="6"/>
  <c r="K88" i="6"/>
  <c r="X88" i="4" s="1"/>
  <c r="K26" i="6"/>
  <c r="X26" i="4" s="1"/>
  <c r="L80" i="6"/>
  <c r="L61" i="20"/>
  <c r="J105" i="6"/>
  <c r="W105" i="4" s="1"/>
  <c r="Y105" i="4" s="1"/>
  <c r="O9" i="20"/>
  <c r="M45" i="20"/>
  <c r="K25" i="20"/>
  <c r="L25" i="20" s="1"/>
  <c r="L88" i="20"/>
  <c r="L147" i="20"/>
  <c r="L141" i="6"/>
  <c r="L135" i="6"/>
  <c r="Y27" i="4"/>
  <c r="Y44" i="4"/>
  <c r="Y76" i="4"/>
  <c r="Y133" i="4"/>
  <c r="M113" i="20"/>
  <c r="O87" i="58"/>
  <c r="M146" i="58"/>
  <c r="O45" i="58"/>
  <c r="N146" i="58"/>
  <c r="N155" i="58" s="1"/>
  <c r="M30" i="58"/>
  <c r="O100" i="58"/>
  <c r="K110" i="6"/>
  <c r="X110" i="4" s="1"/>
  <c r="K126" i="6"/>
  <c r="X126" i="4" s="1"/>
  <c r="N84" i="78"/>
  <c r="O110" i="78"/>
  <c r="O74" i="78"/>
  <c r="N146" i="78"/>
  <c r="N155" i="78" s="1"/>
  <c r="L51" i="6"/>
  <c r="L59" i="6"/>
  <c r="L10" i="78"/>
  <c r="L22" i="78"/>
  <c r="L26" i="78"/>
  <c r="L49" i="78"/>
  <c r="L147" i="78"/>
  <c r="J10" i="6"/>
  <c r="W10" i="4" s="1"/>
  <c r="L48" i="6"/>
  <c r="L99" i="6"/>
  <c r="L103" i="6"/>
  <c r="L136" i="6"/>
  <c r="L139" i="6"/>
  <c r="O30" i="78"/>
  <c r="M87" i="78"/>
  <c r="L109" i="6"/>
  <c r="L33" i="6"/>
  <c r="L36" i="6"/>
  <c r="J30" i="78"/>
  <c r="L60" i="6"/>
  <c r="L108" i="6"/>
  <c r="L69" i="6"/>
  <c r="L137" i="6"/>
  <c r="L140" i="6"/>
  <c r="K10" i="6"/>
  <c r="X10" i="4" s="1"/>
  <c r="Y68" i="4"/>
  <c r="O9" i="78"/>
  <c r="M45" i="78"/>
  <c r="O45" i="78" s="1"/>
  <c r="J31" i="6"/>
  <c r="W31" i="4" s="1"/>
  <c r="K70" i="6"/>
  <c r="X70" i="4" s="1"/>
  <c r="L76" i="6"/>
  <c r="L79" i="6"/>
  <c r="L102" i="6"/>
  <c r="L151" i="6"/>
  <c r="K30" i="78"/>
  <c r="K25" i="78" s="1"/>
  <c r="L78" i="78"/>
  <c r="L78" i="6" s="1"/>
  <c r="L104" i="78"/>
  <c r="Y11" i="4"/>
  <c r="Y16" i="4"/>
  <c r="Y24" i="4"/>
  <c r="Y29" i="4"/>
  <c r="Y43" i="4"/>
  <c r="K49" i="6"/>
  <c r="X49" i="4" s="1"/>
  <c r="Y49" i="4" s="1"/>
  <c r="Y89" i="4"/>
  <c r="Y117" i="4"/>
  <c r="Y143" i="4"/>
  <c r="L22" i="85"/>
  <c r="L22" i="6" s="1"/>
  <c r="K22" i="6"/>
  <c r="X22" i="4" s="1"/>
  <c r="Y22" i="4" s="1"/>
  <c r="L61" i="85"/>
  <c r="J61" i="6"/>
  <c r="W61" i="4" s="1"/>
  <c r="Y61" i="4" s="1"/>
  <c r="J26" i="6"/>
  <c r="W26" i="4" s="1"/>
  <c r="L26" i="85"/>
  <c r="L26" i="6" s="1"/>
  <c r="K132" i="6"/>
  <c r="X132" i="4" s="1"/>
  <c r="K30" i="85"/>
  <c r="K31" i="6"/>
  <c r="X31" i="4" s="1"/>
  <c r="J38" i="6"/>
  <c r="W38" i="4" s="1"/>
  <c r="L38" i="85"/>
  <c r="Y58" i="4"/>
  <c r="Y65" i="4"/>
  <c r="Y66" i="4"/>
  <c r="Y95" i="4"/>
  <c r="Y107" i="4"/>
  <c r="Y127" i="4"/>
  <c r="M25" i="85"/>
  <c r="O25" i="85" s="1"/>
  <c r="O30" i="85"/>
  <c r="Y70" i="4"/>
  <c r="Y51" i="4"/>
  <c r="L9" i="85"/>
  <c r="J25" i="85"/>
  <c r="L147" i="85"/>
  <c r="L147" i="6" s="1"/>
  <c r="J147" i="6"/>
  <c r="W147" i="4" s="1"/>
  <c r="L96" i="6"/>
  <c r="J138" i="6"/>
  <c r="W138" i="4" s="1"/>
  <c r="Y23" i="4"/>
  <c r="Y78" i="4"/>
  <c r="L95" i="6"/>
  <c r="L31" i="85"/>
  <c r="L31" i="6" s="1"/>
  <c r="L34" i="85"/>
  <c r="L34" i="6" s="1"/>
  <c r="L67" i="85"/>
  <c r="L67" i="6" s="1"/>
  <c r="L70" i="85"/>
  <c r="L70" i="6" s="1"/>
  <c r="L113" i="85"/>
  <c r="L110" i="85" s="1"/>
  <c r="L146" i="85" s="1"/>
  <c r="L155" i="85" s="1"/>
  <c r="L119" i="6"/>
  <c r="K155" i="85"/>
  <c r="L120" i="6"/>
  <c r="K138" i="6"/>
  <c r="X138" i="4" s="1"/>
  <c r="Y138" i="4" s="1"/>
  <c r="Y14" i="4"/>
  <c r="Y18" i="4"/>
  <c r="J34" i="6"/>
  <c r="W34" i="4" s="1"/>
  <c r="Y34" i="4" s="1"/>
  <c r="Y42" i="4"/>
  <c r="Y47" i="4"/>
  <c r="Y60" i="4"/>
  <c r="Y63" i="4"/>
  <c r="Y71" i="4"/>
  <c r="Y75" i="4"/>
  <c r="Y79" i="4"/>
  <c r="Y91" i="4"/>
  <c r="Y96" i="4"/>
  <c r="W116" i="4"/>
  <c r="Y116" i="4" s="1"/>
  <c r="K147" i="6"/>
  <c r="X147" i="4" s="1"/>
  <c r="Y154" i="4"/>
  <c r="Y125" i="4"/>
  <c r="Y149" i="4"/>
  <c r="O31" i="85"/>
  <c r="O61" i="85"/>
  <c r="N146" i="85"/>
  <c r="N155" i="85" s="1"/>
  <c r="W115" i="4"/>
  <c r="Y115" i="4" s="1"/>
  <c r="W120" i="4"/>
  <c r="Y120" i="4" s="1"/>
  <c r="Y152" i="4"/>
  <c r="N72" i="85"/>
  <c r="N84" i="85" s="1"/>
  <c r="O78" i="85"/>
  <c r="M74" i="85"/>
  <c r="O113" i="85"/>
  <c r="O110" i="85" s="1"/>
  <c r="O146" i="85" s="1"/>
  <c r="Y108" i="4"/>
  <c r="Y119" i="4"/>
  <c r="W124" i="4"/>
  <c r="Y124" i="4" s="1"/>
  <c r="Y130" i="4"/>
  <c r="Y136" i="4"/>
  <c r="W141" i="4"/>
  <c r="Y141" i="4" s="1"/>
  <c r="Y151" i="4"/>
  <c r="O10" i="85"/>
  <c r="O9" i="85" s="1"/>
  <c r="O72" i="85" s="1"/>
  <c r="M9" i="85"/>
  <c r="M72" i="85" s="1"/>
  <c r="O45" i="85"/>
  <c r="O147" i="85"/>
  <c r="O87" i="79"/>
  <c r="N146" i="79"/>
  <c r="N155" i="79" s="1"/>
  <c r="M30" i="79"/>
  <c r="N45" i="79"/>
  <c r="O45" i="79" s="1"/>
  <c r="M104" i="79"/>
  <c r="O104" i="79" s="1"/>
  <c r="M74" i="79"/>
  <c r="N25" i="84"/>
  <c r="O25" i="84"/>
  <c r="M146" i="84"/>
  <c r="O110" i="84"/>
  <c r="O74" i="84"/>
  <c r="N73" i="84"/>
  <c r="M9" i="84"/>
  <c r="O30" i="84"/>
  <c r="N87" i="84"/>
  <c r="K72" i="83"/>
  <c r="L146" i="83"/>
  <c r="K146" i="83"/>
  <c r="K155" i="83" s="1"/>
  <c r="L155" i="83" s="1"/>
  <c r="L26" i="83"/>
  <c r="K73" i="83"/>
  <c r="L73" i="83" s="1"/>
  <c r="L147" i="83"/>
  <c r="K73" i="5"/>
  <c r="K73" i="4" s="1"/>
  <c r="J45" i="83"/>
  <c r="L45" i="83" s="1"/>
  <c r="L126" i="57"/>
  <c r="J110" i="57"/>
  <c r="L147" i="5"/>
  <c r="K25" i="57"/>
  <c r="N155" i="57"/>
  <c r="L10" i="57"/>
  <c r="J9" i="57"/>
  <c r="J10" i="5"/>
  <c r="J10" i="4" s="1"/>
  <c r="L49" i="57"/>
  <c r="J49" i="5"/>
  <c r="J49" i="4" s="1"/>
  <c r="M132" i="57"/>
  <c r="K72" i="57"/>
  <c r="K84" i="57" s="1"/>
  <c r="J88" i="57"/>
  <c r="L88" i="57" s="1"/>
  <c r="L27" i="5"/>
  <c r="K30" i="5"/>
  <c r="K30" i="4" s="1"/>
  <c r="J67" i="5"/>
  <c r="J67" i="4" s="1"/>
  <c r="L75" i="5"/>
  <c r="L94" i="5"/>
  <c r="L98" i="5"/>
  <c r="L152" i="5"/>
  <c r="K78" i="5"/>
  <c r="K78" i="4" s="1"/>
  <c r="N9" i="57"/>
  <c r="N72" i="57" s="1"/>
  <c r="N84" i="57" s="1"/>
  <c r="N157" i="57" s="1"/>
  <c r="O30" i="57"/>
  <c r="O78" i="57"/>
  <c r="L22" i="57"/>
  <c r="L82" i="57"/>
  <c r="L105" i="57"/>
  <c r="L35" i="5"/>
  <c r="K38" i="5"/>
  <c r="K38" i="4" s="1"/>
  <c r="L42" i="5"/>
  <c r="L46" i="5"/>
  <c r="L53" i="5"/>
  <c r="L64" i="5"/>
  <c r="K67" i="5"/>
  <c r="K67" i="4" s="1"/>
  <c r="K70" i="5"/>
  <c r="K70" i="4" s="1"/>
  <c r="L70" i="4" s="1"/>
  <c r="L95" i="5"/>
  <c r="L122" i="5"/>
  <c r="L129" i="5"/>
  <c r="J89" i="5"/>
  <c r="J89" i="4" s="1"/>
  <c r="L89" i="4" s="1"/>
  <c r="O9" i="57"/>
  <c r="M25" i="57"/>
  <c r="O25" i="57" s="1"/>
  <c r="M45" i="57"/>
  <c r="O45" i="57" s="1"/>
  <c r="M73" i="57"/>
  <c r="O73" i="57" s="1"/>
  <c r="M88" i="57"/>
  <c r="M88" i="5" s="1"/>
  <c r="M88" i="4" s="1"/>
  <c r="O88" i="4" s="1"/>
  <c r="J30" i="57"/>
  <c r="J25" i="57" s="1"/>
  <c r="L25" i="57" s="1"/>
  <c r="K110" i="57"/>
  <c r="K146" i="57" s="1"/>
  <c r="L14" i="5"/>
  <c r="L18" i="5"/>
  <c r="L22" i="5"/>
  <c r="L26" i="5"/>
  <c r="L29" i="5"/>
  <c r="L33" i="5"/>
  <c r="L36" i="5"/>
  <c r="L39" i="5"/>
  <c r="L43" i="5"/>
  <c r="L50" i="5"/>
  <c r="L54" i="5"/>
  <c r="K61" i="5"/>
  <c r="K61" i="4" s="1"/>
  <c r="L65" i="5"/>
  <c r="L68" i="5"/>
  <c r="L77" i="5"/>
  <c r="L80" i="5"/>
  <c r="K88" i="5"/>
  <c r="K88" i="4" s="1"/>
  <c r="L92" i="5"/>
  <c r="L103" i="5"/>
  <c r="L107" i="5"/>
  <c r="L119" i="5"/>
  <c r="L123" i="5"/>
  <c r="K126" i="5"/>
  <c r="K126" i="4" s="1"/>
  <c r="L145" i="5"/>
  <c r="L154" i="5"/>
  <c r="L48" i="5"/>
  <c r="L55" i="5"/>
  <c r="L133" i="5"/>
  <c r="L137" i="5"/>
  <c r="L140" i="5"/>
  <c r="K10" i="5"/>
  <c r="K10" i="4" s="1"/>
  <c r="M104" i="57"/>
  <c r="O104" i="57" s="1"/>
  <c r="K110" i="18"/>
  <c r="K110" i="5" s="1"/>
  <c r="K110" i="4" s="1"/>
  <c r="L10" i="5"/>
  <c r="K45" i="5"/>
  <c r="K45" i="4" s="1"/>
  <c r="L100" i="5"/>
  <c r="J61" i="5"/>
  <c r="J61" i="4" s="1"/>
  <c r="N45" i="18"/>
  <c r="N72" i="18" s="1"/>
  <c r="N84" i="18" s="1"/>
  <c r="N157" i="18" s="1"/>
  <c r="O49" i="18"/>
  <c r="K25" i="18"/>
  <c r="K25" i="5" s="1"/>
  <c r="K25" i="4" s="1"/>
  <c r="J34" i="5"/>
  <c r="J34" i="4" s="1"/>
  <c r="L34" i="4" s="1"/>
  <c r="M110" i="18"/>
  <c r="O110" i="18" s="1"/>
  <c r="O74" i="18"/>
  <c r="M73" i="18"/>
  <c r="O73" i="18" s="1"/>
  <c r="L70" i="18"/>
  <c r="L70" i="5" s="1"/>
  <c r="L57" i="5"/>
  <c r="L135" i="5"/>
  <c r="J22" i="5"/>
  <c r="J22" i="4" s="1"/>
  <c r="L22" i="4" s="1"/>
  <c r="L80" i="4"/>
  <c r="L78" i="18"/>
  <c r="L78" i="5" s="1"/>
  <c r="L11" i="5"/>
  <c r="L47" i="5"/>
  <c r="L58" i="5"/>
  <c r="L79" i="5"/>
  <c r="L121" i="5"/>
  <c r="L125" i="5"/>
  <c r="L128" i="5"/>
  <c r="J132" i="5"/>
  <c r="J132" i="4" s="1"/>
  <c r="L136" i="5"/>
  <c r="L139" i="5"/>
  <c r="K26" i="5"/>
  <c r="K26" i="4" s="1"/>
  <c r="K49" i="5"/>
  <c r="K49" i="4" s="1"/>
  <c r="K74" i="5"/>
  <c r="K74" i="4" s="1"/>
  <c r="O88" i="18"/>
  <c r="N87" i="18"/>
  <c r="M132" i="18"/>
  <c r="J147" i="5"/>
  <c r="J147" i="4" s="1"/>
  <c r="L147" i="4" s="1"/>
  <c r="O87" i="18"/>
  <c r="K132" i="5"/>
  <c r="K132" i="4" s="1"/>
  <c r="J26" i="5"/>
  <c r="J26" i="4" s="1"/>
  <c r="J100" i="5"/>
  <c r="J100" i="4" s="1"/>
  <c r="L100" i="4" s="1"/>
  <c r="L38" i="18"/>
  <c r="L38" i="5" s="1"/>
  <c r="L67" i="18"/>
  <c r="L67" i="5" s="1"/>
  <c r="J87" i="18"/>
  <c r="J110" i="18"/>
  <c r="L110" i="18" s="1"/>
  <c r="L138" i="18"/>
  <c r="L91" i="5"/>
  <c r="L114" i="5"/>
  <c r="J126" i="5"/>
  <c r="J126" i="4" s="1"/>
  <c r="O26" i="18"/>
  <c r="O45" i="18"/>
  <c r="N146" i="18"/>
  <c r="N155" i="18" s="1"/>
  <c r="O9" i="18"/>
  <c r="M30" i="18"/>
  <c r="O30" i="18" s="1"/>
  <c r="O104" i="18"/>
  <c r="O104" i="5" s="1"/>
  <c r="L99" i="4"/>
  <c r="L93" i="4"/>
  <c r="L95" i="4"/>
  <c r="L103" i="4"/>
  <c r="L115" i="4"/>
  <c r="L119" i="4"/>
  <c r="L122" i="4"/>
  <c r="L109" i="4"/>
  <c r="L111" i="4"/>
  <c r="L136" i="4"/>
  <c r="L42" i="4"/>
  <c r="L101" i="4"/>
  <c r="L118" i="4"/>
  <c r="L125" i="4"/>
  <c r="L149" i="4"/>
  <c r="L151" i="4"/>
  <c r="L58" i="4"/>
  <c r="L91" i="4"/>
  <c r="L135" i="4"/>
  <c r="L13" i="4"/>
  <c r="L41" i="4"/>
  <c r="L92" i="4"/>
  <c r="N25" i="19"/>
  <c r="O30" i="19"/>
  <c r="N72" i="19"/>
  <c r="O113" i="19"/>
  <c r="O113" i="5" s="1"/>
  <c r="O9" i="19"/>
  <c r="O9" i="5" s="1"/>
  <c r="M25" i="19"/>
  <c r="M87" i="19"/>
  <c r="O130" i="19"/>
  <c r="O141" i="19"/>
  <c r="L31" i="4"/>
  <c r="L35" i="4"/>
  <c r="L54" i="4"/>
  <c r="L63" i="4"/>
  <c r="L107" i="4"/>
  <c r="L123" i="4"/>
  <c r="L129" i="4"/>
  <c r="L131" i="4"/>
  <c r="L144" i="4"/>
  <c r="L57" i="4"/>
  <c r="L127" i="4"/>
  <c r="L134" i="4"/>
  <c r="L141" i="4"/>
  <c r="L32" i="4"/>
  <c r="L36" i="4"/>
  <c r="L38" i="4"/>
  <c r="L64" i="4"/>
  <c r="L66" i="4"/>
  <c r="L68" i="4"/>
  <c r="L97" i="4"/>
  <c r="L143" i="4"/>
  <c r="L145" i="4"/>
  <c r="L154" i="4"/>
  <c r="G132" i="12"/>
  <c r="I132" i="12" s="1"/>
  <c r="G146" i="34"/>
  <c r="G155" i="34" s="1"/>
  <c r="I110" i="34"/>
  <c r="I88" i="53"/>
  <c r="H25" i="8"/>
  <c r="I38" i="8"/>
  <c r="I34" i="8"/>
  <c r="G30" i="8"/>
  <c r="J110" i="50"/>
  <c r="L110" i="50" s="1"/>
  <c r="K115" i="7"/>
  <c r="M115" i="7" s="1"/>
  <c r="H146" i="29"/>
  <c r="I113" i="31"/>
  <c r="G89" i="45"/>
  <c r="L105" i="6"/>
  <c r="J67" i="6"/>
  <c r="W67" i="4" s="1"/>
  <c r="Y67" i="4" s="1"/>
  <c r="W142" i="4"/>
  <c r="L127" i="6"/>
  <c r="L125" i="6"/>
  <c r="J114" i="6"/>
  <c r="W114" i="4" s="1"/>
  <c r="Y114" i="4" s="1"/>
  <c r="Y140" i="4"/>
  <c r="Y135" i="4"/>
  <c r="Y139" i="4"/>
  <c r="L88" i="22"/>
  <c r="J87" i="85"/>
  <c r="J146" i="85" s="1"/>
  <c r="J155" i="85" s="1"/>
  <c r="J146" i="46"/>
  <c r="Y82" i="4"/>
  <c r="J132" i="22"/>
  <c r="L132" i="22" s="1"/>
  <c r="L138" i="22"/>
  <c r="L138" i="6" s="1"/>
  <c r="J9" i="21"/>
  <c r="L9" i="21" s="1"/>
  <c r="L10" i="21"/>
  <c r="L10" i="6" s="1"/>
  <c r="L142" i="6"/>
  <c r="L130" i="6"/>
  <c r="L124" i="6"/>
  <c r="L113" i="21"/>
  <c r="L111" i="6"/>
  <c r="L91" i="6"/>
  <c r="L88" i="21"/>
  <c r="J146" i="21"/>
  <c r="J155" i="21" s="1"/>
  <c r="L121" i="6"/>
  <c r="J113" i="20"/>
  <c r="L92" i="6"/>
  <c r="L89" i="6"/>
  <c r="J87" i="20"/>
  <c r="L87" i="20"/>
  <c r="L114" i="79"/>
  <c r="Y92" i="4"/>
  <c r="J88" i="6"/>
  <c r="W88" i="4" s="1"/>
  <c r="L105" i="5"/>
  <c r="J87" i="57"/>
  <c r="L87" i="57" s="1"/>
  <c r="L89" i="5"/>
  <c r="L111" i="5"/>
  <c r="L99" i="5"/>
  <c r="L88" i="18"/>
  <c r="L96" i="5"/>
  <c r="L140" i="4"/>
  <c r="L139" i="4"/>
  <c r="L133" i="4"/>
  <c r="J138" i="5"/>
  <c r="J138" i="4" s="1"/>
  <c r="L132" i="19"/>
  <c r="K138" i="5"/>
  <c r="K138" i="4" s="1"/>
  <c r="K146" i="19"/>
  <c r="J78" i="5"/>
  <c r="J78" i="4" s="1"/>
  <c r="J9" i="19"/>
  <c r="J9" i="5" s="1"/>
  <c r="J9" i="4" s="1"/>
  <c r="L45" i="19"/>
  <c r="L126" i="19"/>
  <c r="L126" i="5" s="1"/>
  <c r="L113" i="19"/>
  <c r="L113" i="5" s="1"/>
  <c r="L115" i="5"/>
  <c r="J113" i="19"/>
  <c r="J113" i="5" s="1"/>
  <c r="J113" i="4" s="1"/>
  <c r="J114" i="5"/>
  <c r="J114" i="4" s="1"/>
  <c r="J87" i="19"/>
  <c r="L87" i="19" s="1"/>
  <c r="L96" i="4"/>
  <c r="L88" i="19"/>
  <c r="L88" i="5" s="1"/>
  <c r="J88" i="5"/>
  <c r="J88" i="4" s="1"/>
  <c r="J87" i="5"/>
  <c r="J87" i="4" s="1"/>
  <c r="L79" i="4"/>
  <c r="L108" i="4"/>
  <c r="L112" i="4"/>
  <c r="L19" i="4"/>
  <c r="L47" i="4"/>
  <c r="L15" i="4"/>
  <c r="L51" i="4"/>
  <c r="L62" i="4"/>
  <c r="L14" i="4"/>
  <c r="L16" i="4"/>
  <c r="L18" i="4"/>
  <c r="L20" i="4"/>
  <c r="L29" i="4"/>
  <c r="L46" i="4"/>
  <c r="L48" i="4"/>
  <c r="L50" i="4"/>
  <c r="L52" i="4"/>
  <c r="L65" i="4"/>
  <c r="L90" i="4"/>
  <c r="L94" i="4"/>
  <c r="L102" i="4"/>
  <c r="L124" i="4"/>
  <c r="L128" i="4"/>
  <c r="L142" i="4"/>
  <c r="L150" i="4"/>
  <c r="Y50" i="4"/>
  <c r="Y99" i="4"/>
  <c r="Y123" i="4"/>
  <c r="Y35" i="4"/>
  <c r="Y36" i="4"/>
  <c r="Y39" i="4"/>
  <c r="Y93" i="4"/>
  <c r="Y17" i="4"/>
  <c r="Y20" i="4"/>
  <c r="Y28" i="4"/>
  <c r="Y33" i="4"/>
  <c r="Y40" i="4"/>
  <c r="Y48" i="4"/>
  <c r="Y53" i="4"/>
  <c r="Y56" i="4"/>
  <c r="Y64" i="4"/>
  <c r="Y69" i="4"/>
  <c r="Y77" i="4"/>
  <c r="Y80" i="4"/>
  <c r="Y97" i="4"/>
  <c r="Y102" i="4"/>
  <c r="Y118" i="4"/>
  <c r="Y121" i="4"/>
  <c r="Y129" i="4"/>
  <c r="Y134" i="4"/>
  <c r="Y137" i="4"/>
  <c r="Y145" i="4"/>
  <c r="Y150" i="4"/>
  <c r="Y153" i="4"/>
  <c r="L23" i="4"/>
  <c r="L39" i="4"/>
  <c r="L55" i="4"/>
  <c r="L71" i="4"/>
  <c r="L106" i="4"/>
  <c r="L116" i="4"/>
  <c r="L148" i="4"/>
  <c r="L11" i="4"/>
  <c r="L17" i="4"/>
  <c r="L24" i="4"/>
  <c r="L27" i="4"/>
  <c r="L33" i="4"/>
  <c r="L40" i="4"/>
  <c r="L43" i="4"/>
  <c r="L56" i="4"/>
  <c r="L59" i="4"/>
  <c r="L75" i="4"/>
  <c r="L83" i="4"/>
  <c r="L117" i="4"/>
  <c r="L120" i="4"/>
  <c r="L152" i="4"/>
  <c r="L12" i="4"/>
  <c r="L21" i="4"/>
  <c r="L28" i="4"/>
  <c r="L37" i="4"/>
  <c r="L44" i="4"/>
  <c r="L53" i="4"/>
  <c r="L60" i="4"/>
  <c r="L69" i="4"/>
  <c r="L76" i="4"/>
  <c r="L98" i="4"/>
  <c r="L105" i="4"/>
  <c r="L121" i="4"/>
  <c r="L130" i="4"/>
  <c r="L137" i="4"/>
  <c r="L153" i="4"/>
  <c r="J72" i="19"/>
  <c r="J110" i="19"/>
  <c r="L9" i="19"/>
  <c r="L30" i="19"/>
  <c r="L45" i="18"/>
  <c r="K72" i="18"/>
  <c r="K84" i="18" s="1"/>
  <c r="L9" i="18"/>
  <c r="L49" i="18"/>
  <c r="L49" i="5" s="1"/>
  <c r="J73" i="18"/>
  <c r="L73" i="18" s="1"/>
  <c r="K87" i="18"/>
  <c r="J30" i="18"/>
  <c r="L132" i="18"/>
  <c r="J104" i="18"/>
  <c r="L104" i="18" s="1"/>
  <c r="L104" i="5" s="1"/>
  <c r="J146" i="57"/>
  <c r="L132" i="57"/>
  <c r="L110" i="57"/>
  <c r="K155" i="57"/>
  <c r="K157" i="57"/>
  <c r="L30" i="57"/>
  <c r="J74" i="57"/>
  <c r="L9" i="57"/>
  <c r="J45" i="57"/>
  <c r="L45" i="57" s="1"/>
  <c r="L138" i="57"/>
  <c r="I74" i="83"/>
  <c r="H73" i="83"/>
  <c r="I73" i="83" s="1"/>
  <c r="G9" i="83"/>
  <c r="H30" i="83"/>
  <c r="H25" i="83" s="1"/>
  <c r="H72" i="83" s="1"/>
  <c r="H84" i="83" s="1"/>
  <c r="I78" i="83"/>
  <c r="G87" i="83"/>
  <c r="I87" i="83" s="1"/>
  <c r="G45" i="83"/>
  <c r="I45" i="83" s="1"/>
  <c r="I132" i="83"/>
  <c r="J146" i="84"/>
  <c r="L110" i="84"/>
  <c r="L74" i="84"/>
  <c r="K73" i="84"/>
  <c r="K84" i="84" s="1"/>
  <c r="J155" i="84"/>
  <c r="J9" i="84"/>
  <c r="L30" i="84"/>
  <c r="K87" i="84"/>
  <c r="S64" i="62"/>
  <c r="S70" i="62" s="1"/>
  <c r="Q64" i="62"/>
  <c r="Q70" i="62" s="1"/>
  <c r="Q72" i="62"/>
  <c r="T7" i="62"/>
  <c r="T18" i="62"/>
  <c r="T41" i="62" s="1"/>
  <c r="T75" i="62" s="1"/>
  <c r="T44" i="62"/>
  <c r="S72" i="62"/>
  <c r="S76" i="62" s="1"/>
  <c r="Q73" i="62"/>
  <c r="L9" i="22"/>
  <c r="K25" i="22"/>
  <c r="K72" i="22" s="1"/>
  <c r="K84" i="22" s="1"/>
  <c r="J30" i="22"/>
  <c r="K87" i="22"/>
  <c r="K146" i="22" s="1"/>
  <c r="J100" i="22"/>
  <c r="J100" i="6" s="1"/>
  <c r="W100" i="4" s="1"/>
  <c r="L115" i="22"/>
  <c r="J114" i="22"/>
  <c r="L114" i="22" s="1"/>
  <c r="L25" i="46"/>
  <c r="K146" i="46"/>
  <c r="L146" i="46" s="1"/>
  <c r="J155" i="46"/>
  <c r="J9" i="46"/>
  <c r="L30" i="46"/>
  <c r="J74" i="46"/>
  <c r="L45" i="21"/>
  <c r="L49" i="21"/>
  <c r="L49" i="6" s="1"/>
  <c r="J73" i="21"/>
  <c r="L73" i="21" s="1"/>
  <c r="K87" i="21"/>
  <c r="K146" i="21" s="1"/>
  <c r="J30" i="21"/>
  <c r="L30" i="21" s="1"/>
  <c r="L132" i="21"/>
  <c r="K146" i="20"/>
  <c r="K155" i="20" s="1"/>
  <c r="J9" i="20"/>
  <c r="J126" i="20"/>
  <c r="L30" i="20"/>
  <c r="J74" i="20"/>
  <c r="K72" i="58"/>
  <c r="J146" i="58"/>
  <c r="L87" i="58"/>
  <c r="K146" i="58"/>
  <c r="K155" i="58" s="1"/>
  <c r="L9" i="58"/>
  <c r="J25" i="58"/>
  <c r="L25" i="58" s="1"/>
  <c r="J45" i="58"/>
  <c r="L45" i="58" s="1"/>
  <c r="J73" i="58"/>
  <c r="K74" i="58"/>
  <c r="K73" i="58" s="1"/>
  <c r="L88" i="58"/>
  <c r="L132" i="58"/>
  <c r="J155" i="58"/>
  <c r="L87" i="78"/>
  <c r="J146" i="78"/>
  <c r="K9" i="78"/>
  <c r="K146" i="78"/>
  <c r="K155" i="78" s="1"/>
  <c r="J25" i="78"/>
  <c r="L25" i="78" s="1"/>
  <c r="J45" i="78"/>
  <c r="L45" i="78" s="1"/>
  <c r="J73" i="78"/>
  <c r="K74" i="78"/>
  <c r="K73" i="78" s="1"/>
  <c r="K73" i="6" s="1"/>
  <c r="X73" i="4" s="1"/>
  <c r="L88" i="78"/>
  <c r="J9" i="85"/>
  <c r="J72" i="85" s="1"/>
  <c r="L30" i="85"/>
  <c r="J74" i="85"/>
  <c r="K146" i="79"/>
  <c r="K155" i="79" s="1"/>
  <c r="J9" i="79"/>
  <c r="L31" i="79"/>
  <c r="J104" i="79"/>
  <c r="L30" i="79"/>
  <c r="J74" i="79"/>
  <c r="J87" i="79"/>
  <c r="J110" i="79"/>
  <c r="L55" i="79"/>
  <c r="L55" i="6" s="1"/>
  <c r="L100" i="79"/>
  <c r="L132" i="79"/>
  <c r="I147" i="8"/>
  <c r="J87" i="50"/>
  <c r="L87" i="50" s="1"/>
  <c r="L67" i="50"/>
  <c r="L70" i="50"/>
  <c r="L104" i="50"/>
  <c r="L61" i="50"/>
  <c r="L113" i="50"/>
  <c r="L22" i="50"/>
  <c r="L26" i="50"/>
  <c r="L49" i="50"/>
  <c r="L45" i="50"/>
  <c r="L10" i="50"/>
  <c r="L38" i="50"/>
  <c r="L78" i="50"/>
  <c r="J146" i="50"/>
  <c r="K25" i="50"/>
  <c r="K72" i="50" s="1"/>
  <c r="K84" i="50" s="1"/>
  <c r="J30" i="50"/>
  <c r="L147" i="50"/>
  <c r="J9" i="50"/>
  <c r="L100" i="50"/>
  <c r="J74" i="50"/>
  <c r="H155" i="8"/>
  <c r="G9" i="8"/>
  <c r="G88" i="8"/>
  <c r="G100" i="8"/>
  <c r="I100" i="8" s="1"/>
  <c r="G104" i="8"/>
  <c r="I137" i="8"/>
  <c r="I30" i="8"/>
  <c r="G74" i="8"/>
  <c r="I113" i="9"/>
  <c r="H146" i="9"/>
  <c r="H25" i="9"/>
  <c r="H72" i="9" s="1"/>
  <c r="H84" i="9" s="1"/>
  <c r="G30" i="9"/>
  <c r="G113" i="9"/>
  <c r="G110" i="9" s="1"/>
  <c r="G9" i="9"/>
  <c r="G74" i="9"/>
  <c r="G87" i="9"/>
  <c r="I87" i="9" s="1"/>
  <c r="G87" i="10"/>
  <c r="I87" i="10" s="1"/>
  <c r="I9" i="10"/>
  <c r="H146" i="10"/>
  <c r="H155" i="10" s="1"/>
  <c r="G146" i="10"/>
  <c r="G25" i="10"/>
  <c r="G45" i="10"/>
  <c r="I45" i="10" s="1"/>
  <c r="G73" i="10"/>
  <c r="I73" i="10" s="1"/>
  <c r="H30" i="10"/>
  <c r="G146" i="11"/>
  <c r="G155" i="11" s="1"/>
  <c r="I110" i="11"/>
  <c r="H146" i="11"/>
  <c r="H155" i="11" s="1"/>
  <c r="G9" i="11"/>
  <c r="G30" i="11"/>
  <c r="H45" i="11"/>
  <c r="H72" i="11" s="1"/>
  <c r="H84" i="11" s="1"/>
  <c r="I74" i="11"/>
  <c r="I88" i="11"/>
  <c r="I147" i="11"/>
  <c r="H72" i="12"/>
  <c r="H84" i="12" s="1"/>
  <c r="I9" i="12"/>
  <c r="G25" i="12"/>
  <c r="I25" i="12" s="1"/>
  <c r="G45" i="12"/>
  <c r="I45" i="12" s="1"/>
  <c r="G73" i="12"/>
  <c r="I73" i="12" s="1"/>
  <c r="G87" i="12"/>
  <c r="I87" i="12" s="1"/>
  <c r="G146" i="63"/>
  <c r="I87" i="63"/>
  <c r="H146" i="63"/>
  <c r="H155" i="63"/>
  <c r="G30" i="63"/>
  <c r="H9" i="63"/>
  <c r="H25" i="13"/>
  <c r="I30" i="13"/>
  <c r="H72" i="13"/>
  <c r="H84" i="13" s="1"/>
  <c r="I9" i="13"/>
  <c r="I87" i="13"/>
  <c r="H146" i="13"/>
  <c r="H155" i="13" s="1"/>
  <c r="G146" i="13"/>
  <c r="G25" i="13"/>
  <c r="I25" i="13" s="1"/>
  <c r="G45" i="13"/>
  <c r="I45" i="13" s="1"/>
  <c r="G73" i="13"/>
  <c r="I73" i="13" s="1"/>
  <c r="H25" i="14"/>
  <c r="I30" i="14"/>
  <c r="H72" i="14"/>
  <c r="H84" i="14" s="1"/>
  <c r="I142" i="14"/>
  <c r="I9" i="14"/>
  <c r="G25" i="14"/>
  <c r="I25" i="14" s="1"/>
  <c r="G88" i="14"/>
  <c r="I141" i="14"/>
  <c r="G104" i="14"/>
  <c r="I104" i="14" s="1"/>
  <c r="I110" i="49"/>
  <c r="I9" i="49"/>
  <c r="I45" i="49"/>
  <c r="I87" i="49"/>
  <c r="G146" i="49"/>
  <c r="I49" i="49"/>
  <c r="G73" i="49"/>
  <c r="I73" i="49" s="1"/>
  <c r="H87" i="49"/>
  <c r="H146" i="49" s="1"/>
  <c r="H155" i="49" s="1"/>
  <c r="I147" i="49"/>
  <c r="G30" i="49"/>
  <c r="I30" i="49" s="1"/>
  <c r="G155" i="15"/>
  <c r="H25" i="15"/>
  <c r="G30" i="15"/>
  <c r="H45" i="15"/>
  <c r="I45" i="15" s="1"/>
  <c r="G73" i="15"/>
  <c r="I73" i="15" s="1"/>
  <c r="H87" i="15"/>
  <c r="H146" i="15" s="1"/>
  <c r="I114" i="15"/>
  <c r="I113" i="15" s="1"/>
  <c r="I127" i="15"/>
  <c r="I110" i="15"/>
  <c r="I30" i="16"/>
  <c r="H25" i="16"/>
  <c r="H72" i="16"/>
  <c r="H84" i="16" s="1"/>
  <c r="I9" i="16"/>
  <c r="I87" i="16"/>
  <c r="H146" i="16"/>
  <c r="H155" i="16" s="1"/>
  <c r="G146" i="16"/>
  <c r="G25" i="16"/>
  <c r="G45" i="16"/>
  <c r="I45" i="16" s="1"/>
  <c r="G73" i="16"/>
  <c r="I73" i="16" s="1"/>
  <c r="I29" i="17"/>
  <c r="I87" i="17"/>
  <c r="G146" i="17"/>
  <c r="H72" i="17"/>
  <c r="H84" i="17" s="1"/>
  <c r="H146" i="17"/>
  <c r="H155" i="17" s="1"/>
  <c r="I26" i="17"/>
  <c r="I42" i="17"/>
  <c r="G9" i="17"/>
  <c r="I27" i="17"/>
  <c r="I39" i="17"/>
  <c r="I43" i="17"/>
  <c r="I45" i="17"/>
  <c r="I51" i="17"/>
  <c r="I55" i="17"/>
  <c r="I59" i="17"/>
  <c r="I38" i="17"/>
  <c r="I28" i="17"/>
  <c r="I30" i="17"/>
  <c r="I32" i="17"/>
  <c r="I34" i="17"/>
  <c r="I40" i="17"/>
  <c r="I52" i="17"/>
  <c r="I56" i="17"/>
  <c r="G74" i="17"/>
  <c r="G25" i="17"/>
  <c r="I18" i="17" s="1"/>
  <c r="I35" i="17"/>
  <c r="I53" i="17"/>
  <c r="I87" i="32"/>
  <c r="H146" i="32"/>
  <c r="H155" i="32" s="1"/>
  <c r="I9" i="32"/>
  <c r="G45" i="32"/>
  <c r="I45" i="32" s="1"/>
  <c r="G73" i="32"/>
  <c r="I73" i="32" s="1"/>
  <c r="G146" i="32"/>
  <c r="H72" i="31"/>
  <c r="H84" i="31" s="1"/>
  <c r="I87" i="31"/>
  <c r="H146" i="31"/>
  <c r="H155" i="31" s="1"/>
  <c r="G146" i="31"/>
  <c r="G9" i="31"/>
  <c r="G73" i="31"/>
  <c r="I73" i="31" s="1"/>
  <c r="G45" i="31"/>
  <c r="I45" i="31" s="1"/>
  <c r="G25" i="30"/>
  <c r="I30" i="30"/>
  <c r="I9" i="30"/>
  <c r="I31" i="30"/>
  <c r="I132" i="30"/>
  <c r="G74" i="30"/>
  <c r="G126" i="30"/>
  <c r="I126" i="30" s="1"/>
  <c r="H25" i="30"/>
  <c r="H72" i="30" s="1"/>
  <c r="H84" i="30" s="1"/>
  <c r="H84" i="29"/>
  <c r="G25" i="29"/>
  <c r="I25" i="29" s="1"/>
  <c r="I30" i="29"/>
  <c r="H155" i="29"/>
  <c r="G87" i="29"/>
  <c r="I87" i="29" s="1"/>
  <c r="G132" i="29"/>
  <c r="I9" i="29"/>
  <c r="G45" i="29"/>
  <c r="I45" i="29" s="1"/>
  <c r="G73" i="29"/>
  <c r="I73" i="29" s="1"/>
  <c r="H146" i="28"/>
  <c r="H155" i="28" s="1"/>
  <c r="I88" i="28"/>
  <c r="G87" i="28"/>
  <c r="I87" i="28" s="1"/>
  <c r="I9" i="28"/>
  <c r="I30" i="28"/>
  <c r="I115" i="28"/>
  <c r="G132" i="28"/>
  <c r="G45" i="28"/>
  <c r="I45" i="28" s="1"/>
  <c r="G74" i="28"/>
  <c r="G114" i="28"/>
  <c r="I114" i="28" s="1"/>
  <c r="I9" i="27"/>
  <c r="H25" i="27"/>
  <c r="H72" i="27" s="1"/>
  <c r="H84" i="27" s="1"/>
  <c r="G30" i="27"/>
  <c r="G126" i="27"/>
  <c r="I126" i="27" s="1"/>
  <c r="G113" i="27"/>
  <c r="G110" i="27" s="1"/>
  <c r="G74" i="27"/>
  <c r="H155" i="26"/>
  <c r="I45" i="26"/>
  <c r="I73" i="26"/>
  <c r="G30" i="26"/>
  <c r="G126" i="26"/>
  <c r="I126" i="26" s="1"/>
  <c r="I132" i="37"/>
  <c r="I138" i="37"/>
  <c r="G146" i="37"/>
  <c r="I110" i="37"/>
  <c r="H72" i="37"/>
  <c r="H84" i="37" s="1"/>
  <c r="H146" i="37"/>
  <c r="H155" i="37" s="1"/>
  <c r="I9" i="37"/>
  <c r="G25" i="37"/>
  <c r="I25" i="37" s="1"/>
  <c r="G45" i="37"/>
  <c r="I45" i="37" s="1"/>
  <c r="G73" i="37"/>
  <c r="I73" i="37" s="1"/>
  <c r="G25" i="36"/>
  <c r="I30" i="36"/>
  <c r="I113" i="36"/>
  <c r="G74" i="36"/>
  <c r="G87" i="36"/>
  <c r="I87" i="36" s="1"/>
  <c r="G113" i="36"/>
  <c r="I9" i="36"/>
  <c r="G45" i="36"/>
  <c r="I45" i="36" s="1"/>
  <c r="H25" i="36"/>
  <c r="H72" i="36" s="1"/>
  <c r="H84" i="36" s="1"/>
  <c r="G110" i="36"/>
  <c r="I110" i="36" s="1"/>
  <c r="I9" i="35"/>
  <c r="H25" i="35"/>
  <c r="H72" i="35" s="1"/>
  <c r="H84" i="35" s="1"/>
  <c r="G30" i="35"/>
  <c r="G74" i="35"/>
  <c r="G113" i="35"/>
  <c r="H146" i="80"/>
  <c r="H155" i="80" s="1"/>
  <c r="I110" i="80"/>
  <c r="G74" i="80"/>
  <c r="G87" i="80"/>
  <c r="I87" i="80" s="1"/>
  <c r="I9" i="80"/>
  <c r="G45" i="80"/>
  <c r="I45" i="80" s="1"/>
  <c r="H72" i="34"/>
  <c r="H84" i="34" s="1"/>
  <c r="H146" i="34"/>
  <c r="H155" i="34" s="1"/>
  <c r="I9" i="34"/>
  <c r="G25" i="34"/>
  <c r="I25" i="34" s="1"/>
  <c r="G45" i="34"/>
  <c r="I45" i="34" s="1"/>
  <c r="G73" i="34"/>
  <c r="I73" i="34" s="1"/>
  <c r="I87" i="34"/>
  <c r="I87" i="33"/>
  <c r="H146" i="33"/>
  <c r="H155" i="33" s="1"/>
  <c r="I9" i="33"/>
  <c r="G25" i="33"/>
  <c r="I25" i="33" s="1"/>
  <c r="G45" i="33"/>
  <c r="I45" i="33" s="1"/>
  <c r="G73" i="33"/>
  <c r="I73" i="33" s="1"/>
  <c r="G146" i="33"/>
  <c r="H72" i="54"/>
  <c r="H84" i="54" s="1"/>
  <c r="G146" i="54"/>
  <c r="I110" i="54"/>
  <c r="H146" i="54"/>
  <c r="H155" i="54" s="1"/>
  <c r="I9" i="54"/>
  <c r="G25" i="54"/>
  <c r="I25" i="54" s="1"/>
  <c r="G45" i="54"/>
  <c r="I45" i="54" s="1"/>
  <c r="G73" i="54"/>
  <c r="I73" i="54" s="1"/>
  <c r="G25" i="53"/>
  <c r="I30" i="53"/>
  <c r="H146" i="53"/>
  <c r="H155" i="53" s="1"/>
  <c r="G74" i="53"/>
  <c r="G87" i="53"/>
  <c r="I9" i="53"/>
  <c r="G45" i="53"/>
  <c r="I45" i="53" s="1"/>
  <c r="H25" i="53"/>
  <c r="H72" i="53" s="1"/>
  <c r="H84" i="53" s="1"/>
  <c r="H72" i="55"/>
  <c r="H84" i="55" s="1"/>
  <c r="H146" i="55"/>
  <c r="H155" i="55" s="1"/>
  <c r="G9" i="55"/>
  <c r="G104" i="55"/>
  <c r="G74" i="55"/>
  <c r="I25" i="88"/>
  <c r="H72" i="88"/>
  <c r="H84" i="88" s="1"/>
  <c r="G9" i="88"/>
  <c r="G104" i="88"/>
  <c r="G74" i="88"/>
  <c r="H87" i="88"/>
  <c r="I87" i="88" s="1"/>
  <c r="I9" i="89"/>
  <c r="G72" i="89"/>
  <c r="I110" i="89"/>
  <c r="I30" i="89"/>
  <c r="H25" i="89"/>
  <c r="I45" i="89"/>
  <c r="I26" i="89"/>
  <c r="H45" i="89"/>
  <c r="I74" i="89"/>
  <c r="I132" i="89"/>
  <c r="G104" i="89"/>
  <c r="I104" i="89" s="1"/>
  <c r="H87" i="89"/>
  <c r="I87" i="89" s="1"/>
  <c r="I30" i="52"/>
  <c r="H25" i="52"/>
  <c r="H72" i="52" s="1"/>
  <c r="H84" i="52" s="1"/>
  <c r="I9" i="52"/>
  <c r="H146" i="52"/>
  <c r="H155" i="52" s="1"/>
  <c r="G25" i="52"/>
  <c r="G45" i="52"/>
  <c r="I45" i="52" s="1"/>
  <c r="G73" i="52"/>
  <c r="I73" i="52" s="1"/>
  <c r="H146" i="51"/>
  <c r="H155" i="51" s="1"/>
  <c r="H25" i="51"/>
  <c r="H72" i="51" s="1"/>
  <c r="H84" i="51" s="1"/>
  <c r="G30" i="51"/>
  <c r="I132" i="51"/>
  <c r="G9" i="51"/>
  <c r="G74" i="51"/>
  <c r="G126" i="51"/>
  <c r="H146" i="47"/>
  <c r="H155" i="47" s="1"/>
  <c r="I74" i="47"/>
  <c r="H9" i="47"/>
  <c r="H72" i="47" s="1"/>
  <c r="H84" i="47" s="1"/>
  <c r="I30" i="47"/>
  <c r="I78" i="47"/>
  <c r="G87" i="47"/>
  <c r="I87" i="47" s="1"/>
  <c r="I132" i="47"/>
  <c r="G25" i="47"/>
  <c r="I25" i="47" s="1"/>
  <c r="G45" i="47"/>
  <c r="I45" i="47" s="1"/>
  <c r="G73" i="47"/>
  <c r="I73" i="47" s="1"/>
  <c r="G25" i="48"/>
  <c r="I25" i="48" s="1"/>
  <c r="H146" i="48"/>
  <c r="H155" i="48" s="1"/>
  <c r="G45" i="48"/>
  <c r="I45" i="48" s="1"/>
  <c r="G73" i="48"/>
  <c r="I73" i="48" s="1"/>
  <c r="I9" i="48"/>
  <c r="R18" i="60" l="1"/>
  <c r="W75" i="7"/>
  <c r="AO90" i="4"/>
  <c r="W11" i="7"/>
  <c r="AM135" i="4"/>
  <c r="BF135" i="4" s="1"/>
  <c r="BH135" i="4" s="1"/>
  <c r="Q22" i="60" s="1"/>
  <c r="W96" i="7"/>
  <c r="U67" i="7"/>
  <c r="W67" i="7" s="1"/>
  <c r="BH76" i="4"/>
  <c r="BH24" i="4"/>
  <c r="AO108" i="4"/>
  <c r="U10" i="7"/>
  <c r="W10" i="7" s="1"/>
  <c r="W131" i="7"/>
  <c r="F11" i="67"/>
  <c r="F16" i="67" s="1"/>
  <c r="AO53" i="4"/>
  <c r="W29" i="7"/>
  <c r="W97" i="7"/>
  <c r="W71" i="7"/>
  <c r="U34" i="7"/>
  <c r="W34" i="7" s="1"/>
  <c r="AO16" i="4"/>
  <c r="BH65" i="4"/>
  <c r="BH34" i="4"/>
  <c r="AO106" i="4"/>
  <c r="BH17" i="4"/>
  <c r="AO107" i="4"/>
  <c r="AO44" i="4"/>
  <c r="AO95" i="4"/>
  <c r="W21" i="7"/>
  <c r="BH19" i="4"/>
  <c r="Q17" i="60" s="1"/>
  <c r="W79" i="7"/>
  <c r="AO43" i="4"/>
  <c r="AO23" i="4"/>
  <c r="AO59" i="4"/>
  <c r="M39" i="76"/>
  <c r="AO29" i="4"/>
  <c r="BH11" i="4"/>
  <c r="BH75" i="4"/>
  <c r="Q50" i="60" s="1"/>
  <c r="BH52" i="4"/>
  <c r="BH59" i="4"/>
  <c r="BH54" i="4"/>
  <c r="AO58" i="4"/>
  <c r="BH138" i="4"/>
  <c r="Q27" i="60" s="1"/>
  <c r="W18" i="7"/>
  <c r="BH23" i="4"/>
  <c r="BH12" i="4"/>
  <c r="BH53" i="4"/>
  <c r="W82" i="7"/>
  <c r="U30" i="7"/>
  <c r="W30" i="7" s="1"/>
  <c r="AM30" i="4"/>
  <c r="BF30" i="4" s="1"/>
  <c r="BH30" i="4" s="1"/>
  <c r="I25" i="52"/>
  <c r="BG49" i="4"/>
  <c r="AO46" i="4"/>
  <c r="AO36" i="4"/>
  <c r="BG9" i="4"/>
  <c r="L8" i="76" s="1"/>
  <c r="N73" i="52"/>
  <c r="T74" i="7"/>
  <c r="AN74" i="4" s="1"/>
  <c r="BG74" i="4" s="1"/>
  <c r="O74" i="52"/>
  <c r="I146" i="52"/>
  <c r="AO51" i="4"/>
  <c r="BH50" i="4"/>
  <c r="AO68" i="4"/>
  <c r="BH56" i="4"/>
  <c r="BH16" i="4"/>
  <c r="AO134" i="4"/>
  <c r="AO103" i="4"/>
  <c r="AO14" i="4"/>
  <c r="AO94" i="4"/>
  <c r="AO101" i="4"/>
  <c r="U49" i="7"/>
  <c r="W49" i="7" s="1"/>
  <c r="W69" i="7"/>
  <c r="W24" i="7"/>
  <c r="BH10" i="4"/>
  <c r="Q13" i="60" s="1"/>
  <c r="AO98" i="4"/>
  <c r="AO50" i="4"/>
  <c r="AO93" i="4"/>
  <c r="AO109" i="4"/>
  <c r="W32" i="7"/>
  <c r="AO92" i="4"/>
  <c r="AO28" i="4"/>
  <c r="R38" i="60"/>
  <c r="R60" i="60"/>
  <c r="R44" i="60"/>
  <c r="BH79" i="4"/>
  <c r="K18" i="76"/>
  <c r="K11" i="76"/>
  <c r="M11" i="76" s="1"/>
  <c r="BH67" i="4"/>
  <c r="BH123" i="4"/>
  <c r="BH131" i="4"/>
  <c r="Q26" i="60" s="1"/>
  <c r="K34" i="76"/>
  <c r="M34" i="76" s="1"/>
  <c r="BH18" i="4"/>
  <c r="BH97" i="4"/>
  <c r="W17" i="7"/>
  <c r="AO17" i="4"/>
  <c r="BH143" i="4"/>
  <c r="BF49" i="4"/>
  <c r="K21" i="76"/>
  <c r="BH80" i="4"/>
  <c r="BH15" i="4"/>
  <c r="BH58" i="4"/>
  <c r="W154" i="7"/>
  <c r="AO154" i="4"/>
  <c r="W140" i="7"/>
  <c r="AO140" i="4"/>
  <c r="W41" i="7"/>
  <c r="AO41" i="4"/>
  <c r="K37" i="76"/>
  <c r="M37" i="76" s="1"/>
  <c r="Q56" i="60"/>
  <c r="Q60" i="60" s="1"/>
  <c r="BH13" i="4"/>
  <c r="K48" i="76"/>
  <c r="M48" i="76" s="1"/>
  <c r="M47" i="76"/>
  <c r="W33" i="7"/>
  <c r="AO33" i="4"/>
  <c r="W15" i="7"/>
  <c r="AO15" i="4"/>
  <c r="BH98" i="4"/>
  <c r="N45" i="6"/>
  <c r="AA45" i="4" s="1"/>
  <c r="AB88" i="4"/>
  <c r="O87" i="22"/>
  <c r="M146" i="22"/>
  <c r="M155" i="22" s="1"/>
  <c r="AB9" i="4"/>
  <c r="N84" i="22"/>
  <c r="BH141" i="4"/>
  <c r="M9" i="5"/>
  <c r="M9" i="4" s="1"/>
  <c r="O9" i="4" s="1"/>
  <c r="N155" i="46"/>
  <c r="N146" i="6"/>
  <c r="AO117" i="4"/>
  <c r="W118" i="7"/>
  <c r="AO118" i="4"/>
  <c r="W133" i="7"/>
  <c r="AO133" i="4"/>
  <c r="AO149" i="4"/>
  <c r="W152" i="7"/>
  <c r="AO152" i="4"/>
  <c r="W150" i="7"/>
  <c r="AO150" i="4"/>
  <c r="Y10" i="4"/>
  <c r="L132" i="4"/>
  <c r="AM145" i="4"/>
  <c r="BF145" i="4" s="1"/>
  <c r="U145" i="7"/>
  <c r="AO144" i="4"/>
  <c r="U148" i="7"/>
  <c r="W148" i="7" s="1"/>
  <c r="S147" i="7"/>
  <c r="AM147" i="4" s="1"/>
  <c r="BF147" i="4" s="1"/>
  <c r="BH147" i="4" s="1"/>
  <c r="AO137" i="4"/>
  <c r="W137" i="7"/>
  <c r="AO124" i="4"/>
  <c r="AO105" i="4"/>
  <c r="AM102" i="4"/>
  <c r="BF102" i="4" s="1"/>
  <c r="BH102" i="4" s="1"/>
  <c r="W102" i="7"/>
  <c r="W151" i="7"/>
  <c r="AO151" i="4"/>
  <c r="AO129" i="4"/>
  <c r="S132" i="7"/>
  <c r="AM132" i="4" s="1"/>
  <c r="BF132" i="4" s="1"/>
  <c r="U136" i="7"/>
  <c r="AM136" i="4"/>
  <c r="BF136" i="4" s="1"/>
  <c r="BH136" i="4" s="1"/>
  <c r="M146" i="12"/>
  <c r="O146" i="12" s="1"/>
  <c r="W135" i="7"/>
  <c r="AO135" i="4"/>
  <c r="U31" i="7"/>
  <c r="AM31" i="4"/>
  <c r="BF31" i="4" s="1"/>
  <c r="BH31" i="4" s="1"/>
  <c r="AM26" i="4"/>
  <c r="BF26" i="4" s="1"/>
  <c r="BH26" i="4" s="1"/>
  <c r="U26" i="7"/>
  <c r="U127" i="7"/>
  <c r="W127" i="7" s="1"/>
  <c r="W54" i="7"/>
  <c r="AO54" i="4"/>
  <c r="W99" i="7"/>
  <c r="W144" i="7"/>
  <c r="U143" i="7"/>
  <c r="W117" i="7"/>
  <c r="W124" i="7"/>
  <c r="AM124" i="4"/>
  <c r="BF124" i="4" s="1"/>
  <c r="BH124" i="4" s="1"/>
  <c r="O113" i="35"/>
  <c r="AM89" i="4"/>
  <c r="BF89" i="4" s="1"/>
  <c r="BH89" i="4" s="1"/>
  <c r="O87" i="35"/>
  <c r="M146" i="35"/>
  <c r="O146" i="35" s="1"/>
  <c r="W125" i="7"/>
  <c r="AM144" i="4"/>
  <c r="BF144" i="4" s="1"/>
  <c r="BH144" i="4" s="1"/>
  <c r="W130" i="7"/>
  <c r="AO130" i="4"/>
  <c r="AP144" i="59"/>
  <c r="AP153" i="59" s="1"/>
  <c r="AP154" i="59" s="1"/>
  <c r="AM99" i="4"/>
  <c r="BF99" i="4" s="1"/>
  <c r="BH99" i="4" s="1"/>
  <c r="W105" i="7"/>
  <c r="AZ144" i="59"/>
  <c r="AZ153" i="59" s="1"/>
  <c r="AM130" i="4"/>
  <c r="BF130" i="4" s="1"/>
  <c r="BH130" i="4" s="1"/>
  <c r="AM105" i="4"/>
  <c r="BF105" i="4" s="1"/>
  <c r="BH105" i="4" s="1"/>
  <c r="S104" i="7"/>
  <c r="BO89" i="59"/>
  <c r="M87" i="45" s="1"/>
  <c r="V87" i="7" s="1"/>
  <c r="BI87" i="4" s="1"/>
  <c r="R19" i="60" s="1"/>
  <c r="M88" i="45"/>
  <c r="U123" i="7"/>
  <c r="U20" i="7"/>
  <c r="AM20" i="4"/>
  <c r="BF20" i="4" s="1"/>
  <c r="BH20" i="4" s="1"/>
  <c r="AM69" i="4"/>
  <c r="BF69" i="4" s="1"/>
  <c r="BH69" i="4" s="1"/>
  <c r="Q16" i="60" s="1"/>
  <c r="U19" i="7"/>
  <c r="V9" i="7"/>
  <c r="BI9" i="4" s="1"/>
  <c r="S9" i="7"/>
  <c r="U9" i="7" s="1"/>
  <c r="AO67" i="4"/>
  <c r="AO122" i="4"/>
  <c r="M146" i="28"/>
  <c r="O146" i="28" s="1"/>
  <c r="S87" i="7"/>
  <c r="AM87" i="4" s="1"/>
  <c r="W55" i="7"/>
  <c r="M72" i="32"/>
  <c r="S45" i="7"/>
  <c r="AM45" i="4" s="1"/>
  <c r="O45" i="15"/>
  <c r="T45" i="7"/>
  <c r="AN45" i="4" s="1"/>
  <c r="N72" i="15"/>
  <c r="N84" i="15" s="1"/>
  <c r="AO121" i="4"/>
  <c r="N146" i="15"/>
  <c r="T87" i="7"/>
  <c r="AN87" i="4" s="1"/>
  <c r="BG87" i="4" s="1"/>
  <c r="L31" i="76" s="1"/>
  <c r="L40" i="76" s="1"/>
  <c r="L45" i="76" s="1"/>
  <c r="L49" i="76" s="1"/>
  <c r="W89" i="7"/>
  <c r="W47" i="7"/>
  <c r="AO47" i="4"/>
  <c r="W42" i="7"/>
  <c r="AO42" i="4"/>
  <c r="O25" i="14"/>
  <c r="AM38" i="4"/>
  <c r="BF38" i="4" s="1"/>
  <c r="BH38" i="4" s="1"/>
  <c r="U38" i="7"/>
  <c r="F17" i="67" s="1"/>
  <c r="U142" i="7"/>
  <c r="AM142" i="4"/>
  <c r="BF142" i="4" s="1"/>
  <c r="BH142" i="4" s="1"/>
  <c r="W115" i="7"/>
  <c r="AO115" i="4"/>
  <c r="W116" i="7"/>
  <c r="AO116" i="4"/>
  <c r="O73" i="8"/>
  <c r="S73" i="7"/>
  <c r="AM74" i="4"/>
  <c r="BF74" i="4" s="1"/>
  <c r="AM78" i="4"/>
  <c r="BF78" i="4" s="1"/>
  <c r="BH78" i="4" s="1"/>
  <c r="Q52" i="60" s="1"/>
  <c r="U78" i="7"/>
  <c r="W64" i="7"/>
  <c r="AM63" i="4"/>
  <c r="BF63" i="4" s="1"/>
  <c r="BH63" i="4" s="1"/>
  <c r="U63" i="7"/>
  <c r="S62" i="7"/>
  <c r="M61" i="8"/>
  <c r="M72" i="8" s="1"/>
  <c r="T62" i="7"/>
  <c r="AN62" i="4" s="1"/>
  <c r="BG62" i="4" s="1"/>
  <c r="N61" i="8"/>
  <c r="W65" i="7"/>
  <c r="AO65" i="4"/>
  <c r="W57" i="7"/>
  <c r="AO57" i="4"/>
  <c r="AO48" i="4"/>
  <c r="W139" i="7"/>
  <c r="AO139" i="4"/>
  <c r="W128" i="7"/>
  <c r="AO128" i="4"/>
  <c r="W120" i="7"/>
  <c r="AO120" i="4"/>
  <c r="W119" i="7"/>
  <c r="AO119" i="4"/>
  <c r="W112" i="7"/>
  <c r="AO112" i="4"/>
  <c r="AM100" i="4"/>
  <c r="BF100" i="4" s="1"/>
  <c r="BH100" i="4" s="1"/>
  <c r="U100" i="7"/>
  <c r="AB74" i="4"/>
  <c r="O73" i="22"/>
  <c r="O73" i="6" s="1"/>
  <c r="M73" i="6"/>
  <c r="Z73" i="4" s="1"/>
  <c r="O104" i="6"/>
  <c r="Q104" i="6" s="1"/>
  <c r="M104" i="6"/>
  <c r="Z104" i="4" s="1"/>
  <c r="AB104" i="4" s="1"/>
  <c r="M110" i="20"/>
  <c r="M113" i="6"/>
  <c r="Z113" i="4" s="1"/>
  <c r="AB113" i="4" s="1"/>
  <c r="O87" i="20"/>
  <c r="M87" i="6"/>
  <c r="Z87" i="4" s="1"/>
  <c r="O45" i="20"/>
  <c r="O45" i="6" s="1"/>
  <c r="M45" i="6"/>
  <c r="Z45" i="4" s="1"/>
  <c r="M104" i="5"/>
  <c r="M104" i="4" s="1"/>
  <c r="O104" i="4" s="1"/>
  <c r="N84" i="19"/>
  <c r="N84" i="5" s="1"/>
  <c r="N84" i="4" s="1"/>
  <c r="N72" i="5"/>
  <c r="N72" i="4" s="1"/>
  <c r="O126" i="19"/>
  <c r="O126" i="5" s="1"/>
  <c r="O130" i="5"/>
  <c r="M110" i="19"/>
  <c r="O87" i="19"/>
  <c r="L49" i="4"/>
  <c r="L26" i="4"/>
  <c r="L10" i="4"/>
  <c r="L126" i="4"/>
  <c r="Y38" i="4"/>
  <c r="L61" i="4"/>
  <c r="L67" i="4"/>
  <c r="Y31" i="4"/>
  <c r="Y26" i="4"/>
  <c r="Y100" i="4"/>
  <c r="U138" i="7"/>
  <c r="U114" i="7"/>
  <c r="I132" i="8"/>
  <c r="M146" i="8"/>
  <c r="M73" i="9"/>
  <c r="O73" i="9" s="1"/>
  <c r="O74" i="9"/>
  <c r="O110" i="9"/>
  <c r="M146" i="9"/>
  <c r="O30" i="9"/>
  <c r="M25" i="9"/>
  <c r="O30" i="10"/>
  <c r="M25" i="10"/>
  <c r="O146" i="10"/>
  <c r="M155" i="10"/>
  <c r="O155" i="10" s="1"/>
  <c r="N72" i="10"/>
  <c r="N84" i="10" s="1"/>
  <c r="O9" i="10"/>
  <c r="O9" i="11"/>
  <c r="M72" i="11"/>
  <c r="M73" i="11"/>
  <c r="O73" i="11" s="1"/>
  <c r="O74" i="11"/>
  <c r="O146" i="11"/>
  <c r="M155" i="11"/>
  <c r="O155" i="11" s="1"/>
  <c r="I110" i="12"/>
  <c r="M72" i="12"/>
  <c r="O146" i="63"/>
  <c r="M155" i="63"/>
  <c r="O155" i="63" s="1"/>
  <c r="M73" i="63"/>
  <c r="O73" i="63" s="1"/>
  <c r="O74" i="63"/>
  <c r="O9" i="63"/>
  <c r="M72" i="63"/>
  <c r="M84" i="13"/>
  <c r="O146" i="13"/>
  <c r="M155" i="13"/>
  <c r="O155" i="13" s="1"/>
  <c r="N25" i="13"/>
  <c r="N72" i="13" s="1"/>
  <c r="N84" i="13" s="1"/>
  <c r="O30" i="13"/>
  <c r="I74" i="14"/>
  <c r="G73" i="14"/>
  <c r="I73" i="14" s="1"/>
  <c r="O110" i="14"/>
  <c r="M146" i="14"/>
  <c r="M72" i="14"/>
  <c r="O146" i="49"/>
  <c r="M155" i="49"/>
  <c r="O155" i="49" s="1"/>
  <c r="M72" i="49"/>
  <c r="O30" i="49"/>
  <c r="N25" i="49"/>
  <c r="N72" i="49" s="1"/>
  <c r="N84" i="49" s="1"/>
  <c r="O146" i="15"/>
  <c r="M155" i="15"/>
  <c r="O30" i="15"/>
  <c r="M25" i="15"/>
  <c r="O25" i="15" s="1"/>
  <c r="H72" i="15"/>
  <c r="H84" i="15" s="1"/>
  <c r="O9" i="15"/>
  <c r="M72" i="15"/>
  <c r="O146" i="16"/>
  <c r="M155" i="16"/>
  <c r="O155" i="16" s="1"/>
  <c r="M73" i="16"/>
  <c r="O73" i="16" s="1"/>
  <c r="O74" i="16"/>
  <c r="O30" i="16"/>
  <c r="M25" i="16"/>
  <c r="O25" i="16" s="1"/>
  <c r="I25" i="16"/>
  <c r="M72" i="16"/>
  <c r="O9" i="16"/>
  <c r="M155" i="17"/>
  <c r="O155" i="17" s="1"/>
  <c r="O146" i="17"/>
  <c r="I21" i="17"/>
  <c r="M73" i="17"/>
  <c r="O25" i="17"/>
  <c r="O14" i="17"/>
  <c r="O19" i="17"/>
  <c r="O9" i="17"/>
  <c r="M72" i="17"/>
  <c r="O16" i="17"/>
  <c r="O18" i="17"/>
  <c r="O20" i="17"/>
  <c r="M84" i="32"/>
  <c r="G25" i="32"/>
  <c r="I25" i="32" s="1"/>
  <c r="N25" i="32"/>
  <c r="N72" i="32" s="1"/>
  <c r="N84" i="32" s="1"/>
  <c r="O30" i="32"/>
  <c r="N155" i="32"/>
  <c r="O155" i="32" s="1"/>
  <c r="O146" i="31"/>
  <c r="M155" i="31"/>
  <c r="O155" i="31" s="1"/>
  <c r="M72" i="31"/>
  <c r="M73" i="30"/>
  <c r="O73" i="30" s="1"/>
  <c r="O74" i="30"/>
  <c r="M110" i="30"/>
  <c r="I25" i="30"/>
  <c r="O9" i="30"/>
  <c r="M72" i="30"/>
  <c r="O30" i="30"/>
  <c r="N72" i="29"/>
  <c r="N84" i="29" s="1"/>
  <c r="O9" i="29"/>
  <c r="M72" i="29"/>
  <c r="O30" i="29"/>
  <c r="M73" i="29"/>
  <c r="O73" i="29" s="1"/>
  <c r="O74" i="29"/>
  <c r="O132" i="29"/>
  <c r="M146" i="29"/>
  <c r="I113" i="28"/>
  <c r="M25" i="28"/>
  <c r="G113" i="28"/>
  <c r="G110" i="28" s="1"/>
  <c r="I110" i="28" s="1"/>
  <c r="M110" i="27"/>
  <c r="M72" i="27"/>
  <c r="M72" i="26"/>
  <c r="O110" i="26"/>
  <c r="M146" i="26"/>
  <c r="O146" i="37"/>
  <c r="M155" i="37"/>
  <c r="O155" i="37" s="1"/>
  <c r="N72" i="37"/>
  <c r="N84" i="37" s="1"/>
  <c r="O9" i="37"/>
  <c r="O30" i="37"/>
  <c r="M25" i="37"/>
  <c r="O110" i="36"/>
  <c r="M146" i="36"/>
  <c r="M72" i="36"/>
  <c r="O74" i="36"/>
  <c r="M73" i="36"/>
  <c r="O73" i="36" s="1"/>
  <c r="O30" i="35"/>
  <c r="M25" i="35"/>
  <c r="O146" i="80"/>
  <c r="M155" i="80"/>
  <c r="O155" i="80" s="1"/>
  <c r="I30" i="80"/>
  <c r="O30" i="80"/>
  <c r="M25" i="80"/>
  <c r="M155" i="50"/>
  <c r="O155" i="50" s="1"/>
  <c r="O30" i="50"/>
  <c r="M25" i="50"/>
  <c r="M72" i="34"/>
  <c r="O30" i="34"/>
  <c r="N25" i="34"/>
  <c r="N72" i="34" s="1"/>
  <c r="N84" i="34" s="1"/>
  <c r="O155" i="34"/>
  <c r="O146" i="34"/>
  <c r="O146" i="33"/>
  <c r="M155" i="33"/>
  <c r="O155" i="33" s="1"/>
  <c r="M25" i="33"/>
  <c r="O146" i="54"/>
  <c r="M155" i="54"/>
  <c r="O155" i="54" s="1"/>
  <c r="M72" i="54"/>
  <c r="M84" i="53"/>
  <c r="O30" i="53"/>
  <c r="N25" i="53"/>
  <c r="N72" i="53" s="1"/>
  <c r="N84" i="53" s="1"/>
  <c r="I25" i="53"/>
  <c r="O146" i="53"/>
  <c r="O155" i="53"/>
  <c r="I30" i="55"/>
  <c r="O146" i="55"/>
  <c r="M155" i="55"/>
  <c r="O155" i="55" s="1"/>
  <c r="M73" i="55"/>
  <c r="O73" i="55" s="1"/>
  <c r="O74" i="55"/>
  <c r="O9" i="55"/>
  <c r="M72" i="55"/>
  <c r="O104" i="88"/>
  <c r="M146" i="88"/>
  <c r="H146" i="88"/>
  <c r="H155" i="88" s="1"/>
  <c r="M73" i="88"/>
  <c r="O73" i="88" s="1"/>
  <c r="O74" i="88"/>
  <c r="O9" i="88"/>
  <c r="M72" i="88"/>
  <c r="I30" i="88"/>
  <c r="H72" i="89"/>
  <c r="H84" i="89" s="1"/>
  <c r="M73" i="89"/>
  <c r="O73" i="89" s="1"/>
  <c r="O74" i="89"/>
  <c r="O104" i="89"/>
  <c r="M146" i="89"/>
  <c r="O9" i="89"/>
  <c r="M72" i="89"/>
  <c r="O30" i="52"/>
  <c r="M25" i="52"/>
  <c r="S25" i="7" s="1"/>
  <c r="I87" i="52"/>
  <c r="G155" i="52"/>
  <c r="I155" i="52" s="1"/>
  <c r="O146" i="52"/>
  <c r="M155" i="52"/>
  <c r="O155" i="52" s="1"/>
  <c r="N72" i="52"/>
  <c r="N84" i="52" s="1"/>
  <c r="O9" i="52"/>
  <c r="M110" i="51"/>
  <c r="O126" i="51"/>
  <c r="M72" i="51"/>
  <c r="M146" i="47"/>
  <c r="I9" i="47"/>
  <c r="M72" i="47"/>
  <c r="O9" i="47"/>
  <c r="G146" i="47"/>
  <c r="G155" i="47" s="1"/>
  <c r="N25" i="48"/>
  <c r="N72" i="48" s="1"/>
  <c r="N84" i="48" s="1"/>
  <c r="O30" i="48"/>
  <c r="G146" i="48"/>
  <c r="I146" i="48" s="1"/>
  <c r="O25" i="48"/>
  <c r="M72" i="48"/>
  <c r="O146" i="48"/>
  <c r="M155" i="48"/>
  <c r="O155" i="48" s="1"/>
  <c r="N151" i="45"/>
  <c r="BJ154" i="59"/>
  <c r="BE154" i="59"/>
  <c r="AF144" i="59"/>
  <c r="AF153" i="59" s="1"/>
  <c r="AF154" i="59" s="1"/>
  <c r="AZ154" i="59"/>
  <c r="AU144" i="59"/>
  <c r="AU153" i="59" s="1"/>
  <c r="AU154" i="59" s="1"/>
  <c r="G144" i="59"/>
  <c r="G153" i="59" s="1"/>
  <c r="G154" i="59" s="1"/>
  <c r="AK154" i="59"/>
  <c r="AV154" i="59"/>
  <c r="Q144" i="59"/>
  <c r="Q153" i="59" s="1"/>
  <c r="L144" i="59"/>
  <c r="L153" i="59" s="1"/>
  <c r="L154" i="59" s="1"/>
  <c r="AA144" i="59"/>
  <c r="AA153" i="59" s="1"/>
  <c r="AA154" i="59" s="1"/>
  <c r="V144" i="59"/>
  <c r="V153" i="59" s="1"/>
  <c r="V154" i="59"/>
  <c r="Q154" i="59"/>
  <c r="O110" i="22"/>
  <c r="M72" i="22"/>
  <c r="M84" i="22" s="1"/>
  <c r="O146" i="46"/>
  <c r="O155" i="46"/>
  <c r="O30" i="46"/>
  <c r="M25" i="46"/>
  <c r="J30" i="6"/>
  <c r="W30" i="4" s="1"/>
  <c r="K87" i="6"/>
  <c r="X87" i="4" s="1"/>
  <c r="M25" i="21"/>
  <c r="L132" i="6"/>
  <c r="O87" i="21"/>
  <c r="O88" i="21"/>
  <c r="O88" i="6" s="1"/>
  <c r="M146" i="21"/>
  <c r="L38" i="6"/>
  <c r="L61" i="6"/>
  <c r="K72" i="20"/>
  <c r="K84" i="20" s="1"/>
  <c r="M72" i="20"/>
  <c r="O110" i="20"/>
  <c r="M146" i="20"/>
  <c r="Y88" i="4"/>
  <c r="O30" i="58"/>
  <c r="M25" i="58"/>
  <c r="O146" i="58"/>
  <c r="M155" i="58"/>
  <c r="O155" i="58" s="1"/>
  <c r="K72" i="78"/>
  <c r="K9" i="6"/>
  <c r="X9" i="4" s="1"/>
  <c r="M72" i="78"/>
  <c r="L30" i="6"/>
  <c r="L9" i="78"/>
  <c r="J72" i="78"/>
  <c r="O87" i="78"/>
  <c r="M146" i="78"/>
  <c r="K74" i="6"/>
  <c r="X74" i="4" s="1"/>
  <c r="L30" i="78"/>
  <c r="L45" i="6"/>
  <c r="Y142" i="4"/>
  <c r="J45" i="6"/>
  <c r="W45" i="4" s="1"/>
  <c r="Y45" i="4" s="1"/>
  <c r="Y147" i="4"/>
  <c r="O155" i="85"/>
  <c r="M73" i="85"/>
  <c r="O73" i="85" s="1"/>
  <c r="O74" i="85"/>
  <c r="O84" i="85"/>
  <c r="O157" i="85" s="1"/>
  <c r="J9" i="6"/>
  <c r="W9" i="4" s="1"/>
  <c r="M84" i="85"/>
  <c r="K25" i="85"/>
  <c r="L25" i="85" s="1"/>
  <c r="K30" i="6"/>
  <c r="X30" i="4" s="1"/>
  <c r="M73" i="79"/>
  <c r="O73" i="79" s="1"/>
  <c r="O74" i="79"/>
  <c r="O30" i="79"/>
  <c r="M25" i="79"/>
  <c r="N72" i="79"/>
  <c r="N84" i="79" s="1"/>
  <c r="O113" i="79"/>
  <c r="O113" i="6" s="1"/>
  <c r="O9" i="84"/>
  <c r="M72" i="84"/>
  <c r="O73" i="84"/>
  <c r="N146" i="84"/>
  <c r="N146" i="4" s="1"/>
  <c r="O87" i="84"/>
  <c r="M155" i="84"/>
  <c r="N72" i="84"/>
  <c r="J72" i="83"/>
  <c r="K84" i="83"/>
  <c r="K84" i="5" s="1"/>
  <c r="K84" i="4" s="1"/>
  <c r="L138" i="5"/>
  <c r="M87" i="57"/>
  <c r="O87" i="57" s="1"/>
  <c r="O88" i="57"/>
  <c r="O88" i="5" s="1"/>
  <c r="M72" i="57"/>
  <c r="J45" i="5"/>
  <c r="J45" i="4" s="1"/>
  <c r="L45" i="4" s="1"/>
  <c r="M146" i="57"/>
  <c r="O132" i="57"/>
  <c r="L30" i="18"/>
  <c r="L30" i="5" s="1"/>
  <c r="J30" i="5"/>
  <c r="J30" i="4" s="1"/>
  <c r="J104" i="5"/>
  <c r="J104" i="4" s="1"/>
  <c r="L104" i="4" s="1"/>
  <c r="L45" i="5"/>
  <c r="M25" i="18"/>
  <c r="K146" i="18"/>
  <c r="K155" i="18" s="1"/>
  <c r="K87" i="5"/>
  <c r="K87" i="4" s="1"/>
  <c r="L87" i="4" s="1"/>
  <c r="L9" i="5"/>
  <c r="L132" i="5"/>
  <c r="M146" i="18"/>
  <c r="O132" i="18"/>
  <c r="K72" i="5"/>
  <c r="K72" i="4" s="1"/>
  <c r="L113" i="4"/>
  <c r="L78" i="4"/>
  <c r="L88" i="4"/>
  <c r="L114" i="4"/>
  <c r="L9" i="4"/>
  <c r="O25" i="19"/>
  <c r="M146" i="19"/>
  <c r="M72" i="19"/>
  <c r="M72" i="5" s="1"/>
  <c r="M72" i="4" s="1"/>
  <c r="L138" i="4"/>
  <c r="I146" i="34"/>
  <c r="G25" i="8"/>
  <c r="H155" i="9"/>
  <c r="I89" i="7"/>
  <c r="L89" i="7"/>
  <c r="AY89" i="4" s="1"/>
  <c r="J74" i="6"/>
  <c r="W74" i="4" s="1"/>
  <c r="L113" i="22"/>
  <c r="L113" i="6" s="1"/>
  <c r="L114" i="6"/>
  <c r="L88" i="6"/>
  <c r="J132" i="6"/>
  <c r="W132" i="4" s="1"/>
  <c r="Y132" i="4" s="1"/>
  <c r="K155" i="22"/>
  <c r="K146" i="6"/>
  <c r="X146" i="4" s="1"/>
  <c r="J126" i="6"/>
  <c r="W126" i="4" s="1"/>
  <c r="Y126" i="4" s="1"/>
  <c r="J110" i="20"/>
  <c r="L110" i="79"/>
  <c r="L104" i="79"/>
  <c r="L104" i="6" s="1"/>
  <c r="J104" i="6"/>
  <c r="L87" i="79"/>
  <c r="K155" i="19"/>
  <c r="L110" i="19"/>
  <c r="L110" i="5" s="1"/>
  <c r="J110" i="5"/>
  <c r="J110" i="4" s="1"/>
  <c r="L110" i="4" s="1"/>
  <c r="L72" i="19"/>
  <c r="J146" i="19"/>
  <c r="L87" i="18"/>
  <c r="L87" i="5" s="1"/>
  <c r="J146" i="18"/>
  <c r="J25" i="18"/>
  <c r="J25" i="5" s="1"/>
  <c r="J25" i="4" s="1"/>
  <c r="K157" i="18"/>
  <c r="J155" i="57"/>
  <c r="L155" i="57" s="1"/>
  <c r="L146" i="57"/>
  <c r="L74" i="57"/>
  <c r="J73" i="57"/>
  <c r="L73" i="57" s="1"/>
  <c r="J72" i="57"/>
  <c r="I9" i="83"/>
  <c r="G72" i="83"/>
  <c r="G146" i="83"/>
  <c r="I25" i="83"/>
  <c r="I30" i="83"/>
  <c r="L9" i="84"/>
  <c r="J72" i="84"/>
  <c r="L87" i="84"/>
  <c r="K146" i="84"/>
  <c r="K155" i="84" s="1"/>
  <c r="L155" i="84" s="1"/>
  <c r="L73" i="84"/>
  <c r="T73" i="62"/>
  <c r="T16" i="62"/>
  <c r="Q76" i="62"/>
  <c r="L74" i="22"/>
  <c r="J73" i="22"/>
  <c r="L100" i="22"/>
  <c r="L100" i="6" s="1"/>
  <c r="J87" i="22"/>
  <c r="L87" i="22" s="1"/>
  <c r="J113" i="22"/>
  <c r="L30" i="22"/>
  <c r="J25" i="22"/>
  <c r="L9" i="46"/>
  <c r="J72" i="46"/>
  <c r="K155" i="46"/>
  <c r="L155" i="46" s="1"/>
  <c r="J73" i="46"/>
  <c r="L73" i="46" s="1"/>
  <c r="L74" i="46"/>
  <c r="K155" i="21"/>
  <c r="L146" i="21"/>
  <c r="L87" i="21"/>
  <c r="L155" i="21"/>
  <c r="J25" i="21"/>
  <c r="J25" i="6" s="1"/>
  <c r="W25" i="4" s="1"/>
  <c r="L9" i="20"/>
  <c r="J72" i="20"/>
  <c r="J73" i="20"/>
  <c r="L73" i="20" s="1"/>
  <c r="L74" i="20"/>
  <c r="L126" i="20"/>
  <c r="L126" i="6" s="1"/>
  <c r="L155" i="58"/>
  <c r="L73" i="58"/>
  <c r="L74" i="58"/>
  <c r="J72" i="58"/>
  <c r="L146" i="58"/>
  <c r="K84" i="58"/>
  <c r="L72" i="78"/>
  <c r="J84" i="78"/>
  <c r="L74" i="78"/>
  <c r="L146" i="78"/>
  <c r="J155" i="78"/>
  <c r="L155" i="78" s="1"/>
  <c r="L73" i="78"/>
  <c r="K84" i="78"/>
  <c r="J73" i="85"/>
  <c r="L73" i="85" s="1"/>
  <c r="L74" i="85"/>
  <c r="J146" i="79"/>
  <c r="J73" i="79"/>
  <c r="L73" i="79" s="1"/>
  <c r="L74" i="79"/>
  <c r="L9" i="79"/>
  <c r="J72" i="79"/>
  <c r="J73" i="50"/>
  <c r="L73" i="50" s="1"/>
  <c r="L74" i="50"/>
  <c r="L30" i="50"/>
  <c r="J25" i="50"/>
  <c r="L25" i="50" s="1"/>
  <c r="L9" i="50"/>
  <c r="L146" i="50"/>
  <c r="J155" i="50"/>
  <c r="L155" i="50" s="1"/>
  <c r="I104" i="8"/>
  <c r="G73" i="8"/>
  <c r="I73" i="8" s="1"/>
  <c r="I74" i="8"/>
  <c r="I9" i="8"/>
  <c r="I88" i="8"/>
  <c r="G87" i="8"/>
  <c r="I87" i="8" s="1"/>
  <c r="I30" i="9"/>
  <c r="G25" i="9"/>
  <c r="I25" i="9" s="1"/>
  <c r="I9" i="9"/>
  <c r="I110" i="9"/>
  <c r="G146" i="9"/>
  <c r="G73" i="9"/>
  <c r="I73" i="9" s="1"/>
  <c r="I74" i="9"/>
  <c r="H25" i="10"/>
  <c r="H72" i="10" s="1"/>
  <c r="H84" i="10" s="1"/>
  <c r="I30" i="10"/>
  <c r="I146" i="10"/>
  <c r="G155" i="10"/>
  <c r="I155" i="10" s="1"/>
  <c r="G72" i="10"/>
  <c r="I9" i="11"/>
  <c r="I45" i="11"/>
  <c r="G25" i="11"/>
  <c r="I25" i="11" s="1"/>
  <c r="I30" i="11"/>
  <c r="I155" i="11"/>
  <c r="I146" i="11"/>
  <c r="G146" i="12"/>
  <c r="G72" i="12"/>
  <c r="I30" i="63"/>
  <c r="G25" i="63"/>
  <c r="I146" i="63"/>
  <c r="G155" i="63"/>
  <c r="I155" i="63" s="1"/>
  <c r="I9" i="63"/>
  <c r="H72" i="63"/>
  <c r="H84" i="63" s="1"/>
  <c r="I146" i="13"/>
  <c r="G155" i="13"/>
  <c r="I155" i="13" s="1"/>
  <c r="G72" i="13"/>
  <c r="G72" i="14"/>
  <c r="G87" i="14"/>
  <c r="I87" i="14" s="1"/>
  <c r="I88" i="14"/>
  <c r="G146" i="14"/>
  <c r="G25" i="49"/>
  <c r="I146" i="49"/>
  <c r="G155" i="49"/>
  <c r="I155" i="49" s="1"/>
  <c r="I146" i="15"/>
  <c r="H155" i="15"/>
  <c r="I155" i="15" s="1"/>
  <c r="I30" i="15"/>
  <c r="G25" i="15"/>
  <c r="I87" i="15"/>
  <c r="I146" i="16"/>
  <c r="G155" i="16"/>
  <c r="I155" i="16" s="1"/>
  <c r="G72" i="16"/>
  <c r="I19" i="17"/>
  <c r="I15" i="17"/>
  <c r="I22" i="17"/>
  <c r="I24" i="17"/>
  <c r="I14" i="17"/>
  <c r="I16" i="17"/>
  <c r="I25" i="17"/>
  <c r="I23" i="17"/>
  <c r="I17" i="17"/>
  <c r="I13" i="17"/>
  <c r="I20" i="17"/>
  <c r="I146" i="17"/>
  <c r="G155" i="17"/>
  <c r="I155" i="17" s="1"/>
  <c r="G73" i="17"/>
  <c r="I9" i="17"/>
  <c r="G72" i="17"/>
  <c r="G72" i="32"/>
  <c r="I146" i="32"/>
  <c r="G155" i="32"/>
  <c r="I155" i="32" s="1"/>
  <c r="I9" i="31"/>
  <c r="G72" i="31"/>
  <c r="I146" i="31"/>
  <c r="G155" i="31"/>
  <c r="I155" i="31" s="1"/>
  <c r="I74" i="30"/>
  <c r="G73" i="30"/>
  <c r="I73" i="30" s="1"/>
  <c r="G110" i="30"/>
  <c r="G72" i="30"/>
  <c r="I132" i="29"/>
  <c r="G146" i="29"/>
  <c r="G72" i="29"/>
  <c r="G73" i="28"/>
  <c r="I73" i="28" s="1"/>
  <c r="I74" i="28"/>
  <c r="G72" i="28"/>
  <c r="I132" i="28"/>
  <c r="G146" i="28"/>
  <c r="G73" i="27"/>
  <c r="I73" i="27" s="1"/>
  <c r="I74" i="27"/>
  <c r="I110" i="27"/>
  <c r="G146" i="27"/>
  <c r="I30" i="27"/>
  <c r="G25" i="27"/>
  <c r="G110" i="26"/>
  <c r="I30" i="26"/>
  <c r="G25" i="26"/>
  <c r="G72" i="37"/>
  <c r="I146" i="37"/>
  <c r="G155" i="37"/>
  <c r="I155" i="37" s="1"/>
  <c r="I74" i="36"/>
  <c r="G73" i="36"/>
  <c r="I73" i="36" s="1"/>
  <c r="G146" i="36"/>
  <c r="I25" i="36"/>
  <c r="G72" i="36"/>
  <c r="I113" i="35"/>
  <c r="G110" i="35"/>
  <c r="G73" i="35"/>
  <c r="I73" i="35" s="1"/>
  <c r="I74" i="35"/>
  <c r="I30" i="35"/>
  <c r="G25" i="35"/>
  <c r="G146" i="80"/>
  <c r="I74" i="80"/>
  <c r="G73" i="80"/>
  <c r="I73" i="80" s="1"/>
  <c r="G72" i="80"/>
  <c r="I155" i="34"/>
  <c r="G72" i="34"/>
  <c r="I146" i="33"/>
  <c r="G155" i="33"/>
  <c r="I155" i="33" s="1"/>
  <c r="G72" i="33"/>
  <c r="I146" i="54"/>
  <c r="G155" i="54"/>
  <c r="I155" i="54" s="1"/>
  <c r="G72" i="54"/>
  <c r="I87" i="53"/>
  <c r="G146" i="53"/>
  <c r="I74" i="53"/>
  <c r="G73" i="53"/>
  <c r="I73" i="53" s="1"/>
  <c r="G72" i="53"/>
  <c r="I9" i="55"/>
  <c r="G72" i="55"/>
  <c r="G73" i="55"/>
  <c r="I73" i="55" s="1"/>
  <c r="I74" i="55"/>
  <c r="I104" i="55"/>
  <c r="G146" i="55"/>
  <c r="G73" i="88"/>
  <c r="I73" i="88" s="1"/>
  <c r="I74" i="88"/>
  <c r="I104" i="88"/>
  <c r="G146" i="88"/>
  <c r="I9" i="88"/>
  <c r="G72" i="88"/>
  <c r="H146" i="89"/>
  <c r="H155" i="89" s="1"/>
  <c r="I25" i="89"/>
  <c r="G146" i="89"/>
  <c r="G84" i="89"/>
  <c r="I84" i="89" s="1"/>
  <c r="I72" i="89"/>
  <c r="G72" i="52"/>
  <c r="I126" i="51"/>
  <c r="G110" i="51"/>
  <c r="G73" i="51"/>
  <c r="I73" i="51" s="1"/>
  <c r="I74" i="51"/>
  <c r="I30" i="51"/>
  <c r="G25" i="51"/>
  <c r="I25" i="51" s="1"/>
  <c r="I9" i="51"/>
  <c r="I155" i="47"/>
  <c r="I146" i="47"/>
  <c r="G72" i="47"/>
  <c r="G72" i="48"/>
  <c r="G155" i="48"/>
  <c r="I155" i="48" s="1"/>
  <c r="AO10" i="4" l="1"/>
  <c r="AO34" i="4"/>
  <c r="BH49" i="4"/>
  <c r="Q55" i="60"/>
  <c r="AO30" i="4"/>
  <c r="U74" i="7"/>
  <c r="W74" i="7" s="1"/>
  <c r="AO49" i="4"/>
  <c r="BH74" i="4"/>
  <c r="T73" i="7"/>
  <c r="AN73" i="4" s="1"/>
  <c r="BG73" i="4" s="1"/>
  <c r="O73" i="52"/>
  <c r="AO148" i="4"/>
  <c r="F19" i="67"/>
  <c r="K43" i="76"/>
  <c r="M43" i="76" s="1"/>
  <c r="BH145" i="4"/>
  <c r="Q43" i="60" s="1"/>
  <c r="Q38" i="60"/>
  <c r="K19" i="76"/>
  <c r="M19" i="76" s="1"/>
  <c r="M18" i="76"/>
  <c r="BG45" i="4"/>
  <c r="L10" i="76" s="1"/>
  <c r="L12" i="76" s="1"/>
  <c r="L24" i="76" s="1"/>
  <c r="L26" i="76" s="1"/>
  <c r="K42" i="76"/>
  <c r="M42" i="76" s="1"/>
  <c r="BH132" i="4"/>
  <c r="K35" i="76"/>
  <c r="M35" i="76" s="1"/>
  <c r="K41" i="76"/>
  <c r="M41" i="76" s="1"/>
  <c r="K22" i="76"/>
  <c r="M21" i="76"/>
  <c r="N72" i="6"/>
  <c r="AA72" i="4" s="1"/>
  <c r="N84" i="6"/>
  <c r="AA84" i="4" s="1"/>
  <c r="AB87" i="4"/>
  <c r="BF87" i="4"/>
  <c r="AA146" i="4"/>
  <c r="N155" i="6"/>
  <c r="AA155" i="4"/>
  <c r="AB73" i="4"/>
  <c r="AB45" i="4"/>
  <c r="BF45" i="4"/>
  <c r="Q39" i="60"/>
  <c r="M82" i="5"/>
  <c r="M82" i="4" s="1"/>
  <c r="O82" i="4" s="1"/>
  <c r="O82" i="19"/>
  <c r="O82" i="5" s="1"/>
  <c r="J82" i="5"/>
  <c r="J82" i="4" s="1"/>
  <c r="L82" i="4" s="1"/>
  <c r="L82" i="19"/>
  <c r="L82" i="5" s="1"/>
  <c r="K146" i="5"/>
  <c r="K146" i="4" s="1"/>
  <c r="L146" i="84"/>
  <c r="K155" i="5"/>
  <c r="K155" i="4" s="1"/>
  <c r="O146" i="84"/>
  <c r="W145" i="7"/>
  <c r="AO145" i="4"/>
  <c r="W143" i="7"/>
  <c r="U147" i="7"/>
  <c r="W147" i="7" s="1"/>
  <c r="AO127" i="4"/>
  <c r="M155" i="12"/>
  <c r="O155" i="12" s="1"/>
  <c r="U132" i="7"/>
  <c r="AO132" i="4" s="1"/>
  <c r="AO136" i="4"/>
  <c r="W136" i="7"/>
  <c r="W31" i="7"/>
  <c r="AO31" i="4"/>
  <c r="W26" i="7"/>
  <c r="AO26" i="4"/>
  <c r="AO143" i="4"/>
  <c r="M155" i="35"/>
  <c r="AM104" i="4"/>
  <c r="BF104" i="4" s="1"/>
  <c r="U104" i="7"/>
  <c r="V88" i="7"/>
  <c r="BI88" i="4" s="1"/>
  <c r="S88" i="7"/>
  <c r="W123" i="7"/>
  <c r="AO123" i="4"/>
  <c r="AO19" i="4"/>
  <c r="W19" i="7"/>
  <c r="AM9" i="4"/>
  <c r="BF9" i="4" s="1"/>
  <c r="W20" i="7"/>
  <c r="AO20" i="4"/>
  <c r="M155" i="28"/>
  <c r="O155" i="28" s="1"/>
  <c r="U45" i="7"/>
  <c r="U87" i="7"/>
  <c r="W87" i="7" s="1"/>
  <c r="N155" i="15"/>
  <c r="T155" i="7" s="1"/>
  <c r="AN155" i="4" s="1"/>
  <c r="T146" i="7"/>
  <c r="AN146" i="4" s="1"/>
  <c r="AM25" i="4"/>
  <c r="BF25" i="4" s="1"/>
  <c r="U25" i="7"/>
  <c r="W38" i="7"/>
  <c r="AO38" i="4"/>
  <c r="W142" i="7"/>
  <c r="AO142" i="4"/>
  <c r="W114" i="7"/>
  <c r="AO114" i="4"/>
  <c r="AM73" i="4"/>
  <c r="BF73" i="4" s="1"/>
  <c r="W78" i="7"/>
  <c r="AO78" i="4"/>
  <c r="H61" i="8"/>
  <c r="AM62" i="4"/>
  <c r="BF62" i="4" s="1"/>
  <c r="BH62" i="4" s="1"/>
  <c r="U62" i="7"/>
  <c r="T61" i="7"/>
  <c r="AN61" i="4" s="1"/>
  <c r="BG61" i="4" s="1"/>
  <c r="N72" i="8"/>
  <c r="O72" i="8" s="1"/>
  <c r="W63" i="7"/>
  <c r="AO63" i="4"/>
  <c r="O61" i="8"/>
  <c r="S61" i="7"/>
  <c r="W138" i="7"/>
  <c r="AO138" i="4"/>
  <c r="AO100" i="4"/>
  <c r="W100" i="7"/>
  <c r="Z110" i="4"/>
  <c r="AB110" i="4" s="1"/>
  <c r="O87" i="6"/>
  <c r="Q87" i="6" s="1"/>
  <c r="O87" i="5"/>
  <c r="M87" i="5"/>
  <c r="M87" i="4" s="1"/>
  <c r="O87" i="4" s="1"/>
  <c r="M146" i="4"/>
  <c r="O146" i="4" s="1"/>
  <c r="O72" i="4"/>
  <c r="M110" i="5"/>
  <c r="M110" i="4" s="1"/>
  <c r="O110" i="4" s="1"/>
  <c r="O110" i="19"/>
  <c r="O110" i="5" s="1"/>
  <c r="Y9" i="4"/>
  <c r="O146" i="8"/>
  <c r="M155" i="8"/>
  <c r="O155" i="8" s="1"/>
  <c r="M84" i="8"/>
  <c r="O146" i="9"/>
  <c r="M155" i="9"/>
  <c r="O155" i="9" s="1"/>
  <c r="M72" i="9"/>
  <c r="O25" i="9"/>
  <c r="G72" i="9"/>
  <c r="O25" i="10"/>
  <c r="M72" i="10"/>
  <c r="G72" i="11"/>
  <c r="I72" i="11" s="1"/>
  <c r="O72" i="11"/>
  <c r="M84" i="11"/>
  <c r="O84" i="11" s="1"/>
  <c r="O157" i="11" s="1"/>
  <c r="M84" i="12"/>
  <c r="O84" i="12" s="1"/>
  <c r="O72" i="12"/>
  <c r="M84" i="63"/>
  <c r="O84" i="63" s="1"/>
  <c r="O157" i="63" s="1"/>
  <c r="O72" i="63"/>
  <c r="O84" i="13"/>
  <c r="O157" i="13" s="1"/>
  <c r="O25" i="13"/>
  <c r="O72" i="13"/>
  <c r="O72" i="14"/>
  <c r="M84" i="14"/>
  <c r="O84" i="14" s="1"/>
  <c r="O146" i="14"/>
  <c r="M155" i="14"/>
  <c r="O155" i="14" s="1"/>
  <c r="M84" i="49"/>
  <c r="O84" i="49" s="1"/>
  <c r="O157" i="49" s="1"/>
  <c r="O72" i="49"/>
  <c r="O25" i="49"/>
  <c r="O72" i="15"/>
  <c r="M84" i="15"/>
  <c r="O84" i="15" s="1"/>
  <c r="O72" i="16"/>
  <c r="M84" i="16"/>
  <c r="O84" i="16" s="1"/>
  <c r="O157" i="16" s="1"/>
  <c r="O71" i="17"/>
  <c r="M84" i="17"/>
  <c r="O64" i="17"/>
  <c r="O67" i="17"/>
  <c r="O65" i="17"/>
  <c r="O68" i="17"/>
  <c r="O60" i="17"/>
  <c r="O70" i="17"/>
  <c r="O63" i="17"/>
  <c r="O61" i="17"/>
  <c r="O62" i="17"/>
  <c r="O69" i="17"/>
  <c r="O66" i="17"/>
  <c r="O73" i="17"/>
  <c r="O25" i="32"/>
  <c r="O72" i="32"/>
  <c r="O84" i="32"/>
  <c r="O157" i="32" s="1"/>
  <c r="O72" i="31"/>
  <c r="M84" i="31"/>
  <c r="O84" i="31" s="1"/>
  <c r="O157" i="31" s="1"/>
  <c r="O110" i="30"/>
  <c r="M146" i="30"/>
  <c r="M84" i="30"/>
  <c r="O84" i="30" s="1"/>
  <c r="O72" i="30"/>
  <c r="M84" i="29"/>
  <c r="O84" i="29" s="1"/>
  <c r="O72" i="29"/>
  <c r="O146" i="29"/>
  <c r="M155" i="29"/>
  <c r="O155" i="29" s="1"/>
  <c r="O25" i="28"/>
  <c r="M72" i="28"/>
  <c r="O72" i="27"/>
  <c r="M84" i="27"/>
  <c r="O84" i="27" s="1"/>
  <c r="O110" i="27"/>
  <c r="M146" i="27"/>
  <c r="M155" i="26"/>
  <c r="O155" i="26" s="1"/>
  <c r="O146" i="26"/>
  <c r="O72" i="26"/>
  <c r="M84" i="26"/>
  <c r="O84" i="26" s="1"/>
  <c r="O25" i="37"/>
  <c r="M72" i="37"/>
  <c r="M84" i="36"/>
  <c r="O72" i="36"/>
  <c r="O146" i="36"/>
  <c r="M155" i="36"/>
  <c r="O155" i="36" s="1"/>
  <c r="O25" i="35"/>
  <c r="M72" i="35"/>
  <c r="O25" i="80"/>
  <c r="M72" i="80"/>
  <c r="O25" i="50"/>
  <c r="M72" i="50"/>
  <c r="O72" i="34"/>
  <c r="M84" i="34"/>
  <c r="O84" i="34" s="1"/>
  <c r="O157" i="34" s="1"/>
  <c r="O25" i="34"/>
  <c r="O25" i="33"/>
  <c r="M72" i="33"/>
  <c r="M84" i="54"/>
  <c r="O84" i="54" s="1"/>
  <c r="O157" i="54" s="1"/>
  <c r="O72" i="54"/>
  <c r="O25" i="53"/>
  <c r="O84" i="53"/>
  <c r="O157" i="53" s="1"/>
  <c r="O72" i="53"/>
  <c r="M84" i="55"/>
  <c r="O84" i="55" s="1"/>
  <c r="O157" i="55" s="1"/>
  <c r="O72" i="55"/>
  <c r="M84" i="88"/>
  <c r="O84" i="88" s="1"/>
  <c r="O72" i="88"/>
  <c r="O146" i="88"/>
  <c r="M155" i="88"/>
  <c r="O155" i="88" s="1"/>
  <c r="M84" i="89"/>
  <c r="O84" i="89" s="1"/>
  <c r="O157" i="89" s="1"/>
  <c r="O72" i="89"/>
  <c r="O146" i="89"/>
  <c r="M155" i="89"/>
  <c r="O155" i="89" s="1"/>
  <c r="O25" i="52"/>
  <c r="M72" i="52"/>
  <c r="G72" i="51"/>
  <c r="G84" i="51" s="1"/>
  <c r="I84" i="51" s="1"/>
  <c r="O72" i="51"/>
  <c r="M84" i="51"/>
  <c r="O84" i="51" s="1"/>
  <c r="O110" i="51"/>
  <c r="M146" i="51"/>
  <c r="M84" i="47"/>
  <c r="O84" i="47" s="1"/>
  <c r="O72" i="47"/>
  <c r="O146" i="47"/>
  <c r="M155" i="47"/>
  <c r="O155" i="47" s="1"/>
  <c r="M84" i="48"/>
  <c r="O84" i="48" s="1"/>
  <c r="O157" i="48" s="1"/>
  <c r="O72" i="48"/>
  <c r="N150" i="45"/>
  <c r="Y30" i="4"/>
  <c r="O84" i="22"/>
  <c r="O72" i="22"/>
  <c r="O146" i="22"/>
  <c r="O155" i="22"/>
  <c r="O25" i="46"/>
  <c r="M72" i="46"/>
  <c r="L9" i="6"/>
  <c r="O146" i="21"/>
  <c r="M155" i="21"/>
  <c r="O155" i="21" s="1"/>
  <c r="K155" i="6"/>
  <c r="X155" i="4" s="1"/>
  <c r="O25" i="21"/>
  <c r="M72" i="21"/>
  <c r="M84" i="20"/>
  <c r="O72" i="20"/>
  <c r="O146" i="20"/>
  <c r="M155" i="20"/>
  <c r="Y74" i="4"/>
  <c r="O25" i="58"/>
  <c r="M72" i="58"/>
  <c r="M84" i="78"/>
  <c r="O84" i="78" s="1"/>
  <c r="O72" i="78"/>
  <c r="O146" i="78"/>
  <c r="M155" i="78"/>
  <c r="O155" i="78" s="1"/>
  <c r="L72" i="85"/>
  <c r="L84" i="85" s="1"/>
  <c r="L157" i="85" s="1"/>
  <c r="K25" i="6"/>
  <c r="X25" i="4" s="1"/>
  <c r="K72" i="85"/>
  <c r="O25" i="79"/>
  <c r="M72" i="79"/>
  <c r="M146" i="79"/>
  <c r="O110" i="79"/>
  <c r="O110" i="6" s="1"/>
  <c r="N155" i="84"/>
  <c r="N155" i="4" s="1"/>
  <c r="N156" i="4" s="1"/>
  <c r="N84" i="84"/>
  <c r="M84" i="84"/>
  <c r="O72" i="84"/>
  <c r="J84" i="83"/>
  <c r="L72" i="83"/>
  <c r="O146" i="57"/>
  <c r="M155" i="57"/>
  <c r="O155" i="57" s="1"/>
  <c r="M84" i="57"/>
  <c r="O72" i="57"/>
  <c r="L25" i="4"/>
  <c r="O146" i="18"/>
  <c r="M155" i="18"/>
  <c r="O155" i="18" s="1"/>
  <c r="O25" i="18"/>
  <c r="M72" i="18"/>
  <c r="L30" i="4"/>
  <c r="K156" i="4"/>
  <c r="O146" i="19"/>
  <c r="M155" i="19"/>
  <c r="O72" i="19"/>
  <c r="O72" i="5" s="1"/>
  <c r="I25" i="8"/>
  <c r="G72" i="8"/>
  <c r="G84" i="8" s="1"/>
  <c r="J84" i="85"/>
  <c r="L74" i="6"/>
  <c r="J110" i="22"/>
  <c r="J110" i="6" s="1"/>
  <c r="W110" i="4" s="1"/>
  <c r="Y110" i="4" s="1"/>
  <c r="J113" i="6"/>
  <c r="W113" i="4" s="1"/>
  <c r="W104" i="4"/>
  <c r="Y104" i="4" s="1"/>
  <c r="J87" i="6"/>
  <c r="W87" i="4" s="1"/>
  <c r="L73" i="22"/>
  <c r="L73" i="6" s="1"/>
  <c r="J73" i="6"/>
  <c r="W73" i="4" s="1"/>
  <c r="Y73" i="4" s="1"/>
  <c r="L87" i="6"/>
  <c r="J146" i="5"/>
  <c r="J146" i="4" s="1"/>
  <c r="L146" i="4" s="1"/>
  <c r="L146" i="19"/>
  <c r="J155" i="19"/>
  <c r="L25" i="18"/>
  <c r="L25" i="5" s="1"/>
  <c r="J72" i="18"/>
  <c r="J72" i="5" s="1"/>
  <c r="J72" i="4" s="1"/>
  <c r="L146" i="18"/>
  <c r="J155" i="18"/>
  <c r="L155" i="18" s="1"/>
  <c r="J84" i="57"/>
  <c r="L72" i="57"/>
  <c r="I146" i="83"/>
  <c r="G155" i="83"/>
  <c r="I155" i="83" s="1"/>
  <c r="G84" i="83"/>
  <c r="I72" i="83"/>
  <c r="J84" i="84"/>
  <c r="L72" i="84"/>
  <c r="T72" i="62"/>
  <c r="T76" i="62" s="1"/>
  <c r="T64" i="62"/>
  <c r="T70" i="62" s="1"/>
  <c r="L25" i="22"/>
  <c r="J72" i="22"/>
  <c r="J146" i="22"/>
  <c r="J84" i="46"/>
  <c r="L84" i="46" s="1"/>
  <c r="L157" i="46" s="1"/>
  <c r="L72" i="46"/>
  <c r="L25" i="21"/>
  <c r="L25" i="6" s="1"/>
  <c r="J72" i="21"/>
  <c r="L110" i="20"/>
  <c r="J146" i="20"/>
  <c r="J84" i="20"/>
  <c r="L84" i="20" s="1"/>
  <c r="L72" i="20"/>
  <c r="L72" i="58"/>
  <c r="J84" i="58"/>
  <c r="L84" i="58" s="1"/>
  <c r="L157" i="58" s="1"/>
  <c r="L84" i="78"/>
  <c r="L157" i="78" s="1"/>
  <c r="J84" i="79"/>
  <c r="L72" i="79"/>
  <c r="L146" i="79"/>
  <c r="J155" i="79"/>
  <c r="J72" i="50"/>
  <c r="G146" i="8"/>
  <c r="G84" i="9"/>
  <c r="I84" i="9" s="1"/>
  <c r="I72" i="9"/>
  <c r="I146" i="9"/>
  <c r="G155" i="9"/>
  <c r="I155" i="9" s="1"/>
  <c r="G84" i="10"/>
  <c r="I84" i="10" s="1"/>
  <c r="I157" i="10" s="1"/>
  <c r="I72" i="10"/>
  <c r="I25" i="10"/>
  <c r="G84" i="11"/>
  <c r="G84" i="12"/>
  <c r="I84" i="12" s="1"/>
  <c r="I72" i="12"/>
  <c r="I146" i="12"/>
  <c r="I25" i="63"/>
  <c r="G72" i="63"/>
  <c r="G84" i="13"/>
  <c r="I84" i="13" s="1"/>
  <c r="I157" i="13" s="1"/>
  <c r="I72" i="13"/>
  <c r="I146" i="14"/>
  <c r="G155" i="14"/>
  <c r="I155" i="14" s="1"/>
  <c r="I72" i="14"/>
  <c r="G84" i="14"/>
  <c r="I84" i="14" s="1"/>
  <c r="I25" i="49"/>
  <c r="G72" i="49"/>
  <c r="I25" i="15"/>
  <c r="G72" i="15"/>
  <c r="I72" i="16"/>
  <c r="G84" i="16"/>
  <c r="I84" i="16" s="1"/>
  <c r="I157" i="16" s="1"/>
  <c r="I71" i="17"/>
  <c r="G84" i="17"/>
  <c r="I72" i="17"/>
  <c r="I64" i="17"/>
  <c r="I61" i="17"/>
  <c r="I68" i="17"/>
  <c r="I65" i="17"/>
  <c r="I63" i="17"/>
  <c r="I67" i="17"/>
  <c r="I69" i="17"/>
  <c r="I60" i="17"/>
  <c r="I70" i="17"/>
  <c r="I62" i="17"/>
  <c r="I66" i="17"/>
  <c r="I72" i="32"/>
  <c r="G84" i="32"/>
  <c r="I84" i="32" s="1"/>
  <c r="I157" i="32" s="1"/>
  <c r="I72" i="31"/>
  <c r="G84" i="31"/>
  <c r="I84" i="31" s="1"/>
  <c r="I157" i="31" s="1"/>
  <c r="G84" i="30"/>
  <c r="I84" i="30" s="1"/>
  <c r="I72" i="30"/>
  <c r="I110" i="30"/>
  <c r="G146" i="30"/>
  <c r="G84" i="29"/>
  <c r="I84" i="29" s="1"/>
  <c r="I72" i="29"/>
  <c r="I146" i="29"/>
  <c r="G155" i="29"/>
  <c r="I155" i="29" s="1"/>
  <c r="G84" i="28"/>
  <c r="I84" i="28" s="1"/>
  <c r="I72" i="28"/>
  <c r="I146" i="28"/>
  <c r="G155" i="28"/>
  <c r="I155" i="28" s="1"/>
  <c r="I146" i="27"/>
  <c r="G155" i="27"/>
  <c r="I155" i="27" s="1"/>
  <c r="I25" i="27"/>
  <c r="G72" i="27"/>
  <c r="I25" i="26"/>
  <c r="G72" i="26"/>
  <c r="I110" i="26"/>
  <c r="G146" i="26"/>
  <c r="G84" i="37"/>
  <c r="I84" i="37" s="1"/>
  <c r="I157" i="37" s="1"/>
  <c r="I72" i="37"/>
  <c r="I146" i="36"/>
  <c r="G155" i="36"/>
  <c r="I155" i="36" s="1"/>
  <c r="G84" i="36"/>
  <c r="I72" i="36"/>
  <c r="I110" i="35"/>
  <c r="G146" i="35"/>
  <c r="I25" i="35"/>
  <c r="G72" i="35"/>
  <c r="G84" i="80"/>
  <c r="I84" i="80" s="1"/>
  <c r="I72" i="80"/>
  <c r="I146" i="80"/>
  <c r="G155" i="80"/>
  <c r="I155" i="80" s="1"/>
  <c r="I72" i="34"/>
  <c r="G84" i="34"/>
  <c r="I84" i="34" s="1"/>
  <c r="I157" i="34" s="1"/>
  <c r="I72" i="33"/>
  <c r="G84" i="33"/>
  <c r="I84" i="33" s="1"/>
  <c r="I157" i="33" s="1"/>
  <c r="I72" i="54"/>
  <c r="G84" i="54"/>
  <c r="I84" i="54" s="1"/>
  <c r="I157" i="54" s="1"/>
  <c r="I146" i="53"/>
  <c r="G155" i="53"/>
  <c r="I155" i="53" s="1"/>
  <c r="G84" i="53"/>
  <c r="I84" i="53" s="1"/>
  <c r="I72" i="53"/>
  <c r="I146" i="55"/>
  <c r="G155" i="55"/>
  <c r="I155" i="55" s="1"/>
  <c r="G84" i="55"/>
  <c r="I84" i="55" s="1"/>
  <c r="I72" i="55"/>
  <c r="I146" i="88"/>
  <c r="G155" i="88"/>
  <c r="I155" i="88" s="1"/>
  <c r="G84" i="88"/>
  <c r="I84" i="88" s="1"/>
  <c r="I157" i="88" s="1"/>
  <c r="I72" i="88"/>
  <c r="I146" i="89"/>
  <c r="G155" i="89"/>
  <c r="I155" i="89" s="1"/>
  <c r="I157" i="89" s="1"/>
  <c r="G84" i="52"/>
  <c r="I84" i="52" s="1"/>
  <c r="I157" i="52" s="1"/>
  <c r="I72" i="52"/>
  <c r="I110" i="51"/>
  <c r="G146" i="51"/>
  <c r="G84" i="47"/>
  <c r="I84" i="47" s="1"/>
  <c r="I72" i="47"/>
  <c r="I72" i="48"/>
  <c r="G84" i="48"/>
  <c r="I84" i="48" s="1"/>
  <c r="I157" i="48" s="1"/>
  <c r="BH73" i="4" l="1"/>
  <c r="U73" i="7"/>
  <c r="W73" i="7" s="1"/>
  <c r="AO74" i="4"/>
  <c r="W132" i="7"/>
  <c r="L16" i="76"/>
  <c r="AO147" i="4"/>
  <c r="Q44" i="60"/>
  <c r="K9" i="76"/>
  <c r="M9" i="76" s="1"/>
  <c r="BH25" i="4"/>
  <c r="Q12" i="60" s="1"/>
  <c r="K32" i="76"/>
  <c r="M32" i="76" s="1"/>
  <c r="BH104" i="4"/>
  <c r="Q20" i="60" s="1"/>
  <c r="BG146" i="4"/>
  <c r="M22" i="76"/>
  <c r="K23" i="76"/>
  <c r="M23" i="76" s="1"/>
  <c r="K44" i="76"/>
  <c r="M44" i="76" s="1"/>
  <c r="BG155" i="4"/>
  <c r="AA156" i="4"/>
  <c r="BH87" i="4"/>
  <c r="Q19" i="60" s="1"/>
  <c r="K31" i="76"/>
  <c r="M31" i="76" s="1"/>
  <c r="K10" i="76"/>
  <c r="M10" i="76" s="1"/>
  <c r="BH45" i="4"/>
  <c r="Q11" i="60" s="1"/>
  <c r="Q18" i="60" s="1"/>
  <c r="K8" i="76"/>
  <c r="BH9" i="4"/>
  <c r="O74" i="19"/>
  <c r="O74" i="5" s="1"/>
  <c r="M74" i="5"/>
  <c r="M74" i="4" s="1"/>
  <c r="O74" i="4" s="1"/>
  <c r="J73" i="19"/>
  <c r="J74" i="5"/>
  <c r="J74" i="4" s="1"/>
  <c r="L74" i="4" s="1"/>
  <c r="L74" i="19"/>
  <c r="L74" i="5" s="1"/>
  <c r="M146" i="6"/>
  <c r="O157" i="12"/>
  <c r="O156" i="26"/>
  <c r="O155" i="35"/>
  <c r="AO87" i="4"/>
  <c r="W104" i="7"/>
  <c r="AO104" i="4"/>
  <c r="AM88" i="4"/>
  <c r="BF88" i="4" s="1"/>
  <c r="BH88" i="4" s="1"/>
  <c r="U88" i="7"/>
  <c r="W9" i="7"/>
  <c r="AO9" i="4"/>
  <c r="O157" i="29"/>
  <c r="AO45" i="4"/>
  <c r="W45" i="7"/>
  <c r="O155" i="15"/>
  <c r="O157" i="15" s="1"/>
  <c r="W25" i="7"/>
  <c r="AO25" i="4"/>
  <c r="AO73" i="4"/>
  <c r="W62" i="7"/>
  <c r="AO62" i="4"/>
  <c r="U61" i="7"/>
  <c r="AM61" i="4"/>
  <c r="BF61" i="4" s="1"/>
  <c r="BH61" i="4" s="1"/>
  <c r="Q30" i="60" s="1"/>
  <c r="N84" i="8"/>
  <c r="T84" i="7" s="1"/>
  <c r="AN84" i="4" s="1"/>
  <c r="BG84" i="4" s="1"/>
  <c r="BG85" i="4" s="1"/>
  <c r="T72" i="7"/>
  <c r="H72" i="8"/>
  <c r="H84" i="8" s="1"/>
  <c r="I84" i="8" s="1"/>
  <c r="I61" i="8"/>
  <c r="O84" i="8"/>
  <c r="O157" i="8" s="1"/>
  <c r="M72" i="6"/>
  <c r="Z72" i="4" s="1"/>
  <c r="O155" i="20"/>
  <c r="O84" i="20"/>
  <c r="O155" i="19"/>
  <c r="M155" i="4"/>
  <c r="M84" i="9"/>
  <c r="O84" i="9" s="1"/>
  <c r="O157" i="9" s="1"/>
  <c r="O72" i="9"/>
  <c r="O72" i="10"/>
  <c r="M84" i="10"/>
  <c r="O84" i="10" s="1"/>
  <c r="O157" i="10" s="1"/>
  <c r="I157" i="14"/>
  <c r="O157" i="14"/>
  <c r="O83" i="17"/>
  <c r="O79" i="17"/>
  <c r="O84" i="17"/>
  <c r="O157" i="17" s="1"/>
  <c r="O82" i="17"/>
  <c r="O80" i="17"/>
  <c r="O81" i="17"/>
  <c r="O77" i="17"/>
  <c r="O78" i="17"/>
  <c r="O75" i="17"/>
  <c r="O76" i="17"/>
  <c r="O74" i="17"/>
  <c r="O72" i="17"/>
  <c r="O157" i="30"/>
  <c r="O146" i="30"/>
  <c r="M155" i="30"/>
  <c r="O155" i="30" s="1"/>
  <c r="M84" i="28"/>
  <c r="O84" i="28" s="1"/>
  <c r="O157" i="28" s="1"/>
  <c r="O72" i="28"/>
  <c r="O146" i="27"/>
  <c r="M155" i="27"/>
  <c r="O155" i="27" s="1"/>
  <c r="O157" i="27" s="1"/>
  <c r="O72" i="37"/>
  <c r="M84" i="37"/>
  <c r="O84" i="37" s="1"/>
  <c r="O157" i="37" s="1"/>
  <c r="M157" i="36"/>
  <c r="O84" i="36"/>
  <c r="O157" i="36" s="1"/>
  <c r="O72" i="35"/>
  <c r="M84" i="35"/>
  <c r="O84" i="35" s="1"/>
  <c r="O72" i="80"/>
  <c r="M84" i="80"/>
  <c r="O84" i="80" s="1"/>
  <c r="O157" i="80" s="1"/>
  <c r="O72" i="50"/>
  <c r="M84" i="50"/>
  <c r="O84" i="50" s="1"/>
  <c r="O157" i="50" s="1"/>
  <c r="O72" i="33"/>
  <c r="M84" i="33"/>
  <c r="O84" i="33" s="1"/>
  <c r="O157" i="33" s="1"/>
  <c r="I157" i="55"/>
  <c r="O157" i="88"/>
  <c r="O72" i="52"/>
  <c r="M84" i="52"/>
  <c r="O84" i="52" s="1"/>
  <c r="O157" i="52" s="1"/>
  <c r="O146" i="51"/>
  <c r="M155" i="51"/>
  <c r="O155" i="51" s="1"/>
  <c r="I72" i="51"/>
  <c r="N149" i="45"/>
  <c r="O150" i="45"/>
  <c r="O157" i="22"/>
  <c r="O72" i="46"/>
  <c r="M84" i="46"/>
  <c r="O84" i="46" s="1"/>
  <c r="O157" i="46" s="1"/>
  <c r="O72" i="21"/>
  <c r="M84" i="21"/>
  <c r="O84" i="21" s="1"/>
  <c r="O157" i="21" s="1"/>
  <c r="O72" i="58"/>
  <c r="M84" i="58"/>
  <c r="O84" i="58" s="1"/>
  <c r="O157" i="58" s="1"/>
  <c r="Y25" i="4"/>
  <c r="O157" i="78"/>
  <c r="Y87" i="4"/>
  <c r="K84" i="85"/>
  <c r="K84" i="6" s="1"/>
  <c r="X84" i="4" s="1"/>
  <c r="K72" i="6"/>
  <c r="X72" i="4" s="1"/>
  <c r="Y113" i="4"/>
  <c r="M84" i="79"/>
  <c r="O72" i="79"/>
  <c r="O146" i="79"/>
  <c r="O146" i="6" s="1"/>
  <c r="M155" i="79"/>
  <c r="O155" i="79" s="1"/>
  <c r="M157" i="84"/>
  <c r="O84" i="84"/>
  <c r="O155" i="84"/>
  <c r="J157" i="83"/>
  <c r="L84" i="83"/>
  <c r="L157" i="83" s="1"/>
  <c r="O84" i="57"/>
  <c r="O157" i="57" s="1"/>
  <c r="M157" i="57"/>
  <c r="M84" i="18"/>
  <c r="O72" i="18"/>
  <c r="L72" i="4"/>
  <c r="L110" i="22"/>
  <c r="L110" i="6"/>
  <c r="J146" i="6"/>
  <c r="W146" i="4" s="1"/>
  <c r="Y146" i="4" s="1"/>
  <c r="J72" i="6"/>
  <c r="W72" i="4" s="1"/>
  <c r="L155" i="79"/>
  <c r="L146" i="5"/>
  <c r="L155" i="19"/>
  <c r="L155" i="5" s="1"/>
  <c r="J155" i="5"/>
  <c r="J155" i="4" s="1"/>
  <c r="J84" i="18"/>
  <c r="L72" i="18"/>
  <c r="L72" i="5" s="1"/>
  <c r="L84" i="57"/>
  <c r="L157" i="57" s="1"/>
  <c r="J157" i="57"/>
  <c r="G157" i="83"/>
  <c r="I84" i="83"/>
  <c r="I157" i="83" s="1"/>
  <c r="J157" i="84"/>
  <c r="L84" i="84"/>
  <c r="L157" i="84" s="1"/>
  <c r="L72" i="22"/>
  <c r="J84" i="22"/>
  <c r="L84" i="22" s="1"/>
  <c r="L146" i="22"/>
  <c r="J155" i="22"/>
  <c r="L155" i="22" s="1"/>
  <c r="L72" i="21"/>
  <c r="J84" i="21"/>
  <c r="L84" i="21" s="1"/>
  <c r="L157" i="21" s="1"/>
  <c r="L146" i="20"/>
  <c r="J155" i="20"/>
  <c r="L155" i="20" s="1"/>
  <c r="J157" i="79"/>
  <c r="L84" i="79"/>
  <c r="I84" i="11"/>
  <c r="I157" i="11" s="1"/>
  <c r="L72" i="50"/>
  <c r="J84" i="50"/>
  <c r="L84" i="50" s="1"/>
  <c r="L157" i="50" s="1"/>
  <c r="I146" i="8"/>
  <c r="G155" i="8"/>
  <c r="I155" i="8" s="1"/>
  <c r="I157" i="9"/>
  <c r="I72" i="63"/>
  <c r="G84" i="63"/>
  <c r="I84" i="63" s="1"/>
  <c r="I157" i="63" s="1"/>
  <c r="I72" i="49"/>
  <c r="G84" i="49"/>
  <c r="I84" i="49" s="1"/>
  <c r="I157" i="49" s="1"/>
  <c r="G84" i="15"/>
  <c r="I84" i="15" s="1"/>
  <c r="I157" i="15" s="1"/>
  <c r="I72" i="15"/>
  <c r="I83" i="17"/>
  <c r="I79" i="17"/>
  <c r="I84" i="17"/>
  <c r="I157" i="17" s="1"/>
  <c r="I82" i="17"/>
  <c r="I81" i="17"/>
  <c r="I80" i="17"/>
  <c r="I75" i="17"/>
  <c r="I78" i="17"/>
  <c r="I76" i="17"/>
  <c r="I77" i="17"/>
  <c r="I74" i="17"/>
  <c r="I73" i="17"/>
  <c r="I146" i="30"/>
  <c r="G155" i="30"/>
  <c r="I155" i="30" s="1"/>
  <c r="I157" i="30" s="1"/>
  <c r="I157" i="29"/>
  <c r="I157" i="28"/>
  <c r="I72" i="27"/>
  <c r="G84" i="27"/>
  <c r="I84" i="27" s="1"/>
  <c r="I157" i="27" s="1"/>
  <c r="I72" i="26"/>
  <c r="G84" i="26"/>
  <c r="I84" i="26" s="1"/>
  <c r="I146" i="26"/>
  <c r="G155" i="26"/>
  <c r="I155" i="26" s="1"/>
  <c r="G157" i="36"/>
  <c r="I84" i="36"/>
  <c r="I157" i="36" s="1"/>
  <c r="I146" i="35"/>
  <c r="G155" i="35"/>
  <c r="I155" i="35" s="1"/>
  <c r="I72" i="35"/>
  <c r="G84" i="35"/>
  <c r="I84" i="35" s="1"/>
  <c r="I157" i="80"/>
  <c r="I157" i="53"/>
  <c r="I146" i="51"/>
  <c r="G155" i="51"/>
  <c r="I155" i="51" s="1"/>
  <c r="AB72" i="4" l="1"/>
  <c r="K12" i="76"/>
  <c r="M8" i="76"/>
  <c r="Z146" i="4"/>
  <c r="AB146" i="4" s="1"/>
  <c r="M155" i="6"/>
  <c r="O155" i="6" s="1"/>
  <c r="M73" i="5"/>
  <c r="M73" i="4" s="1"/>
  <c r="O73" i="4" s="1"/>
  <c r="M84" i="19"/>
  <c r="O73" i="19"/>
  <c r="O73" i="5" s="1"/>
  <c r="J84" i="19"/>
  <c r="L73" i="19"/>
  <c r="L73" i="5" s="1"/>
  <c r="J73" i="5"/>
  <c r="J73" i="4" s="1"/>
  <c r="L73" i="4" s="1"/>
  <c r="M156" i="35"/>
  <c r="O157" i="35"/>
  <c r="W88" i="7"/>
  <c r="AO88" i="4"/>
  <c r="I157" i="8"/>
  <c r="AO61" i="4"/>
  <c r="W61" i="7"/>
  <c r="AN72" i="4"/>
  <c r="BG72" i="4" s="1"/>
  <c r="I72" i="8"/>
  <c r="O72" i="6"/>
  <c r="Z155" i="4"/>
  <c r="AB155" i="4" s="1"/>
  <c r="M84" i="6"/>
  <c r="Z84" i="4" s="1"/>
  <c r="O155" i="4"/>
  <c r="I157" i="35"/>
  <c r="O149" i="45"/>
  <c r="N148" i="45"/>
  <c r="Y72" i="4"/>
  <c r="X156" i="4"/>
  <c r="M157" i="79"/>
  <c r="O84" i="79"/>
  <c r="O157" i="79" s="1"/>
  <c r="O157" i="84"/>
  <c r="O84" i="18"/>
  <c r="O157" i="18" s="1"/>
  <c r="M157" i="18"/>
  <c r="L146" i="6"/>
  <c r="L72" i="6"/>
  <c r="J84" i="6"/>
  <c r="J155" i="6"/>
  <c r="L155" i="6"/>
  <c r="L157" i="79"/>
  <c r="L84" i="6"/>
  <c r="L155" i="4"/>
  <c r="L84" i="18"/>
  <c r="J157" i="18"/>
  <c r="L157" i="22"/>
  <c r="I156" i="26"/>
  <c r="O84" i="6" l="1"/>
  <c r="AB84" i="4"/>
  <c r="K24" i="76"/>
  <c r="M12" i="76"/>
  <c r="M84" i="5"/>
  <c r="M84" i="4" s="1"/>
  <c r="O84" i="19"/>
  <c r="M157" i="19"/>
  <c r="L84" i="19"/>
  <c r="L157" i="19" s="1"/>
  <c r="J157" i="19"/>
  <c r="J84" i="5"/>
  <c r="J84" i="4" s="1"/>
  <c r="Z156" i="4"/>
  <c r="AB156" i="4"/>
  <c r="O148" i="45"/>
  <c r="N147" i="45"/>
  <c r="L157" i="18"/>
  <c r="W155" i="4"/>
  <c r="Y155" i="4" s="1"/>
  <c r="W84" i="4"/>
  <c r="H155" i="45"/>
  <c r="I118" i="45"/>
  <c r="I117" i="45"/>
  <c r="I116" i="45"/>
  <c r="I115" i="45"/>
  <c r="F19" i="2"/>
  <c r="F8" i="2"/>
  <c r="F24" i="2" s="1"/>
  <c r="BN152" i="59"/>
  <c r="BM152" i="59"/>
  <c r="G154" i="45" s="1"/>
  <c r="BL152" i="59"/>
  <c r="BK152" i="59"/>
  <c r="BN151" i="59"/>
  <c r="BM151" i="59"/>
  <c r="G153" i="45" s="1"/>
  <c r="BL151" i="59"/>
  <c r="BK151" i="59"/>
  <c r="BN150" i="59"/>
  <c r="BM150" i="59"/>
  <c r="G152" i="45" s="1"/>
  <c r="BL150" i="59"/>
  <c r="BK150" i="59"/>
  <c r="BN149" i="59"/>
  <c r="BM149" i="59"/>
  <c r="G151" i="45" s="1"/>
  <c r="L151" i="7" s="1"/>
  <c r="AY151" i="4" s="1"/>
  <c r="BL149" i="59"/>
  <c r="BK149" i="59"/>
  <c r="BN148" i="59"/>
  <c r="BM148" i="59"/>
  <c r="G150" i="45" s="1"/>
  <c r="BL148" i="59"/>
  <c r="BK148" i="59"/>
  <c r="BN147" i="59"/>
  <c r="BM147" i="59"/>
  <c r="G149" i="45" s="1"/>
  <c r="BL147" i="59"/>
  <c r="BK147" i="59"/>
  <c r="BN146" i="59"/>
  <c r="BM146" i="59"/>
  <c r="G148" i="45" s="1"/>
  <c r="BL146" i="59"/>
  <c r="BK146" i="59"/>
  <c r="BK143" i="59"/>
  <c r="BL143" i="59"/>
  <c r="BL142" i="59"/>
  <c r="BK142" i="59"/>
  <c r="BL141" i="59"/>
  <c r="BK141" i="59"/>
  <c r="BN138" i="59"/>
  <c r="BM138" i="59"/>
  <c r="G140" i="45" s="1"/>
  <c r="BL138" i="59"/>
  <c r="BK138" i="59"/>
  <c r="BN137" i="59"/>
  <c r="BM137" i="59"/>
  <c r="G139" i="45" s="1"/>
  <c r="BL137" i="59"/>
  <c r="BK137" i="59"/>
  <c r="BN135" i="59"/>
  <c r="BM135" i="59"/>
  <c r="G137" i="45" s="1"/>
  <c r="BL135" i="59"/>
  <c r="BK135" i="59"/>
  <c r="BN134" i="59"/>
  <c r="BM134" i="59"/>
  <c r="G136" i="45" s="1"/>
  <c r="BL134" i="59"/>
  <c r="BK134" i="59"/>
  <c r="BN133" i="59"/>
  <c r="BM133" i="59"/>
  <c r="G135" i="45" s="1"/>
  <c r="L135" i="7" s="1"/>
  <c r="AY135" i="4" s="1"/>
  <c r="L22" i="60" s="1"/>
  <c r="BL133" i="59"/>
  <c r="BK133" i="59"/>
  <c r="BN132" i="59"/>
  <c r="BM132" i="59"/>
  <c r="G134" i="45" s="1"/>
  <c r="BL132" i="59"/>
  <c r="BK132" i="59"/>
  <c r="BN131" i="59"/>
  <c r="BM131" i="59"/>
  <c r="G133" i="45" s="1"/>
  <c r="BK131" i="59"/>
  <c r="BN128" i="59"/>
  <c r="BM128" i="59"/>
  <c r="G130" i="45" s="1"/>
  <c r="BL128" i="59"/>
  <c r="BK128" i="59"/>
  <c r="BN127" i="59"/>
  <c r="BM127" i="59"/>
  <c r="G129" i="45" s="1"/>
  <c r="BL127" i="59"/>
  <c r="BK127" i="59"/>
  <c r="BN126" i="59"/>
  <c r="BM126" i="59"/>
  <c r="G128" i="45" s="1"/>
  <c r="BL126" i="59"/>
  <c r="BK126" i="59"/>
  <c r="BN123" i="59"/>
  <c r="BM123" i="59"/>
  <c r="G125" i="45" s="1"/>
  <c r="BL123" i="59"/>
  <c r="BK123" i="59"/>
  <c r="BN122" i="59"/>
  <c r="BM122" i="59"/>
  <c r="G124" i="45" s="1"/>
  <c r="BL122" i="59"/>
  <c r="BK122" i="59"/>
  <c r="BL121" i="59"/>
  <c r="BN120" i="59"/>
  <c r="BM120" i="59"/>
  <c r="G122" i="45" s="1"/>
  <c r="BL120" i="59"/>
  <c r="BK120" i="59"/>
  <c r="BN119" i="59"/>
  <c r="BM119" i="59"/>
  <c r="G121" i="45" s="1"/>
  <c r="BL119" i="59"/>
  <c r="BK119" i="59"/>
  <c r="BN118" i="59"/>
  <c r="BM118" i="59"/>
  <c r="G120" i="45" s="1"/>
  <c r="BL118" i="59"/>
  <c r="BK118" i="59"/>
  <c r="BN117" i="59"/>
  <c r="BM117" i="59"/>
  <c r="BL117" i="59"/>
  <c r="BK117" i="59"/>
  <c r="G119" i="45" s="1"/>
  <c r="BN116" i="59"/>
  <c r="BM116" i="59"/>
  <c r="G114" i="45" s="1"/>
  <c r="BL116" i="59"/>
  <c r="BK116" i="59"/>
  <c r="BN114" i="59"/>
  <c r="BM114" i="59"/>
  <c r="G112" i="45" s="1"/>
  <c r="BL114" i="59"/>
  <c r="BK114" i="59"/>
  <c r="BN111" i="59"/>
  <c r="BM111" i="59"/>
  <c r="G109" i="45" s="1"/>
  <c r="BL111" i="59"/>
  <c r="BK111" i="59"/>
  <c r="BN110" i="59"/>
  <c r="BM110" i="59"/>
  <c r="G108" i="45" s="1"/>
  <c r="BL110" i="59"/>
  <c r="BK110" i="59"/>
  <c r="BN109" i="59"/>
  <c r="BM109" i="59"/>
  <c r="G107" i="45" s="1"/>
  <c r="BL109" i="59"/>
  <c r="BK109" i="59"/>
  <c r="BN108" i="59"/>
  <c r="BM108" i="59"/>
  <c r="G106" i="45" s="1"/>
  <c r="BL108" i="59"/>
  <c r="BK108" i="59"/>
  <c r="BN107" i="59"/>
  <c r="BM107" i="59"/>
  <c r="G105" i="45" s="1"/>
  <c r="BL107" i="59"/>
  <c r="BN105" i="59"/>
  <c r="BM105" i="59"/>
  <c r="G103" i="45" s="1"/>
  <c r="BL105" i="59"/>
  <c r="BK105" i="59"/>
  <c r="BN104" i="59"/>
  <c r="BM104" i="59"/>
  <c r="G102" i="45" s="1"/>
  <c r="BL104" i="59"/>
  <c r="BK104" i="59"/>
  <c r="BN103" i="59"/>
  <c r="BM103" i="59"/>
  <c r="G101" i="45" s="1"/>
  <c r="BL103" i="59"/>
  <c r="BK103" i="59"/>
  <c r="BN101" i="59"/>
  <c r="BL101" i="59"/>
  <c r="BK101" i="59"/>
  <c r="BN100" i="59"/>
  <c r="BM100" i="59"/>
  <c r="G98" i="45" s="1"/>
  <c r="BL100" i="59"/>
  <c r="BK100" i="59"/>
  <c r="BN99" i="59"/>
  <c r="BM99" i="59"/>
  <c r="G97" i="45" s="1"/>
  <c r="BL99" i="59"/>
  <c r="BK99" i="59"/>
  <c r="BN98" i="59"/>
  <c r="BM98" i="59"/>
  <c r="G96" i="45" s="1"/>
  <c r="BL98" i="59"/>
  <c r="BK98" i="59"/>
  <c r="BN97" i="59"/>
  <c r="BM97" i="59"/>
  <c r="G95" i="45" s="1"/>
  <c r="BL97" i="59"/>
  <c r="BK97" i="59"/>
  <c r="BN96" i="59"/>
  <c r="BM96" i="59"/>
  <c r="G94" i="45" s="1"/>
  <c r="BL96" i="59"/>
  <c r="BK96" i="59"/>
  <c r="BN95" i="59"/>
  <c r="BM95" i="59"/>
  <c r="G93" i="45" s="1"/>
  <c r="BL95" i="59"/>
  <c r="BK95" i="59"/>
  <c r="BN94" i="59"/>
  <c r="BM94" i="59"/>
  <c r="G92" i="45" s="1"/>
  <c r="BL94" i="59"/>
  <c r="BK94" i="59"/>
  <c r="BN93" i="59"/>
  <c r="BM93" i="59"/>
  <c r="G91" i="45" s="1"/>
  <c r="BL93" i="59"/>
  <c r="BK93" i="59"/>
  <c r="BN92" i="59"/>
  <c r="BM92" i="59"/>
  <c r="G90" i="45" s="1"/>
  <c r="BL92" i="59"/>
  <c r="BK92" i="59"/>
  <c r="BN91" i="59"/>
  <c r="BL91" i="59"/>
  <c r="BK91" i="59"/>
  <c r="BN85" i="59"/>
  <c r="BM85" i="59"/>
  <c r="G83" i="45" s="1"/>
  <c r="BL85" i="59"/>
  <c r="BK85" i="59"/>
  <c r="BN84" i="59"/>
  <c r="BM84" i="59"/>
  <c r="G82" i="45" s="1"/>
  <c r="BL84" i="59"/>
  <c r="BK84" i="59"/>
  <c r="BN83" i="59"/>
  <c r="BM83" i="59"/>
  <c r="G81" i="45" s="1"/>
  <c r="BL83" i="59"/>
  <c r="BK83" i="59"/>
  <c r="BK82" i="59"/>
  <c r="BL81" i="59"/>
  <c r="BK81" i="59"/>
  <c r="BN79" i="59"/>
  <c r="BM79" i="59"/>
  <c r="G77" i="45" s="1"/>
  <c r="BL79" i="59"/>
  <c r="BK79" i="59"/>
  <c r="C77" i="45" s="1"/>
  <c r="BN78" i="59"/>
  <c r="BM78" i="59"/>
  <c r="G76" i="45" s="1"/>
  <c r="BL78" i="59"/>
  <c r="BK78" i="59"/>
  <c r="C76" i="45" s="1"/>
  <c r="BN77" i="59"/>
  <c r="BM77" i="59"/>
  <c r="G75" i="45" s="1"/>
  <c r="BL77" i="59"/>
  <c r="BK77" i="59"/>
  <c r="C75" i="45" s="1"/>
  <c r="BN73" i="59"/>
  <c r="BM73" i="59"/>
  <c r="G71" i="45" s="1"/>
  <c r="BL73" i="59"/>
  <c r="BK73" i="59"/>
  <c r="BN62" i="59"/>
  <c r="BM62" i="59"/>
  <c r="G60" i="45" s="1"/>
  <c r="BL62" i="59"/>
  <c r="BK62" i="59"/>
  <c r="BN61" i="59"/>
  <c r="BM61" i="59"/>
  <c r="G59" i="45" s="1"/>
  <c r="BL61" i="59"/>
  <c r="BK61" i="59"/>
  <c r="BN60" i="59"/>
  <c r="BM60" i="59"/>
  <c r="G58" i="45" s="1"/>
  <c r="BL60" i="59"/>
  <c r="BK60" i="59"/>
  <c r="BN59" i="59"/>
  <c r="BM59" i="59"/>
  <c r="G57" i="45" s="1"/>
  <c r="BL59" i="59"/>
  <c r="BK59" i="59"/>
  <c r="BL26" i="59"/>
  <c r="BK26" i="59"/>
  <c r="BN25" i="59"/>
  <c r="BM25" i="59"/>
  <c r="G23" i="45" s="1"/>
  <c r="BL25" i="59"/>
  <c r="BK25" i="59"/>
  <c r="BN23" i="59"/>
  <c r="BL23" i="59"/>
  <c r="BK23" i="59"/>
  <c r="BM23" i="59"/>
  <c r="BM113" i="59"/>
  <c r="G111" i="45" s="1"/>
  <c r="BM71" i="59"/>
  <c r="G69" i="45" s="1"/>
  <c r="BM70" i="59"/>
  <c r="G68" i="45" s="1"/>
  <c r="BM68" i="59"/>
  <c r="G66" i="45" s="1"/>
  <c r="BM67" i="59"/>
  <c r="G65" i="45" s="1"/>
  <c r="BM66" i="59"/>
  <c r="G64" i="45" s="1"/>
  <c r="BM65" i="59"/>
  <c r="G63" i="45" s="1"/>
  <c r="BM64" i="59"/>
  <c r="G62" i="45" s="1"/>
  <c r="BM58" i="59"/>
  <c r="G56" i="45" s="1"/>
  <c r="BM57" i="59"/>
  <c r="G55" i="45" s="1"/>
  <c r="BM56" i="59"/>
  <c r="G54" i="45" s="1"/>
  <c r="BM55" i="59"/>
  <c r="G53" i="45" s="1"/>
  <c r="BM54" i="59"/>
  <c r="G52" i="45" s="1"/>
  <c r="BM53" i="59"/>
  <c r="G51" i="45" s="1"/>
  <c r="BM52" i="59"/>
  <c r="G50" i="45" s="1"/>
  <c r="BM50" i="59"/>
  <c r="G48" i="45" s="1"/>
  <c r="BM49" i="59"/>
  <c r="G47" i="45" s="1"/>
  <c r="BM48" i="59"/>
  <c r="G46" i="45" s="1"/>
  <c r="BM46" i="59"/>
  <c r="G44" i="45" s="1"/>
  <c r="BM45" i="59"/>
  <c r="G43" i="45" s="1"/>
  <c r="BM44" i="59"/>
  <c r="G42" i="45" s="1"/>
  <c r="BM43" i="59"/>
  <c r="G41" i="45" s="1"/>
  <c r="BM42" i="59"/>
  <c r="G40" i="45" s="1"/>
  <c r="BM41" i="59"/>
  <c r="G39" i="45" s="1"/>
  <c r="BM39" i="59"/>
  <c r="G37" i="45" s="1"/>
  <c r="BM38" i="59"/>
  <c r="G36" i="45" s="1"/>
  <c r="BM37" i="59"/>
  <c r="G35" i="45" s="1"/>
  <c r="BM35" i="59"/>
  <c r="G33" i="45" s="1"/>
  <c r="BM34" i="59"/>
  <c r="G32" i="45" s="1"/>
  <c r="BM31" i="59"/>
  <c r="G29" i="45" s="1"/>
  <c r="BM30" i="59"/>
  <c r="G28" i="45" s="1"/>
  <c r="BM29" i="59"/>
  <c r="G27" i="45" s="1"/>
  <c r="BM22" i="59"/>
  <c r="G20" i="45" s="1"/>
  <c r="BM21" i="59"/>
  <c r="G19" i="45" s="1"/>
  <c r="BM20" i="59"/>
  <c r="G18" i="45" s="1"/>
  <c r="BM19" i="59"/>
  <c r="G17" i="45" s="1"/>
  <c r="BM18" i="59"/>
  <c r="G16" i="45" s="1"/>
  <c r="BM17" i="59"/>
  <c r="G15" i="45" s="1"/>
  <c r="BM16" i="59"/>
  <c r="G14" i="45" s="1"/>
  <c r="BM15" i="59"/>
  <c r="G13" i="45" s="1"/>
  <c r="BM14" i="59"/>
  <c r="G12" i="45" s="1"/>
  <c r="BM13" i="59"/>
  <c r="G11" i="45" s="1"/>
  <c r="BH145" i="59"/>
  <c r="BH136" i="59"/>
  <c r="BH130" i="59" s="1"/>
  <c r="BH125" i="59"/>
  <c r="BH124" i="59" s="1"/>
  <c r="BH121" i="59"/>
  <c r="BM121" i="59" s="1"/>
  <c r="G123" i="45" s="1"/>
  <c r="BH106" i="59"/>
  <c r="BH102" i="59"/>
  <c r="BH90" i="59"/>
  <c r="BH82" i="59"/>
  <c r="BH80" i="59" s="1"/>
  <c r="BH76" i="59" s="1"/>
  <c r="BH75" i="59" s="1"/>
  <c r="BH72" i="59"/>
  <c r="BH69" i="59"/>
  <c r="BH63" i="59"/>
  <c r="BH51" i="59"/>
  <c r="BH40" i="59"/>
  <c r="BH36" i="59"/>
  <c r="BH33" i="59"/>
  <c r="BH28" i="59"/>
  <c r="BH24" i="59"/>
  <c r="BH12" i="59"/>
  <c r="BH11" i="59" s="1"/>
  <c r="BC145" i="59"/>
  <c r="BC140" i="59"/>
  <c r="BC139" i="59"/>
  <c r="BC136" i="59"/>
  <c r="BC130" i="59" s="1"/>
  <c r="BC124" i="59"/>
  <c r="BC115" i="59"/>
  <c r="BC106" i="59"/>
  <c r="BC102" i="59"/>
  <c r="BC90" i="59"/>
  <c r="BC80" i="59"/>
  <c r="BC76" i="59" s="1"/>
  <c r="BC75" i="59" s="1"/>
  <c r="BC72" i="59"/>
  <c r="BC69" i="59"/>
  <c r="BC63" i="59"/>
  <c r="BC51" i="59"/>
  <c r="BC47" i="59" s="1"/>
  <c r="BC40" i="59"/>
  <c r="BC36" i="59"/>
  <c r="BC33" i="59"/>
  <c r="BC28" i="59"/>
  <c r="BC24" i="59"/>
  <c r="BC12" i="59"/>
  <c r="BC11" i="59" s="1"/>
  <c r="AX145" i="59"/>
  <c r="AX136" i="59"/>
  <c r="AX130" i="59" s="1"/>
  <c r="AX124" i="59"/>
  <c r="AX115" i="59"/>
  <c r="AX106" i="59"/>
  <c r="AX102" i="59"/>
  <c r="AX90" i="59"/>
  <c r="AX80" i="59"/>
  <c r="AX76" i="59" s="1"/>
  <c r="AX75" i="59" s="1"/>
  <c r="AX72" i="59"/>
  <c r="AX69" i="59"/>
  <c r="AX63" i="59"/>
  <c r="AX51" i="59"/>
  <c r="AX47" i="59" s="1"/>
  <c r="AX40" i="59"/>
  <c r="AX36" i="59"/>
  <c r="AX33" i="59"/>
  <c r="AX28" i="59"/>
  <c r="AX24" i="59"/>
  <c r="AX12" i="59"/>
  <c r="AX11" i="59" s="1"/>
  <c r="AS145" i="59"/>
  <c r="AS136" i="59"/>
  <c r="AS130" i="59" s="1"/>
  <c r="AS125" i="59"/>
  <c r="AS124" i="59" s="1"/>
  <c r="AS115" i="59"/>
  <c r="AS106" i="59"/>
  <c r="AS102" i="59"/>
  <c r="AS90" i="59"/>
  <c r="AS80" i="59"/>
  <c r="AS76" i="59" s="1"/>
  <c r="AS75" i="59" s="1"/>
  <c r="AS72" i="59"/>
  <c r="AS69" i="59"/>
  <c r="AS63" i="59"/>
  <c r="AS51" i="59"/>
  <c r="AS47" i="59" s="1"/>
  <c r="AS40" i="59"/>
  <c r="AS36" i="59"/>
  <c r="AS33" i="59"/>
  <c r="AS28" i="59"/>
  <c r="AS26" i="59"/>
  <c r="BM26" i="59" s="1"/>
  <c r="G24" i="45" s="1"/>
  <c r="AS12" i="59"/>
  <c r="AS11" i="59" s="1"/>
  <c r="AN145" i="59"/>
  <c r="AN142" i="59"/>
  <c r="BM142" i="59" s="1"/>
  <c r="G144" i="45" s="1"/>
  <c r="AN141" i="59"/>
  <c r="BM141" i="59" s="1"/>
  <c r="G143" i="45" s="1"/>
  <c r="AN136" i="59"/>
  <c r="AN130" i="59" s="1"/>
  <c r="AN124" i="59"/>
  <c r="AN115" i="59"/>
  <c r="AN106" i="59"/>
  <c r="AN102" i="59"/>
  <c r="AN101" i="59"/>
  <c r="BM101" i="59" s="1"/>
  <c r="AN80" i="59"/>
  <c r="AN76" i="59" s="1"/>
  <c r="AN75" i="59" s="1"/>
  <c r="AN72" i="59"/>
  <c r="AN69" i="59"/>
  <c r="AN63" i="59"/>
  <c r="AN51" i="59"/>
  <c r="AN47" i="59" s="1"/>
  <c r="AN40" i="59"/>
  <c r="AN36" i="59"/>
  <c r="AN33" i="59"/>
  <c r="AN28" i="59"/>
  <c r="AN24" i="59"/>
  <c r="AN12" i="59"/>
  <c r="AN11" i="59" s="1"/>
  <c r="AI145" i="59"/>
  <c r="AI130" i="59"/>
  <c r="AI124" i="59"/>
  <c r="AI115" i="59"/>
  <c r="AI106" i="59"/>
  <c r="AI102" i="59"/>
  <c r="AI90" i="59"/>
  <c r="AI82" i="59"/>
  <c r="AI80" i="59" s="1"/>
  <c r="AI76" i="59" s="1"/>
  <c r="AI75" i="59" s="1"/>
  <c r="AI72" i="59"/>
  <c r="AI69" i="59"/>
  <c r="AI63" i="59"/>
  <c r="AI51" i="59"/>
  <c r="AI47" i="59" s="1"/>
  <c r="AI40" i="59"/>
  <c r="AI36" i="59"/>
  <c r="AI33" i="59"/>
  <c r="AI28" i="59"/>
  <c r="AI24" i="59"/>
  <c r="AI11" i="59"/>
  <c r="AD145" i="59"/>
  <c r="AD140" i="59"/>
  <c r="AD139" i="59"/>
  <c r="AD130" i="59"/>
  <c r="AD125" i="59"/>
  <c r="AD124" i="59" s="1"/>
  <c r="AD115" i="59"/>
  <c r="AD106" i="59"/>
  <c r="AD102" i="59"/>
  <c r="AD90" i="59"/>
  <c r="AD82" i="59"/>
  <c r="AD80" i="59" s="1"/>
  <c r="AD76" i="59" s="1"/>
  <c r="AD75" i="59" s="1"/>
  <c r="AD72" i="59"/>
  <c r="AD69" i="59"/>
  <c r="AD63" i="59"/>
  <c r="AD51" i="59"/>
  <c r="AD47" i="59" s="1"/>
  <c r="AD40" i="59"/>
  <c r="AD36" i="59"/>
  <c r="AD33" i="59"/>
  <c r="AD28" i="59"/>
  <c r="AD24" i="59"/>
  <c r="AD11" i="59"/>
  <c r="Y145" i="59"/>
  <c r="Y140" i="59"/>
  <c r="Y139" i="59"/>
  <c r="Y136" i="59"/>
  <c r="Y130" i="59" s="1"/>
  <c r="Y124" i="59"/>
  <c r="Y115" i="59"/>
  <c r="Y106" i="59"/>
  <c r="Y102" i="59"/>
  <c r="Y90" i="59"/>
  <c r="Y80" i="59"/>
  <c r="Y76" i="59" s="1"/>
  <c r="Y75" i="59" s="1"/>
  <c r="Y72" i="59"/>
  <c r="Y69" i="59"/>
  <c r="Y63" i="59"/>
  <c r="Y51" i="59"/>
  <c r="Y47" i="59" s="1"/>
  <c r="Y40" i="59"/>
  <c r="Y36" i="59"/>
  <c r="Y33" i="59"/>
  <c r="Y28" i="59"/>
  <c r="Y24" i="59"/>
  <c r="Y12" i="59"/>
  <c r="Y11" i="59" s="1"/>
  <c r="T145" i="59"/>
  <c r="T136" i="59"/>
  <c r="T130" i="59" s="1"/>
  <c r="T124" i="59"/>
  <c r="T115" i="59"/>
  <c r="T106" i="59"/>
  <c r="T102" i="59"/>
  <c r="T90" i="59"/>
  <c r="T80" i="59"/>
  <c r="T76" i="59" s="1"/>
  <c r="T75" i="59" s="1"/>
  <c r="T72" i="59"/>
  <c r="T69" i="59"/>
  <c r="T63" i="59"/>
  <c r="T51" i="59"/>
  <c r="T47" i="59" s="1"/>
  <c r="T40" i="59"/>
  <c r="T36" i="59"/>
  <c r="T33" i="59"/>
  <c r="T28" i="59"/>
  <c r="T24" i="59"/>
  <c r="T12" i="59"/>
  <c r="T11" i="59" s="1"/>
  <c r="O145" i="59"/>
  <c r="O136" i="59"/>
  <c r="O130" i="59" s="1"/>
  <c r="O124" i="59"/>
  <c r="O115" i="59"/>
  <c r="O106" i="59"/>
  <c r="O102" i="59"/>
  <c r="O90" i="59"/>
  <c r="O80" i="59"/>
  <c r="O76" i="59" s="1"/>
  <c r="O75" i="59" s="1"/>
  <c r="O72" i="59"/>
  <c r="O69" i="59"/>
  <c r="O63" i="59"/>
  <c r="O51" i="59"/>
  <c r="O47" i="59" s="1"/>
  <c r="O40" i="59"/>
  <c r="O36" i="59"/>
  <c r="O33" i="59"/>
  <c r="O28" i="59"/>
  <c r="O24" i="59"/>
  <c r="O12" i="59"/>
  <c r="O11" i="59" s="1"/>
  <c r="J145" i="59"/>
  <c r="J136" i="59"/>
  <c r="J130" i="59" s="1"/>
  <c r="J124" i="59"/>
  <c r="J115" i="59"/>
  <c r="J106" i="59"/>
  <c r="J102" i="59"/>
  <c r="J90" i="59"/>
  <c r="J80" i="59"/>
  <c r="J76" i="59" s="1"/>
  <c r="J75" i="59" s="1"/>
  <c r="J72" i="59"/>
  <c r="J69" i="59"/>
  <c r="J63" i="59"/>
  <c r="J51" i="59"/>
  <c r="J47" i="59" s="1"/>
  <c r="J40" i="59"/>
  <c r="J36" i="59"/>
  <c r="J33" i="59"/>
  <c r="J28" i="59"/>
  <c r="J24" i="59"/>
  <c r="J12" i="59"/>
  <c r="J11" i="59" s="1"/>
  <c r="E145" i="59"/>
  <c r="E136" i="59"/>
  <c r="E130" i="59" s="1"/>
  <c r="E124" i="59"/>
  <c r="E115" i="59"/>
  <c r="E106" i="59"/>
  <c r="E102" i="59"/>
  <c r="E90" i="59"/>
  <c r="E81" i="59"/>
  <c r="BM81" i="59" s="1"/>
  <c r="G79" i="45" s="1"/>
  <c r="E72" i="59"/>
  <c r="E69" i="59"/>
  <c r="E63" i="59"/>
  <c r="E51" i="59"/>
  <c r="E47" i="59" s="1"/>
  <c r="E40" i="59"/>
  <c r="E36" i="59"/>
  <c r="E33" i="59"/>
  <c r="E28" i="59"/>
  <c r="E24" i="59"/>
  <c r="E12" i="59"/>
  <c r="E11" i="59" s="1"/>
  <c r="D6" i="41"/>
  <c r="M24" i="76" l="1"/>
  <c r="O84" i="5"/>
  <c r="O157" i="19"/>
  <c r="O84" i="4"/>
  <c r="O156" i="4" s="1"/>
  <c r="M156" i="4"/>
  <c r="L84" i="4"/>
  <c r="L156" i="4" s="1"/>
  <c r="J156" i="4"/>
  <c r="L84" i="5"/>
  <c r="N146" i="45"/>
  <c r="O147" i="45"/>
  <c r="AN112" i="59"/>
  <c r="AI89" i="59"/>
  <c r="AX32" i="59"/>
  <c r="AX89" i="59"/>
  <c r="T32" i="59"/>
  <c r="T27" i="59" s="1"/>
  <c r="T74" i="59" s="1"/>
  <c r="T86" i="59" s="1"/>
  <c r="T89" i="59"/>
  <c r="Y89" i="59"/>
  <c r="E80" i="59"/>
  <c r="E76" i="59" s="1"/>
  <c r="E75" i="59" s="1"/>
  <c r="J32" i="59"/>
  <c r="J27" i="59" s="1"/>
  <c r="J74" i="59" s="1"/>
  <c r="J86" i="59" s="1"/>
  <c r="AD112" i="59"/>
  <c r="AI32" i="59"/>
  <c r="AI27" i="59" s="1"/>
  <c r="AI74" i="59" s="1"/>
  <c r="AI86" i="59" s="1"/>
  <c r="BC89" i="59"/>
  <c r="J89" i="59"/>
  <c r="AN90" i="59"/>
  <c r="AN89" i="59" s="1"/>
  <c r="AN144" i="59" s="1"/>
  <c r="AN153" i="59" s="1"/>
  <c r="BH89" i="59"/>
  <c r="E32" i="59"/>
  <c r="E112" i="59"/>
  <c r="AI112" i="59"/>
  <c r="BC112" i="59"/>
  <c r="E89" i="59"/>
  <c r="O32" i="59"/>
  <c r="O112" i="59"/>
  <c r="BM82" i="59"/>
  <c r="G80" i="45" s="1"/>
  <c r="L80" i="7" s="1"/>
  <c r="AY80" i="4" s="1"/>
  <c r="AS32" i="59"/>
  <c r="AS27" i="59" s="1"/>
  <c r="BH115" i="59"/>
  <c r="AD32" i="59"/>
  <c r="AD27" i="59" s="1"/>
  <c r="AX27" i="59"/>
  <c r="O89" i="59"/>
  <c r="Y32" i="59"/>
  <c r="Y112" i="59"/>
  <c r="BM140" i="59"/>
  <c r="G142" i="45" s="1"/>
  <c r="I142" i="7" s="1"/>
  <c r="AD89" i="59"/>
  <c r="AS24" i="59"/>
  <c r="AS74" i="59" s="1"/>
  <c r="AS86" i="59" s="1"/>
  <c r="BH32" i="59"/>
  <c r="BH27" i="59" s="1"/>
  <c r="BH74" i="59" s="1"/>
  <c r="BH86" i="59" s="1"/>
  <c r="L143" i="7"/>
  <c r="AY143" i="4" s="1"/>
  <c r="I143" i="7"/>
  <c r="L119" i="7"/>
  <c r="AY119" i="4" s="1"/>
  <c r="I119" i="7"/>
  <c r="L79" i="7"/>
  <c r="AY79" i="4" s="1"/>
  <c r="I79" i="7"/>
  <c r="I144" i="7"/>
  <c r="L144" i="7"/>
  <c r="AY144" i="4" s="1"/>
  <c r="L16" i="7"/>
  <c r="AY16" i="4" s="1"/>
  <c r="I16" i="7"/>
  <c r="L28" i="7"/>
  <c r="AY28" i="4" s="1"/>
  <c r="I28" i="7"/>
  <c r="I36" i="7"/>
  <c r="L36" i="7"/>
  <c r="AY36" i="4" s="1"/>
  <c r="I48" i="7"/>
  <c r="L48" i="7"/>
  <c r="AY48" i="4" s="1"/>
  <c r="L64" i="7"/>
  <c r="AY64" i="4" s="1"/>
  <c r="I64" i="7"/>
  <c r="I29" i="7"/>
  <c r="L29" i="7"/>
  <c r="AY29" i="4" s="1"/>
  <c r="I41" i="7"/>
  <c r="L41" i="7"/>
  <c r="AY41" i="4" s="1"/>
  <c r="I69" i="7"/>
  <c r="L69" i="7"/>
  <c r="AY69" i="4" s="1"/>
  <c r="L16" i="60" s="1"/>
  <c r="L58" i="7"/>
  <c r="AY58" i="4" s="1"/>
  <c r="I58" i="7"/>
  <c r="L75" i="7"/>
  <c r="AY75" i="4" s="1"/>
  <c r="I75" i="7"/>
  <c r="L77" i="7"/>
  <c r="AY77" i="4" s="1"/>
  <c r="I77" i="7"/>
  <c r="E27" i="59"/>
  <c r="E74" i="59" s="1"/>
  <c r="E86" i="59" s="1"/>
  <c r="O27" i="59"/>
  <c r="O74" i="59" s="1"/>
  <c r="O86" i="59" s="1"/>
  <c r="AN32" i="59"/>
  <c r="AN27" i="59" s="1"/>
  <c r="AN74" i="59" s="1"/>
  <c r="AN86" i="59" s="1"/>
  <c r="AS89" i="59"/>
  <c r="I14" i="7"/>
  <c r="L14" i="7"/>
  <c r="AY14" i="4" s="1"/>
  <c r="L46" i="7"/>
  <c r="AY46" i="4" s="1"/>
  <c r="I46" i="7"/>
  <c r="L54" i="7"/>
  <c r="AY54" i="4" s="1"/>
  <c r="I54" i="7"/>
  <c r="L66" i="7"/>
  <c r="AY66" i="4" s="1"/>
  <c r="I66" i="7"/>
  <c r="E144" i="59"/>
  <c r="J112" i="59"/>
  <c r="T112" i="59"/>
  <c r="AX112" i="59"/>
  <c r="BC32" i="59"/>
  <c r="BC27" i="59" s="1"/>
  <c r="BC74" i="59" s="1"/>
  <c r="BC86" i="59" s="1"/>
  <c r="I11" i="7"/>
  <c r="L11" i="7"/>
  <c r="AY11" i="4" s="1"/>
  <c r="I15" i="7"/>
  <c r="L15" i="7"/>
  <c r="AY15" i="4" s="1"/>
  <c r="I19" i="7"/>
  <c r="L19" i="7"/>
  <c r="AY19" i="4" s="1"/>
  <c r="I27" i="7"/>
  <c r="L27" i="7"/>
  <c r="AY27" i="4" s="1"/>
  <c r="I35" i="7"/>
  <c r="L35" i="7"/>
  <c r="AY35" i="4" s="1"/>
  <c r="I39" i="7"/>
  <c r="L39" i="7"/>
  <c r="AY39" i="4" s="1"/>
  <c r="I43" i="7"/>
  <c r="L43" i="7"/>
  <c r="AY43" i="4" s="1"/>
  <c r="I47" i="7"/>
  <c r="L47" i="7"/>
  <c r="AY47" i="4" s="1"/>
  <c r="I51" i="7"/>
  <c r="L51" i="7"/>
  <c r="AY51" i="4" s="1"/>
  <c r="I55" i="7"/>
  <c r="L55" i="7"/>
  <c r="AY55" i="4" s="1"/>
  <c r="I63" i="7"/>
  <c r="L63" i="7"/>
  <c r="AY63" i="4" s="1"/>
  <c r="H154" i="45"/>
  <c r="I154" i="45" s="1"/>
  <c r="G21" i="45"/>
  <c r="L81" i="7"/>
  <c r="AY81" i="4" s="1"/>
  <c r="I81" i="7"/>
  <c r="I82" i="7"/>
  <c r="L82" i="7"/>
  <c r="AY82" i="4" s="1"/>
  <c r="L83" i="7"/>
  <c r="AY83" i="4" s="1"/>
  <c r="I83" i="7"/>
  <c r="I90" i="7"/>
  <c r="L90" i="7"/>
  <c r="AY90" i="4" s="1"/>
  <c r="I91" i="7"/>
  <c r="L91" i="7"/>
  <c r="AY91" i="4" s="1"/>
  <c r="I92" i="7"/>
  <c r="L92" i="7"/>
  <c r="AY92" i="4" s="1"/>
  <c r="I93" i="7"/>
  <c r="L93" i="7"/>
  <c r="AY93" i="4" s="1"/>
  <c r="L94" i="7"/>
  <c r="AY94" i="4" s="1"/>
  <c r="I94" i="7"/>
  <c r="L95" i="7"/>
  <c r="AY95" i="4" s="1"/>
  <c r="I95" i="7"/>
  <c r="I96" i="7"/>
  <c r="L96" i="7"/>
  <c r="AY96" i="4" s="1"/>
  <c r="L97" i="7"/>
  <c r="AY97" i="4" s="1"/>
  <c r="I97" i="7"/>
  <c r="I98" i="7"/>
  <c r="L98" i="7"/>
  <c r="AY98" i="4" s="1"/>
  <c r="I101" i="7"/>
  <c r="L101" i="7"/>
  <c r="AY101" i="4" s="1"/>
  <c r="I106" i="7"/>
  <c r="L106" i="7"/>
  <c r="AY106" i="4" s="1"/>
  <c r="L107" i="7"/>
  <c r="AY107" i="4" s="1"/>
  <c r="I107" i="7"/>
  <c r="L108" i="7"/>
  <c r="AY108" i="4" s="1"/>
  <c r="I108" i="7"/>
  <c r="I109" i="7"/>
  <c r="L109" i="7"/>
  <c r="AY109" i="4" s="1"/>
  <c r="I112" i="7"/>
  <c r="L112" i="7"/>
  <c r="AY112" i="4" s="1"/>
  <c r="I114" i="7"/>
  <c r="L114" i="7"/>
  <c r="AY114" i="4" s="1"/>
  <c r="I120" i="7"/>
  <c r="L120" i="7"/>
  <c r="AY120" i="4" s="1"/>
  <c r="I121" i="7"/>
  <c r="L121" i="7"/>
  <c r="AY121" i="4" s="1"/>
  <c r="L122" i="7"/>
  <c r="AY122" i="4" s="1"/>
  <c r="I122" i="7"/>
  <c r="BM125" i="59"/>
  <c r="G127" i="45" s="1"/>
  <c r="I127" i="7" s="1"/>
  <c r="I133" i="7"/>
  <c r="L133" i="7"/>
  <c r="L134" i="7"/>
  <c r="AY134" i="4" s="1"/>
  <c r="I134" i="7"/>
  <c r="I136" i="7"/>
  <c r="L136" i="7"/>
  <c r="AY136" i="4" s="1"/>
  <c r="I137" i="7"/>
  <c r="L137" i="7"/>
  <c r="AY137" i="4" s="1"/>
  <c r="L24" i="60" s="1"/>
  <c r="BM136" i="59"/>
  <c r="G138" i="45" s="1"/>
  <c r="I139" i="7"/>
  <c r="L139" i="7"/>
  <c r="AY139" i="4" s="1"/>
  <c r="I140" i="7"/>
  <c r="L140" i="7"/>
  <c r="AY140" i="4" s="1"/>
  <c r="BM139" i="59"/>
  <c r="G141" i="45" s="1"/>
  <c r="L141" i="7" s="1"/>
  <c r="AY141" i="4" s="1"/>
  <c r="I32" i="7"/>
  <c r="L32" i="7"/>
  <c r="AY32" i="4" s="1"/>
  <c r="I44" i="7"/>
  <c r="L44" i="7"/>
  <c r="AY44" i="4" s="1"/>
  <c r="L56" i="7"/>
  <c r="AY56" i="4" s="1"/>
  <c r="I56" i="7"/>
  <c r="AS112" i="59"/>
  <c r="AS144" i="59" s="1"/>
  <c r="AS153" i="59" s="1"/>
  <c r="I17" i="7"/>
  <c r="L17" i="7"/>
  <c r="AY17" i="4" s="1"/>
  <c r="I37" i="7"/>
  <c r="L37" i="7"/>
  <c r="AY37" i="4" s="1"/>
  <c r="I65" i="7"/>
  <c r="L65" i="7"/>
  <c r="AY65" i="4" s="1"/>
  <c r="I59" i="7"/>
  <c r="L59" i="7"/>
  <c r="AY59" i="4" s="1"/>
  <c r="I71" i="7"/>
  <c r="L71" i="7"/>
  <c r="AY71" i="4" s="1"/>
  <c r="BM76" i="59"/>
  <c r="G74" i="45" s="1"/>
  <c r="I76" i="7"/>
  <c r="L76" i="7"/>
  <c r="AY76" i="4" s="1"/>
  <c r="AD144" i="59"/>
  <c r="AD153" i="59" s="1"/>
  <c r="I12" i="7"/>
  <c r="L12" i="7"/>
  <c r="AY12" i="4" s="1"/>
  <c r="I20" i="7"/>
  <c r="L20" i="7"/>
  <c r="AY20" i="4" s="1"/>
  <c r="I40" i="7"/>
  <c r="L40" i="7"/>
  <c r="AY40" i="4" s="1"/>
  <c r="I52" i="7"/>
  <c r="L52" i="7"/>
  <c r="AY52" i="4" s="1"/>
  <c r="L68" i="7"/>
  <c r="AY68" i="4" s="1"/>
  <c r="I68" i="7"/>
  <c r="I13" i="7"/>
  <c r="L13" i="7"/>
  <c r="AY13" i="4" s="1"/>
  <c r="I33" i="7"/>
  <c r="L33" i="7"/>
  <c r="AY33" i="4" s="1"/>
  <c r="L53" i="7"/>
  <c r="AY53" i="4" s="1"/>
  <c r="I53" i="7"/>
  <c r="I57" i="7"/>
  <c r="L57" i="7"/>
  <c r="AY57" i="4" s="1"/>
  <c r="L60" i="7"/>
  <c r="AY60" i="4" s="1"/>
  <c r="I60" i="7"/>
  <c r="Y27" i="59"/>
  <c r="Y74" i="59" s="1"/>
  <c r="Y86" i="59" s="1"/>
  <c r="BH112" i="59"/>
  <c r="BH144" i="59" s="1"/>
  <c r="BH153" i="59" s="1"/>
  <c r="L18" i="7"/>
  <c r="AY18" i="4" s="1"/>
  <c r="I18" i="7"/>
  <c r="I42" i="7"/>
  <c r="L42" i="7"/>
  <c r="AY42" i="4" s="1"/>
  <c r="L50" i="7"/>
  <c r="AY50" i="4" s="1"/>
  <c r="I50" i="7"/>
  <c r="L62" i="7"/>
  <c r="AY62" i="4" s="1"/>
  <c r="I62" i="7"/>
  <c r="I23" i="7"/>
  <c r="L23" i="7"/>
  <c r="AY23" i="4" s="1"/>
  <c r="I149" i="7"/>
  <c r="L149" i="7"/>
  <c r="AY149" i="4" s="1"/>
  <c r="L56" i="60" s="1"/>
  <c r="I150" i="7"/>
  <c r="L150" i="7"/>
  <c r="AY150" i="4" s="1"/>
  <c r="L59" i="60" s="1"/>
  <c r="I152" i="7"/>
  <c r="L152" i="7"/>
  <c r="AY152" i="4" s="1"/>
  <c r="I153" i="7"/>
  <c r="L153" i="7"/>
  <c r="AY153" i="4" s="1"/>
  <c r="I154" i="7"/>
  <c r="L154" i="7"/>
  <c r="AY154" i="4" s="1"/>
  <c r="Y84" i="4"/>
  <c r="L148" i="7"/>
  <c r="AY148" i="4" s="1"/>
  <c r="I148" i="7"/>
  <c r="I129" i="7"/>
  <c r="L129" i="7"/>
  <c r="AY129" i="4" s="1"/>
  <c r="I105" i="7"/>
  <c r="L105" i="7"/>
  <c r="AY105" i="4" s="1"/>
  <c r="I103" i="7"/>
  <c r="L103" i="7"/>
  <c r="AY103" i="4" s="1"/>
  <c r="BN90" i="59"/>
  <c r="G99" i="45"/>
  <c r="BM90" i="59"/>
  <c r="G88" i="45" s="1"/>
  <c r="I125" i="7"/>
  <c r="L125" i="7"/>
  <c r="AY125" i="4" s="1"/>
  <c r="I130" i="7"/>
  <c r="L130" i="7"/>
  <c r="AY130" i="4" s="1"/>
  <c r="I128" i="7"/>
  <c r="L128" i="7"/>
  <c r="AY128" i="4" s="1"/>
  <c r="L124" i="7"/>
  <c r="AY124" i="4" s="1"/>
  <c r="I124" i="7"/>
  <c r="I123" i="7"/>
  <c r="L123" i="7"/>
  <c r="AY123" i="4" s="1"/>
  <c r="I102" i="7"/>
  <c r="L102" i="7"/>
  <c r="AY102" i="4" s="1"/>
  <c r="I24" i="7"/>
  <c r="L24" i="7"/>
  <c r="AY24" i="4" s="1"/>
  <c r="BM24" i="59"/>
  <c r="G22" i="45" s="1"/>
  <c r="W156" i="4"/>
  <c r="Y156" i="4"/>
  <c r="L111" i="7"/>
  <c r="AY111" i="4" s="1"/>
  <c r="I111" i="7"/>
  <c r="BM12" i="59"/>
  <c r="BM106" i="59"/>
  <c r="G104" i="45" s="1"/>
  <c r="BM145" i="59"/>
  <c r="G147" i="45" s="1"/>
  <c r="L147" i="7" s="1"/>
  <c r="AY147" i="4" s="1"/>
  <c r="BM102" i="59"/>
  <c r="G100" i="45" s="1"/>
  <c r="BM115" i="59"/>
  <c r="G113" i="45" s="1"/>
  <c r="AX74" i="59"/>
  <c r="AX86" i="59" s="1"/>
  <c r="AX144" i="59"/>
  <c r="AX153" i="59" s="1"/>
  <c r="AD74" i="59"/>
  <c r="AD86" i="59" s="1"/>
  <c r="T144" i="59"/>
  <c r="T153" i="59" s="1"/>
  <c r="J144" i="59"/>
  <c r="J153" i="59" s="1"/>
  <c r="E153" i="59"/>
  <c r="E19" i="2"/>
  <c r="E8" i="2"/>
  <c r="E24" i="2" s="1"/>
  <c r="L53" i="60" l="1"/>
  <c r="S53" i="60"/>
  <c r="N145" i="45"/>
  <c r="L142" i="7"/>
  <c r="AY142" i="4" s="1"/>
  <c r="L39" i="60" s="1"/>
  <c r="L50" i="60"/>
  <c r="BC144" i="59"/>
  <c r="BC153" i="59" s="1"/>
  <c r="Y144" i="59"/>
  <c r="Y153" i="59" s="1"/>
  <c r="AI144" i="59"/>
  <c r="AI153" i="59" s="1"/>
  <c r="AI154" i="59" s="1"/>
  <c r="BM80" i="59"/>
  <c r="G78" i="45" s="1"/>
  <c r="I80" i="7"/>
  <c r="AG80" i="4" s="1"/>
  <c r="O144" i="59"/>
  <c r="O153" i="59" s="1"/>
  <c r="O154" i="59" s="1"/>
  <c r="AS154" i="59"/>
  <c r="BM124" i="59"/>
  <c r="G126" i="45" s="1"/>
  <c r="L127" i="7"/>
  <c r="AY127" i="4" s="1"/>
  <c r="AN154" i="59"/>
  <c r="E154" i="59"/>
  <c r="BM130" i="59"/>
  <c r="G132" i="45" s="1"/>
  <c r="BH154" i="59"/>
  <c r="T154" i="59"/>
  <c r="I141" i="7"/>
  <c r="BM75" i="59"/>
  <c r="G73" i="45" s="1"/>
  <c r="AG60" i="4"/>
  <c r="AG12" i="4"/>
  <c r="AG23" i="4"/>
  <c r="AG13" i="4"/>
  <c r="AG56" i="4"/>
  <c r="L138" i="7"/>
  <c r="AY138" i="4" s="1"/>
  <c r="L27" i="60" s="1"/>
  <c r="AG83" i="4"/>
  <c r="AG81" i="4"/>
  <c r="AG63" i="4"/>
  <c r="AG51" i="4"/>
  <c r="AG43" i="4"/>
  <c r="AG35" i="4"/>
  <c r="AG19" i="4"/>
  <c r="AG11" i="4"/>
  <c r="AG77" i="4"/>
  <c r="AG58" i="4"/>
  <c r="AG36" i="4"/>
  <c r="AG50" i="4"/>
  <c r="AG53" i="4"/>
  <c r="BC154" i="59"/>
  <c r="AG52" i="4"/>
  <c r="H153" i="45"/>
  <c r="J154" i="7"/>
  <c r="K154" i="7" s="1"/>
  <c r="M154" i="7" s="1"/>
  <c r="AG54" i="4"/>
  <c r="AG41" i="4"/>
  <c r="AG28" i="4"/>
  <c r="AG18" i="4"/>
  <c r="AG40" i="4"/>
  <c r="AG62" i="4"/>
  <c r="AG20" i="4"/>
  <c r="AG71" i="4"/>
  <c r="AG65" i="4"/>
  <c r="AG17" i="4"/>
  <c r="AG32" i="4"/>
  <c r="AD154" i="59"/>
  <c r="G10" i="45"/>
  <c r="AG42" i="4"/>
  <c r="AG57" i="4"/>
  <c r="AG33" i="4"/>
  <c r="AG68" i="4"/>
  <c r="AG76" i="4"/>
  <c r="I21" i="7"/>
  <c r="L21" i="7"/>
  <c r="AY21" i="4" s="1"/>
  <c r="L14" i="60" s="1"/>
  <c r="AG55" i="4"/>
  <c r="AG47" i="4"/>
  <c r="AG39" i="4"/>
  <c r="AG27" i="4"/>
  <c r="AG15" i="4"/>
  <c r="AG14" i="4"/>
  <c r="AG75" i="4"/>
  <c r="AG48" i="4"/>
  <c r="L74" i="7"/>
  <c r="AY74" i="4" s="1"/>
  <c r="AG59" i="4"/>
  <c r="AG37" i="4"/>
  <c r="AG44" i="4"/>
  <c r="AY133" i="4"/>
  <c r="L23" i="60" s="1"/>
  <c r="AG82" i="4"/>
  <c r="BM11" i="59"/>
  <c r="G9" i="45" s="1"/>
  <c r="L17" i="60"/>
  <c r="AG66" i="4"/>
  <c r="AG46" i="4"/>
  <c r="AG69" i="4"/>
  <c r="AG29" i="4"/>
  <c r="AG64" i="4"/>
  <c r="AG16" i="4"/>
  <c r="AG79" i="4"/>
  <c r="L38" i="60"/>
  <c r="L104" i="7"/>
  <c r="AY104" i="4" s="1"/>
  <c r="L20" i="60" s="1"/>
  <c r="L88" i="7"/>
  <c r="AY88" i="4" s="1"/>
  <c r="I99" i="7"/>
  <c r="L99" i="7"/>
  <c r="AY99" i="4" s="1"/>
  <c r="L113" i="7"/>
  <c r="AY113" i="4" s="1"/>
  <c r="L100" i="7"/>
  <c r="AY100" i="4" s="1"/>
  <c r="L22" i="7"/>
  <c r="AY22" i="4" s="1"/>
  <c r="L34" i="60" s="1"/>
  <c r="AG24" i="4"/>
  <c r="BM112" i="59"/>
  <c r="G110" i="45" s="1"/>
  <c r="BM89" i="59"/>
  <c r="G87" i="45" s="1"/>
  <c r="AX154" i="59"/>
  <c r="Y154" i="59"/>
  <c r="J154" i="59"/>
  <c r="O145" i="45" l="1"/>
  <c r="N144" i="45"/>
  <c r="L126" i="7"/>
  <c r="AY126" i="4" s="1"/>
  <c r="L132" i="7"/>
  <c r="AY132" i="4" s="1"/>
  <c r="H152" i="45"/>
  <c r="J153" i="7"/>
  <c r="K153" i="7" s="1"/>
  <c r="M153" i="7" s="1"/>
  <c r="I153" i="45"/>
  <c r="L9" i="7"/>
  <c r="AY9" i="4" s="1"/>
  <c r="L78" i="7"/>
  <c r="AY78" i="4" s="1"/>
  <c r="L52" i="60" s="1"/>
  <c r="AG21" i="4"/>
  <c r="L73" i="7"/>
  <c r="AY73" i="4" s="1"/>
  <c r="L10" i="7"/>
  <c r="AY10" i="4" s="1"/>
  <c r="L13" i="60" s="1"/>
  <c r="L87" i="7"/>
  <c r="AY87" i="4" s="1"/>
  <c r="L19" i="60" s="1"/>
  <c r="L110" i="7"/>
  <c r="AY110" i="4" s="1"/>
  <c r="L21" i="60" s="1"/>
  <c r="BM144" i="59"/>
  <c r="C20" i="23"/>
  <c r="O144" i="45" l="1"/>
  <c r="N143" i="45"/>
  <c r="J152" i="7"/>
  <c r="K152" i="7" s="1"/>
  <c r="M152" i="7" s="1"/>
  <c r="H151" i="45"/>
  <c r="I152" i="45"/>
  <c r="BM153" i="59"/>
  <c r="G146" i="45"/>
  <c r="C28" i="23"/>
  <c r="N142" i="45" l="1"/>
  <c r="O143" i="45"/>
  <c r="H150" i="45"/>
  <c r="J151" i="7"/>
  <c r="I151" i="45"/>
  <c r="L146" i="7"/>
  <c r="G155" i="45"/>
  <c r="G46" i="76"/>
  <c r="G36" i="76"/>
  <c r="G20" i="76"/>
  <c r="G17" i="76"/>
  <c r="N141" i="45" l="1"/>
  <c r="H149" i="45"/>
  <c r="J150" i="7"/>
  <c r="K150" i="7" s="1"/>
  <c r="M150" i="7" s="1"/>
  <c r="I150" i="45"/>
  <c r="AY146" i="4"/>
  <c r="L155" i="7"/>
  <c r="I155" i="45"/>
  <c r="J60" i="45"/>
  <c r="J59" i="45"/>
  <c r="J58" i="45"/>
  <c r="D34" i="67"/>
  <c r="C34" i="67"/>
  <c r="C30" i="67"/>
  <c r="C54" i="67"/>
  <c r="D54" i="67"/>
  <c r="J137" i="28"/>
  <c r="J137" i="29"/>
  <c r="O141" i="45" l="1"/>
  <c r="U141" i="7" s="1"/>
  <c r="N140" i="45"/>
  <c r="H148" i="45"/>
  <c r="J149" i="7"/>
  <c r="K149" i="7" s="1"/>
  <c r="M149" i="7" s="1"/>
  <c r="I149" i="45"/>
  <c r="AY155" i="4"/>
  <c r="G115" i="22"/>
  <c r="G124" i="22"/>
  <c r="G123" i="46"/>
  <c r="G127" i="20"/>
  <c r="W141" i="7" l="1"/>
  <c r="AO141" i="4"/>
  <c r="O140" i="45"/>
  <c r="N139" i="45"/>
  <c r="H147" i="45"/>
  <c r="J148" i="7"/>
  <c r="K148" i="7" s="1"/>
  <c r="M148" i="7" s="1"/>
  <c r="I148" i="45"/>
  <c r="G142" i="21"/>
  <c r="G141" i="21"/>
  <c r="G105" i="79"/>
  <c r="G82" i="19"/>
  <c r="G105" i="19"/>
  <c r="G105" i="18"/>
  <c r="N138" i="45" l="1"/>
  <c r="O139" i="45"/>
  <c r="H146" i="45"/>
  <c r="I147" i="45"/>
  <c r="J138" i="8"/>
  <c r="G115" i="5"/>
  <c r="G127" i="19"/>
  <c r="BI125" i="59"/>
  <c r="BI121" i="59"/>
  <c r="N137" i="45" l="1"/>
  <c r="O138" i="45"/>
  <c r="BN121" i="59"/>
  <c r="BO115" i="59"/>
  <c r="M113" i="45" s="1"/>
  <c r="H145" i="45"/>
  <c r="I146" i="45"/>
  <c r="J92" i="28"/>
  <c r="V113" i="7" l="1"/>
  <c r="BI113" i="4" s="1"/>
  <c r="S113" i="7"/>
  <c r="O137" i="45"/>
  <c r="N136" i="45"/>
  <c r="H144" i="45"/>
  <c r="J145" i="7"/>
  <c r="K145" i="7" s="1"/>
  <c r="M145" i="7" s="1"/>
  <c r="I145" i="45"/>
  <c r="AM113" i="4" l="1"/>
  <c r="BF113" i="4" s="1"/>
  <c r="BH113" i="4" s="1"/>
  <c r="U113" i="7"/>
  <c r="O136" i="45"/>
  <c r="N135" i="45"/>
  <c r="J144" i="7"/>
  <c r="K144" i="7" s="1"/>
  <c r="M144" i="7" s="1"/>
  <c r="H143" i="45"/>
  <c r="I144" i="45"/>
  <c r="W113" i="7" l="1"/>
  <c r="AO113" i="4"/>
  <c r="N134" i="45"/>
  <c r="O135" i="45"/>
  <c r="H142" i="45"/>
  <c r="I143" i="45"/>
  <c r="N62" i="62"/>
  <c r="N133" i="45" l="1"/>
  <c r="O134" i="45"/>
  <c r="H141" i="45"/>
  <c r="J142" i="7"/>
  <c r="K142" i="7" s="1"/>
  <c r="M142" i="7" s="1"/>
  <c r="I142" i="45"/>
  <c r="J105" i="14"/>
  <c r="J142" i="63"/>
  <c r="O133" i="45" l="1"/>
  <c r="N132" i="45"/>
  <c r="H140" i="45"/>
  <c r="J141" i="7"/>
  <c r="K141" i="7" s="1"/>
  <c r="M141" i="7" s="1"/>
  <c r="I141" i="45"/>
  <c r="O132" i="45" l="1"/>
  <c r="N131" i="45"/>
  <c r="H139" i="45"/>
  <c r="I140" i="45"/>
  <c r="BD140" i="59"/>
  <c r="G82" i="57"/>
  <c r="N130" i="45" l="1"/>
  <c r="O131" i="45"/>
  <c r="BN140" i="59"/>
  <c r="J139" i="7"/>
  <c r="K139" i="7" s="1"/>
  <c r="M139" i="7" s="1"/>
  <c r="H138" i="45"/>
  <c r="I139" i="45"/>
  <c r="G105" i="57"/>
  <c r="G89" i="57"/>
  <c r="BD139" i="59"/>
  <c r="BD145" i="59"/>
  <c r="J79" i="12"/>
  <c r="F81" i="59"/>
  <c r="AO142" i="59"/>
  <c r="AO141" i="59"/>
  <c r="N129" i="45" l="1"/>
  <c r="O130" i="45"/>
  <c r="BN142" i="59"/>
  <c r="BN81" i="59"/>
  <c r="BN141" i="59"/>
  <c r="BN139" i="59"/>
  <c r="H137" i="45"/>
  <c r="I138" i="45"/>
  <c r="N128" i="45" l="1"/>
  <c r="O129" i="45"/>
  <c r="J137" i="7"/>
  <c r="K137" i="7" s="1"/>
  <c r="M137" i="7" s="1"/>
  <c r="H136" i="45"/>
  <c r="I137" i="45"/>
  <c r="AT26" i="59"/>
  <c r="BO24" i="59" s="1"/>
  <c r="M22" i="45" s="1"/>
  <c r="V22" i="7" l="1"/>
  <c r="BI22" i="4" s="1"/>
  <c r="R34" i="60" s="1"/>
  <c r="S22" i="7"/>
  <c r="O128" i="45"/>
  <c r="N127" i="45"/>
  <c r="BN26" i="59"/>
  <c r="J136" i="7"/>
  <c r="K136" i="7" s="1"/>
  <c r="M136" i="7" s="1"/>
  <c r="I136" i="45"/>
  <c r="H135" i="45"/>
  <c r="N131" i="59"/>
  <c r="BL131" i="59" s="1"/>
  <c r="G90" i="5"/>
  <c r="G91" i="5"/>
  <c r="G127" i="22"/>
  <c r="G89" i="19"/>
  <c r="G117" i="19"/>
  <c r="G102" i="19"/>
  <c r="G103" i="22"/>
  <c r="G111" i="22"/>
  <c r="G89" i="21"/>
  <c r="G100" i="20"/>
  <c r="G127" i="79"/>
  <c r="U22" i="7" l="1"/>
  <c r="AM22" i="4"/>
  <c r="BF22" i="4" s="1"/>
  <c r="N126" i="45"/>
  <c r="O127" i="45"/>
  <c r="J135" i="7"/>
  <c r="K135" i="7" s="1"/>
  <c r="M135" i="7" s="1"/>
  <c r="I135" i="45"/>
  <c r="H134" i="45"/>
  <c r="BH22" i="4" l="1"/>
  <c r="Q34" i="60" s="1"/>
  <c r="K13" i="76"/>
  <c r="W22" i="7"/>
  <c r="AO22" i="4"/>
  <c r="N125" i="45"/>
  <c r="J134" i="7"/>
  <c r="K134" i="7" s="1"/>
  <c r="M134" i="7" s="1"/>
  <c r="I134" i="45"/>
  <c r="H133" i="45"/>
  <c r="M13" i="76" l="1"/>
  <c r="N124" i="45"/>
  <c r="O125" i="45"/>
  <c r="J133" i="7"/>
  <c r="I133" i="45"/>
  <c r="H132" i="45"/>
  <c r="O124" i="45" l="1"/>
  <c r="N123" i="45"/>
  <c r="H131" i="45"/>
  <c r="I132" i="45"/>
  <c r="K133" i="7"/>
  <c r="J142" i="14"/>
  <c r="O123" i="45" l="1"/>
  <c r="N122" i="45"/>
  <c r="J131" i="7"/>
  <c r="K131" i="7" s="1"/>
  <c r="M131" i="7" s="1"/>
  <c r="I131" i="45"/>
  <c r="H130" i="45"/>
  <c r="M133" i="7"/>
  <c r="J127" i="30"/>
  <c r="J55" i="31"/>
  <c r="J51" i="31"/>
  <c r="J49" i="32"/>
  <c r="N121" i="45" l="1"/>
  <c r="O122" i="45"/>
  <c r="J130" i="7"/>
  <c r="K130" i="7" s="1"/>
  <c r="M130" i="7" s="1"/>
  <c r="H129" i="45"/>
  <c r="I130" i="45"/>
  <c r="N120" i="45" l="1"/>
  <c r="O121" i="45"/>
  <c r="J129" i="7"/>
  <c r="K129" i="7" s="1"/>
  <c r="M129" i="7" s="1"/>
  <c r="H128" i="45"/>
  <c r="I129" i="45"/>
  <c r="N68" i="62"/>
  <c r="K69" i="62"/>
  <c r="O120" i="45" l="1"/>
  <c r="N119" i="45"/>
  <c r="J128" i="7"/>
  <c r="K128" i="7" s="1"/>
  <c r="M128" i="7" s="1"/>
  <c r="H127" i="45"/>
  <c r="I128" i="45"/>
  <c r="G11" i="19"/>
  <c r="G15" i="6"/>
  <c r="T15" i="4" s="1"/>
  <c r="I154" i="84"/>
  <c r="I153" i="84"/>
  <c r="I152" i="84"/>
  <c r="I151" i="84"/>
  <c r="I149" i="84"/>
  <c r="I148" i="84"/>
  <c r="H147" i="84"/>
  <c r="G147" i="84"/>
  <c r="I147" i="84" s="1"/>
  <c r="I145" i="84"/>
  <c r="I144" i="84"/>
  <c r="I143" i="84"/>
  <c r="I142" i="84"/>
  <c r="I141" i="84"/>
  <c r="I140" i="84"/>
  <c r="I139" i="84"/>
  <c r="H138" i="84"/>
  <c r="H132" i="84" s="1"/>
  <c r="G138" i="84"/>
  <c r="G132" i="84" s="1"/>
  <c r="I137" i="84"/>
  <c r="I136" i="84"/>
  <c r="I135" i="84"/>
  <c r="I134" i="84"/>
  <c r="I133" i="84"/>
  <c r="I131" i="84"/>
  <c r="I130" i="84"/>
  <c r="I129" i="84"/>
  <c r="I127" i="84"/>
  <c r="H126" i="84"/>
  <c r="G126" i="84"/>
  <c r="I126" i="84" s="1"/>
  <c r="I125" i="84"/>
  <c r="I124" i="84"/>
  <c r="I123" i="84"/>
  <c r="I122" i="84"/>
  <c r="I121" i="84"/>
  <c r="H113" i="84"/>
  <c r="G113" i="84"/>
  <c r="I111" i="84"/>
  <c r="I109" i="84"/>
  <c r="I108" i="84"/>
  <c r="I107" i="84"/>
  <c r="I106" i="84"/>
  <c r="I105" i="84"/>
  <c r="H104" i="84"/>
  <c r="G104" i="84"/>
  <c r="I103" i="84"/>
  <c r="I102" i="84"/>
  <c r="I101" i="84"/>
  <c r="H100" i="84"/>
  <c r="G100" i="84"/>
  <c r="I99" i="84"/>
  <c r="I98" i="84"/>
  <c r="I97" i="84"/>
  <c r="I96" i="84"/>
  <c r="I95" i="84"/>
  <c r="I94" i="84"/>
  <c r="I93" i="84"/>
  <c r="I92" i="84"/>
  <c r="I91" i="84"/>
  <c r="I90" i="84"/>
  <c r="I89" i="84"/>
  <c r="H88" i="84"/>
  <c r="H87" i="84" s="1"/>
  <c r="G88" i="84"/>
  <c r="I83" i="84"/>
  <c r="I82" i="84"/>
  <c r="I81" i="84"/>
  <c r="I80" i="84"/>
  <c r="I79" i="84"/>
  <c r="H78" i="84"/>
  <c r="H74" i="84" s="1"/>
  <c r="G78" i="84"/>
  <c r="I78" i="84" s="1"/>
  <c r="I77" i="84"/>
  <c r="I76" i="84"/>
  <c r="I75" i="84"/>
  <c r="G73" i="84"/>
  <c r="I71" i="84"/>
  <c r="H70" i="84"/>
  <c r="G70" i="84"/>
  <c r="I69" i="84"/>
  <c r="I68" i="84"/>
  <c r="H67" i="84"/>
  <c r="G67" i="84"/>
  <c r="I66" i="84"/>
  <c r="I65" i="84"/>
  <c r="I64" i="84"/>
  <c r="I63" i="84"/>
  <c r="I62" i="84"/>
  <c r="H61" i="84"/>
  <c r="G61" i="84"/>
  <c r="I61" i="84" s="1"/>
  <c r="I60" i="84"/>
  <c r="I59" i="84"/>
  <c r="I58" i="84"/>
  <c r="I57" i="84"/>
  <c r="I56" i="84"/>
  <c r="I55" i="84"/>
  <c r="I54" i="84"/>
  <c r="I53" i="84"/>
  <c r="I52" i="84"/>
  <c r="I51" i="84"/>
  <c r="I50" i="84"/>
  <c r="H49" i="84"/>
  <c r="H45" i="84" s="1"/>
  <c r="G49" i="84"/>
  <c r="I49" i="84" s="1"/>
  <c r="I48" i="84"/>
  <c r="I47" i="84"/>
  <c r="I46" i="84"/>
  <c r="I44" i="84"/>
  <c r="I43" i="84"/>
  <c r="I42" i="84"/>
  <c r="I41" i="84"/>
  <c r="I40" i="84"/>
  <c r="I39" i="84"/>
  <c r="H38" i="84"/>
  <c r="G38" i="84"/>
  <c r="I37" i="84"/>
  <c r="I36" i="84"/>
  <c r="I35" i="84"/>
  <c r="H34" i="84"/>
  <c r="G34" i="84"/>
  <c r="I33" i="84"/>
  <c r="I32" i="84"/>
  <c r="H31" i="84"/>
  <c r="G31" i="84"/>
  <c r="I29" i="84"/>
  <c r="I28" i="84"/>
  <c r="I27" i="84"/>
  <c r="H26" i="84"/>
  <c r="G26" i="84"/>
  <c r="I24" i="84"/>
  <c r="I23" i="84"/>
  <c r="H22" i="84"/>
  <c r="G22" i="84"/>
  <c r="I21" i="84"/>
  <c r="I20" i="84"/>
  <c r="I19" i="84"/>
  <c r="I18" i="84"/>
  <c r="I17" i="84"/>
  <c r="I16" i="84"/>
  <c r="I15" i="84"/>
  <c r="I14" i="84"/>
  <c r="I13" i="84"/>
  <c r="I12" i="84"/>
  <c r="I11" i="84"/>
  <c r="H10" i="84"/>
  <c r="H9" i="84" s="1"/>
  <c r="G10" i="84"/>
  <c r="G9" i="84"/>
  <c r="N67" i="62"/>
  <c r="N69" i="62" s="1"/>
  <c r="I113" i="84" l="1"/>
  <c r="G110" i="84"/>
  <c r="O119" i="45"/>
  <c r="N114" i="45"/>
  <c r="J127" i="7"/>
  <c r="K127" i="7" s="1"/>
  <c r="M127" i="7" s="1"/>
  <c r="I127" i="45"/>
  <c r="H126" i="45"/>
  <c r="I9" i="84"/>
  <c r="I26" i="84"/>
  <c r="I70" i="84"/>
  <c r="I34" i="84"/>
  <c r="I22" i="84"/>
  <c r="G30" i="84"/>
  <c r="G25" i="84" s="1"/>
  <c r="I104" i="84"/>
  <c r="I138" i="84"/>
  <c r="I132" i="84"/>
  <c r="H30" i="84"/>
  <c r="H25" i="84" s="1"/>
  <c r="H72" i="84" s="1"/>
  <c r="I38" i="84"/>
  <c r="G45" i="84"/>
  <c r="I45" i="84" s="1"/>
  <c r="I100" i="84"/>
  <c r="H110" i="84"/>
  <c r="I110" i="84" s="1"/>
  <c r="H73" i="84"/>
  <c r="I73" i="84" s="1"/>
  <c r="I74" i="84"/>
  <c r="I67" i="84"/>
  <c r="I88" i="84"/>
  <c r="I10" i="84"/>
  <c r="G87" i="84"/>
  <c r="I87" i="84" s="1"/>
  <c r="I31" i="84"/>
  <c r="N113" i="45" l="1"/>
  <c r="O114" i="45"/>
  <c r="H125" i="45"/>
  <c r="I126" i="45"/>
  <c r="H84" i="84"/>
  <c r="H146" i="84"/>
  <c r="H155" i="84" s="1"/>
  <c r="I30" i="84"/>
  <c r="I25" i="84"/>
  <c r="G72" i="84"/>
  <c r="G146" i="84"/>
  <c r="N112" i="45" l="1"/>
  <c r="O113" i="45"/>
  <c r="J125" i="7"/>
  <c r="K125" i="7" s="1"/>
  <c r="M125" i="7" s="1"/>
  <c r="H124" i="45"/>
  <c r="I125" i="45"/>
  <c r="I146" i="84"/>
  <c r="G155" i="84"/>
  <c r="I155" i="84" s="1"/>
  <c r="G84" i="84"/>
  <c r="I72" i="84"/>
  <c r="O112" i="45" l="1"/>
  <c r="N111" i="45"/>
  <c r="J124" i="7"/>
  <c r="K124" i="7" s="1"/>
  <c r="M124" i="7" s="1"/>
  <c r="H123" i="45"/>
  <c r="I124" i="45"/>
  <c r="I84" i="84"/>
  <c r="I157" i="84" s="1"/>
  <c r="G157" i="84"/>
  <c r="N110" i="45" l="1"/>
  <c r="O111" i="45"/>
  <c r="J123" i="7"/>
  <c r="K123" i="7" s="1"/>
  <c r="M123" i="7" s="1"/>
  <c r="I123" i="45"/>
  <c r="H122" i="45"/>
  <c r="N61" i="62"/>
  <c r="N57" i="62"/>
  <c r="N56" i="62"/>
  <c r="N52" i="62"/>
  <c r="N51" i="62"/>
  <c r="N50" i="62"/>
  <c r="N47" i="62"/>
  <c r="N46" i="62"/>
  <c r="N45" i="62"/>
  <c r="N43" i="62"/>
  <c r="N42" i="62"/>
  <c r="N40" i="62"/>
  <c r="N39" i="62"/>
  <c r="N32" i="62"/>
  <c r="N31" i="62"/>
  <c r="N29" i="62"/>
  <c r="N26" i="62"/>
  <c r="N25" i="62"/>
  <c r="N24" i="62"/>
  <c r="N23" i="62"/>
  <c r="N21" i="62"/>
  <c r="N20" i="62"/>
  <c r="N19" i="62"/>
  <c r="N8" i="62"/>
  <c r="N9" i="62"/>
  <c r="N10" i="62"/>
  <c r="N11" i="62"/>
  <c r="N12" i="62"/>
  <c r="N13" i="62"/>
  <c r="N14" i="62"/>
  <c r="N15" i="62"/>
  <c r="G125" i="4"/>
  <c r="O118" i="7"/>
  <c r="O117" i="7"/>
  <c r="O116" i="7"/>
  <c r="O115" i="7"/>
  <c r="U111" i="7" l="1"/>
  <c r="AH116" i="4"/>
  <c r="AK116" i="4"/>
  <c r="BB116" i="4" s="1"/>
  <c r="AH117" i="4"/>
  <c r="AK117" i="4"/>
  <c r="BB117" i="4" s="1"/>
  <c r="AH118" i="4"/>
  <c r="AK118" i="4"/>
  <c r="BB118" i="4" s="1"/>
  <c r="AH115" i="4"/>
  <c r="AK115" i="4"/>
  <c r="BB115" i="4" s="1"/>
  <c r="O114" i="7"/>
  <c r="AK114" i="4" s="1"/>
  <c r="BB114" i="4" s="1"/>
  <c r="N109" i="45"/>
  <c r="J122" i="7"/>
  <c r="K122" i="7" s="1"/>
  <c r="M122" i="7" s="1"/>
  <c r="H121" i="45"/>
  <c r="I122" i="45"/>
  <c r="W111" i="7" l="1"/>
  <c r="AO111" i="4"/>
  <c r="N108" i="45"/>
  <c r="O109" i="45"/>
  <c r="J121" i="7"/>
  <c r="K121" i="7" s="1"/>
  <c r="M121" i="7" s="1"/>
  <c r="H120" i="45"/>
  <c r="I121" i="45"/>
  <c r="J154" i="45"/>
  <c r="J153" i="45"/>
  <c r="J152" i="45"/>
  <c r="J151" i="45"/>
  <c r="J150" i="45"/>
  <c r="J149" i="45"/>
  <c r="J148" i="45"/>
  <c r="J145" i="45"/>
  <c r="J144" i="45"/>
  <c r="N144" i="7" s="1"/>
  <c r="AJ144" i="4" s="1"/>
  <c r="BA144" i="4" s="1"/>
  <c r="J143" i="45"/>
  <c r="N143" i="7" s="1"/>
  <c r="AJ143" i="4" s="1"/>
  <c r="BA143" i="4" s="1"/>
  <c r="J137" i="45"/>
  <c r="J136" i="45"/>
  <c r="J135" i="45"/>
  <c r="J131" i="45"/>
  <c r="J130" i="45"/>
  <c r="N130" i="7" s="1"/>
  <c r="AJ130" i="4" s="1"/>
  <c r="BA130" i="4" s="1"/>
  <c r="J129" i="45"/>
  <c r="N129" i="7" s="1"/>
  <c r="AJ129" i="4" s="1"/>
  <c r="BA129" i="4" s="1"/>
  <c r="J128" i="45"/>
  <c r="N128" i="7" s="1"/>
  <c r="AJ128" i="4" s="1"/>
  <c r="BA128" i="4" s="1"/>
  <c r="J125" i="45"/>
  <c r="J124" i="45"/>
  <c r="J123" i="45"/>
  <c r="N123" i="7" s="1"/>
  <c r="AJ123" i="4" s="1"/>
  <c r="BA123" i="4" s="1"/>
  <c r="J121" i="45"/>
  <c r="N121" i="7" s="1"/>
  <c r="AJ121" i="4" s="1"/>
  <c r="BA121" i="4" s="1"/>
  <c r="J120" i="45"/>
  <c r="J119" i="45"/>
  <c r="J114" i="45"/>
  <c r="J112" i="45"/>
  <c r="N112" i="7" s="1"/>
  <c r="AJ112" i="4" s="1"/>
  <c r="BA112" i="4" s="1"/>
  <c r="BN113" i="59"/>
  <c r="J111" i="45" s="1"/>
  <c r="N111" i="7" s="1"/>
  <c r="J109" i="45"/>
  <c r="J105" i="45"/>
  <c r="J103" i="45"/>
  <c r="J102" i="45"/>
  <c r="J101" i="45"/>
  <c r="J99" i="45"/>
  <c r="J89" i="45"/>
  <c r="J24" i="45"/>
  <c r="X115" i="59"/>
  <c r="Z115" i="59"/>
  <c r="K145" i="59"/>
  <c r="I145" i="59"/>
  <c r="H145" i="59"/>
  <c r="K136" i="59"/>
  <c r="K130" i="59" s="1"/>
  <c r="I136" i="59"/>
  <c r="I130" i="59" s="1"/>
  <c r="H136" i="59"/>
  <c r="K124" i="59"/>
  <c r="I124" i="59"/>
  <c r="H124" i="59"/>
  <c r="K115" i="59"/>
  <c r="I115" i="59"/>
  <c r="H115" i="59"/>
  <c r="K106" i="59"/>
  <c r="I106" i="59"/>
  <c r="H106" i="59"/>
  <c r="K102" i="59"/>
  <c r="I102" i="59"/>
  <c r="H102" i="59"/>
  <c r="K90" i="59"/>
  <c r="I90" i="59"/>
  <c r="H90" i="59"/>
  <c r="K80" i="59"/>
  <c r="K76" i="59" s="1"/>
  <c r="K75" i="59" s="1"/>
  <c r="I80" i="59"/>
  <c r="I76" i="59" s="1"/>
  <c r="I75" i="59" s="1"/>
  <c r="H80" i="59"/>
  <c r="H76" i="59" s="1"/>
  <c r="H75" i="59" s="1"/>
  <c r="K72" i="59"/>
  <c r="I72" i="59"/>
  <c r="H72" i="59"/>
  <c r="K69" i="59"/>
  <c r="I69" i="59"/>
  <c r="H69" i="59"/>
  <c r="K63" i="59"/>
  <c r="I63" i="59"/>
  <c r="H63" i="59"/>
  <c r="K51" i="59"/>
  <c r="K47" i="59" s="1"/>
  <c r="I51" i="59"/>
  <c r="I47" i="59" s="1"/>
  <c r="H51" i="59"/>
  <c r="H47" i="59" s="1"/>
  <c r="K40" i="59"/>
  <c r="I40" i="59"/>
  <c r="H40" i="59"/>
  <c r="K36" i="59"/>
  <c r="I36" i="59"/>
  <c r="H36" i="59"/>
  <c r="K33" i="59"/>
  <c r="I33" i="59"/>
  <c r="H33" i="59"/>
  <c r="K28" i="59"/>
  <c r="I28" i="59"/>
  <c r="H28" i="59"/>
  <c r="K24" i="59"/>
  <c r="I24" i="59"/>
  <c r="H24" i="59"/>
  <c r="K12" i="59"/>
  <c r="K11" i="59" s="1"/>
  <c r="I12" i="59"/>
  <c r="I11" i="59" s="1"/>
  <c r="H12" i="59"/>
  <c r="H11" i="59" s="1"/>
  <c r="J108" i="45"/>
  <c r="J107" i="45"/>
  <c r="J106" i="45"/>
  <c r="J98" i="45"/>
  <c r="J97" i="45"/>
  <c r="J96" i="45"/>
  <c r="J95" i="45"/>
  <c r="J94" i="45"/>
  <c r="J93" i="45"/>
  <c r="J92" i="45"/>
  <c r="J91" i="45"/>
  <c r="J90" i="45"/>
  <c r="BN71" i="59"/>
  <c r="BN70" i="59"/>
  <c r="BN68" i="59"/>
  <c r="BN67" i="59"/>
  <c r="BN66" i="59"/>
  <c r="BN65" i="59"/>
  <c r="BN64" i="59"/>
  <c r="N60" i="7"/>
  <c r="AJ60" i="4" s="1"/>
  <c r="BA60" i="4" s="1"/>
  <c r="N59" i="7"/>
  <c r="AJ59" i="4" s="1"/>
  <c r="BA59" i="4" s="1"/>
  <c r="N58" i="7"/>
  <c r="AJ58" i="4" s="1"/>
  <c r="BA58" i="4" s="1"/>
  <c r="BN58" i="59"/>
  <c r="BN57" i="59"/>
  <c r="J55" i="45" s="1"/>
  <c r="BN56" i="59"/>
  <c r="BN55" i="59"/>
  <c r="BN54" i="59"/>
  <c r="BN53" i="59"/>
  <c r="BN52" i="59"/>
  <c r="BN50" i="59"/>
  <c r="BN49" i="59"/>
  <c r="BN48" i="59"/>
  <c r="BN46" i="59"/>
  <c r="BN45" i="59"/>
  <c r="BN44" i="59"/>
  <c r="BN43" i="59"/>
  <c r="BN42" i="59"/>
  <c r="BN41" i="59"/>
  <c r="BN39" i="59"/>
  <c r="BN38" i="59"/>
  <c r="BN37" i="59"/>
  <c r="BN35" i="59"/>
  <c r="BN34" i="59"/>
  <c r="BN31" i="59"/>
  <c r="BN30" i="59"/>
  <c r="BN29" i="59"/>
  <c r="BN22" i="59"/>
  <c r="BN21" i="59"/>
  <c r="BN20" i="59"/>
  <c r="BN19" i="59"/>
  <c r="BN18" i="59"/>
  <c r="BN17" i="59"/>
  <c r="BN16" i="59"/>
  <c r="BN15" i="59"/>
  <c r="J13" i="45" s="1"/>
  <c r="BN14" i="59"/>
  <c r="BN13" i="59"/>
  <c r="BI145" i="59"/>
  <c r="BI136" i="59"/>
  <c r="BI130" i="59" s="1"/>
  <c r="BI124" i="59"/>
  <c r="BI115" i="59"/>
  <c r="BI106" i="59"/>
  <c r="BI102" i="59"/>
  <c r="BI90" i="59"/>
  <c r="BI82" i="59"/>
  <c r="BI80" i="59" s="1"/>
  <c r="BI76" i="59" s="1"/>
  <c r="BI75" i="59" s="1"/>
  <c r="BI72" i="59"/>
  <c r="BI69" i="59"/>
  <c r="BI63" i="59"/>
  <c r="BI51" i="59"/>
  <c r="BI40" i="59"/>
  <c r="BI36" i="59"/>
  <c r="BI33" i="59"/>
  <c r="BI28" i="59"/>
  <c r="BI24" i="59"/>
  <c r="BI12" i="59"/>
  <c r="BI11" i="59" s="1"/>
  <c r="BD136" i="59"/>
  <c r="BD130" i="59" s="1"/>
  <c r="BD124" i="59"/>
  <c r="BD115" i="59"/>
  <c r="BD106" i="59"/>
  <c r="BD102" i="59"/>
  <c r="BD90" i="59"/>
  <c r="BD80" i="59"/>
  <c r="BD76" i="59" s="1"/>
  <c r="BD75" i="59" s="1"/>
  <c r="BD72" i="59"/>
  <c r="BD69" i="59"/>
  <c r="BD63" i="59"/>
  <c r="BD51" i="59"/>
  <c r="BD47" i="59" s="1"/>
  <c r="BD40" i="59"/>
  <c r="BD36" i="59"/>
  <c r="BD33" i="59"/>
  <c r="BD28" i="59"/>
  <c r="BD24" i="59"/>
  <c r="BD12" i="59"/>
  <c r="BD11" i="59" s="1"/>
  <c r="AY145" i="59"/>
  <c r="AY136" i="59"/>
  <c r="AY130" i="59" s="1"/>
  <c r="AY124" i="59"/>
  <c r="AY115" i="59"/>
  <c r="AY106" i="59"/>
  <c r="AY102" i="59"/>
  <c r="AY90" i="59"/>
  <c r="AY80" i="59"/>
  <c r="AY76" i="59" s="1"/>
  <c r="AY75" i="59" s="1"/>
  <c r="AY72" i="59"/>
  <c r="AY69" i="59"/>
  <c r="AY63" i="59"/>
  <c r="AY51" i="59"/>
  <c r="AY47" i="59" s="1"/>
  <c r="AY40" i="59"/>
  <c r="AY36" i="59"/>
  <c r="AY33" i="59"/>
  <c r="AY28" i="59"/>
  <c r="AY24" i="59"/>
  <c r="AY12" i="59"/>
  <c r="AY11" i="59" s="1"/>
  <c r="AT145" i="59"/>
  <c r="AT136" i="59"/>
  <c r="AT130" i="59" s="1"/>
  <c r="AT124" i="59"/>
  <c r="AT115" i="59"/>
  <c r="AT106" i="59"/>
  <c r="AT102" i="59"/>
  <c r="AT90" i="59"/>
  <c r="AT80" i="59"/>
  <c r="AT76" i="59" s="1"/>
  <c r="AT75" i="59" s="1"/>
  <c r="AT72" i="59"/>
  <c r="AT69" i="59"/>
  <c r="AT63" i="59"/>
  <c r="AT51" i="59"/>
  <c r="AT47" i="59" s="1"/>
  <c r="AT40" i="59"/>
  <c r="AT36" i="59"/>
  <c r="AT33" i="59"/>
  <c r="AT28" i="59"/>
  <c r="AT24" i="59"/>
  <c r="AT12" i="59"/>
  <c r="AT11" i="59" s="1"/>
  <c r="AO145" i="59"/>
  <c r="AO136" i="59"/>
  <c r="AO130" i="59" s="1"/>
  <c r="AO124" i="59"/>
  <c r="AO115" i="59"/>
  <c r="AO106" i="59"/>
  <c r="AO102" i="59"/>
  <c r="AO90" i="59"/>
  <c r="AO80" i="59"/>
  <c r="AO76" i="59" s="1"/>
  <c r="AO75" i="59" s="1"/>
  <c r="AO72" i="59"/>
  <c r="AO69" i="59"/>
  <c r="AO63" i="59"/>
  <c r="AO51" i="59"/>
  <c r="AO47" i="59" s="1"/>
  <c r="AO40" i="59"/>
  <c r="AO36" i="59"/>
  <c r="AO33" i="59"/>
  <c r="AO28" i="59"/>
  <c r="AO24" i="59"/>
  <c r="AO12" i="59"/>
  <c r="AO11" i="59" s="1"/>
  <c r="AJ145" i="59"/>
  <c r="AJ130" i="59"/>
  <c r="AJ124" i="59"/>
  <c r="AJ115" i="59"/>
  <c r="AJ106" i="59"/>
  <c r="AJ102" i="59"/>
  <c r="AJ90" i="59"/>
  <c r="AJ82" i="59"/>
  <c r="AJ80" i="59" s="1"/>
  <c r="AJ76" i="59" s="1"/>
  <c r="AJ75" i="59" s="1"/>
  <c r="AJ72" i="59"/>
  <c r="AJ69" i="59"/>
  <c r="AJ63" i="59"/>
  <c r="AJ51" i="59"/>
  <c r="AJ47" i="59" s="1"/>
  <c r="AJ40" i="59"/>
  <c r="AJ36" i="59"/>
  <c r="AJ33" i="59"/>
  <c r="AJ28" i="59"/>
  <c r="AJ24" i="59"/>
  <c r="AJ11" i="59"/>
  <c r="AE145" i="59"/>
  <c r="AE130" i="59"/>
  <c r="AE125" i="59"/>
  <c r="BO124" i="59" s="1"/>
  <c r="AE115" i="59"/>
  <c r="AE106" i="59"/>
  <c r="AE102" i="59"/>
  <c r="AE90" i="59"/>
  <c r="AE82" i="59"/>
  <c r="BO80" i="59" s="1"/>
  <c r="AE72" i="59"/>
  <c r="AE69" i="59"/>
  <c r="AE63" i="59"/>
  <c r="AE51" i="59"/>
  <c r="AE47" i="59" s="1"/>
  <c r="AE40" i="59"/>
  <c r="AE36" i="59"/>
  <c r="AE33" i="59"/>
  <c r="AE28" i="59"/>
  <c r="AE24" i="59"/>
  <c r="AE11" i="59"/>
  <c r="Z145" i="59"/>
  <c r="Z136" i="59"/>
  <c r="Z130" i="59" s="1"/>
  <c r="Z124" i="59"/>
  <c r="Z106" i="59"/>
  <c r="Z102" i="59"/>
  <c r="Z90" i="59"/>
  <c r="Z80" i="59"/>
  <c r="Z76" i="59" s="1"/>
  <c r="Z75" i="59" s="1"/>
  <c r="Z72" i="59"/>
  <c r="Z69" i="59"/>
  <c r="Z63" i="59"/>
  <c r="Z51" i="59"/>
  <c r="Z47" i="59" s="1"/>
  <c r="Z40" i="59"/>
  <c r="Z36" i="59"/>
  <c r="Z33" i="59"/>
  <c r="Z28" i="59"/>
  <c r="Z24" i="59"/>
  <c r="Z12" i="59"/>
  <c r="Z11" i="59" s="1"/>
  <c r="U145" i="59"/>
  <c r="U136" i="59"/>
  <c r="U130" i="59" s="1"/>
  <c r="U124" i="59"/>
  <c r="U115" i="59"/>
  <c r="U106" i="59"/>
  <c r="U102" i="59"/>
  <c r="U90" i="59"/>
  <c r="U80" i="59"/>
  <c r="U76" i="59" s="1"/>
  <c r="U75" i="59" s="1"/>
  <c r="U72" i="59"/>
  <c r="U69" i="59"/>
  <c r="U63" i="59"/>
  <c r="U51" i="59"/>
  <c r="U47" i="59" s="1"/>
  <c r="U40" i="59"/>
  <c r="U36" i="59"/>
  <c r="U33" i="59"/>
  <c r="U28" i="59"/>
  <c r="U24" i="59"/>
  <c r="U12" i="59"/>
  <c r="U11" i="59" s="1"/>
  <c r="P145" i="59"/>
  <c r="P136" i="59"/>
  <c r="J133" i="45"/>
  <c r="P124" i="59"/>
  <c r="P115" i="59"/>
  <c r="P106" i="59"/>
  <c r="P102" i="59"/>
  <c r="P90" i="59"/>
  <c r="P80" i="59"/>
  <c r="P76" i="59" s="1"/>
  <c r="P75" i="59" s="1"/>
  <c r="P72" i="59"/>
  <c r="P69" i="59"/>
  <c r="P63" i="59"/>
  <c r="P51" i="59"/>
  <c r="P47" i="59" s="1"/>
  <c r="P40" i="59"/>
  <c r="P36" i="59"/>
  <c r="P33" i="59"/>
  <c r="P28" i="59"/>
  <c r="P24" i="59"/>
  <c r="P12" i="59"/>
  <c r="P11" i="59" s="1"/>
  <c r="F145" i="59"/>
  <c r="F136" i="59"/>
  <c r="F124" i="59"/>
  <c r="F115" i="59"/>
  <c r="F106" i="59"/>
  <c r="F102" i="59"/>
  <c r="F90" i="59"/>
  <c r="F80" i="59"/>
  <c r="F76" i="59" s="1"/>
  <c r="F72" i="59"/>
  <c r="F69" i="59"/>
  <c r="F63" i="59"/>
  <c r="F51" i="59"/>
  <c r="F47" i="59" s="1"/>
  <c r="F40" i="59"/>
  <c r="F36" i="59"/>
  <c r="F33" i="59"/>
  <c r="F28" i="59"/>
  <c r="F24" i="59"/>
  <c r="F12" i="59"/>
  <c r="F11" i="59" s="1"/>
  <c r="F117" i="27"/>
  <c r="L117" i="27"/>
  <c r="BO112" i="59" l="1"/>
  <c r="BO144" i="59" s="1"/>
  <c r="M126" i="45"/>
  <c r="O108" i="45"/>
  <c r="N107" i="45"/>
  <c r="F130" i="59"/>
  <c r="BN136" i="59"/>
  <c r="J138" i="45" s="1"/>
  <c r="H130" i="59"/>
  <c r="H42" i="76"/>
  <c r="F75" i="59"/>
  <c r="AE80" i="59"/>
  <c r="AE76" i="59" s="1"/>
  <c r="AE75" i="59" s="1"/>
  <c r="BN82" i="59"/>
  <c r="J120" i="7"/>
  <c r="K120" i="7" s="1"/>
  <c r="M120" i="7" s="1"/>
  <c r="I120" i="45"/>
  <c r="H119" i="45"/>
  <c r="AE124" i="59"/>
  <c r="AE112" i="59" s="1"/>
  <c r="BN125" i="59"/>
  <c r="J127" i="45" s="1"/>
  <c r="AJ111" i="4"/>
  <c r="BA111" i="4" s="1"/>
  <c r="J21" i="45"/>
  <c r="N21" i="7" s="1"/>
  <c r="AJ21" i="4" s="1"/>
  <c r="BA21" i="4" s="1"/>
  <c r="Z112" i="59"/>
  <c r="H112" i="59"/>
  <c r="J50" i="45"/>
  <c r="N50" i="7" s="1"/>
  <c r="AJ50" i="4" s="1"/>
  <c r="BA50" i="4" s="1"/>
  <c r="J41" i="45"/>
  <c r="N41" i="7" s="1"/>
  <c r="J140" i="45"/>
  <c r="J32" i="45"/>
  <c r="N32" i="7" s="1"/>
  <c r="AJ32" i="4" s="1"/>
  <c r="BA32" i="4" s="1"/>
  <c r="J52" i="45"/>
  <c r="N52" i="7" s="1"/>
  <c r="AJ52" i="4" s="1"/>
  <c r="BA52" i="4" s="1"/>
  <c r="J17" i="45"/>
  <c r="N17" i="7" s="1"/>
  <c r="AJ17" i="4" s="1"/>
  <c r="BA17" i="4" s="1"/>
  <c r="J33" i="45"/>
  <c r="N33" i="7" s="1"/>
  <c r="AJ33" i="4" s="1"/>
  <c r="BA33" i="4" s="1"/>
  <c r="J43" i="45"/>
  <c r="N43" i="7" s="1"/>
  <c r="AJ43" i="4" s="1"/>
  <c r="BA43" i="4" s="1"/>
  <c r="J53" i="45"/>
  <c r="N53" i="7" s="1"/>
  <c r="AJ53" i="4" s="1"/>
  <c r="BA53" i="4" s="1"/>
  <c r="J63" i="45"/>
  <c r="N63" i="7" s="1"/>
  <c r="AJ63" i="4" s="1"/>
  <c r="BA63" i="4" s="1"/>
  <c r="J69" i="45"/>
  <c r="N69" i="7" s="1"/>
  <c r="AJ69" i="4" s="1"/>
  <c r="BA69" i="4" s="1"/>
  <c r="J15" i="45"/>
  <c r="N15" i="7" s="1"/>
  <c r="AJ15" i="4" s="1"/>
  <c r="BA15" i="4" s="1"/>
  <c r="J42" i="45"/>
  <c r="N42" i="7" s="1"/>
  <c r="AJ42" i="4" s="1"/>
  <c r="BA42" i="4" s="1"/>
  <c r="J62" i="45"/>
  <c r="N62" i="7" s="1"/>
  <c r="AJ62" i="4" s="1"/>
  <c r="BA62" i="4" s="1"/>
  <c r="J18" i="45"/>
  <c r="N18" i="7" s="1"/>
  <c r="AJ18" i="4" s="1"/>
  <c r="BA18" i="4" s="1"/>
  <c r="J35" i="45"/>
  <c r="N35" i="7" s="1"/>
  <c r="AJ35" i="4" s="1"/>
  <c r="BA35" i="4" s="1"/>
  <c r="J44" i="45"/>
  <c r="N44" i="7" s="1"/>
  <c r="AJ44" i="4" s="1"/>
  <c r="BA44" i="4" s="1"/>
  <c r="J54" i="45"/>
  <c r="N54" i="7" s="1"/>
  <c r="AJ54" i="4" s="1"/>
  <c r="BA54" i="4" s="1"/>
  <c r="J64" i="45"/>
  <c r="N64" i="7" s="1"/>
  <c r="AJ64" i="4" s="1"/>
  <c r="BA64" i="4" s="1"/>
  <c r="J28" i="45"/>
  <c r="N28" i="7" s="1"/>
  <c r="AJ28" i="4" s="1"/>
  <c r="BA28" i="4" s="1"/>
  <c r="J51" i="45"/>
  <c r="N51" i="7" s="1"/>
  <c r="AJ51" i="4" s="1"/>
  <c r="BA51" i="4" s="1"/>
  <c r="J16" i="45"/>
  <c r="N16" i="7" s="1"/>
  <c r="AJ16" i="4" s="1"/>
  <c r="BA16" i="4" s="1"/>
  <c r="J77" i="45"/>
  <c r="N77" i="7" s="1"/>
  <c r="AJ77" i="4" s="1"/>
  <c r="BA77" i="4" s="1"/>
  <c r="J11" i="45"/>
  <c r="N11" i="7" s="1"/>
  <c r="AJ11" i="4" s="1"/>
  <c r="BA11" i="4" s="1"/>
  <c r="J19" i="45"/>
  <c r="N19" i="7" s="1"/>
  <c r="AJ19" i="4" s="1"/>
  <c r="BA19" i="4" s="1"/>
  <c r="J36" i="45"/>
  <c r="N36" i="7" s="1"/>
  <c r="AJ36" i="4" s="1"/>
  <c r="BA36" i="4" s="1"/>
  <c r="J46" i="45"/>
  <c r="N46" i="7" s="1"/>
  <c r="AJ46" i="4" s="1"/>
  <c r="BA46" i="4" s="1"/>
  <c r="J65" i="45"/>
  <c r="N65" i="7" s="1"/>
  <c r="AJ65" i="4" s="1"/>
  <c r="BA65" i="4" s="1"/>
  <c r="J40" i="45"/>
  <c r="N40" i="7" s="1"/>
  <c r="AJ40" i="4" s="1"/>
  <c r="BA40" i="4" s="1"/>
  <c r="J29" i="45"/>
  <c r="N29" i="7" s="1"/>
  <c r="J76" i="45"/>
  <c r="N76" i="7" s="1"/>
  <c r="AJ76" i="4" s="1"/>
  <c r="BA76" i="4" s="1"/>
  <c r="J12" i="45"/>
  <c r="N12" i="7" s="1"/>
  <c r="AJ12" i="4" s="1"/>
  <c r="BA12" i="4" s="1"/>
  <c r="J20" i="45"/>
  <c r="N20" i="7" s="1"/>
  <c r="AJ20" i="4" s="1"/>
  <c r="BA20" i="4" s="1"/>
  <c r="J37" i="45"/>
  <c r="N37" i="7" s="1"/>
  <c r="AJ37" i="4" s="1"/>
  <c r="BA37" i="4" s="1"/>
  <c r="J47" i="45"/>
  <c r="N47" i="7" s="1"/>
  <c r="AJ47" i="4" s="1"/>
  <c r="BA47" i="4" s="1"/>
  <c r="J56" i="45"/>
  <c r="N56" i="7" s="1"/>
  <c r="AJ56" i="4" s="1"/>
  <c r="BA56" i="4" s="1"/>
  <c r="J66" i="45"/>
  <c r="N66" i="7" s="1"/>
  <c r="AJ66" i="4" s="1"/>
  <c r="BA66" i="4" s="1"/>
  <c r="J14" i="45"/>
  <c r="N14" i="7" s="1"/>
  <c r="AJ14" i="4" s="1"/>
  <c r="BA14" i="4" s="1"/>
  <c r="J139" i="45"/>
  <c r="N139" i="7" s="1"/>
  <c r="J141" i="45"/>
  <c r="N141" i="7" s="1"/>
  <c r="AJ141" i="4" s="1"/>
  <c r="BA141" i="4" s="1"/>
  <c r="J27" i="45"/>
  <c r="N27" i="7" s="1"/>
  <c r="J39" i="45"/>
  <c r="N39" i="7" s="1"/>
  <c r="AJ39" i="4" s="1"/>
  <c r="BA39" i="4" s="1"/>
  <c r="J48" i="45"/>
  <c r="N48" i="7" s="1"/>
  <c r="AJ48" i="4" s="1"/>
  <c r="BA48" i="4" s="1"/>
  <c r="J68" i="45"/>
  <c r="N68" i="7" s="1"/>
  <c r="AJ68" i="4" s="1"/>
  <c r="BA68" i="4" s="1"/>
  <c r="J134" i="45"/>
  <c r="N134" i="7" s="1"/>
  <c r="AJ134" i="4" s="1"/>
  <c r="BA134" i="4" s="1"/>
  <c r="L118" i="45"/>
  <c r="Q118" i="7" s="1"/>
  <c r="BD118" i="4" s="1"/>
  <c r="J122" i="45"/>
  <c r="N122" i="7" s="1"/>
  <c r="AJ122" i="4" s="1"/>
  <c r="BA122" i="4" s="1"/>
  <c r="AG130" i="4"/>
  <c r="N131" i="7"/>
  <c r="N133" i="7"/>
  <c r="N150" i="7"/>
  <c r="N136" i="7"/>
  <c r="J71" i="45"/>
  <c r="N71" i="7" s="1"/>
  <c r="AJ71" i="4" s="1"/>
  <c r="BA71" i="4" s="1"/>
  <c r="J75" i="45"/>
  <c r="N75" i="7" s="1"/>
  <c r="AJ75" i="4" s="1"/>
  <c r="BA75" i="4" s="1"/>
  <c r="J79" i="45"/>
  <c r="N79" i="7" s="1"/>
  <c r="AJ79" i="4" s="1"/>
  <c r="BA79" i="4" s="1"/>
  <c r="H18" i="76" s="1"/>
  <c r="J81" i="45"/>
  <c r="N81" i="7" s="1"/>
  <c r="AJ81" i="4" s="1"/>
  <c r="BA81" i="4" s="1"/>
  <c r="J82" i="45"/>
  <c r="N82" i="7" s="1"/>
  <c r="AJ82" i="4" s="1"/>
  <c r="BA82" i="4" s="1"/>
  <c r="J23" i="45"/>
  <c r="N23" i="7" s="1"/>
  <c r="AJ23" i="4" s="1"/>
  <c r="BA23" i="4" s="1"/>
  <c r="J83" i="45"/>
  <c r="N83" i="7" s="1"/>
  <c r="AJ83" i="4" s="1"/>
  <c r="BA83" i="4" s="1"/>
  <c r="J57" i="45"/>
  <c r="N57" i="7" s="1"/>
  <c r="AJ57" i="4" s="1"/>
  <c r="BA57" i="4" s="1"/>
  <c r="J142" i="45"/>
  <c r="N142" i="7" s="1"/>
  <c r="AJ142" i="4" s="1"/>
  <c r="BA142" i="4" s="1"/>
  <c r="N95" i="7"/>
  <c r="K89" i="59"/>
  <c r="N96" i="7"/>
  <c r="K112" i="59"/>
  <c r="N97" i="7"/>
  <c r="K32" i="59"/>
  <c r="K27" i="59" s="1"/>
  <c r="K74" i="59" s="1"/>
  <c r="K86" i="59" s="1"/>
  <c r="N90" i="7"/>
  <c r="N98" i="7"/>
  <c r="N91" i="7"/>
  <c r="N106" i="7"/>
  <c r="N92" i="7"/>
  <c r="N107" i="7"/>
  <c r="N93" i="7"/>
  <c r="N108" i="7"/>
  <c r="N94" i="7"/>
  <c r="N109" i="7"/>
  <c r="N118" i="7"/>
  <c r="N101" i="7"/>
  <c r="N102" i="7"/>
  <c r="N103" i="7"/>
  <c r="L115" i="45"/>
  <c r="Q115" i="7" s="1"/>
  <c r="BD115" i="4" s="1"/>
  <c r="D119" i="45"/>
  <c r="L116" i="45"/>
  <c r="Q116" i="7" s="1"/>
  <c r="BD116" i="4" s="1"/>
  <c r="D120" i="45"/>
  <c r="L117" i="45"/>
  <c r="Q117" i="7" s="1"/>
  <c r="BD117" i="4" s="1"/>
  <c r="D121" i="45"/>
  <c r="I112" i="59"/>
  <c r="H89" i="59"/>
  <c r="H32" i="59"/>
  <c r="H27" i="59" s="1"/>
  <c r="H74" i="59" s="1"/>
  <c r="H86" i="59" s="1"/>
  <c r="I89" i="59"/>
  <c r="BI32" i="59"/>
  <c r="BI27" i="59" s="1"/>
  <c r="BI74" i="59" s="1"/>
  <c r="BI86" i="59" s="1"/>
  <c r="BI89" i="59"/>
  <c r="AJ89" i="59"/>
  <c r="AT112" i="59"/>
  <c r="AY32" i="59"/>
  <c r="AY27" i="59" s="1"/>
  <c r="AY74" i="59" s="1"/>
  <c r="AY86" i="59" s="1"/>
  <c r="BD89" i="59"/>
  <c r="I32" i="59"/>
  <c r="I27" i="59" s="1"/>
  <c r="I74" i="59" s="1"/>
  <c r="I86" i="59" s="1"/>
  <c r="BN24" i="59"/>
  <c r="N24" i="7"/>
  <c r="AJ24" i="4" s="1"/>
  <c r="BA24" i="4" s="1"/>
  <c r="BD32" i="59"/>
  <c r="BD27" i="59" s="1"/>
  <c r="BD74" i="59" s="1"/>
  <c r="BD86" i="59" s="1"/>
  <c r="BD112" i="59"/>
  <c r="BI112" i="59"/>
  <c r="BN145" i="59"/>
  <c r="J147" i="45" s="1"/>
  <c r="BN102" i="59"/>
  <c r="BN115" i="59"/>
  <c r="J113" i="45" s="1"/>
  <c r="J88" i="45"/>
  <c r="BN12" i="59"/>
  <c r="J10" i="45" s="1"/>
  <c r="BN106" i="59"/>
  <c r="J104" i="45" s="1"/>
  <c r="AY89" i="59"/>
  <c r="AO89" i="59"/>
  <c r="AY112" i="59"/>
  <c r="AT32" i="59"/>
  <c r="AT27" i="59" s="1"/>
  <c r="AT74" i="59" s="1"/>
  <c r="AT86" i="59" s="1"/>
  <c r="AE32" i="59"/>
  <c r="AE27" i="59" s="1"/>
  <c r="AE74" i="59" s="1"/>
  <c r="AO32" i="59"/>
  <c r="AO27" i="59" s="1"/>
  <c r="AO74" i="59" s="1"/>
  <c r="AO86" i="59" s="1"/>
  <c r="AJ112" i="59"/>
  <c r="F112" i="59"/>
  <c r="AJ32" i="59"/>
  <c r="AJ27" i="59" s="1"/>
  <c r="AJ74" i="59" s="1"/>
  <c r="AJ86" i="59" s="1"/>
  <c r="AO112" i="59"/>
  <c r="AO144" i="59" s="1"/>
  <c r="AT89" i="59"/>
  <c r="Z89" i="59"/>
  <c r="Z144" i="59" s="1"/>
  <c r="Z153" i="59" s="1"/>
  <c r="U112" i="59"/>
  <c r="AE89" i="59"/>
  <c r="F89" i="59"/>
  <c r="Z32" i="59"/>
  <c r="Z27" i="59" s="1"/>
  <c r="Z74" i="59" s="1"/>
  <c r="Z86" i="59" s="1"/>
  <c r="U89" i="59"/>
  <c r="P112" i="59"/>
  <c r="P130" i="59"/>
  <c r="P89" i="59"/>
  <c r="U32" i="59"/>
  <c r="U27" i="59" s="1"/>
  <c r="U74" i="59" s="1"/>
  <c r="U86" i="59" s="1"/>
  <c r="F32" i="59"/>
  <c r="F27" i="59" s="1"/>
  <c r="F74" i="59" s="1"/>
  <c r="F86" i="59" s="1"/>
  <c r="P32" i="59"/>
  <c r="P27" i="59" s="1"/>
  <c r="P74" i="59" s="1"/>
  <c r="P86" i="59" s="1"/>
  <c r="M110" i="45" l="1"/>
  <c r="V110" i="7" s="1"/>
  <c r="BI110" i="4" s="1"/>
  <c r="R21" i="60" s="1"/>
  <c r="V126" i="7"/>
  <c r="BI126" i="4" s="1"/>
  <c r="S126" i="7"/>
  <c r="O126" i="45"/>
  <c r="AG118" i="4"/>
  <c r="AI118" i="4" s="1"/>
  <c r="AJ118" i="4"/>
  <c r="BA118" i="4" s="1"/>
  <c r="BO153" i="59"/>
  <c r="M155" i="45" s="1"/>
  <c r="M146" i="45"/>
  <c r="V146" i="7" s="1"/>
  <c r="BI146" i="4" s="1"/>
  <c r="O151" i="45"/>
  <c r="O142" i="45"/>
  <c r="O107" i="45"/>
  <c r="N106" i="45"/>
  <c r="AE86" i="59"/>
  <c r="BO75" i="59"/>
  <c r="BN76" i="59"/>
  <c r="H41" i="76"/>
  <c r="AG94" i="4"/>
  <c r="AJ94" i="4"/>
  <c r="BA94" i="4" s="1"/>
  <c r="AG91" i="4"/>
  <c r="AJ91" i="4"/>
  <c r="BA91" i="4" s="1"/>
  <c r="AG95" i="4"/>
  <c r="AJ95" i="4"/>
  <c r="BA95" i="4" s="1"/>
  <c r="AG103" i="4"/>
  <c r="AJ103" i="4"/>
  <c r="BA103" i="4" s="1"/>
  <c r="AG109" i="4"/>
  <c r="AJ109" i="4"/>
  <c r="BA109" i="4" s="1"/>
  <c r="AG107" i="4"/>
  <c r="AJ107" i="4"/>
  <c r="BA107" i="4" s="1"/>
  <c r="AG98" i="4"/>
  <c r="AJ98" i="4"/>
  <c r="BA98" i="4" s="1"/>
  <c r="AG131" i="4"/>
  <c r="AJ131" i="4"/>
  <c r="BA131" i="4" s="1"/>
  <c r="H34" i="76" s="1"/>
  <c r="J34" i="76" s="1"/>
  <c r="AJ27" i="4"/>
  <c r="BA27" i="4" s="1"/>
  <c r="E11" i="67"/>
  <c r="BN11" i="59"/>
  <c r="J119" i="7"/>
  <c r="K119" i="7" s="1"/>
  <c r="M119" i="7" s="1"/>
  <c r="I119" i="45"/>
  <c r="H114" i="45"/>
  <c r="AG90" i="4"/>
  <c r="AJ90" i="4"/>
  <c r="BA90" i="4" s="1"/>
  <c r="AG136" i="4"/>
  <c r="AJ136" i="4"/>
  <c r="BA136" i="4" s="1"/>
  <c r="AG92" i="4"/>
  <c r="AJ92" i="4"/>
  <c r="BA92" i="4" s="1"/>
  <c r="AG101" i="4"/>
  <c r="AJ101" i="4"/>
  <c r="BA101" i="4" s="1"/>
  <c r="AG108" i="4"/>
  <c r="AJ108" i="4"/>
  <c r="BA108" i="4" s="1"/>
  <c r="AG106" i="4"/>
  <c r="AJ106" i="4"/>
  <c r="BA106" i="4" s="1"/>
  <c r="AG150" i="4"/>
  <c r="AJ150" i="4"/>
  <c r="BA150" i="4" s="1"/>
  <c r="H47" i="76" s="1"/>
  <c r="AG139" i="4"/>
  <c r="AJ139" i="4"/>
  <c r="BA139" i="4" s="1"/>
  <c r="AG102" i="4"/>
  <c r="AJ102" i="4"/>
  <c r="BA102" i="4" s="1"/>
  <c r="AG96" i="4"/>
  <c r="AJ96" i="4"/>
  <c r="BA96" i="4" s="1"/>
  <c r="AG93" i="4"/>
  <c r="AJ93" i="4"/>
  <c r="BA93" i="4" s="1"/>
  <c r="AG97" i="4"/>
  <c r="AJ97" i="4"/>
  <c r="BA97" i="4" s="1"/>
  <c r="AG133" i="4"/>
  <c r="AJ133" i="4"/>
  <c r="BA133" i="4" s="1"/>
  <c r="AJ29" i="4"/>
  <c r="BA29" i="4" s="1"/>
  <c r="E12" i="67"/>
  <c r="F144" i="59"/>
  <c r="F153" i="59" s="1"/>
  <c r="F154" i="59" s="1"/>
  <c r="AJ41" i="4"/>
  <c r="BA41" i="4" s="1"/>
  <c r="J100" i="45"/>
  <c r="BN89" i="59"/>
  <c r="J87" i="45" s="1"/>
  <c r="H144" i="59"/>
  <c r="H153" i="59" s="1"/>
  <c r="K144" i="59"/>
  <c r="K153" i="59" s="1"/>
  <c r="K154" i="59" s="1"/>
  <c r="N140" i="7"/>
  <c r="I144" i="59"/>
  <c r="I153" i="59" s="1"/>
  <c r="I154" i="59" s="1"/>
  <c r="J22" i="45"/>
  <c r="AG141" i="4"/>
  <c r="AG143" i="4"/>
  <c r="AG123" i="4"/>
  <c r="N152" i="7"/>
  <c r="AJ152" i="4" s="1"/>
  <c r="BA152" i="4" s="1"/>
  <c r="J80" i="45"/>
  <c r="N80" i="7" s="1"/>
  <c r="AJ80" i="4" s="1"/>
  <c r="BA80" i="4" s="1"/>
  <c r="H21" i="76" s="1"/>
  <c r="BI144" i="59"/>
  <c r="BI153" i="59" s="1"/>
  <c r="BI154" i="59" s="1"/>
  <c r="BD144" i="59"/>
  <c r="BD153" i="59" s="1"/>
  <c r="BD154" i="59" s="1"/>
  <c r="AT144" i="59"/>
  <c r="AT153" i="59" s="1"/>
  <c r="AT154" i="59" s="1"/>
  <c r="N154" i="7"/>
  <c r="N120" i="7"/>
  <c r="AG129" i="4"/>
  <c r="AG144" i="4"/>
  <c r="N137" i="7"/>
  <c r="N117" i="7"/>
  <c r="N125" i="7"/>
  <c r="N145" i="7"/>
  <c r="AJ145" i="4" s="1"/>
  <c r="BA145" i="4" s="1"/>
  <c r="H43" i="76" s="1"/>
  <c r="N116" i="7"/>
  <c r="AG121" i="4"/>
  <c r="N153" i="7"/>
  <c r="N149" i="7"/>
  <c r="N148" i="7"/>
  <c r="AJ148" i="4" s="1"/>
  <c r="BA148" i="4" s="1"/>
  <c r="AG134" i="4"/>
  <c r="J9" i="45"/>
  <c r="AJ144" i="59"/>
  <c r="AJ153" i="59" s="1"/>
  <c r="AJ154" i="59" s="1"/>
  <c r="AY144" i="59"/>
  <c r="AY153" i="59" s="1"/>
  <c r="AY154" i="59" s="1"/>
  <c r="U144" i="59"/>
  <c r="U153" i="59" s="1"/>
  <c r="U154" i="59" s="1"/>
  <c r="AO153" i="59"/>
  <c r="AO154" i="59" s="1"/>
  <c r="AE144" i="59"/>
  <c r="AE153" i="59" s="1"/>
  <c r="AE154" i="59" s="1"/>
  <c r="P144" i="59"/>
  <c r="P153" i="59" s="1"/>
  <c r="P154" i="59" s="1"/>
  <c r="Z154" i="59"/>
  <c r="S110" i="7" l="1"/>
  <c r="AM110" i="4" s="1"/>
  <c r="BF110" i="4" s="1"/>
  <c r="BH110" i="4" s="1"/>
  <c r="O110" i="45"/>
  <c r="AM126" i="4"/>
  <c r="BF126" i="4" s="1"/>
  <c r="BH126" i="4" s="1"/>
  <c r="U126" i="7"/>
  <c r="S155" i="7"/>
  <c r="AM155" i="4" s="1"/>
  <c r="BF155" i="4" s="1"/>
  <c r="BH155" i="4" s="1"/>
  <c r="V155" i="7"/>
  <c r="O146" i="45"/>
  <c r="S146" i="7"/>
  <c r="AM146" i="4" s="1"/>
  <c r="BF146" i="4" s="1"/>
  <c r="BH146" i="4" s="1"/>
  <c r="AG116" i="4"/>
  <c r="AI116" i="4" s="1"/>
  <c r="AJ116" i="4"/>
  <c r="BA116" i="4" s="1"/>
  <c r="AG117" i="4"/>
  <c r="AI117" i="4" s="1"/>
  <c r="AJ117" i="4"/>
  <c r="BA117" i="4" s="1"/>
  <c r="O155" i="45"/>
  <c r="N105" i="45"/>
  <c r="O106" i="45"/>
  <c r="J114" i="7"/>
  <c r="K114" i="7" s="1"/>
  <c r="M114" i="7" s="1"/>
  <c r="I114" i="45"/>
  <c r="H113" i="45"/>
  <c r="E16" i="67"/>
  <c r="AG153" i="4"/>
  <c r="AJ153" i="4"/>
  <c r="BA153" i="4" s="1"/>
  <c r="AG125" i="4"/>
  <c r="AJ125" i="4"/>
  <c r="BA125" i="4" s="1"/>
  <c r="AG140" i="4"/>
  <c r="AJ140" i="4"/>
  <c r="BA140" i="4" s="1"/>
  <c r="AG120" i="4"/>
  <c r="AJ120" i="4"/>
  <c r="BA120" i="4" s="1"/>
  <c r="H44" i="76"/>
  <c r="H48" i="76"/>
  <c r="J48" i="76" s="1"/>
  <c r="AG149" i="4"/>
  <c r="AJ149" i="4"/>
  <c r="BA149" i="4" s="1"/>
  <c r="AG137" i="4"/>
  <c r="AJ137" i="4"/>
  <c r="BA137" i="4" s="1"/>
  <c r="H38" i="76" s="1"/>
  <c r="AG154" i="4"/>
  <c r="AJ154" i="4"/>
  <c r="BA154" i="4" s="1"/>
  <c r="N138" i="7"/>
  <c r="AJ138" i="4" s="1"/>
  <c r="BA138" i="4" s="1"/>
  <c r="H39" i="76" s="1"/>
  <c r="AG148" i="4"/>
  <c r="AG145" i="4"/>
  <c r="F117" i="35"/>
  <c r="L117" i="35"/>
  <c r="D24" i="41"/>
  <c r="D32" i="41" s="1"/>
  <c r="U110" i="7" l="1"/>
  <c r="AO110" i="4" s="1"/>
  <c r="K33" i="76"/>
  <c r="Q21" i="60"/>
  <c r="Q28" i="60" s="1"/>
  <c r="Q48" i="60" s="1"/>
  <c r="Q63" i="60" s="1"/>
  <c r="W126" i="7"/>
  <c r="AO126" i="4"/>
  <c r="BI155" i="4"/>
  <c r="U146" i="7"/>
  <c r="U155" i="7"/>
  <c r="N104" i="45"/>
  <c r="O105" i="45"/>
  <c r="H112" i="45"/>
  <c r="I113" i="45"/>
  <c r="F115" i="26"/>
  <c r="F116" i="26"/>
  <c r="F117" i="26"/>
  <c r="L118" i="26"/>
  <c r="L115" i="26"/>
  <c r="L116" i="26"/>
  <c r="L117" i="26"/>
  <c r="J124" i="26"/>
  <c r="AG112" i="4"/>
  <c r="AG111" i="4"/>
  <c r="L154" i="89"/>
  <c r="F154" i="89"/>
  <c r="L153" i="89"/>
  <c r="F153" i="89"/>
  <c r="L152" i="89"/>
  <c r="F152" i="89"/>
  <c r="L151" i="89"/>
  <c r="F151" i="89"/>
  <c r="L149" i="89"/>
  <c r="F149" i="89"/>
  <c r="L148" i="89"/>
  <c r="F148" i="89"/>
  <c r="K147" i="89"/>
  <c r="J147" i="89"/>
  <c r="E147" i="89"/>
  <c r="D147" i="89"/>
  <c r="C147" i="89"/>
  <c r="L145" i="89"/>
  <c r="F145" i="89"/>
  <c r="L144" i="89"/>
  <c r="F144" i="89"/>
  <c r="L143" i="89"/>
  <c r="F143" i="89"/>
  <c r="L142" i="89"/>
  <c r="F142" i="89"/>
  <c r="L141" i="89"/>
  <c r="F141" i="89"/>
  <c r="L140" i="89"/>
  <c r="F140" i="89"/>
  <c r="L139" i="89"/>
  <c r="F139" i="89"/>
  <c r="K138" i="89"/>
  <c r="J138" i="89"/>
  <c r="J132" i="89" s="1"/>
  <c r="E138" i="89"/>
  <c r="E132" i="89" s="1"/>
  <c r="D138" i="89"/>
  <c r="D132" i="89" s="1"/>
  <c r="C138" i="89"/>
  <c r="C132" i="89" s="1"/>
  <c r="L137" i="89"/>
  <c r="F137" i="89"/>
  <c r="L136" i="89"/>
  <c r="F136" i="89"/>
  <c r="L135" i="89"/>
  <c r="F135" i="89"/>
  <c r="L134" i="89"/>
  <c r="F134" i="89"/>
  <c r="L133" i="89"/>
  <c r="F133" i="89"/>
  <c r="L131" i="89"/>
  <c r="F131" i="89"/>
  <c r="L130" i="89"/>
  <c r="F130" i="89"/>
  <c r="L129" i="89"/>
  <c r="F129" i="89"/>
  <c r="L127" i="89"/>
  <c r="F127" i="89"/>
  <c r="K126" i="89"/>
  <c r="J126" i="89"/>
  <c r="E126" i="89"/>
  <c r="D126" i="89"/>
  <c r="C126" i="89"/>
  <c r="L125" i="89"/>
  <c r="F125" i="89"/>
  <c r="L124" i="89"/>
  <c r="F124" i="89"/>
  <c r="L123" i="89"/>
  <c r="F123" i="89"/>
  <c r="L122" i="89"/>
  <c r="F122" i="89"/>
  <c r="L121" i="89"/>
  <c r="F121" i="89"/>
  <c r="F120" i="89"/>
  <c r="K113" i="89"/>
  <c r="K110" i="89" s="1"/>
  <c r="J113" i="89"/>
  <c r="E113" i="89"/>
  <c r="D113" i="89"/>
  <c r="C113" i="89"/>
  <c r="C110" i="89" s="1"/>
  <c r="L112" i="89"/>
  <c r="F112" i="89"/>
  <c r="L111" i="89"/>
  <c r="F111" i="89"/>
  <c r="L109" i="89"/>
  <c r="F109" i="89"/>
  <c r="L108" i="89"/>
  <c r="F108" i="89"/>
  <c r="L107" i="89"/>
  <c r="F107" i="89"/>
  <c r="L106" i="89"/>
  <c r="F106" i="89"/>
  <c r="J105" i="89"/>
  <c r="L105" i="89" s="1"/>
  <c r="D105" i="89"/>
  <c r="D104" i="89" s="1"/>
  <c r="K104" i="89"/>
  <c r="E104" i="89"/>
  <c r="C104" i="89"/>
  <c r="L103" i="89"/>
  <c r="F103" i="89"/>
  <c r="L102" i="89"/>
  <c r="F102" i="89"/>
  <c r="L101" i="89"/>
  <c r="F101" i="89"/>
  <c r="K100" i="89"/>
  <c r="J100" i="89"/>
  <c r="E100" i="89"/>
  <c r="D100" i="89"/>
  <c r="C100" i="89"/>
  <c r="L99" i="89"/>
  <c r="F99" i="89"/>
  <c r="L98" i="89"/>
  <c r="F98" i="89"/>
  <c r="L97" i="89"/>
  <c r="F97" i="89"/>
  <c r="L96" i="89"/>
  <c r="F96" i="89"/>
  <c r="L95" i="89"/>
  <c r="F95" i="89"/>
  <c r="L94" i="89"/>
  <c r="F94" i="89"/>
  <c r="L93" i="89"/>
  <c r="F93" i="89"/>
  <c r="L92" i="89"/>
  <c r="F92" i="89"/>
  <c r="L91" i="89"/>
  <c r="F91" i="89"/>
  <c r="L90" i="89"/>
  <c r="F90" i="89"/>
  <c r="L89" i="89"/>
  <c r="F89" i="89"/>
  <c r="K88" i="89"/>
  <c r="J88" i="89"/>
  <c r="E88" i="89"/>
  <c r="D88" i="89"/>
  <c r="C88" i="89"/>
  <c r="L83" i="89"/>
  <c r="F83" i="89"/>
  <c r="L82" i="89"/>
  <c r="F82" i="89"/>
  <c r="L80" i="89"/>
  <c r="F80" i="89"/>
  <c r="L79" i="89"/>
  <c r="F79" i="89"/>
  <c r="K78" i="89"/>
  <c r="K74" i="89" s="1"/>
  <c r="K73" i="89" s="1"/>
  <c r="J78" i="89"/>
  <c r="J74" i="89" s="1"/>
  <c r="E78" i="89"/>
  <c r="D78" i="89"/>
  <c r="D74" i="89" s="1"/>
  <c r="C78" i="89"/>
  <c r="C74" i="89" s="1"/>
  <c r="C73" i="89" s="1"/>
  <c r="L77" i="89"/>
  <c r="F77" i="89"/>
  <c r="L76" i="89"/>
  <c r="F76" i="89"/>
  <c r="L75" i="89"/>
  <c r="F75" i="89"/>
  <c r="L71" i="89"/>
  <c r="F71" i="89"/>
  <c r="K70" i="89"/>
  <c r="J70" i="89"/>
  <c r="E70" i="89"/>
  <c r="D70" i="89"/>
  <c r="C70" i="89"/>
  <c r="L69" i="89"/>
  <c r="F69" i="89"/>
  <c r="L68" i="89"/>
  <c r="F68" i="89"/>
  <c r="K67" i="89"/>
  <c r="J67" i="89"/>
  <c r="E67" i="89"/>
  <c r="D67" i="89"/>
  <c r="C67" i="89"/>
  <c r="L66" i="89"/>
  <c r="F66" i="89"/>
  <c r="L65" i="89"/>
  <c r="F65" i="89"/>
  <c r="L64" i="89"/>
  <c r="F64" i="89"/>
  <c r="L63" i="89"/>
  <c r="F63" i="89"/>
  <c r="L62" i="89"/>
  <c r="F62" i="89"/>
  <c r="K61" i="89"/>
  <c r="J61" i="89"/>
  <c r="E61" i="89"/>
  <c r="D61" i="89"/>
  <c r="C61" i="89"/>
  <c r="L60" i="89"/>
  <c r="F60" i="89"/>
  <c r="L59" i="89"/>
  <c r="F59" i="89"/>
  <c r="L58" i="89"/>
  <c r="F58" i="89"/>
  <c r="L57" i="89"/>
  <c r="F57" i="89"/>
  <c r="L56" i="89"/>
  <c r="F56" i="89"/>
  <c r="L55" i="89"/>
  <c r="F55" i="89"/>
  <c r="L54" i="89"/>
  <c r="F54" i="89"/>
  <c r="L53" i="89"/>
  <c r="F53" i="89"/>
  <c r="L52" i="89"/>
  <c r="F52" i="89"/>
  <c r="L51" i="89"/>
  <c r="F51" i="89"/>
  <c r="L50" i="89"/>
  <c r="F50" i="89"/>
  <c r="K49" i="89"/>
  <c r="K45" i="89" s="1"/>
  <c r="J49" i="89"/>
  <c r="J45" i="89" s="1"/>
  <c r="E49" i="89"/>
  <c r="E45" i="89" s="1"/>
  <c r="D49" i="89"/>
  <c r="D45" i="89" s="1"/>
  <c r="C49" i="89"/>
  <c r="C45" i="89" s="1"/>
  <c r="L48" i="89"/>
  <c r="F48" i="89"/>
  <c r="L47" i="89"/>
  <c r="F47" i="89"/>
  <c r="L46" i="89"/>
  <c r="F46" i="89"/>
  <c r="L44" i="89"/>
  <c r="F44" i="89"/>
  <c r="L43" i="89"/>
  <c r="F43" i="89"/>
  <c r="L42" i="89"/>
  <c r="F42" i="89"/>
  <c r="L41" i="89"/>
  <c r="F41" i="89"/>
  <c r="L40" i="89"/>
  <c r="F40" i="89"/>
  <c r="L39" i="89"/>
  <c r="F39" i="89"/>
  <c r="K38" i="89"/>
  <c r="J38" i="89"/>
  <c r="E38" i="89"/>
  <c r="D38" i="89"/>
  <c r="C38" i="89"/>
  <c r="L37" i="89"/>
  <c r="F37" i="89"/>
  <c r="L36" i="89"/>
  <c r="F36" i="89"/>
  <c r="L35" i="89"/>
  <c r="F35" i="89"/>
  <c r="K34" i="89"/>
  <c r="J34" i="89"/>
  <c r="E34" i="89"/>
  <c r="D34" i="89"/>
  <c r="C34" i="89"/>
  <c r="L33" i="89"/>
  <c r="F33" i="89"/>
  <c r="L32" i="89"/>
  <c r="F32" i="89"/>
  <c r="K31" i="89"/>
  <c r="J31" i="89"/>
  <c r="E31" i="89"/>
  <c r="D31" i="89"/>
  <c r="C31" i="89"/>
  <c r="L29" i="89"/>
  <c r="F29" i="89"/>
  <c r="L28" i="89"/>
  <c r="F28" i="89"/>
  <c r="L27" i="89"/>
  <c r="F27" i="89"/>
  <c r="K26" i="89"/>
  <c r="J26" i="89"/>
  <c r="E26" i="89"/>
  <c r="D26" i="89"/>
  <c r="C26" i="89"/>
  <c r="L24" i="89"/>
  <c r="F24" i="89"/>
  <c r="L23" i="89"/>
  <c r="F23" i="89"/>
  <c r="K22" i="89"/>
  <c r="J22" i="89"/>
  <c r="E22" i="89"/>
  <c r="D22" i="89"/>
  <c r="C22" i="89"/>
  <c r="L21" i="89"/>
  <c r="F21" i="89"/>
  <c r="L20" i="89"/>
  <c r="F20" i="89"/>
  <c r="L19" i="89"/>
  <c r="F19" i="89"/>
  <c r="L18" i="89"/>
  <c r="F18" i="89"/>
  <c r="L17" i="89"/>
  <c r="F17" i="89"/>
  <c r="L16" i="89"/>
  <c r="F16" i="89"/>
  <c r="L15" i="89"/>
  <c r="F15" i="89"/>
  <c r="L14" i="89"/>
  <c r="F14" i="89"/>
  <c r="L13" i="89"/>
  <c r="F13" i="89"/>
  <c r="L12" i="89"/>
  <c r="F12" i="89"/>
  <c r="L11" i="89"/>
  <c r="F11" i="89"/>
  <c r="K10" i="89"/>
  <c r="K9" i="89" s="1"/>
  <c r="J10" i="89"/>
  <c r="E10" i="89"/>
  <c r="E9" i="89" s="1"/>
  <c r="D10" i="89"/>
  <c r="D9" i="89" s="1"/>
  <c r="C10" i="89"/>
  <c r="C9" i="89" s="1"/>
  <c r="L6" i="89"/>
  <c r="L154" i="88"/>
  <c r="F154" i="88"/>
  <c r="L153" i="88"/>
  <c r="F153" i="88"/>
  <c r="L152" i="88"/>
  <c r="F152" i="88"/>
  <c r="L151" i="88"/>
  <c r="F151" i="88"/>
  <c r="L149" i="88"/>
  <c r="F149" i="88"/>
  <c r="L148" i="88"/>
  <c r="F148" i="88"/>
  <c r="K147" i="88"/>
  <c r="J147" i="88"/>
  <c r="E147" i="88"/>
  <c r="D147" i="88"/>
  <c r="C147" i="88"/>
  <c r="L145" i="88"/>
  <c r="F145" i="88"/>
  <c r="L144" i="88"/>
  <c r="F144" i="88"/>
  <c r="L143" i="88"/>
  <c r="F143" i="88"/>
  <c r="L142" i="88"/>
  <c r="F142" i="88"/>
  <c r="L141" i="88"/>
  <c r="F141" i="88"/>
  <c r="L140" i="88"/>
  <c r="F140" i="88"/>
  <c r="L139" i="88"/>
  <c r="F139" i="88"/>
  <c r="K138" i="88"/>
  <c r="K132" i="88" s="1"/>
  <c r="J138" i="88"/>
  <c r="E138" i="88"/>
  <c r="E132" i="88" s="1"/>
  <c r="D138" i="88"/>
  <c r="D132" i="88" s="1"/>
  <c r="C138" i="88"/>
  <c r="C132" i="88" s="1"/>
  <c r="L137" i="88"/>
  <c r="F137" i="88"/>
  <c r="L136" i="88"/>
  <c r="F136" i="88"/>
  <c r="L135" i="88"/>
  <c r="F135" i="88"/>
  <c r="L134" i="88"/>
  <c r="F134" i="88"/>
  <c r="L133" i="88"/>
  <c r="F133" i="88"/>
  <c r="L131" i="88"/>
  <c r="F131" i="88"/>
  <c r="L130" i="88"/>
  <c r="F130" i="88"/>
  <c r="L129" i="88"/>
  <c r="F129" i="88"/>
  <c r="L127" i="88"/>
  <c r="F127" i="88"/>
  <c r="C126" i="88"/>
  <c r="K126" i="88"/>
  <c r="J126" i="88"/>
  <c r="E126" i="88"/>
  <c r="D126" i="88"/>
  <c r="L125" i="88"/>
  <c r="F125" i="88"/>
  <c r="L124" i="88"/>
  <c r="F124" i="88"/>
  <c r="L123" i="88"/>
  <c r="F123" i="88"/>
  <c r="L122" i="88"/>
  <c r="F122" i="88"/>
  <c r="L121" i="88"/>
  <c r="F121" i="88"/>
  <c r="L120" i="88"/>
  <c r="F120" i="88"/>
  <c r="L119" i="88"/>
  <c r="F119" i="88"/>
  <c r="L114" i="88"/>
  <c r="F114" i="88"/>
  <c r="K113" i="88"/>
  <c r="J113" i="88"/>
  <c r="E113" i="88"/>
  <c r="D113" i="88"/>
  <c r="F113" i="88" s="1"/>
  <c r="C113" i="88"/>
  <c r="L112" i="88"/>
  <c r="F112" i="88"/>
  <c r="L111" i="88"/>
  <c r="F111" i="88"/>
  <c r="L109" i="88"/>
  <c r="F109" i="88"/>
  <c r="L108" i="88"/>
  <c r="F108" i="88"/>
  <c r="L107" i="88"/>
  <c r="F107" i="88"/>
  <c r="L106" i="88"/>
  <c r="F106" i="88"/>
  <c r="J105" i="88"/>
  <c r="L105" i="88" s="1"/>
  <c r="D105" i="88"/>
  <c r="D104" i="88" s="1"/>
  <c r="K104" i="88"/>
  <c r="E104" i="88"/>
  <c r="C104" i="88"/>
  <c r="L103" i="88"/>
  <c r="F103" i="88"/>
  <c r="L102" i="88"/>
  <c r="F102" i="88"/>
  <c r="L101" i="88"/>
  <c r="F101" i="88"/>
  <c r="K100" i="88"/>
  <c r="J100" i="88"/>
  <c r="E100" i="88"/>
  <c r="D100" i="88"/>
  <c r="C100" i="88"/>
  <c r="L99" i="88"/>
  <c r="F99" i="88"/>
  <c r="L98" i="88"/>
  <c r="F98" i="88"/>
  <c r="L97" i="88"/>
  <c r="F97" i="88"/>
  <c r="L96" i="88"/>
  <c r="F96" i="88"/>
  <c r="L95" i="88"/>
  <c r="F95" i="88"/>
  <c r="L94" i="88"/>
  <c r="F94" i="88"/>
  <c r="L93" i="88"/>
  <c r="F93" i="88"/>
  <c r="L92" i="88"/>
  <c r="F92" i="88"/>
  <c r="L91" i="88"/>
  <c r="F91" i="88"/>
  <c r="L90" i="88"/>
  <c r="F90" i="88"/>
  <c r="L89" i="88"/>
  <c r="F89" i="88"/>
  <c r="K88" i="88"/>
  <c r="J88" i="88"/>
  <c r="E88" i="88"/>
  <c r="D88" i="88"/>
  <c r="C88" i="88"/>
  <c r="L83" i="88"/>
  <c r="F83" i="88"/>
  <c r="L82" i="88"/>
  <c r="F82" i="88"/>
  <c r="L80" i="88"/>
  <c r="F80" i="88"/>
  <c r="L79" i="88"/>
  <c r="F79" i="88"/>
  <c r="K78" i="88"/>
  <c r="K74" i="88" s="1"/>
  <c r="J78" i="88"/>
  <c r="J74" i="88" s="1"/>
  <c r="J73" i="88" s="1"/>
  <c r="E78" i="88"/>
  <c r="E74" i="88" s="1"/>
  <c r="E73" i="88" s="1"/>
  <c r="D78" i="88"/>
  <c r="D74" i="88" s="1"/>
  <c r="C78" i="88"/>
  <c r="C74" i="88" s="1"/>
  <c r="C73" i="88" s="1"/>
  <c r="L77" i="88"/>
  <c r="F77" i="88"/>
  <c r="L76" i="88"/>
  <c r="F76" i="88"/>
  <c r="L75" i="88"/>
  <c r="F75" i="88"/>
  <c r="L71" i="88"/>
  <c r="F71" i="88"/>
  <c r="K70" i="88"/>
  <c r="J70" i="88"/>
  <c r="E70" i="88"/>
  <c r="D70" i="88"/>
  <c r="C70" i="88"/>
  <c r="L69" i="88"/>
  <c r="F69" i="88"/>
  <c r="L68" i="88"/>
  <c r="F68" i="88"/>
  <c r="K67" i="88"/>
  <c r="J67" i="88"/>
  <c r="E67" i="88"/>
  <c r="D67" i="88"/>
  <c r="C67" i="88"/>
  <c r="L66" i="88"/>
  <c r="F66" i="88"/>
  <c r="L65" i="88"/>
  <c r="F65" i="88"/>
  <c r="L64" i="88"/>
  <c r="F64" i="88"/>
  <c r="L63" i="88"/>
  <c r="F63" i="88"/>
  <c r="L62" i="88"/>
  <c r="F62" i="88"/>
  <c r="K61" i="88"/>
  <c r="E61" i="88"/>
  <c r="D61" i="88"/>
  <c r="C61" i="88"/>
  <c r="L60" i="88"/>
  <c r="F60" i="88"/>
  <c r="L59" i="88"/>
  <c r="F59" i="88"/>
  <c r="L58" i="88"/>
  <c r="F58" i="88"/>
  <c r="L57" i="88"/>
  <c r="F57" i="88"/>
  <c r="L56" i="88"/>
  <c r="F56" i="88"/>
  <c r="L55" i="88"/>
  <c r="F55" i="88"/>
  <c r="L54" i="88"/>
  <c r="F54" i="88"/>
  <c r="L53" i="88"/>
  <c r="F53" i="88"/>
  <c r="L52" i="88"/>
  <c r="F52" i="88"/>
  <c r="L51" i="88"/>
  <c r="F51" i="88"/>
  <c r="L50" i="88"/>
  <c r="F50" i="88"/>
  <c r="K49" i="88"/>
  <c r="K45" i="88" s="1"/>
  <c r="J49" i="88"/>
  <c r="J45" i="88" s="1"/>
  <c r="E49" i="88"/>
  <c r="E45" i="88" s="1"/>
  <c r="D49" i="88"/>
  <c r="C49" i="88"/>
  <c r="C45" i="88" s="1"/>
  <c r="L48" i="88"/>
  <c r="F48" i="88"/>
  <c r="L47" i="88"/>
  <c r="F47" i="88"/>
  <c r="L46" i="88"/>
  <c r="F46" i="88"/>
  <c r="D45" i="88"/>
  <c r="L44" i="88"/>
  <c r="F44" i="88"/>
  <c r="L43" i="88"/>
  <c r="F43" i="88"/>
  <c r="L42" i="88"/>
  <c r="F42" i="88"/>
  <c r="L41" i="88"/>
  <c r="F41" i="88"/>
  <c r="L40" i="88"/>
  <c r="F40" i="88"/>
  <c r="L39" i="88"/>
  <c r="F39" i="88"/>
  <c r="K38" i="88"/>
  <c r="J38" i="88"/>
  <c r="E38" i="88"/>
  <c r="D38" i="88"/>
  <c r="C38" i="88"/>
  <c r="L37" i="88"/>
  <c r="F37" i="88"/>
  <c r="L36" i="88"/>
  <c r="F36" i="88"/>
  <c r="L35" i="88"/>
  <c r="F35" i="88"/>
  <c r="K34" i="88"/>
  <c r="J34" i="88"/>
  <c r="E34" i="88"/>
  <c r="D34" i="88"/>
  <c r="F34" i="88" s="1"/>
  <c r="C34" i="88"/>
  <c r="L33" i="88"/>
  <c r="F33" i="88"/>
  <c r="L32" i="88"/>
  <c r="F32" i="88"/>
  <c r="K31" i="88"/>
  <c r="J31" i="88"/>
  <c r="E31" i="88"/>
  <c r="D31" i="88"/>
  <c r="F31" i="88" s="1"/>
  <c r="C31" i="88"/>
  <c r="L29" i="88"/>
  <c r="F29" i="88"/>
  <c r="L28" i="88"/>
  <c r="F28" i="88"/>
  <c r="L27" i="88"/>
  <c r="F27" i="88"/>
  <c r="K26" i="88"/>
  <c r="J26" i="88"/>
  <c r="E26" i="88"/>
  <c r="D26" i="88"/>
  <c r="C26" i="88"/>
  <c r="L24" i="88"/>
  <c r="F24" i="88"/>
  <c r="L23" i="88"/>
  <c r="F23" i="88"/>
  <c r="K22" i="88"/>
  <c r="J22" i="88"/>
  <c r="E22" i="88"/>
  <c r="D22" i="88"/>
  <c r="C22" i="88"/>
  <c r="L21" i="88"/>
  <c r="F21" i="88"/>
  <c r="L20" i="88"/>
  <c r="F20" i="88"/>
  <c r="L19" i="88"/>
  <c r="F19" i="88"/>
  <c r="L18" i="88"/>
  <c r="F18" i="88"/>
  <c r="L17" i="88"/>
  <c r="F17" i="88"/>
  <c r="L16" i="88"/>
  <c r="F16" i="88"/>
  <c r="L15" i="88"/>
  <c r="F15" i="88"/>
  <c r="L14" i="88"/>
  <c r="F14" i="88"/>
  <c r="L13" i="88"/>
  <c r="F13" i="88"/>
  <c r="L12" i="88"/>
  <c r="F12" i="88"/>
  <c r="L11" i="88"/>
  <c r="F11" i="88"/>
  <c r="K10" i="88"/>
  <c r="K9" i="88" s="1"/>
  <c r="J10" i="88"/>
  <c r="J9" i="88" s="1"/>
  <c r="E10" i="88"/>
  <c r="E9" i="88" s="1"/>
  <c r="D10" i="88"/>
  <c r="C10" i="88"/>
  <c r="C9" i="88" s="1"/>
  <c r="L6" i="88"/>
  <c r="W110" i="7" l="1"/>
  <c r="BI157" i="4"/>
  <c r="W155" i="7"/>
  <c r="AO155" i="4"/>
  <c r="W146" i="7"/>
  <c r="AO146" i="4"/>
  <c r="L34" i="88"/>
  <c r="O104" i="45"/>
  <c r="N103" i="45"/>
  <c r="J112" i="7"/>
  <c r="K112" i="7" s="1"/>
  <c r="M112" i="7" s="1"/>
  <c r="I112" i="45"/>
  <c r="H111" i="45"/>
  <c r="C87" i="88"/>
  <c r="F104" i="88"/>
  <c r="F147" i="88"/>
  <c r="C30" i="88"/>
  <c r="C25" i="88" s="1"/>
  <c r="C72" i="88" s="1"/>
  <c r="C84" i="88" s="1"/>
  <c r="F113" i="89"/>
  <c r="L22" i="89"/>
  <c r="L67" i="89"/>
  <c r="J30" i="88"/>
  <c r="D110" i="89"/>
  <c r="F49" i="88"/>
  <c r="E110" i="88"/>
  <c r="L22" i="88"/>
  <c r="L38" i="88"/>
  <c r="F67" i="89"/>
  <c r="F70" i="89"/>
  <c r="L100" i="89"/>
  <c r="F26" i="88"/>
  <c r="K87" i="88"/>
  <c r="L147" i="88"/>
  <c r="F31" i="89"/>
  <c r="E30" i="88"/>
  <c r="E25" i="88" s="1"/>
  <c r="E72" i="88" s="1"/>
  <c r="E84" i="88" s="1"/>
  <c r="L78" i="88"/>
  <c r="E30" i="89"/>
  <c r="F34" i="89"/>
  <c r="F88" i="89"/>
  <c r="F104" i="89"/>
  <c r="L61" i="88"/>
  <c r="L100" i="88"/>
  <c r="L10" i="89"/>
  <c r="F22" i="88"/>
  <c r="L31" i="88"/>
  <c r="F38" i="89"/>
  <c r="K87" i="89"/>
  <c r="L74" i="88"/>
  <c r="K73" i="88"/>
  <c r="L73" i="88" s="1"/>
  <c r="F61" i="88"/>
  <c r="F61" i="89"/>
  <c r="E110" i="89"/>
  <c r="F110" i="89" s="1"/>
  <c r="K110" i="88"/>
  <c r="K30" i="88"/>
  <c r="L30" i="88" s="1"/>
  <c r="C110" i="88"/>
  <c r="C146" i="88" s="1"/>
  <c r="C155" i="88" s="1"/>
  <c r="L70" i="89"/>
  <c r="L138" i="88"/>
  <c r="F22" i="89"/>
  <c r="L70" i="88"/>
  <c r="L88" i="88"/>
  <c r="F45" i="89"/>
  <c r="J87" i="89"/>
  <c r="F147" i="89"/>
  <c r="F38" i="88"/>
  <c r="F126" i="88"/>
  <c r="F26" i="89"/>
  <c r="L38" i="89"/>
  <c r="F78" i="89"/>
  <c r="F45" i="88"/>
  <c r="L45" i="89"/>
  <c r="L49" i="88"/>
  <c r="F67" i="88"/>
  <c r="J30" i="89"/>
  <c r="J25" i="89" s="1"/>
  <c r="C87" i="89"/>
  <c r="C146" i="89" s="1"/>
  <c r="C155" i="89" s="1"/>
  <c r="F138" i="89"/>
  <c r="L10" i="88"/>
  <c r="F70" i="88"/>
  <c r="J104" i="88"/>
  <c r="L104" i="88" s="1"/>
  <c r="J9" i="89"/>
  <c r="J104" i="89"/>
  <c r="L104" i="89" s="1"/>
  <c r="L67" i="88"/>
  <c r="F88" i="88"/>
  <c r="L113" i="88"/>
  <c r="L31" i="89"/>
  <c r="L49" i="89"/>
  <c r="E74" i="89"/>
  <c r="E73" i="89" s="1"/>
  <c r="E87" i="89"/>
  <c r="F126" i="89"/>
  <c r="L138" i="89"/>
  <c r="E87" i="88"/>
  <c r="E146" i="88" s="1"/>
  <c r="E155" i="88" s="1"/>
  <c r="L26" i="88"/>
  <c r="J132" i="88"/>
  <c r="L132" i="88" s="1"/>
  <c r="D30" i="89"/>
  <c r="D25" i="89" s="1"/>
  <c r="D72" i="89" s="1"/>
  <c r="L34" i="89"/>
  <c r="F10" i="88"/>
  <c r="K25" i="88"/>
  <c r="K72" i="88" s="1"/>
  <c r="K84" i="88" s="1"/>
  <c r="L45" i="88"/>
  <c r="F100" i="88"/>
  <c r="J110" i="88"/>
  <c r="L110" i="88" s="1"/>
  <c r="F10" i="89"/>
  <c r="C30" i="89"/>
  <c r="C25" i="89" s="1"/>
  <c r="C72" i="89" s="1"/>
  <c r="C84" i="89" s="1"/>
  <c r="L61" i="89"/>
  <c r="L88" i="89"/>
  <c r="D87" i="89"/>
  <c r="L147" i="89"/>
  <c r="L126" i="89"/>
  <c r="J110" i="89"/>
  <c r="J146" i="89" s="1"/>
  <c r="J155" i="89" s="1"/>
  <c r="D73" i="89"/>
  <c r="F73" i="89" s="1"/>
  <c r="F9" i="89"/>
  <c r="F132" i="89"/>
  <c r="L74" i="89"/>
  <c r="J73" i="89"/>
  <c r="L73" i="89" s="1"/>
  <c r="F49" i="89"/>
  <c r="L78" i="89"/>
  <c r="F100" i="89"/>
  <c r="L9" i="89"/>
  <c r="F105" i="89"/>
  <c r="L26" i="89"/>
  <c r="K30" i="89"/>
  <c r="K25" i="89" s="1"/>
  <c r="K72" i="89" s="1"/>
  <c r="K84" i="89" s="1"/>
  <c r="E25" i="89"/>
  <c r="K132" i="89"/>
  <c r="D110" i="88"/>
  <c r="F110" i="88" s="1"/>
  <c r="F132" i="88"/>
  <c r="L9" i="88"/>
  <c r="F74" i="88"/>
  <c r="D73" i="88"/>
  <c r="F73" i="88" s="1"/>
  <c r="D9" i="88"/>
  <c r="J87" i="88"/>
  <c r="F78" i="88"/>
  <c r="L126" i="88"/>
  <c r="F138" i="88"/>
  <c r="J25" i="88"/>
  <c r="D30" i="88"/>
  <c r="D87" i="88"/>
  <c r="F87" i="88" s="1"/>
  <c r="F105" i="88"/>
  <c r="D40" i="41"/>
  <c r="C40" i="41"/>
  <c r="J127" i="29"/>
  <c r="L127" i="29" s="1"/>
  <c r="N99" i="7"/>
  <c r="N89" i="7"/>
  <c r="J55" i="28"/>
  <c r="L25" i="88" l="1"/>
  <c r="O103" i="45"/>
  <c r="N102" i="45"/>
  <c r="AG89" i="4"/>
  <c r="AJ89" i="4"/>
  <c r="BA89" i="4" s="1"/>
  <c r="J111" i="7"/>
  <c r="K111" i="7" s="1"/>
  <c r="M111" i="7" s="1"/>
  <c r="I111" i="45"/>
  <c r="H110" i="45"/>
  <c r="AG99" i="4"/>
  <c r="AJ99" i="4"/>
  <c r="BA99" i="4" s="1"/>
  <c r="L87" i="88"/>
  <c r="K146" i="88"/>
  <c r="K155" i="88" s="1"/>
  <c r="F74" i="89"/>
  <c r="L87" i="89"/>
  <c r="E146" i="89"/>
  <c r="E155" i="89" s="1"/>
  <c r="J72" i="89"/>
  <c r="J84" i="89" s="1"/>
  <c r="L84" i="89" s="1"/>
  <c r="F30" i="89"/>
  <c r="F87" i="89"/>
  <c r="D146" i="89"/>
  <c r="F25" i="89"/>
  <c r="L110" i="89"/>
  <c r="L132" i="89"/>
  <c r="K146" i="89"/>
  <c r="L30" i="89"/>
  <c r="D84" i="89"/>
  <c r="E72" i="89"/>
  <c r="E84" i="89" s="1"/>
  <c r="L25" i="89"/>
  <c r="D155" i="89"/>
  <c r="F155" i="89" s="1"/>
  <c r="F30" i="88"/>
  <c r="D25" i="88"/>
  <c r="F25" i="88" s="1"/>
  <c r="F9" i="88"/>
  <c r="J72" i="88"/>
  <c r="J146" i="88"/>
  <c r="D146" i="88"/>
  <c r="J114" i="30"/>
  <c r="L72" i="89" l="1"/>
  <c r="N101" i="45"/>
  <c r="O102" i="45"/>
  <c r="I110" i="45"/>
  <c r="H109" i="45"/>
  <c r="F146" i="89"/>
  <c r="F84" i="89"/>
  <c r="F157" i="89" s="1"/>
  <c r="F72" i="89"/>
  <c r="K155" i="89"/>
  <c r="L155" i="89" s="1"/>
  <c r="L157" i="89" s="1"/>
  <c r="L146" i="89"/>
  <c r="D72" i="88"/>
  <c r="F146" i="88"/>
  <c r="D155" i="88"/>
  <c r="F155" i="88" s="1"/>
  <c r="L146" i="88"/>
  <c r="J155" i="88"/>
  <c r="L155" i="88" s="1"/>
  <c r="J84" i="88"/>
  <c r="L84" i="88" s="1"/>
  <c r="L72" i="88"/>
  <c r="D69" i="67"/>
  <c r="D74" i="67" s="1"/>
  <c r="D63" i="67"/>
  <c r="D58" i="67"/>
  <c r="D47" i="67"/>
  <c r="D17" i="67"/>
  <c r="D16" i="67"/>
  <c r="K55" i="15"/>
  <c r="K47" i="15"/>
  <c r="AC125" i="59"/>
  <c r="J124" i="9"/>
  <c r="N124" i="7" l="1"/>
  <c r="AJ124" i="4" s="1"/>
  <c r="BA124" i="4" s="1"/>
  <c r="N100" i="45"/>
  <c r="O101" i="45"/>
  <c r="J109" i="7"/>
  <c r="K109" i="7" s="1"/>
  <c r="M109" i="7" s="1"/>
  <c r="H108" i="45"/>
  <c r="I109" i="45"/>
  <c r="D19" i="67"/>
  <c r="D84" i="88"/>
  <c r="F84" i="88" s="1"/>
  <c r="F157" i="88" s="1"/>
  <c r="F72" i="88"/>
  <c r="L157" i="88"/>
  <c r="AG124" i="4" l="1"/>
  <c r="O100" i="45"/>
  <c r="N99" i="45"/>
  <c r="J108" i="7"/>
  <c r="K108" i="7" s="1"/>
  <c r="M108" i="7" s="1"/>
  <c r="H107" i="45"/>
  <c r="I108" i="45"/>
  <c r="G130" i="19"/>
  <c r="O99" i="45" l="1"/>
  <c r="N98" i="45"/>
  <c r="J107" i="7"/>
  <c r="K107" i="7" s="1"/>
  <c r="M107" i="7" s="1"/>
  <c r="H106" i="45"/>
  <c r="I107" i="45"/>
  <c r="M36" i="62"/>
  <c r="N97" i="45" l="1"/>
  <c r="O98" i="45"/>
  <c r="J106" i="7"/>
  <c r="K106" i="7" s="1"/>
  <c r="M106" i="7" s="1"/>
  <c r="H105" i="45"/>
  <c r="I106" i="45"/>
  <c r="K137" i="8"/>
  <c r="N96" i="45" l="1"/>
  <c r="O97" i="45"/>
  <c r="J105" i="7"/>
  <c r="K105" i="7" s="1"/>
  <c r="M105" i="7" s="1"/>
  <c r="I105" i="45"/>
  <c r="H104" i="45"/>
  <c r="K155" i="45"/>
  <c r="K154" i="45" s="1"/>
  <c r="L154" i="48"/>
  <c r="L153" i="48"/>
  <c r="L152" i="48"/>
  <c r="L151" i="48"/>
  <c r="L149" i="48"/>
  <c r="L148" i="48"/>
  <c r="K147" i="48"/>
  <c r="J147" i="48"/>
  <c r="L145" i="48"/>
  <c r="L144" i="48"/>
  <c r="L143" i="48"/>
  <c r="L142" i="48"/>
  <c r="L141" i="48"/>
  <c r="L140" i="48"/>
  <c r="L139" i="48"/>
  <c r="K138" i="48"/>
  <c r="K132" i="48" s="1"/>
  <c r="J138" i="48"/>
  <c r="L138" i="48" s="1"/>
  <c r="L137" i="48"/>
  <c r="L136" i="48"/>
  <c r="L135" i="48"/>
  <c r="L134" i="48"/>
  <c r="L133" i="48"/>
  <c r="L131" i="48"/>
  <c r="L130" i="48"/>
  <c r="L129" i="48"/>
  <c r="L128" i="48"/>
  <c r="L127" i="48"/>
  <c r="K126" i="48"/>
  <c r="J126" i="48"/>
  <c r="L125" i="48"/>
  <c r="L124" i="48"/>
  <c r="L123" i="48"/>
  <c r="L122" i="48"/>
  <c r="K113" i="48"/>
  <c r="J113" i="48"/>
  <c r="L112" i="48"/>
  <c r="L111" i="48"/>
  <c r="L109" i="48"/>
  <c r="L108" i="48"/>
  <c r="L107" i="48"/>
  <c r="L106" i="48"/>
  <c r="L105" i="48"/>
  <c r="K104" i="48"/>
  <c r="J104" i="48"/>
  <c r="L103" i="48"/>
  <c r="L102" i="48"/>
  <c r="L101" i="48"/>
  <c r="K100" i="48"/>
  <c r="J100" i="48"/>
  <c r="L99" i="48"/>
  <c r="L98" i="48"/>
  <c r="L97" i="48"/>
  <c r="L96" i="48"/>
  <c r="L95" i="48"/>
  <c r="L94" i="48"/>
  <c r="L93" i="48"/>
  <c r="L92" i="48"/>
  <c r="L91" i="48"/>
  <c r="L89" i="48"/>
  <c r="K88" i="48"/>
  <c r="J88" i="48"/>
  <c r="L83" i="48"/>
  <c r="L82" i="48"/>
  <c r="L80" i="48"/>
  <c r="L79" i="48"/>
  <c r="K78" i="48"/>
  <c r="K74" i="48" s="1"/>
  <c r="K73" i="48" s="1"/>
  <c r="J78" i="48"/>
  <c r="J74" i="48" s="1"/>
  <c r="J73" i="48" s="1"/>
  <c r="L77" i="48"/>
  <c r="L76" i="48"/>
  <c r="L75" i="48"/>
  <c r="L71" i="48"/>
  <c r="K70" i="48"/>
  <c r="J70" i="48"/>
  <c r="L69" i="48"/>
  <c r="L68" i="48"/>
  <c r="K67" i="48"/>
  <c r="J67" i="48"/>
  <c r="L67" i="48" s="1"/>
  <c r="L66" i="48"/>
  <c r="L65" i="48"/>
  <c r="L64" i="48"/>
  <c r="L63" i="48"/>
  <c r="L62" i="48"/>
  <c r="K61" i="48"/>
  <c r="J61" i="48"/>
  <c r="L60" i="48"/>
  <c r="L59" i="48"/>
  <c r="L58" i="48"/>
  <c r="L57" i="48"/>
  <c r="L56" i="48"/>
  <c r="L55" i="48"/>
  <c r="L54" i="48"/>
  <c r="L53" i="48"/>
  <c r="L52" i="48"/>
  <c r="L51" i="48"/>
  <c r="L50" i="48"/>
  <c r="K49" i="48"/>
  <c r="K45" i="48" s="1"/>
  <c r="J49" i="48"/>
  <c r="L48" i="48"/>
  <c r="L47" i="48"/>
  <c r="L46" i="48"/>
  <c r="L44" i="48"/>
  <c r="L43" i="48"/>
  <c r="L42" i="48"/>
  <c r="L41" i="48"/>
  <c r="L40" i="48"/>
  <c r="L39" i="48"/>
  <c r="K38" i="48"/>
  <c r="L38" i="48" s="1"/>
  <c r="L37" i="48"/>
  <c r="L36" i="48"/>
  <c r="L35" i="48"/>
  <c r="K34" i="48"/>
  <c r="J34" i="48"/>
  <c r="L33" i="48"/>
  <c r="L32" i="48"/>
  <c r="K31" i="48"/>
  <c r="J31" i="48"/>
  <c r="L29" i="48"/>
  <c r="L28" i="48"/>
  <c r="L27" i="48"/>
  <c r="K26" i="48"/>
  <c r="L24" i="48"/>
  <c r="L23" i="48"/>
  <c r="K22" i="48"/>
  <c r="J22" i="48"/>
  <c r="L21" i="48"/>
  <c r="L20" i="48"/>
  <c r="L19" i="48"/>
  <c r="L18" i="48"/>
  <c r="L17" i="48"/>
  <c r="L16" i="48"/>
  <c r="L15" i="48"/>
  <c r="L14" i="48"/>
  <c r="L13" i="48"/>
  <c r="L12" i="48"/>
  <c r="L11" i="48"/>
  <c r="K10" i="48"/>
  <c r="K9" i="48" s="1"/>
  <c r="J10" i="48"/>
  <c r="J9" i="48" s="1"/>
  <c r="L154" i="47"/>
  <c r="L153" i="47"/>
  <c r="L152" i="47"/>
  <c r="L151" i="47"/>
  <c r="L149" i="47"/>
  <c r="L148" i="47"/>
  <c r="K147" i="47"/>
  <c r="J147" i="47"/>
  <c r="L145" i="47"/>
  <c r="L144" i="47"/>
  <c r="L143" i="47"/>
  <c r="L142" i="47"/>
  <c r="L141" i="47"/>
  <c r="L140" i="47"/>
  <c r="L139" i="47"/>
  <c r="K138" i="47"/>
  <c r="K132" i="47" s="1"/>
  <c r="J138" i="47"/>
  <c r="J132" i="47" s="1"/>
  <c r="L137" i="47"/>
  <c r="L136" i="47"/>
  <c r="L135" i="47"/>
  <c r="L134" i="47"/>
  <c r="L133" i="47"/>
  <c r="L131" i="47"/>
  <c r="L130" i="47"/>
  <c r="L129" i="47"/>
  <c r="L128" i="47"/>
  <c r="L127" i="47"/>
  <c r="K126" i="47"/>
  <c r="J126" i="47"/>
  <c r="L125" i="47"/>
  <c r="L124" i="47"/>
  <c r="L123" i="47"/>
  <c r="L122" i="47"/>
  <c r="L121" i="47"/>
  <c r="L120" i="47"/>
  <c r="L114" i="47"/>
  <c r="K113" i="47"/>
  <c r="J113" i="47"/>
  <c r="L112" i="47"/>
  <c r="L111" i="47"/>
  <c r="L109" i="47"/>
  <c r="L108" i="47"/>
  <c r="L107" i="47"/>
  <c r="L106" i="47"/>
  <c r="L105" i="47"/>
  <c r="K104" i="47"/>
  <c r="J104" i="47"/>
  <c r="L103" i="47"/>
  <c r="L102" i="47"/>
  <c r="L101" i="47"/>
  <c r="K100" i="47"/>
  <c r="J100" i="47"/>
  <c r="L99" i="47"/>
  <c r="L98" i="47"/>
  <c r="L97" i="47"/>
  <c r="L96" i="47"/>
  <c r="L95" i="47"/>
  <c r="L94" i="47"/>
  <c r="L93" i="47"/>
  <c r="L89" i="47"/>
  <c r="K88" i="47"/>
  <c r="K87" i="47" s="1"/>
  <c r="J88" i="47"/>
  <c r="J87" i="47" s="1"/>
  <c r="L83" i="47"/>
  <c r="L82" i="47"/>
  <c r="L80" i="47"/>
  <c r="L79" i="47"/>
  <c r="K78" i="47"/>
  <c r="K74" i="47" s="1"/>
  <c r="K73" i="47" s="1"/>
  <c r="J78" i="47"/>
  <c r="J74" i="47" s="1"/>
  <c r="J73" i="47" s="1"/>
  <c r="L73" i="47" s="1"/>
  <c r="L77" i="47"/>
  <c r="L76" i="47"/>
  <c r="L75" i="47"/>
  <c r="L71" i="47"/>
  <c r="K70" i="47"/>
  <c r="J70" i="47"/>
  <c r="L69" i="47"/>
  <c r="L68" i="47"/>
  <c r="K67" i="47"/>
  <c r="J67" i="47"/>
  <c r="L66" i="47"/>
  <c r="L65" i="47"/>
  <c r="L64" i="47"/>
  <c r="L63" i="47"/>
  <c r="L62" i="47"/>
  <c r="K61" i="47"/>
  <c r="J61" i="47"/>
  <c r="L60" i="47"/>
  <c r="L59" i="47"/>
  <c r="L58" i="47"/>
  <c r="L57" i="47"/>
  <c r="L56" i="47"/>
  <c r="L55" i="47"/>
  <c r="L54" i="47"/>
  <c r="L53" i="47"/>
  <c r="L52" i="47"/>
  <c r="L51" i="47"/>
  <c r="L50" i="47"/>
  <c r="K49" i="47"/>
  <c r="K45" i="47" s="1"/>
  <c r="J49" i="47"/>
  <c r="L48" i="47"/>
  <c r="L47" i="47"/>
  <c r="L46" i="47"/>
  <c r="L44" i="47"/>
  <c r="L43" i="47"/>
  <c r="L42" i="47"/>
  <c r="L41" i="47"/>
  <c r="L40" i="47"/>
  <c r="L39" i="47"/>
  <c r="K38" i="47"/>
  <c r="J38" i="47"/>
  <c r="L37" i="47"/>
  <c r="L36" i="47"/>
  <c r="L35" i="47"/>
  <c r="K34" i="47"/>
  <c r="J34" i="47"/>
  <c r="L33" i="47"/>
  <c r="L32" i="47"/>
  <c r="K31" i="47"/>
  <c r="K30" i="47" s="1"/>
  <c r="J31" i="47"/>
  <c r="J30" i="47" s="1"/>
  <c r="L29" i="47"/>
  <c r="L28" i="47"/>
  <c r="L27" i="47"/>
  <c r="K26" i="47"/>
  <c r="J26" i="47"/>
  <c r="L24" i="47"/>
  <c r="L23" i="47"/>
  <c r="K22" i="47"/>
  <c r="J22" i="47"/>
  <c r="L21" i="47"/>
  <c r="L20" i="47"/>
  <c r="L19" i="47"/>
  <c r="L18" i="47"/>
  <c r="L17" i="47"/>
  <c r="L16" i="47"/>
  <c r="L15" i="47"/>
  <c r="L14" i="47"/>
  <c r="L13" i="47"/>
  <c r="L12" i="47"/>
  <c r="L11" i="47"/>
  <c r="K10" i="47"/>
  <c r="K9" i="47" s="1"/>
  <c r="J10" i="47"/>
  <c r="L10" i="47" s="1"/>
  <c r="L154" i="51"/>
  <c r="L153" i="51"/>
  <c r="L152" i="51"/>
  <c r="L151" i="51"/>
  <c r="L149" i="51"/>
  <c r="L148" i="51"/>
  <c r="K147" i="51"/>
  <c r="J147" i="51"/>
  <c r="L145" i="51"/>
  <c r="L144" i="51"/>
  <c r="L143" i="51"/>
  <c r="L142" i="51"/>
  <c r="L141" i="51"/>
  <c r="L140" i="51"/>
  <c r="L139" i="51"/>
  <c r="K138" i="51"/>
  <c r="J138" i="51"/>
  <c r="J132" i="51" s="1"/>
  <c r="L137" i="51"/>
  <c r="L136" i="51"/>
  <c r="L135" i="51"/>
  <c r="L134" i="51"/>
  <c r="L133" i="51"/>
  <c r="L131" i="51"/>
  <c r="L130" i="51"/>
  <c r="L129" i="51"/>
  <c r="L128" i="51"/>
  <c r="J127" i="51"/>
  <c r="K126" i="51"/>
  <c r="L125" i="51"/>
  <c r="L124" i="51"/>
  <c r="L123" i="51"/>
  <c r="L122" i="51"/>
  <c r="L121" i="51"/>
  <c r="L120" i="51"/>
  <c r="J113" i="51"/>
  <c r="L114" i="51"/>
  <c r="K113" i="51"/>
  <c r="L112" i="51"/>
  <c r="L111" i="51"/>
  <c r="L109" i="51"/>
  <c r="L108" i="51"/>
  <c r="L107" i="51"/>
  <c r="L106" i="51"/>
  <c r="L105" i="51"/>
  <c r="K104" i="51"/>
  <c r="J104" i="51"/>
  <c r="L103" i="51"/>
  <c r="L102" i="51"/>
  <c r="L101" i="51"/>
  <c r="K100" i="51"/>
  <c r="J100" i="51"/>
  <c r="L99" i="51"/>
  <c r="L98" i="51"/>
  <c r="L97" i="51"/>
  <c r="L96" i="51"/>
  <c r="L95" i="51"/>
  <c r="L94" i="51"/>
  <c r="L93" i="51"/>
  <c r="L92" i="51"/>
  <c r="L91" i="51"/>
  <c r="L90" i="51"/>
  <c r="L89" i="51"/>
  <c r="K88" i="51"/>
  <c r="J88" i="51"/>
  <c r="L83" i="51"/>
  <c r="L82" i="51"/>
  <c r="L80" i="51"/>
  <c r="L79" i="51"/>
  <c r="K78" i="51"/>
  <c r="K74" i="51" s="1"/>
  <c r="J78" i="51"/>
  <c r="J74" i="51" s="1"/>
  <c r="J73" i="51" s="1"/>
  <c r="L77" i="51"/>
  <c r="L76" i="51"/>
  <c r="L75" i="51"/>
  <c r="L71" i="51"/>
  <c r="K70" i="51"/>
  <c r="J70" i="51"/>
  <c r="L69" i="51"/>
  <c r="L68" i="51"/>
  <c r="K67" i="51"/>
  <c r="J67" i="51"/>
  <c r="L66" i="51"/>
  <c r="L65" i="51"/>
  <c r="L64" i="51"/>
  <c r="L63" i="51"/>
  <c r="L62" i="51"/>
  <c r="K61" i="51"/>
  <c r="J61" i="51"/>
  <c r="L60" i="51"/>
  <c r="L59" i="51"/>
  <c r="L58" i="51"/>
  <c r="L57" i="51"/>
  <c r="L56" i="51"/>
  <c r="L55" i="51"/>
  <c r="L53" i="51"/>
  <c r="L52" i="51"/>
  <c r="L51" i="51"/>
  <c r="L50" i="51"/>
  <c r="K49" i="51"/>
  <c r="K45" i="51" s="1"/>
  <c r="J49" i="51"/>
  <c r="L48" i="51"/>
  <c r="L47" i="51"/>
  <c r="L46" i="51"/>
  <c r="L44" i="51"/>
  <c r="L43" i="51"/>
  <c r="L42" i="51"/>
  <c r="L41" i="51"/>
  <c r="L40" i="51"/>
  <c r="L39" i="51"/>
  <c r="K38" i="51"/>
  <c r="J38" i="51"/>
  <c r="L37" i="51"/>
  <c r="L36" i="51"/>
  <c r="L35" i="51"/>
  <c r="K34" i="51"/>
  <c r="J34" i="51"/>
  <c r="L33" i="51"/>
  <c r="L32" i="51"/>
  <c r="K31" i="51"/>
  <c r="J31" i="51"/>
  <c r="L29" i="51"/>
  <c r="L28" i="51"/>
  <c r="L27" i="51"/>
  <c r="K26" i="51"/>
  <c r="J26" i="51"/>
  <c r="L24" i="51"/>
  <c r="L23" i="51"/>
  <c r="K22" i="51"/>
  <c r="J22" i="51"/>
  <c r="L21" i="51"/>
  <c r="L20" i="51"/>
  <c r="L19" i="51"/>
  <c r="L18" i="51"/>
  <c r="L17" i="51"/>
  <c r="L16" i="51"/>
  <c r="L15" i="51"/>
  <c r="L14" i="51"/>
  <c r="L13" i="51"/>
  <c r="L12" i="51"/>
  <c r="L11" i="51"/>
  <c r="K10" i="51"/>
  <c r="K9" i="51" s="1"/>
  <c r="J10" i="51"/>
  <c r="J9" i="51" s="1"/>
  <c r="L154" i="52"/>
  <c r="L153" i="52"/>
  <c r="L152" i="52"/>
  <c r="L151" i="52"/>
  <c r="L149" i="52"/>
  <c r="L148" i="52"/>
  <c r="K147" i="52"/>
  <c r="J147" i="52"/>
  <c r="L145" i="52"/>
  <c r="L144" i="52"/>
  <c r="L143" i="52"/>
  <c r="L142" i="52"/>
  <c r="L141" i="52"/>
  <c r="L140" i="52"/>
  <c r="L139" i="52"/>
  <c r="K138" i="52"/>
  <c r="K132" i="52" s="1"/>
  <c r="J138" i="52"/>
  <c r="J132" i="52" s="1"/>
  <c r="L137" i="52"/>
  <c r="L136" i="52"/>
  <c r="L135" i="52"/>
  <c r="L134" i="52"/>
  <c r="L133" i="52"/>
  <c r="L131" i="52"/>
  <c r="L130" i="52"/>
  <c r="L129" i="52"/>
  <c r="L127" i="52"/>
  <c r="K126" i="52"/>
  <c r="J126" i="52"/>
  <c r="L125" i="52"/>
  <c r="L124" i="52"/>
  <c r="L123" i="52"/>
  <c r="L122" i="52"/>
  <c r="L121" i="52"/>
  <c r="L120" i="52"/>
  <c r="L119" i="52"/>
  <c r="L114" i="52"/>
  <c r="K113" i="52"/>
  <c r="J113" i="52"/>
  <c r="J110" i="52" s="1"/>
  <c r="L112" i="52"/>
  <c r="L111" i="52"/>
  <c r="L109" i="52"/>
  <c r="L108" i="52"/>
  <c r="L107" i="52"/>
  <c r="L106" i="52"/>
  <c r="L105" i="52"/>
  <c r="K104" i="52"/>
  <c r="J104" i="52"/>
  <c r="L103" i="52"/>
  <c r="L102" i="52"/>
  <c r="L101" i="52"/>
  <c r="K100" i="52"/>
  <c r="J100" i="52"/>
  <c r="L99" i="52"/>
  <c r="L98" i="52"/>
  <c r="L97" i="52"/>
  <c r="L96" i="52"/>
  <c r="L95" i="52"/>
  <c r="L94" i="52"/>
  <c r="L93" i="52"/>
  <c r="L92" i="52"/>
  <c r="L89" i="52"/>
  <c r="K88" i="52"/>
  <c r="J88" i="52"/>
  <c r="L83" i="52"/>
  <c r="L82" i="52"/>
  <c r="L80" i="52"/>
  <c r="L79" i="52"/>
  <c r="K78" i="52"/>
  <c r="K74" i="52" s="1"/>
  <c r="K73" i="52" s="1"/>
  <c r="J78" i="52"/>
  <c r="L77" i="52"/>
  <c r="L76" i="52"/>
  <c r="L75" i="52"/>
  <c r="L71" i="52"/>
  <c r="K70" i="52"/>
  <c r="J70" i="52"/>
  <c r="L69" i="52"/>
  <c r="L68" i="52"/>
  <c r="K67" i="52"/>
  <c r="J67" i="52"/>
  <c r="L67" i="52" s="1"/>
  <c r="L66" i="52"/>
  <c r="L65" i="52"/>
  <c r="L64" i="52"/>
  <c r="L63" i="52"/>
  <c r="L62" i="52"/>
  <c r="K61" i="52"/>
  <c r="J61" i="52"/>
  <c r="L60" i="52"/>
  <c r="L59" i="52"/>
  <c r="L58" i="52"/>
  <c r="L57" i="52"/>
  <c r="L56" i="52"/>
  <c r="L55" i="52"/>
  <c r="L54" i="52"/>
  <c r="L53" i="52"/>
  <c r="L52" i="52"/>
  <c r="L51" i="52"/>
  <c r="L50" i="52"/>
  <c r="K49" i="52"/>
  <c r="K45" i="52" s="1"/>
  <c r="J49" i="52"/>
  <c r="L48" i="52"/>
  <c r="L47" i="52"/>
  <c r="L46" i="52"/>
  <c r="L44" i="52"/>
  <c r="L43" i="52"/>
  <c r="L42" i="52"/>
  <c r="L41" i="52"/>
  <c r="L40" i="52"/>
  <c r="L39" i="52"/>
  <c r="K38" i="52"/>
  <c r="J38" i="52"/>
  <c r="L37" i="52"/>
  <c r="L36" i="52"/>
  <c r="L35" i="52"/>
  <c r="K34" i="52"/>
  <c r="J34" i="52"/>
  <c r="L33" i="52"/>
  <c r="L32" i="52"/>
  <c r="K31" i="52"/>
  <c r="K30" i="52" s="1"/>
  <c r="J31" i="52"/>
  <c r="J30" i="52" s="1"/>
  <c r="L29" i="52"/>
  <c r="L28" i="52"/>
  <c r="L27" i="52"/>
  <c r="K26" i="52"/>
  <c r="J26" i="52"/>
  <c r="L24" i="52"/>
  <c r="L23" i="52"/>
  <c r="K22" i="52"/>
  <c r="J22" i="52"/>
  <c r="L21" i="52"/>
  <c r="L20" i="52"/>
  <c r="L19" i="52"/>
  <c r="L18" i="52"/>
  <c r="L17" i="52"/>
  <c r="L16" i="52"/>
  <c r="L15" i="52"/>
  <c r="L14" i="52"/>
  <c r="L13" i="52"/>
  <c r="L12" i="52"/>
  <c r="L11" i="52"/>
  <c r="K10" i="52"/>
  <c r="J10" i="52"/>
  <c r="J9" i="52" s="1"/>
  <c r="L154" i="55"/>
  <c r="L153" i="55"/>
  <c r="L152" i="55"/>
  <c r="L151" i="55"/>
  <c r="L149" i="55"/>
  <c r="L148" i="55"/>
  <c r="K147" i="55"/>
  <c r="J147" i="55"/>
  <c r="L145" i="55"/>
  <c r="L144" i="55"/>
  <c r="L143" i="55"/>
  <c r="L142" i="55"/>
  <c r="L141" i="55"/>
  <c r="L140" i="55"/>
  <c r="L139" i="55"/>
  <c r="K138" i="55"/>
  <c r="J138" i="55"/>
  <c r="J132" i="55" s="1"/>
  <c r="L137" i="55"/>
  <c r="L136" i="55"/>
  <c r="L135" i="55"/>
  <c r="L134" i="55"/>
  <c r="L133" i="55"/>
  <c r="K132" i="55"/>
  <c r="L131" i="55"/>
  <c r="L130" i="55"/>
  <c r="L127" i="55"/>
  <c r="K126" i="55"/>
  <c r="L126" i="55" s="1"/>
  <c r="L125" i="55"/>
  <c r="L124" i="55"/>
  <c r="L123" i="55"/>
  <c r="L122" i="55"/>
  <c r="L121" i="55"/>
  <c r="L120" i="55"/>
  <c r="L119" i="55"/>
  <c r="K113" i="55"/>
  <c r="J113" i="55"/>
  <c r="L113" i="55" s="1"/>
  <c r="L112" i="55"/>
  <c r="L111" i="55"/>
  <c r="L109" i="55"/>
  <c r="L108" i="55"/>
  <c r="L107" i="55"/>
  <c r="L106" i="55"/>
  <c r="K104" i="55"/>
  <c r="L103" i="55"/>
  <c r="L102" i="55"/>
  <c r="L101" i="55"/>
  <c r="K100" i="55"/>
  <c r="J100" i="55"/>
  <c r="L99" i="55"/>
  <c r="L98" i="55"/>
  <c r="L97" i="55"/>
  <c r="L96" i="55"/>
  <c r="L95" i="55"/>
  <c r="L94" i="55"/>
  <c r="L93" i="55"/>
  <c r="L92" i="55"/>
  <c r="L91" i="55"/>
  <c r="L90" i="55"/>
  <c r="L89" i="55"/>
  <c r="K88" i="55"/>
  <c r="J88" i="55"/>
  <c r="J87" i="55" s="1"/>
  <c r="L83" i="55"/>
  <c r="L82" i="55"/>
  <c r="L80" i="55"/>
  <c r="L79" i="55"/>
  <c r="K78" i="55"/>
  <c r="K74" i="55" s="1"/>
  <c r="K73" i="55" s="1"/>
  <c r="J78" i="55"/>
  <c r="L77" i="55"/>
  <c r="L76" i="55"/>
  <c r="L75" i="55"/>
  <c r="L71" i="55"/>
  <c r="K70" i="55"/>
  <c r="J70" i="55"/>
  <c r="L70" i="55" s="1"/>
  <c r="L69" i="55"/>
  <c r="L68" i="55"/>
  <c r="K67" i="55"/>
  <c r="J67" i="55"/>
  <c r="L66" i="55"/>
  <c r="L65" i="55"/>
  <c r="L64" i="55"/>
  <c r="L63" i="55"/>
  <c r="L62" i="55"/>
  <c r="K61" i="55"/>
  <c r="J61" i="55"/>
  <c r="L60" i="55"/>
  <c r="L59" i="55"/>
  <c r="L58" i="55"/>
  <c r="L57" i="55"/>
  <c r="L56" i="55"/>
  <c r="L55" i="55"/>
  <c r="L54" i="55"/>
  <c r="L53" i="55"/>
  <c r="L52" i="55"/>
  <c r="L51" i="55"/>
  <c r="L50" i="55"/>
  <c r="K49" i="55"/>
  <c r="K45" i="55" s="1"/>
  <c r="J49" i="55"/>
  <c r="J45" i="55" s="1"/>
  <c r="L45" i="55" s="1"/>
  <c r="L48" i="55"/>
  <c r="L47" i="55"/>
  <c r="L46" i="55"/>
  <c r="L44" i="55"/>
  <c r="L43" i="55"/>
  <c r="L42" i="55"/>
  <c r="L41" i="55"/>
  <c r="L40" i="55"/>
  <c r="L39" i="55"/>
  <c r="K38" i="55"/>
  <c r="J38" i="55"/>
  <c r="L37" i="55"/>
  <c r="L36" i="55"/>
  <c r="L35" i="55"/>
  <c r="K34" i="55"/>
  <c r="J34" i="55"/>
  <c r="L34" i="55" s="1"/>
  <c r="L33" i="55"/>
  <c r="L32" i="55"/>
  <c r="K31" i="55"/>
  <c r="J31" i="55"/>
  <c r="L29" i="55"/>
  <c r="L28" i="55"/>
  <c r="L27" i="55"/>
  <c r="K26" i="55"/>
  <c r="J26" i="55"/>
  <c r="L24" i="55"/>
  <c r="L23" i="55"/>
  <c r="K22" i="55"/>
  <c r="J22" i="55"/>
  <c r="L21" i="55"/>
  <c r="L20" i="55"/>
  <c r="L19" i="55"/>
  <c r="L18" i="55"/>
  <c r="L17" i="55"/>
  <c r="L16" i="55"/>
  <c r="L15" i="55"/>
  <c r="L14" i="55"/>
  <c r="L13" i="55"/>
  <c r="L12" i="55"/>
  <c r="L11" i="55"/>
  <c r="K10" i="55"/>
  <c r="K9" i="55" s="1"/>
  <c r="J10" i="55"/>
  <c r="J9" i="55" s="1"/>
  <c r="L154" i="53"/>
  <c r="L153" i="53"/>
  <c r="L152" i="53"/>
  <c r="L151" i="53"/>
  <c r="L149" i="53"/>
  <c r="L148" i="53"/>
  <c r="K147" i="53"/>
  <c r="J147" i="53"/>
  <c r="L145" i="53"/>
  <c r="L144" i="53"/>
  <c r="L143" i="53"/>
  <c r="L142" i="53"/>
  <c r="L141" i="53"/>
  <c r="L140" i="53"/>
  <c r="L139" i="53"/>
  <c r="K138" i="53"/>
  <c r="K132" i="53" s="1"/>
  <c r="J138" i="53"/>
  <c r="J132" i="53" s="1"/>
  <c r="L137" i="53"/>
  <c r="L136" i="53"/>
  <c r="L135" i="53"/>
  <c r="L134" i="53"/>
  <c r="L133" i="53"/>
  <c r="L131" i="53"/>
  <c r="L130" i="53"/>
  <c r="L129" i="53"/>
  <c r="L128" i="53"/>
  <c r="L127" i="53"/>
  <c r="K126" i="53"/>
  <c r="K110" i="53" s="1"/>
  <c r="J126" i="53"/>
  <c r="L125" i="53"/>
  <c r="L124" i="53"/>
  <c r="L123" i="53"/>
  <c r="L122" i="53"/>
  <c r="L121" i="53"/>
  <c r="L120" i="53"/>
  <c r="L119" i="53"/>
  <c r="L112" i="53"/>
  <c r="L111" i="53"/>
  <c r="L109" i="53"/>
  <c r="L108" i="53"/>
  <c r="L107" i="53"/>
  <c r="L106" i="53"/>
  <c r="L105" i="53"/>
  <c r="K104" i="53"/>
  <c r="J104" i="53"/>
  <c r="L103" i="53"/>
  <c r="L102" i="53"/>
  <c r="L101" i="53"/>
  <c r="K100" i="53"/>
  <c r="L100" i="53" s="1"/>
  <c r="L99" i="53"/>
  <c r="L98" i="53"/>
  <c r="L97" i="53"/>
  <c r="L96" i="53"/>
  <c r="L95" i="53"/>
  <c r="L94" i="53"/>
  <c r="L93" i="53"/>
  <c r="L92" i="53"/>
  <c r="L91" i="53"/>
  <c r="L89" i="53"/>
  <c r="K88" i="53"/>
  <c r="K87" i="53" s="1"/>
  <c r="J88" i="53"/>
  <c r="J87" i="53" s="1"/>
  <c r="L83" i="53"/>
  <c r="L82" i="53"/>
  <c r="L80" i="53"/>
  <c r="L79" i="53"/>
  <c r="K78" i="53"/>
  <c r="K74" i="53" s="1"/>
  <c r="K73" i="53" s="1"/>
  <c r="J78" i="53"/>
  <c r="L77" i="53"/>
  <c r="L76" i="53"/>
  <c r="L75" i="53"/>
  <c r="J74" i="53"/>
  <c r="J73" i="53" s="1"/>
  <c r="L71" i="53"/>
  <c r="K70" i="53"/>
  <c r="J70" i="53"/>
  <c r="L69" i="53"/>
  <c r="L68" i="53"/>
  <c r="K67" i="53"/>
  <c r="J67" i="53"/>
  <c r="L66" i="53"/>
  <c r="L65" i="53"/>
  <c r="L64" i="53"/>
  <c r="L63" i="53"/>
  <c r="L62" i="53"/>
  <c r="K61" i="53"/>
  <c r="J61" i="53"/>
  <c r="L60" i="53"/>
  <c r="L59" i="53"/>
  <c r="L58" i="53"/>
  <c r="L57" i="53"/>
  <c r="L56" i="53"/>
  <c r="L55" i="53"/>
  <c r="L54" i="53"/>
  <c r="L53" i="53"/>
  <c r="L52" i="53"/>
  <c r="L51" i="53"/>
  <c r="L50" i="53"/>
  <c r="K49" i="53"/>
  <c r="K45" i="53" s="1"/>
  <c r="J49" i="53"/>
  <c r="L48" i="53"/>
  <c r="L47" i="53"/>
  <c r="L46" i="53"/>
  <c r="L44" i="53"/>
  <c r="L43" i="53"/>
  <c r="L42" i="53"/>
  <c r="L41" i="53"/>
  <c r="L40" i="53"/>
  <c r="L39" i="53"/>
  <c r="K38" i="53"/>
  <c r="J38" i="53"/>
  <c r="L37" i="53"/>
  <c r="L36" i="53"/>
  <c r="L35" i="53"/>
  <c r="K34" i="53"/>
  <c r="J34" i="53"/>
  <c r="L33" i="53"/>
  <c r="L32" i="53"/>
  <c r="K31" i="53"/>
  <c r="J31" i="53"/>
  <c r="K30" i="53"/>
  <c r="L29" i="53"/>
  <c r="L28" i="53"/>
  <c r="L27" i="53"/>
  <c r="K26" i="53"/>
  <c r="J26" i="53"/>
  <c r="L24" i="53"/>
  <c r="L23" i="53"/>
  <c r="K22" i="53"/>
  <c r="J22" i="53"/>
  <c r="L21" i="53"/>
  <c r="L20" i="53"/>
  <c r="L19" i="53"/>
  <c r="L18" i="53"/>
  <c r="L17" i="53"/>
  <c r="L16" i="53"/>
  <c r="L15" i="53"/>
  <c r="L14" i="53"/>
  <c r="L13" i="53"/>
  <c r="L12" i="53"/>
  <c r="L11" i="53"/>
  <c r="K10" i="53"/>
  <c r="L10" i="53" s="1"/>
  <c r="J10" i="53"/>
  <c r="J9" i="53"/>
  <c r="L154" i="54"/>
  <c r="L153" i="54"/>
  <c r="L152" i="54"/>
  <c r="L151" i="54"/>
  <c r="L149" i="54"/>
  <c r="L148" i="54"/>
  <c r="K147" i="54"/>
  <c r="J147" i="54"/>
  <c r="L145" i="54"/>
  <c r="L144" i="54"/>
  <c r="L143" i="54"/>
  <c r="L142" i="54"/>
  <c r="L141" i="54"/>
  <c r="L140" i="54"/>
  <c r="L139" i="54"/>
  <c r="K138" i="54"/>
  <c r="K132" i="54" s="1"/>
  <c r="J138" i="54"/>
  <c r="J132" i="54" s="1"/>
  <c r="L137" i="54"/>
  <c r="L136" i="54"/>
  <c r="L135" i="54"/>
  <c r="L134" i="54"/>
  <c r="L133" i="54"/>
  <c r="L131" i="54"/>
  <c r="L130" i="54"/>
  <c r="L129" i="54"/>
  <c r="L127" i="54"/>
  <c r="K126" i="54"/>
  <c r="J126" i="54"/>
  <c r="L125" i="54"/>
  <c r="L124" i="54"/>
  <c r="L123" i="54"/>
  <c r="L122" i="54"/>
  <c r="L121" i="54"/>
  <c r="L120" i="54"/>
  <c r="K113" i="54"/>
  <c r="J113" i="54"/>
  <c r="J110" i="54" s="1"/>
  <c r="L112" i="54"/>
  <c r="L111" i="54"/>
  <c r="L109" i="54"/>
  <c r="L108" i="54"/>
  <c r="L107" i="54"/>
  <c r="L106" i="54"/>
  <c r="L105" i="54"/>
  <c r="K104" i="54"/>
  <c r="J104" i="54"/>
  <c r="L103" i="54"/>
  <c r="L102" i="54"/>
  <c r="L101" i="54"/>
  <c r="K100" i="54"/>
  <c r="J100" i="54"/>
  <c r="L99" i="54"/>
  <c r="L98" i="54"/>
  <c r="L97" i="54"/>
  <c r="L96" i="54"/>
  <c r="L95" i="54"/>
  <c r="L94" i="54"/>
  <c r="L93" i="54"/>
  <c r="L92" i="54"/>
  <c r="L91" i="54"/>
  <c r="L89" i="54"/>
  <c r="K88" i="54"/>
  <c r="K87" i="54" s="1"/>
  <c r="J88" i="54"/>
  <c r="L83" i="54"/>
  <c r="L82" i="54"/>
  <c r="L80" i="54"/>
  <c r="L79" i="54"/>
  <c r="K78" i="54"/>
  <c r="K74" i="54" s="1"/>
  <c r="K73" i="54" s="1"/>
  <c r="J78" i="54"/>
  <c r="J74" i="54" s="1"/>
  <c r="J73" i="54" s="1"/>
  <c r="L77" i="54"/>
  <c r="L76" i="54"/>
  <c r="L75" i="54"/>
  <c r="L71" i="54"/>
  <c r="K70" i="54"/>
  <c r="J70" i="54"/>
  <c r="L69" i="54"/>
  <c r="L68" i="54"/>
  <c r="K67" i="54"/>
  <c r="J67" i="54"/>
  <c r="L66" i="54"/>
  <c r="L65" i="54"/>
  <c r="L64" i="54"/>
  <c r="L63" i="54"/>
  <c r="L62" i="54"/>
  <c r="K61" i="54"/>
  <c r="J61" i="54"/>
  <c r="L60" i="54"/>
  <c r="L59" i="54"/>
  <c r="L58" i="54"/>
  <c r="L57" i="54"/>
  <c r="L56" i="54"/>
  <c r="L55" i="54"/>
  <c r="L54" i="54"/>
  <c r="L53" i="54"/>
  <c r="L52" i="54"/>
  <c r="L51" i="54"/>
  <c r="L50" i="54"/>
  <c r="K49" i="54"/>
  <c r="K45" i="54" s="1"/>
  <c r="J49" i="54"/>
  <c r="L48" i="54"/>
  <c r="L47" i="54"/>
  <c r="L46" i="54"/>
  <c r="L44" i="54"/>
  <c r="L43" i="54"/>
  <c r="L42" i="54"/>
  <c r="L41" i="54"/>
  <c r="L40" i="54"/>
  <c r="L39" i="54"/>
  <c r="K38" i="54"/>
  <c r="J38" i="54"/>
  <c r="L37" i="54"/>
  <c r="L36" i="54"/>
  <c r="L35" i="54"/>
  <c r="K34" i="54"/>
  <c r="J34" i="54"/>
  <c r="L33" i="54"/>
  <c r="L32" i="54"/>
  <c r="K31" i="54"/>
  <c r="J31" i="54"/>
  <c r="L29" i="54"/>
  <c r="L28" i="54"/>
  <c r="L27" i="54"/>
  <c r="K26" i="54"/>
  <c r="J26" i="54"/>
  <c r="L24" i="54"/>
  <c r="L23" i="54"/>
  <c r="K22" i="54"/>
  <c r="J22" i="54"/>
  <c r="L21" i="54"/>
  <c r="L20" i="54"/>
  <c r="L19" i="54"/>
  <c r="L18" i="54"/>
  <c r="L17" i="54"/>
  <c r="L16" i="54"/>
  <c r="L15" i="54"/>
  <c r="L14" i="54"/>
  <c r="L13" i="54"/>
  <c r="L12" i="54"/>
  <c r="L11" i="54"/>
  <c r="K10" i="54"/>
  <c r="K9" i="54" s="1"/>
  <c r="J10" i="54"/>
  <c r="J9" i="54"/>
  <c r="L154" i="33"/>
  <c r="L153" i="33"/>
  <c r="L152" i="33"/>
  <c r="L151" i="33"/>
  <c r="L149" i="33"/>
  <c r="L148" i="33"/>
  <c r="K147" i="33"/>
  <c r="J147" i="33"/>
  <c r="L145" i="33"/>
  <c r="L144" i="33"/>
  <c r="L143" i="33"/>
  <c r="L142" i="33"/>
  <c r="L141" i="33"/>
  <c r="L140" i="33"/>
  <c r="L139" i="33"/>
  <c r="K138" i="33"/>
  <c r="K132" i="33" s="1"/>
  <c r="J138" i="33"/>
  <c r="L137" i="33"/>
  <c r="L136" i="33"/>
  <c r="L135" i="33"/>
  <c r="L134" i="33"/>
  <c r="L133" i="33"/>
  <c r="J132" i="33"/>
  <c r="L131" i="33"/>
  <c r="L130" i="33"/>
  <c r="L129" i="33"/>
  <c r="L127" i="33"/>
  <c r="K126" i="33"/>
  <c r="J126" i="33"/>
  <c r="L125" i="33"/>
  <c r="L124" i="33"/>
  <c r="L123" i="33"/>
  <c r="L122" i="33"/>
  <c r="L121" i="33"/>
  <c r="L120" i="33"/>
  <c r="K113" i="33"/>
  <c r="J113" i="33"/>
  <c r="L111" i="33"/>
  <c r="L109" i="33"/>
  <c r="L108" i="33"/>
  <c r="L107" i="33"/>
  <c r="L106" i="33"/>
  <c r="L105" i="33"/>
  <c r="K104" i="33"/>
  <c r="J104" i="33"/>
  <c r="L104" i="33" s="1"/>
  <c r="L103" i="33"/>
  <c r="L102" i="33"/>
  <c r="L101" i="33"/>
  <c r="K100" i="33"/>
  <c r="J100" i="33"/>
  <c r="L99" i="33"/>
  <c r="L98" i="33"/>
  <c r="L97" i="33"/>
  <c r="L96" i="33"/>
  <c r="L95" i="33"/>
  <c r="L94" i="33"/>
  <c r="L93" i="33"/>
  <c r="L92" i="33"/>
  <c r="L91" i="33"/>
  <c r="L89" i="33"/>
  <c r="K88" i="33"/>
  <c r="J88" i="33"/>
  <c r="L83" i="33"/>
  <c r="L82" i="33"/>
  <c r="L80" i="33"/>
  <c r="L79" i="33"/>
  <c r="K78" i="33"/>
  <c r="J78" i="33"/>
  <c r="J74" i="33" s="1"/>
  <c r="J73" i="33" s="1"/>
  <c r="L77" i="33"/>
  <c r="L76" i="33"/>
  <c r="L75" i="33"/>
  <c r="K74" i="33"/>
  <c r="K73" i="33" s="1"/>
  <c r="L71" i="33"/>
  <c r="K70" i="33"/>
  <c r="L70" i="33" s="1"/>
  <c r="J70" i="33"/>
  <c r="L69" i="33"/>
  <c r="L68" i="33"/>
  <c r="K67" i="33"/>
  <c r="J67" i="33"/>
  <c r="L66" i="33"/>
  <c r="L65" i="33"/>
  <c r="L64" i="33"/>
  <c r="L63" i="33"/>
  <c r="L62" i="33"/>
  <c r="K61" i="33"/>
  <c r="J61" i="33"/>
  <c r="L60" i="33"/>
  <c r="L59" i="33"/>
  <c r="L58" i="33"/>
  <c r="L57" i="33"/>
  <c r="L56" i="33"/>
  <c r="L55" i="33"/>
  <c r="L54" i="33"/>
  <c r="L53" i="33"/>
  <c r="L52" i="33"/>
  <c r="L51" i="33"/>
  <c r="L50" i="33"/>
  <c r="K49" i="33"/>
  <c r="K45" i="33" s="1"/>
  <c r="J49" i="33"/>
  <c r="L48" i="33"/>
  <c r="L47" i="33"/>
  <c r="L46" i="33"/>
  <c r="L44" i="33"/>
  <c r="L43" i="33"/>
  <c r="L42" i="33"/>
  <c r="L41" i="33"/>
  <c r="L40" i="33"/>
  <c r="L39" i="33"/>
  <c r="K38" i="33"/>
  <c r="J38" i="33"/>
  <c r="L38" i="33" s="1"/>
  <c r="L37" i="33"/>
  <c r="L36" i="33"/>
  <c r="L35" i="33"/>
  <c r="K34" i="33"/>
  <c r="J34" i="33"/>
  <c r="L33" i="33"/>
  <c r="L32" i="33"/>
  <c r="K31" i="33"/>
  <c r="J31" i="33"/>
  <c r="L29" i="33"/>
  <c r="L28" i="33"/>
  <c r="L27" i="33"/>
  <c r="K26" i="33"/>
  <c r="J26" i="33"/>
  <c r="L24" i="33"/>
  <c r="L23" i="33"/>
  <c r="K22" i="33"/>
  <c r="J22" i="33"/>
  <c r="L21" i="33"/>
  <c r="L20" i="33"/>
  <c r="L19" i="33"/>
  <c r="L18" i="33"/>
  <c r="L17" i="33"/>
  <c r="L16" i="33"/>
  <c r="L15" i="33"/>
  <c r="L14" i="33"/>
  <c r="L13" i="33"/>
  <c r="L12" i="33"/>
  <c r="L11" i="33"/>
  <c r="K10" i="33"/>
  <c r="J10" i="33"/>
  <c r="J9" i="33" s="1"/>
  <c r="L154" i="34"/>
  <c r="L153" i="34"/>
  <c r="L152" i="34"/>
  <c r="L151" i="34"/>
  <c r="L149" i="34"/>
  <c r="L148" i="34"/>
  <c r="K147" i="34"/>
  <c r="J147" i="34"/>
  <c r="L145" i="34"/>
  <c r="L144" i="34"/>
  <c r="L143" i="34"/>
  <c r="L142" i="34"/>
  <c r="L141" i="34"/>
  <c r="L140" i="34"/>
  <c r="L139" i="34"/>
  <c r="K138" i="34"/>
  <c r="J138" i="34"/>
  <c r="J132" i="34" s="1"/>
  <c r="L137" i="34"/>
  <c r="L136" i="34"/>
  <c r="L135" i="34"/>
  <c r="L134" i="34"/>
  <c r="L133" i="34"/>
  <c r="L131" i="34"/>
  <c r="L130" i="34"/>
  <c r="L129" i="34"/>
  <c r="L128" i="34"/>
  <c r="L127" i="34"/>
  <c r="K126" i="34"/>
  <c r="J126" i="34"/>
  <c r="L126" i="34" s="1"/>
  <c r="L125" i="34"/>
  <c r="L124" i="34"/>
  <c r="L123" i="34"/>
  <c r="L122" i="34"/>
  <c r="L121" i="34"/>
  <c r="L120" i="34"/>
  <c r="L114" i="34"/>
  <c r="K113" i="34"/>
  <c r="K110" i="34" s="1"/>
  <c r="J113" i="34"/>
  <c r="L112" i="34"/>
  <c r="L111" i="34"/>
  <c r="L109" i="34"/>
  <c r="L108" i="34"/>
  <c r="L107" i="34"/>
  <c r="L106" i="34"/>
  <c r="L105" i="34"/>
  <c r="K104" i="34"/>
  <c r="J104" i="34"/>
  <c r="L103" i="34"/>
  <c r="L102" i="34"/>
  <c r="L101" i="34"/>
  <c r="K100" i="34"/>
  <c r="J100" i="34"/>
  <c r="L99" i="34"/>
  <c r="L98" i="34"/>
  <c r="L97" i="34"/>
  <c r="L96" i="34"/>
  <c r="L95" i="34"/>
  <c r="L94" i="34"/>
  <c r="L93" i="34"/>
  <c r="L92" i="34"/>
  <c r="L91" i="34"/>
  <c r="L89" i="34"/>
  <c r="K88" i="34"/>
  <c r="K87" i="34" s="1"/>
  <c r="J88" i="34"/>
  <c r="L83" i="34"/>
  <c r="L82" i="34"/>
  <c r="L80" i="34"/>
  <c r="L79" i="34"/>
  <c r="K78" i="34"/>
  <c r="K74" i="34" s="1"/>
  <c r="K73" i="34" s="1"/>
  <c r="J78" i="34"/>
  <c r="L77" i="34"/>
  <c r="L76" i="34"/>
  <c r="L75" i="34"/>
  <c r="J74" i="34"/>
  <c r="J73" i="34" s="1"/>
  <c r="L71" i="34"/>
  <c r="K70" i="34"/>
  <c r="J70" i="34"/>
  <c r="L69" i="34"/>
  <c r="L68" i="34"/>
  <c r="K67" i="34"/>
  <c r="J67" i="34"/>
  <c r="L66" i="34"/>
  <c r="L65" i="34"/>
  <c r="L64" i="34"/>
  <c r="L63" i="34"/>
  <c r="L62" i="34"/>
  <c r="K61" i="34"/>
  <c r="J61" i="34"/>
  <c r="L60" i="34"/>
  <c r="L59" i="34"/>
  <c r="L58" i="34"/>
  <c r="L57" i="34"/>
  <c r="L56" i="34"/>
  <c r="L55" i="34"/>
  <c r="L54" i="34"/>
  <c r="L53" i="34"/>
  <c r="L52" i="34"/>
  <c r="L51" i="34"/>
  <c r="L50" i="34"/>
  <c r="K49" i="34"/>
  <c r="K45" i="34" s="1"/>
  <c r="J49" i="34"/>
  <c r="L48" i="34"/>
  <c r="L47" i="34"/>
  <c r="L46" i="34"/>
  <c r="L44" i="34"/>
  <c r="L43" i="34"/>
  <c r="L42" i="34"/>
  <c r="L41" i="34"/>
  <c r="L40" i="34"/>
  <c r="L39" i="34"/>
  <c r="K38" i="34"/>
  <c r="J38" i="34"/>
  <c r="L37" i="34"/>
  <c r="L36" i="34"/>
  <c r="L35" i="34"/>
  <c r="K34" i="34"/>
  <c r="J34" i="34"/>
  <c r="L33" i="34"/>
  <c r="L32" i="34"/>
  <c r="K31" i="34"/>
  <c r="J31" i="34"/>
  <c r="L29" i="34"/>
  <c r="L28" i="34"/>
  <c r="L27" i="34"/>
  <c r="K26" i="34"/>
  <c r="J26" i="34"/>
  <c r="L24" i="34"/>
  <c r="L23" i="34"/>
  <c r="K22" i="34"/>
  <c r="J22" i="34"/>
  <c r="L21" i="34"/>
  <c r="L20" i="34"/>
  <c r="L19" i="34"/>
  <c r="L18" i="34"/>
  <c r="L17" i="34"/>
  <c r="L16" i="34"/>
  <c r="L15" i="34"/>
  <c r="L14" i="34"/>
  <c r="L13" i="34"/>
  <c r="L12" i="34"/>
  <c r="L11" i="34"/>
  <c r="K10" i="34"/>
  <c r="J10" i="34"/>
  <c r="J9" i="34" s="1"/>
  <c r="I154" i="50"/>
  <c r="I153" i="50"/>
  <c r="I152" i="50"/>
  <c r="I151" i="50"/>
  <c r="I149" i="50"/>
  <c r="I148" i="50"/>
  <c r="H147" i="50"/>
  <c r="J147" i="7" s="1"/>
  <c r="G147" i="50"/>
  <c r="I145" i="50"/>
  <c r="I144" i="50"/>
  <c r="I143" i="50"/>
  <c r="I142" i="50"/>
  <c r="I141" i="50"/>
  <c r="I140" i="50"/>
  <c r="I139" i="50"/>
  <c r="H138" i="50"/>
  <c r="J138" i="7" s="1"/>
  <c r="G138" i="50"/>
  <c r="I137" i="50"/>
  <c r="I136" i="50"/>
  <c r="I135" i="50"/>
  <c r="I134" i="50"/>
  <c r="I133" i="50"/>
  <c r="H132" i="50"/>
  <c r="I131" i="50"/>
  <c r="I130" i="50"/>
  <c r="I129" i="50"/>
  <c r="I128" i="50"/>
  <c r="I127" i="50"/>
  <c r="H126" i="50"/>
  <c r="J126" i="7" s="1"/>
  <c r="G126" i="50"/>
  <c r="I126" i="7" s="1"/>
  <c r="I125" i="50"/>
  <c r="I124" i="50"/>
  <c r="I123" i="50"/>
  <c r="I122" i="50"/>
  <c r="I121" i="50"/>
  <c r="I120" i="50"/>
  <c r="I119" i="50"/>
  <c r="I114" i="50"/>
  <c r="H113" i="50"/>
  <c r="J113" i="7" s="1"/>
  <c r="G113" i="50"/>
  <c r="I113" i="7" s="1"/>
  <c r="I112" i="50"/>
  <c r="I111" i="50"/>
  <c r="I109" i="50"/>
  <c r="I108" i="50"/>
  <c r="I107" i="50"/>
  <c r="I106" i="50"/>
  <c r="I105" i="50"/>
  <c r="H104" i="50"/>
  <c r="G104" i="50"/>
  <c r="I104" i="7" s="1"/>
  <c r="I103" i="50"/>
  <c r="I102" i="50"/>
  <c r="I101" i="50"/>
  <c r="H100" i="50"/>
  <c r="G100" i="50"/>
  <c r="I100" i="7" s="1"/>
  <c r="I99" i="50"/>
  <c r="I98" i="50"/>
  <c r="I97" i="50"/>
  <c r="I96" i="50"/>
  <c r="I95" i="50"/>
  <c r="I94" i="50"/>
  <c r="I93" i="50"/>
  <c r="I92" i="50"/>
  <c r="I89" i="50"/>
  <c r="H88" i="50"/>
  <c r="G88" i="50"/>
  <c r="I88" i="7" s="1"/>
  <c r="I83" i="50"/>
  <c r="I82" i="50"/>
  <c r="I80" i="50"/>
  <c r="I79" i="50"/>
  <c r="H78" i="50"/>
  <c r="G78" i="50"/>
  <c r="I77" i="50"/>
  <c r="I76" i="50"/>
  <c r="I75" i="50"/>
  <c r="I71" i="50"/>
  <c r="H70" i="50"/>
  <c r="G70" i="50"/>
  <c r="I69" i="50"/>
  <c r="I68" i="50"/>
  <c r="H67" i="50"/>
  <c r="G67" i="50"/>
  <c r="I66" i="50"/>
  <c r="I65" i="50"/>
  <c r="I64" i="50"/>
  <c r="I63" i="50"/>
  <c r="I62" i="50"/>
  <c r="H61" i="50"/>
  <c r="G61" i="50"/>
  <c r="I60" i="50"/>
  <c r="I59" i="50"/>
  <c r="I58" i="50"/>
  <c r="I57" i="50"/>
  <c r="I56" i="50"/>
  <c r="I55" i="50"/>
  <c r="I54" i="50"/>
  <c r="I53" i="50"/>
  <c r="I52" i="50"/>
  <c r="I51" i="50"/>
  <c r="I50" i="50"/>
  <c r="H49" i="50"/>
  <c r="H45" i="50" s="1"/>
  <c r="G49" i="50"/>
  <c r="I48" i="50"/>
  <c r="I47" i="50"/>
  <c r="I46" i="50"/>
  <c r="I44" i="50"/>
  <c r="I43" i="50"/>
  <c r="I42" i="50"/>
  <c r="I41" i="50"/>
  <c r="I40" i="50"/>
  <c r="I39" i="50"/>
  <c r="H38" i="50"/>
  <c r="G38" i="50"/>
  <c r="I38" i="50" s="1"/>
  <c r="I37" i="50"/>
  <c r="I36" i="50"/>
  <c r="I35" i="50"/>
  <c r="H34" i="50"/>
  <c r="G34" i="50"/>
  <c r="I33" i="50"/>
  <c r="I32" i="50"/>
  <c r="H31" i="50"/>
  <c r="G31" i="50"/>
  <c r="I29" i="50"/>
  <c r="I28" i="50"/>
  <c r="I27" i="50"/>
  <c r="H26" i="50"/>
  <c r="G26" i="50"/>
  <c r="I24" i="50"/>
  <c r="I23" i="50"/>
  <c r="H22" i="50"/>
  <c r="G22" i="50"/>
  <c r="I22" i="7" s="1"/>
  <c r="AG22" i="4" s="1"/>
  <c r="I21" i="50"/>
  <c r="I20" i="50"/>
  <c r="I19" i="50"/>
  <c r="I18" i="50"/>
  <c r="I17" i="50"/>
  <c r="I16" i="50"/>
  <c r="I15" i="50"/>
  <c r="I14" i="50"/>
  <c r="I13" i="50"/>
  <c r="I12" i="50"/>
  <c r="I11" i="50"/>
  <c r="H10" i="50"/>
  <c r="H9" i="50" s="1"/>
  <c r="G10" i="50"/>
  <c r="L154" i="80"/>
  <c r="L153" i="80"/>
  <c r="L152" i="80"/>
  <c r="L151" i="80"/>
  <c r="L149" i="80"/>
  <c r="L148" i="80"/>
  <c r="K147" i="80"/>
  <c r="J147" i="80"/>
  <c r="L145" i="80"/>
  <c r="L144" i="80"/>
  <c r="L143" i="80"/>
  <c r="L142" i="80"/>
  <c r="L141" i="80"/>
  <c r="L140" i="80"/>
  <c r="L139" i="80"/>
  <c r="K138" i="80"/>
  <c r="K132" i="80" s="1"/>
  <c r="J138" i="80"/>
  <c r="J132" i="80" s="1"/>
  <c r="L137" i="80"/>
  <c r="L136" i="80"/>
  <c r="L135" i="80"/>
  <c r="L134" i="80"/>
  <c r="L133" i="80"/>
  <c r="L131" i="80"/>
  <c r="L130" i="80"/>
  <c r="L129" i="80"/>
  <c r="L128" i="80"/>
  <c r="L127" i="80"/>
  <c r="K126" i="80"/>
  <c r="L126" i="80" s="1"/>
  <c r="L125" i="80"/>
  <c r="L124" i="80"/>
  <c r="L123" i="80"/>
  <c r="L122" i="80"/>
  <c r="L121" i="80"/>
  <c r="L120" i="80"/>
  <c r="L119" i="80"/>
  <c r="L114" i="80"/>
  <c r="K113" i="80"/>
  <c r="K110" i="80" s="1"/>
  <c r="J113" i="80"/>
  <c r="J110" i="80" s="1"/>
  <c r="L112" i="80"/>
  <c r="L111" i="80"/>
  <c r="L109" i="80"/>
  <c r="L108" i="80"/>
  <c r="L107" i="80"/>
  <c r="L106" i="80"/>
  <c r="L105" i="80"/>
  <c r="K104" i="80"/>
  <c r="J104" i="80"/>
  <c r="L103" i="80"/>
  <c r="L102" i="80"/>
  <c r="L101" i="80"/>
  <c r="K100" i="80"/>
  <c r="J100" i="80"/>
  <c r="L99" i="80"/>
  <c r="L98" i="80"/>
  <c r="L97" i="80"/>
  <c r="L96" i="80"/>
  <c r="L95" i="80"/>
  <c r="L94" i="80"/>
  <c r="L93" i="80"/>
  <c r="L92" i="80"/>
  <c r="L91" i="80"/>
  <c r="L89" i="80"/>
  <c r="K88" i="80"/>
  <c r="K87" i="80" s="1"/>
  <c r="J88" i="80"/>
  <c r="L83" i="80"/>
  <c r="L82" i="80"/>
  <c r="L80" i="80"/>
  <c r="L79" i="80"/>
  <c r="K78" i="80"/>
  <c r="K74" i="80" s="1"/>
  <c r="K73" i="80" s="1"/>
  <c r="J78" i="80"/>
  <c r="J74" i="80" s="1"/>
  <c r="J73" i="80" s="1"/>
  <c r="L77" i="80"/>
  <c r="L76" i="80"/>
  <c r="L75" i="80"/>
  <c r="L71" i="80"/>
  <c r="K70" i="80"/>
  <c r="J70" i="80"/>
  <c r="L69" i="80"/>
  <c r="L68" i="80"/>
  <c r="K67" i="80"/>
  <c r="J67" i="80"/>
  <c r="L66" i="80"/>
  <c r="L65" i="80"/>
  <c r="L64" i="80"/>
  <c r="L63" i="80"/>
  <c r="L62" i="80"/>
  <c r="K61" i="80"/>
  <c r="J61" i="80"/>
  <c r="L60" i="80"/>
  <c r="L59" i="80"/>
  <c r="L58" i="80"/>
  <c r="L57" i="80"/>
  <c r="L56" i="80"/>
  <c r="L55" i="80"/>
  <c r="L54" i="80"/>
  <c r="L53" i="80"/>
  <c r="L52" i="80"/>
  <c r="L51" i="80"/>
  <c r="L50" i="80"/>
  <c r="K49" i="80"/>
  <c r="K45" i="80" s="1"/>
  <c r="J49" i="80"/>
  <c r="L48" i="80"/>
  <c r="L47" i="80"/>
  <c r="L46" i="80"/>
  <c r="L44" i="80"/>
  <c r="L43" i="80"/>
  <c r="L42" i="80"/>
  <c r="L41" i="80"/>
  <c r="L40" i="80"/>
  <c r="L39" i="80"/>
  <c r="K38" i="80"/>
  <c r="J38" i="80"/>
  <c r="L37" i="80"/>
  <c r="L36" i="80"/>
  <c r="L35" i="80"/>
  <c r="K34" i="80"/>
  <c r="J34" i="80"/>
  <c r="L33" i="80"/>
  <c r="L32" i="80"/>
  <c r="K31" i="80"/>
  <c r="J31" i="80"/>
  <c r="L29" i="80"/>
  <c r="L28" i="80"/>
  <c r="L27" i="80"/>
  <c r="K26" i="80"/>
  <c r="J26" i="80"/>
  <c r="L24" i="80"/>
  <c r="L23" i="80"/>
  <c r="K22" i="80"/>
  <c r="J22" i="80"/>
  <c r="L21" i="80"/>
  <c r="L20" i="80"/>
  <c r="L19" i="80"/>
  <c r="L18" i="80"/>
  <c r="L17" i="80"/>
  <c r="L16" i="80"/>
  <c r="L15" i="80"/>
  <c r="L14" i="80"/>
  <c r="L13" i="80"/>
  <c r="L12" i="80"/>
  <c r="L11" i="80"/>
  <c r="K10" i="80"/>
  <c r="J10" i="80"/>
  <c r="J9" i="80" s="1"/>
  <c r="L154" i="35"/>
  <c r="L153" i="35"/>
  <c r="L152" i="35"/>
  <c r="L151" i="35"/>
  <c r="L149" i="35"/>
  <c r="L148" i="35"/>
  <c r="K147" i="35"/>
  <c r="J147" i="35"/>
  <c r="L145" i="35"/>
  <c r="L144" i="35"/>
  <c r="L143" i="35"/>
  <c r="L142" i="35"/>
  <c r="L141" i="35"/>
  <c r="L140" i="35"/>
  <c r="L139" i="35"/>
  <c r="K138" i="35"/>
  <c r="K132" i="35" s="1"/>
  <c r="J138" i="35"/>
  <c r="L137" i="35"/>
  <c r="L136" i="35"/>
  <c r="L135" i="35"/>
  <c r="L134" i="35"/>
  <c r="L133" i="35"/>
  <c r="J132" i="35"/>
  <c r="L131" i="35"/>
  <c r="L130" i="35"/>
  <c r="L129" i="35"/>
  <c r="L128" i="35"/>
  <c r="J126" i="35"/>
  <c r="K126" i="35"/>
  <c r="L125" i="35"/>
  <c r="L124" i="35"/>
  <c r="L123" i="35"/>
  <c r="L122" i="35"/>
  <c r="L121" i="35"/>
  <c r="L120" i="35"/>
  <c r="L119" i="35"/>
  <c r="L116" i="35"/>
  <c r="L115" i="35"/>
  <c r="J114" i="35"/>
  <c r="J113" i="35" s="1"/>
  <c r="K113" i="35"/>
  <c r="K110" i="35" s="1"/>
  <c r="L112" i="35"/>
  <c r="L111" i="35"/>
  <c r="L109" i="35"/>
  <c r="L108" i="35"/>
  <c r="L107" i="35"/>
  <c r="L106" i="35"/>
  <c r="L105" i="35"/>
  <c r="K104" i="35"/>
  <c r="J104" i="35"/>
  <c r="L103" i="35"/>
  <c r="L102" i="35"/>
  <c r="L101" i="35"/>
  <c r="K100" i="35"/>
  <c r="J100" i="35"/>
  <c r="L99" i="35"/>
  <c r="L98" i="35"/>
  <c r="L97" i="35"/>
  <c r="L96" i="35"/>
  <c r="L95" i="35"/>
  <c r="L94" i="35"/>
  <c r="L93" i="35"/>
  <c r="L92" i="35"/>
  <c r="L91" i="35"/>
  <c r="L89" i="35"/>
  <c r="K88" i="35"/>
  <c r="K87" i="35" s="1"/>
  <c r="J88" i="35"/>
  <c r="L83" i="35"/>
  <c r="L82" i="35"/>
  <c r="L80" i="35"/>
  <c r="L79" i="35"/>
  <c r="K78" i="35"/>
  <c r="K74" i="35" s="1"/>
  <c r="K73" i="35" s="1"/>
  <c r="J78" i="35"/>
  <c r="L77" i="35"/>
  <c r="L76" i="35"/>
  <c r="L75" i="35"/>
  <c r="L71" i="35"/>
  <c r="K70" i="35"/>
  <c r="J70" i="35"/>
  <c r="L69" i="35"/>
  <c r="L68" i="35"/>
  <c r="K67" i="35"/>
  <c r="J67" i="35"/>
  <c r="L66" i="35"/>
  <c r="L65" i="35"/>
  <c r="L64" i="35"/>
  <c r="L63" i="35"/>
  <c r="L62" i="35"/>
  <c r="K61" i="35"/>
  <c r="J61" i="35"/>
  <c r="L60" i="35"/>
  <c r="L59" i="35"/>
  <c r="L58" i="35"/>
  <c r="L57" i="35"/>
  <c r="L56" i="35"/>
  <c r="L55" i="35"/>
  <c r="L54" i="35"/>
  <c r="L53" i="35"/>
  <c r="L52" i="35"/>
  <c r="L51" i="35"/>
  <c r="L50" i="35"/>
  <c r="K49" i="35"/>
  <c r="K45" i="35" s="1"/>
  <c r="J49" i="35"/>
  <c r="L48" i="35"/>
  <c r="L47" i="35"/>
  <c r="L46" i="35"/>
  <c r="J45" i="35"/>
  <c r="L44" i="35"/>
  <c r="L43" i="35"/>
  <c r="L42" i="35"/>
  <c r="L41" i="35"/>
  <c r="L40" i="35"/>
  <c r="L39" i="35"/>
  <c r="K38" i="35"/>
  <c r="J38" i="35"/>
  <c r="L37" i="35"/>
  <c r="L36" i="35"/>
  <c r="L35" i="35"/>
  <c r="K34" i="35"/>
  <c r="J34" i="35"/>
  <c r="L33" i="35"/>
  <c r="L32" i="35"/>
  <c r="K31" i="35"/>
  <c r="J31" i="35"/>
  <c r="L29" i="35"/>
  <c r="L28" i="35"/>
  <c r="L27" i="35"/>
  <c r="K26" i="35"/>
  <c r="J26" i="35"/>
  <c r="L24" i="35"/>
  <c r="L23" i="35"/>
  <c r="K22" i="35"/>
  <c r="J22" i="35"/>
  <c r="L21" i="35"/>
  <c r="L20" i="35"/>
  <c r="L19" i="35"/>
  <c r="L18" i="35"/>
  <c r="L17" i="35"/>
  <c r="L16" i="35"/>
  <c r="L15" i="35"/>
  <c r="L14" i="35"/>
  <c r="L13" i="35"/>
  <c r="L12" i="35"/>
  <c r="L11" i="35"/>
  <c r="K10" i="35"/>
  <c r="K9" i="35" s="1"/>
  <c r="J10" i="35"/>
  <c r="J9" i="35" s="1"/>
  <c r="L154" i="36"/>
  <c r="L153" i="36"/>
  <c r="L152" i="36"/>
  <c r="L151" i="36"/>
  <c r="L149" i="36"/>
  <c r="L148" i="36"/>
  <c r="K147" i="36"/>
  <c r="J147" i="36"/>
  <c r="L145" i="36"/>
  <c r="L144" i="36"/>
  <c r="L143" i="36"/>
  <c r="L142" i="36"/>
  <c r="L141" i="36"/>
  <c r="L140" i="36"/>
  <c r="L139" i="36"/>
  <c r="K138" i="36"/>
  <c r="K132" i="36" s="1"/>
  <c r="J138" i="36"/>
  <c r="L137" i="36"/>
  <c r="L136" i="36"/>
  <c r="L135" i="36"/>
  <c r="L134" i="36"/>
  <c r="L133" i="36"/>
  <c r="L131" i="36"/>
  <c r="L130" i="36"/>
  <c r="L129" i="36"/>
  <c r="L128" i="36"/>
  <c r="L127" i="36"/>
  <c r="K126" i="36"/>
  <c r="J126" i="36"/>
  <c r="L125" i="36"/>
  <c r="L124" i="36"/>
  <c r="L123" i="36"/>
  <c r="L122" i="36"/>
  <c r="L121" i="36"/>
  <c r="L120" i="36"/>
  <c r="L119" i="36"/>
  <c r="L117" i="36"/>
  <c r="L116" i="36"/>
  <c r="L115" i="36"/>
  <c r="J114" i="36"/>
  <c r="J113" i="36" s="1"/>
  <c r="K113" i="36"/>
  <c r="L112" i="36"/>
  <c r="L111" i="36"/>
  <c r="L109" i="36"/>
  <c r="L108" i="36"/>
  <c r="L107" i="36"/>
  <c r="L106" i="36"/>
  <c r="L105" i="36"/>
  <c r="K104" i="36"/>
  <c r="J104" i="36"/>
  <c r="L103" i="36"/>
  <c r="L102" i="36"/>
  <c r="L101" i="36"/>
  <c r="K100" i="36"/>
  <c r="J100" i="36"/>
  <c r="L99" i="36"/>
  <c r="L98" i="36"/>
  <c r="L97" i="36"/>
  <c r="L96" i="36"/>
  <c r="L95" i="36"/>
  <c r="L94" i="36"/>
  <c r="L93" i="36"/>
  <c r="L92" i="36"/>
  <c r="L91" i="36"/>
  <c r="L89" i="36"/>
  <c r="K88" i="36"/>
  <c r="J88" i="36"/>
  <c r="L83" i="36"/>
  <c r="L82" i="36"/>
  <c r="L80" i="36"/>
  <c r="L79" i="36"/>
  <c r="K78" i="36"/>
  <c r="K74" i="36" s="1"/>
  <c r="K73" i="36" s="1"/>
  <c r="J78" i="36"/>
  <c r="L77" i="36"/>
  <c r="L76" i="36"/>
  <c r="L75" i="36"/>
  <c r="L71" i="36"/>
  <c r="K70" i="36"/>
  <c r="J70" i="36"/>
  <c r="L69" i="36"/>
  <c r="L68" i="36"/>
  <c r="K67" i="36"/>
  <c r="J67" i="36"/>
  <c r="L66" i="36"/>
  <c r="L65" i="36"/>
  <c r="L64" i="36"/>
  <c r="L63" i="36"/>
  <c r="L62" i="36"/>
  <c r="K61" i="36"/>
  <c r="J61" i="36"/>
  <c r="L60" i="36"/>
  <c r="L59" i="36"/>
  <c r="L58" i="36"/>
  <c r="L57" i="36"/>
  <c r="L56" i="36"/>
  <c r="L55" i="36"/>
  <c r="L54" i="36"/>
  <c r="L53" i="36"/>
  <c r="L52" i="36"/>
  <c r="L51" i="36"/>
  <c r="L50" i="36"/>
  <c r="K49" i="36"/>
  <c r="K45" i="36" s="1"/>
  <c r="J49" i="36"/>
  <c r="J45" i="36" s="1"/>
  <c r="L48" i="36"/>
  <c r="L47" i="36"/>
  <c r="L46" i="36"/>
  <c r="L44" i="36"/>
  <c r="L43" i="36"/>
  <c r="L42" i="36"/>
  <c r="L41" i="36"/>
  <c r="L40" i="36"/>
  <c r="L39" i="36"/>
  <c r="K38" i="36"/>
  <c r="J38" i="36"/>
  <c r="L37" i="36"/>
  <c r="L36" i="36"/>
  <c r="L35" i="36"/>
  <c r="K34" i="36"/>
  <c r="J34" i="36"/>
  <c r="L33" i="36"/>
  <c r="L32" i="36"/>
  <c r="K31" i="36"/>
  <c r="J31" i="36"/>
  <c r="L29" i="36"/>
  <c r="L28" i="36"/>
  <c r="L27" i="36"/>
  <c r="K26" i="36"/>
  <c r="J26" i="36"/>
  <c r="L24" i="36"/>
  <c r="L23" i="36"/>
  <c r="K22" i="36"/>
  <c r="J22" i="36"/>
  <c r="L21" i="36"/>
  <c r="L20" i="36"/>
  <c r="L19" i="36"/>
  <c r="L18" i="36"/>
  <c r="L17" i="36"/>
  <c r="L16" i="36"/>
  <c r="L15" i="36"/>
  <c r="L14" i="36"/>
  <c r="L13" i="36"/>
  <c r="L12" i="36"/>
  <c r="L11" i="36"/>
  <c r="K10" i="36"/>
  <c r="K9" i="36" s="1"/>
  <c r="J10" i="36"/>
  <c r="L154" i="37"/>
  <c r="L153" i="37"/>
  <c r="L152" i="37"/>
  <c r="L151" i="37"/>
  <c r="L149" i="37"/>
  <c r="L148" i="37"/>
  <c r="K147" i="37"/>
  <c r="J147" i="37"/>
  <c r="L145" i="37"/>
  <c r="L144" i="37"/>
  <c r="L143" i="37"/>
  <c r="L142" i="37"/>
  <c r="L141" i="37"/>
  <c r="L140" i="37"/>
  <c r="L139" i="37"/>
  <c r="K138" i="37"/>
  <c r="K132" i="37" s="1"/>
  <c r="J138" i="37"/>
  <c r="L137" i="37"/>
  <c r="L136" i="37"/>
  <c r="L135" i="37"/>
  <c r="L134" i="37"/>
  <c r="L133" i="37"/>
  <c r="L131" i="37"/>
  <c r="L130" i="37"/>
  <c r="L129" i="37"/>
  <c r="L128" i="37"/>
  <c r="L127" i="37"/>
  <c r="K126" i="37"/>
  <c r="J126" i="37"/>
  <c r="L125" i="37"/>
  <c r="L124" i="37"/>
  <c r="L123" i="37"/>
  <c r="L122" i="37"/>
  <c r="L121" i="37"/>
  <c r="L120" i="37"/>
  <c r="L119" i="37"/>
  <c r="L114" i="37"/>
  <c r="K113" i="37"/>
  <c r="K110" i="37" s="1"/>
  <c r="J113" i="37"/>
  <c r="L112" i="37"/>
  <c r="L111" i="37"/>
  <c r="L109" i="37"/>
  <c r="L108" i="37"/>
  <c r="L107" i="37"/>
  <c r="L106" i="37"/>
  <c r="L105" i="37"/>
  <c r="K104" i="37"/>
  <c r="J104" i="37"/>
  <c r="L103" i="37"/>
  <c r="L102" i="37"/>
  <c r="L101" i="37"/>
  <c r="K100" i="37"/>
  <c r="J100" i="37"/>
  <c r="L99" i="37"/>
  <c r="L98" i="37"/>
  <c r="L97" i="37"/>
  <c r="L96" i="37"/>
  <c r="L95" i="37"/>
  <c r="L94" i="37"/>
  <c r="L93" i="37"/>
  <c r="L92" i="37"/>
  <c r="L91" i="37"/>
  <c r="L89" i="37"/>
  <c r="K88" i="37"/>
  <c r="J88" i="37"/>
  <c r="L83" i="37"/>
  <c r="L82" i="37"/>
  <c r="L80" i="37"/>
  <c r="L79" i="37"/>
  <c r="K78" i="37"/>
  <c r="K74" i="37" s="1"/>
  <c r="K73" i="37" s="1"/>
  <c r="J78" i="37"/>
  <c r="J74" i="37" s="1"/>
  <c r="J73" i="37" s="1"/>
  <c r="L77" i="37"/>
  <c r="L76" i="37"/>
  <c r="L75" i="37"/>
  <c r="L71" i="37"/>
  <c r="K70" i="37"/>
  <c r="J70" i="37"/>
  <c r="L69" i="37"/>
  <c r="L68" i="37"/>
  <c r="K67" i="37"/>
  <c r="J67" i="37"/>
  <c r="L66" i="37"/>
  <c r="L65" i="37"/>
  <c r="L64" i="37"/>
  <c r="L63" i="37"/>
  <c r="L62" i="37"/>
  <c r="K61" i="37"/>
  <c r="J61" i="37"/>
  <c r="L60" i="37"/>
  <c r="L59" i="37"/>
  <c r="L58" i="37"/>
  <c r="L57" i="37"/>
  <c r="L56" i="37"/>
  <c r="L55" i="37"/>
  <c r="L54" i="37"/>
  <c r="L53" i="37"/>
  <c r="L52" i="37"/>
  <c r="L51" i="37"/>
  <c r="L50" i="37"/>
  <c r="K49" i="37"/>
  <c r="K45" i="37" s="1"/>
  <c r="J49" i="37"/>
  <c r="L48" i="37"/>
  <c r="L47" i="37"/>
  <c r="L46" i="37"/>
  <c r="L44" i="37"/>
  <c r="L43" i="37"/>
  <c r="L42" i="37"/>
  <c r="L41" i="37"/>
  <c r="L40" i="37"/>
  <c r="L39" i="37"/>
  <c r="K38" i="37"/>
  <c r="J38" i="37"/>
  <c r="L37" i="37"/>
  <c r="L36" i="37"/>
  <c r="L35" i="37"/>
  <c r="K34" i="37"/>
  <c r="J34" i="37"/>
  <c r="L33" i="37"/>
  <c r="L32" i="37"/>
  <c r="K31" i="37"/>
  <c r="J31" i="37"/>
  <c r="L29" i="37"/>
  <c r="L28" i="37"/>
  <c r="L27" i="37"/>
  <c r="K26" i="37"/>
  <c r="J26" i="37"/>
  <c r="L24" i="37"/>
  <c r="L23" i="37"/>
  <c r="K22" i="37"/>
  <c r="J22" i="37"/>
  <c r="L21" i="37"/>
  <c r="L20" i="37"/>
  <c r="L19" i="37"/>
  <c r="L18" i="37"/>
  <c r="L17" i="37"/>
  <c r="L16" i="37"/>
  <c r="L15" i="37"/>
  <c r="L14" i="37"/>
  <c r="L13" i="37"/>
  <c r="L12" i="37"/>
  <c r="L11" i="37"/>
  <c r="K10" i="37"/>
  <c r="K9" i="37" s="1"/>
  <c r="J10" i="37"/>
  <c r="J9" i="37" s="1"/>
  <c r="L154" i="26"/>
  <c r="L153" i="26"/>
  <c r="L152" i="26"/>
  <c r="L151" i="26"/>
  <c r="L149" i="26"/>
  <c r="L148" i="26"/>
  <c r="K147" i="26"/>
  <c r="J147" i="26"/>
  <c r="L145" i="26"/>
  <c r="L144" i="26"/>
  <c r="L143" i="26"/>
  <c r="L142" i="26"/>
  <c r="L141" i="26"/>
  <c r="L140" i="26"/>
  <c r="L139" i="26"/>
  <c r="K138" i="26"/>
  <c r="J138" i="26"/>
  <c r="J132" i="26" s="1"/>
  <c r="L132" i="26" s="1"/>
  <c r="L137" i="26"/>
  <c r="L136" i="26"/>
  <c r="L135" i="26"/>
  <c r="L134" i="26"/>
  <c r="L133" i="26"/>
  <c r="K132" i="26"/>
  <c r="L131" i="26"/>
  <c r="L130" i="26"/>
  <c r="L129" i="26"/>
  <c r="L128" i="26"/>
  <c r="J126" i="26"/>
  <c r="K126" i="26"/>
  <c r="L125" i="26"/>
  <c r="L124" i="26"/>
  <c r="L123" i="26"/>
  <c r="L122" i="26"/>
  <c r="L121" i="26"/>
  <c r="L120" i="26"/>
  <c r="L119" i="26"/>
  <c r="J114" i="26"/>
  <c r="L114" i="26" s="1"/>
  <c r="K113" i="26"/>
  <c r="K110" i="26" s="1"/>
  <c r="L112" i="26"/>
  <c r="L111" i="26"/>
  <c r="L109" i="26"/>
  <c r="L108" i="26"/>
  <c r="L107" i="26"/>
  <c r="L106" i="26"/>
  <c r="L105" i="26"/>
  <c r="K104" i="26"/>
  <c r="L103" i="26"/>
  <c r="L102" i="26"/>
  <c r="L101" i="26"/>
  <c r="K100" i="26"/>
  <c r="J100" i="26"/>
  <c r="L99" i="26"/>
  <c r="L98" i="26"/>
  <c r="L97" i="26"/>
  <c r="L96" i="26"/>
  <c r="L95" i="26"/>
  <c r="L94" i="26"/>
  <c r="L93" i="26"/>
  <c r="L92" i="26"/>
  <c r="L91" i="26"/>
  <c r="L89" i="26"/>
  <c r="K88" i="26"/>
  <c r="K87" i="26" s="1"/>
  <c r="J88" i="26"/>
  <c r="L83" i="26"/>
  <c r="L82" i="26"/>
  <c r="L80" i="26"/>
  <c r="L79" i="26"/>
  <c r="K78" i="26"/>
  <c r="K74" i="26" s="1"/>
  <c r="K73" i="26" s="1"/>
  <c r="J78" i="26"/>
  <c r="J74" i="26" s="1"/>
  <c r="L77" i="26"/>
  <c r="L76" i="26"/>
  <c r="L75" i="26"/>
  <c r="L71" i="26"/>
  <c r="K70" i="26"/>
  <c r="J70" i="26"/>
  <c r="L69" i="26"/>
  <c r="L68" i="26"/>
  <c r="K67" i="26"/>
  <c r="J67" i="26"/>
  <c r="L66" i="26"/>
  <c r="L65" i="26"/>
  <c r="L64" i="26"/>
  <c r="L63" i="26"/>
  <c r="L62" i="26"/>
  <c r="K61" i="26"/>
  <c r="J61" i="26"/>
  <c r="L60" i="26"/>
  <c r="L59" i="26"/>
  <c r="L58" i="26"/>
  <c r="L57" i="26"/>
  <c r="L56" i="26"/>
  <c r="L55" i="26"/>
  <c r="L54" i="26"/>
  <c r="L53" i="26"/>
  <c r="L52" i="26"/>
  <c r="L51" i="26"/>
  <c r="L50" i="26"/>
  <c r="K49" i="26"/>
  <c r="K45" i="26" s="1"/>
  <c r="J49" i="26"/>
  <c r="L48" i="26"/>
  <c r="L47" i="26"/>
  <c r="L46" i="26"/>
  <c r="L44" i="26"/>
  <c r="L43" i="26"/>
  <c r="L42" i="26"/>
  <c r="L41" i="26"/>
  <c r="L40" i="26"/>
  <c r="L39" i="26"/>
  <c r="K38" i="26"/>
  <c r="J38" i="26"/>
  <c r="L37" i="26"/>
  <c r="L36" i="26"/>
  <c r="L35" i="26"/>
  <c r="K34" i="26"/>
  <c r="J34" i="26"/>
  <c r="L33" i="26"/>
  <c r="L32" i="26"/>
  <c r="K31" i="26"/>
  <c r="J31" i="26"/>
  <c r="L29" i="26"/>
  <c r="L28" i="26"/>
  <c r="L27" i="26"/>
  <c r="K26" i="26"/>
  <c r="J26" i="26"/>
  <c r="L24" i="26"/>
  <c r="L23" i="26"/>
  <c r="K22" i="26"/>
  <c r="J22" i="26"/>
  <c r="L21" i="26"/>
  <c r="L20" i="26"/>
  <c r="L19" i="26"/>
  <c r="L18" i="26"/>
  <c r="L17" i="26"/>
  <c r="L16" i="26"/>
  <c r="L15" i="26"/>
  <c r="L14" i="26"/>
  <c r="L13" i="26"/>
  <c r="L12" i="26"/>
  <c r="L11" i="26"/>
  <c r="K10" i="26"/>
  <c r="K9" i="26" s="1"/>
  <c r="J10" i="26"/>
  <c r="J9" i="26" s="1"/>
  <c r="L154" i="27"/>
  <c r="L153" i="27"/>
  <c r="L152" i="27"/>
  <c r="L151" i="27"/>
  <c r="L149" i="27"/>
  <c r="L148" i="27"/>
  <c r="K147" i="27"/>
  <c r="J147" i="27"/>
  <c r="L145" i="27"/>
  <c r="L144" i="27"/>
  <c r="L143" i="27"/>
  <c r="L142" i="27"/>
  <c r="L141" i="27"/>
  <c r="L140" i="27"/>
  <c r="L139" i="27"/>
  <c r="K138" i="27"/>
  <c r="K132" i="27" s="1"/>
  <c r="J138" i="27"/>
  <c r="J132" i="27" s="1"/>
  <c r="L137" i="27"/>
  <c r="L136" i="27"/>
  <c r="L135" i="27"/>
  <c r="L134" i="27"/>
  <c r="L133" i="27"/>
  <c r="L131" i="27"/>
  <c r="L130" i="27"/>
  <c r="L129" i="27"/>
  <c r="K126" i="27"/>
  <c r="L125" i="27"/>
  <c r="L124" i="27"/>
  <c r="L123" i="27"/>
  <c r="L122" i="27"/>
  <c r="L121" i="27"/>
  <c r="L120" i="27"/>
  <c r="L119" i="27"/>
  <c r="L116" i="27"/>
  <c r="L115" i="27"/>
  <c r="J114" i="27"/>
  <c r="J113" i="27" s="1"/>
  <c r="K113" i="27"/>
  <c r="L112" i="27"/>
  <c r="L111" i="27"/>
  <c r="L109" i="27"/>
  <c r="L108" i="27"/>
  <c r="L107" i="27"/>
  <c r="L106" i="27"/>
  <c r="L105" i="27"/>
  <c r="K104" i="27"/>
  <c r="J104" i="27"/>
  <c r="L103" i="27"/>
  <c r="L102" i="27"/>
  <c r="L101" i="27"/>
  <c r="K100" i="27"/>
  <c r="J100" i="27"/>
  <c r="L99" i="27"/>
  <c r="L98" i="27"/>
  <c r="L97" i="27"/>
  <c r="L96" i="27"/>
  <c r="L95" i="27"/>
  <c r="L94" i="27"/>
  <c r="L93" i="27"/>
  <c r="L92" i="27"/>
  <c r="L91" i="27"/>
  <c r="L89" i="27"/>
  <c r="K88" i="27"/>
  <c r="K87" i="27" s="1"/>
  <c r="J88" i="27"/>
  <c r="L83" i="27"/>
  <c r="L82" i="27"/>
  <c r="L80" i="27"/>
  <c r="L79" i="27"/>
  <c r="K78" i="27"/>
  <c r="K74" i="27" s="1"/>
  <c r="K73" i="27" s="1"/>
  <c r="J78" i="27"/>
  <c r="L77" i="27"/>
  <c r="L76" i="27"/>
  <c r="L75" i="27"/>
  <c r="L71" i="27"/>
  <c r="K70" i="27"/>
  <c r="J70" i="27"/>
  <c r="L69" i="27"/>
  <c r="L68" i="27"/>
  <c r="K67" i="27"/>
  <c r="J67" i="27"/>
  <c r="L66" i="27"/>
  <c r="L65" i="27"/>
  <c r="L64" i="27"/>
  <c r="L63" i="27"/>
  <c r="L62" i="27"/>
  <c r="K61" i="27"/>
  <c r="J61" i="27"/>
  <c r="L60" i="27"/>
  <c r="L59" i="27"/>
  <c r="L58" i="27"/>
  <c r="L57" i="27"/>
  <c r="L56" i="27"/>
  <c r="L55" i="27"/>
  <c r="L54" i="27"/>
  <c r="L53" i="27"/>
  <c r="L52" i="27"/>
  <c r="L51" i="27"/>
  <c r="L50" i="27"/>
  <c r="K49" i="27"/>
  <c r="K45" i="27" s="1"/>
  <c r="J49" i="27"/>
  <c r="L48" i="27"/>
  <c r="L47" i="27"/>
  <c r="L46" i="27"/>
  <c r="L44" i="27"/>
  <c r="L43" i="27"/>
  <c r="L42" i="27"/>
  <c r="L41" i="27"/>
  <c r="L40" i="27"/>
  <c r="L39" i="27"/>
  <c r="K38" i="27"/>
  <c r="J38" i="27"/>
  <c r="L37" i="27"/>
  <c r="L36" i="27"/>
  <c r="L35" i="27"/>
  <c r="K34" i="27"/>
  <c r="J34" i="27"/>
  <c r="L33" i="27"/>
  <c r="L32" i="27"/>
  <c r="K31" i="27"/>
  <c r="J31" i="27"/>
  <c r="L31" i="27" s="1"/>
  <c r="L29" i="27"/>
  <c r="L28" i="27"/>
  <c r="L27" i="27"/>
  <c r="K26" i="27"/>
  <c r="J26" i="27"/>
  <c r="L24" i="27"/>
  <c r="L23" i="27"/>
  <c r="K22" i="27"/>
  <c r="J22" i="27"/>
  <c r="L21" i="27"/>
  <c r="L20" i="27"/>
  <c r="L19" i="27"/>
  <c r="L18" i="27"/>
  <c r="L17" i="27"/>
  <c r="L16" i="27"/>
  <c r="L15" i="27"/>
  <c r="L14" i="27"/>
  <c r="L13" i="27"/>
  <c r="L12" i="27"/>
  <c r="L11" i="27"/>
  <c r="K10" i="27"/>
  <c r="K9" i="27" s="1"/>
  <c r="J10" i="27"/>
  <c r="L154" i="28"/>
  <c r="L153" i="28"/>
  <c r="L152" i="28"/>
  <c r="L151" i="28"/>
  <c r="L149" i="28"/>
  <c r="L148" i="28"/>
  <c r="K147" i="28"/>
  <c r="J147" i="28"/>
  <c r="L145" i="28"/>
  <c r="L144" i="28"/>
  <c r="L143" i="28"/>
  <c r="L142" i="28"/>
  <c r="L141" i="28"/>
  <c r="L140" i="28"/>
  <c r="L139" i="28"/>
  <c r="K138" i="28"/>
  <c r="K132" i="28" s="1"/>
  <c r="J138" i="28"/>
  <c r="L137" i="28"/>
  <c r="L136" i="28"/>
  <c r="L135" i="28"/>
  <c r="L134" i="28"/>
  <c r="L133" i="28"/>
  <c r="L131" i="28"/>
  <c r="L130" i="28"/>
  <c r="L129" i="28"/>
  <c r="L128" i="28"/>
  <c r="L127" i="28"/>
  <c r="K126" i="28"/>
  <c r="L125" i="28"/>
  <c r="L124" i="28"/>
  <c r="L123" i="28"/>
  <c r="L122" i="28"/>
  <c r="L121" i="28"/>
  <c r="L120" i="28"/>
  <c r="L119" i="28"/>
  <c r="L117" i="28"/>
  <c r="L116" i="28"/>
  <c r="K113" i="28"/>
  <c r="L112" i="28"/>
  <c r="L111" i="28"/>
  <c r="L109" i="28"/>
  <c r="L108" i="28"/>
  <c r="L107" i="28"/>
  <c r="L106" i="28"/>
  <c r="L105" i="28"/>
  <c r="K104" i="28"/>
  <c r="J104" i="28"/>
  <c r="L103" i="28"/>
  <c r="L102" i="28"/>
  <c r="L101" i="28"/>
  <c r="K100" i="28"/>
  <c r="J100" i="28"/>
  <c r="L99" i="28"/>
  <c r="L98" i="28"/>
  <c r="L97" i="28"/>
  <c r="L96" i="28"/>
  <c r="L95" i="28"/>
  <c r="L94" i="28"/>
  <c r="L93" i="28"/>
  <c r="L92" i="28"/>
  <c r="L91" i="28"/>
  <c r="L90" i="28"/>
  <c r="L89" i="28"/>
  <c r="K88" i="28"/>
  <c r="J88" i="28"/>
  <c r="L83" i="28"/>
  <c r="L82" i="28"/>
  <c r="L80" i="28"/>
  <c r="L79" i="28"/>
  <c r="K78" i="28"/>
  <c r="K74" i="28" s="1"/>
  <c r="K73" i="28" s="1"/>
  <c r="J78" i="28"/>
  <c r="J74" i="28" s="1"/>
  <c r="J73" i="28" s="1"/>
  <c r="L77" i="28"/>
  <c r="L76" i="28"/>
  <c r="L75" i="28"/>
  <c r="L71" i="28"/>
  <c r="K70" i="28"/>
  <c r="J70" i="28"/>
  <c r="L69" i="28"/>
  <c r="L68" i="28"/>
  <c r="K67" i="28"/>
  <c r="J67" i="28"/>
  <c r="L66" i="28"/>
  <c r="L65" i="28"/>
  <c r="L64" i="28"/>
  <c r="L63" i="28"/>
  <c r="L62" i="28"/>
  <c r="K61" i="28"/>
  <c r="J61" i="28"/>
  <c r="L60" i="28"/>
  <c r="L59" i="28"/>
  <c r="L58" i="28"/>
  <c r="L57" i="28"/>
  <c r="L56" i="28"/>
  <c r="L55" i="28"/>
  <c r="L54" i="28"/>
  <c r="L53" i="28"/>
  <c r="L52" i="28"/>
  <c r="L51" i="28"/>
  <c r="L50" i="28"/>
  <c r="K49" i="28"/>
  <c r="K45" i="28" s="1"/>
  <c r="J49" i="28"/>
  <c r="L48" i="28"/>
  <c r="L47" i="28"/>
  <c r="L46" i="28"/>
  <c r="L44" i="28"/>
  <c r="L43" i="28"/>
  <c r="L42" i="28"/>
  <c r="L41" i="28"/>
  <c r="L40" i="28"/>
  <c r="L39" i="28"/>
  <c r="K38" i="28"/>
  <c r="J38" i="28"/>
  <c r="L37" i="28"/>
  <c r="L36" i="28"/>
  <c r="L35" i="28"/>
  <c r="K34" i="28"/>
  <c r="J34" i="28"/>
  <c r="L33" i="28"/>
  <c r="L32" i="28"/>
  <c r="K31" i="28"/>
  <c r="J31" i="28"/>
  <c r="L29" i="28"/>
  <c r="L28" i="28"/>
  <c r="L27" i="28"/>
  <c r="K26" i="28"/>
  <c r="J26" i="28"/>
  <c r="L24" i="28"/>
  <c r="L23" i="28"/>
  <c r="K22" i="28"/>
  <c r="J22" i="28"/>
  <c r="L21" i="28"/>
  <c r="L20" i="28"/>
  <c r="L19" i="28"/>
  <c r="L18" i="28"/>
  <c r="L17" i="28"/>
  <c r="L16" i="28"/>
  <c r="L15" i="28"/>
  <c r="L14" i="28"/>
  <c r="L13" i="28"/>
  <c r="L12" i="28"/>
  <c r="L11" i="28"/>
  <c r="K10" i="28"/>
  <c r="K9" i="28" s="1"/>
  <c r="J10" i="28"/>
  <c r="J9" i="28" s="1"/>
  <c r="L154" i="29"/>
  <c r="L153" i="29"/>
  <c r="L152" i="29"/>
  <c r="L151" i="29"/>
  <c r="L149" i="29"/>
  <c r="L148" i="29"/>
  <c r="K147" i="29"/>
  <c r="J147" i="29"/>
  <c r="L145" i="29"/>
  <c r="L144" i="29"/>
  <c r="L143" i="29"/>
  <c r="L142" i="29"/>
  <c r="L141" i="29"/>
  <c r="L140" i="29"/>
  <c r="L139" i="29"/>
  <c r="K138" i="29"/>
  <c r="K132" i="29" s="1"/>
  <c r="J138" i="29"/>
  <c r="L137" i="29"/>
  <c r="L136" i="29"/>
  <c r="L135" i="29"/>
  <c r="L134" i="29"/>
  <c r="L133" i="29"/>
  <c r="L131" i="29"/>
  <c r="L130" i="29"/>
  <c r="L129" i="29"/>
  <c r="K126" i="29"/>
  <c r="J126" i="29"/>
  <c r="L125" i="29"/>
  <c r="L124" i="29"/>
  <c r="L123" i="29"/>
  <c r="L122" i="29"/>
  <c r="L121" i="29"/>
  <c r="L120" i="29"/>
  <c r="L114" i="29"/>
  <c r="K113" i="29"/>
  <c r="K110" i="29" s="1"/>
  <c r="J113" i="29"/>
  <c r="L112" i="29"/>
  <c r="L111" i="29"/>
  <c r="L109" i="29"/>
  <c r="L108" i="29"/>
  <c r="L107" i="29"/>
  <c r="L106" i="29"/>
  <c r="L105" i="29"/>
  <c r="K104" i="29"/>
  <c r="J104" i="29"/>
  <c r="L103" i="29"/>
  <c r="L102" i="29"/>
  <c r="L101" i="29"/>
  <c r="K100" i="29"/>
  <c r="J100" i="29"/>
  <c r="L99" i="29"/>
  <c r="L98" i="29"/>
  <c r="L97" i="29"/>
  <c r="L96" i="29"/>
  <c r="L95" i="29"/>
  <c r="L94" i="29"/>
  <c r="L93" i="29"/>
  <c r="L92" i="29"/>
  <c r="L91" i="29"/>
  <c r="L89" i="29"/>
  <c r="K88" i="29"/>
  <c r="K87" i="29" s="1"/>
  <c r="J88" i="29"/>
  <c r="L83" i="29"/>
  <c r="L82" i="29"/>
  <c r="L80" i="29"/>
  <c r="L79" i="29"/>
  <c r="K78" i="29"/>
  <c r="K74" i="29" s="1"/>
  <c r="K73" i="29" s="1"/>
  <c r="J78" i="29"/>
  <c r="J74" i="29" s="1"/>
  <c r="J73" i="29" s="1"/>
  <c r="L77" i="29"/>
  <c r="L76" i="29"/>
  <c r="L75" i="29"/>
  <c r="L71" i="29"/>
  <c r="K70" i="29"/>
  <c r="J70" i="29"/>
  <c r="L69" i="29"/>
  <c r="L68" i="29"/>
  <c r="K67" i="29"/>
  <c r="J67" i="29"/>
  <c r="L66" i="29"/>
  <c r="L65" i="29"/>
  <c r="L64" i="29"/>
  <c r="L63" i="29"/>
  <c r="L62" i="29"/>
  <c r="K61" i="29"/>
  <c r="J61" i="29"/>
  <c r="L60" i="29"/>
  <c r="L59" i="29"/>
  <c r="L58" i="29"/>
  <c r="L57" i="29"/>
  <c r="L56" i="29"/>
  <c r="L55" i="29"/>
  <c r="L54" i="29"/>
  <c r="L53" i="29"/>
  <c r="L52" i="29"/>
  <c r="L51" i="29"/>
  <c r="L50" i="29"/>
  <c r="K49" i="29"/>
  <c r="K45" i="29" s="1"/>
  <c r="J49" i="29"/>
  <c r="L48" i="29"/>
  <c r="L47" i="29"/>
  <c r="L46" i="29"/>
  <c r="L44" i="29"/>
  <c r="L43" i="29"/>
  <c r="L42" i="29"/>
  <c r="L41" i="29"/>
  <c r="L40" i="29"/>
  <c r="L39" i="29"/>
  <c r="K38" i="29"/>
  <c r="J38" i="29"/>
  <c r="L37" i="29"/>
  <c r="L36" i="29"/>
  <c r="L35" i="29"/>
  <c r="K34" i="29"/>
  <c r="J34" i="29"/>
  <c r="L33" i="29"/>
  <c r="L32" i="29"/>
  <c r="K31" i="29"/>
  <c r="J31" i="29"/>
  <c r="L29" i="29"/>
  <c r="L28" i="29"/>
  <c r="L27" i="29"/>
  <c r="K26" i="29"/>
  <c r="J26" i="29"/>
  <c r="L24" i="29"/>
  <c r="L23" i="29"/>
  <c r="K22" i="29"/>
  <c r="J22" i="29"/>
  <c r="L21" i="29"/>
  <c r="L20" i="29"/>
  <c r="L19" i="29"/>
  <c r="L18" i="29"/>
  <c r="L17" i="29"/>
  <c r="L16" i="29"/>
  <c r="L15" i="29"/>
  <c r="L14" i="29"/>
  <c r="L13" i="29"/>
  <c r="L12" i="29"/>
  <c r="L11" i="29"/>
  <c r="K10" i="29"/>
  <c r="K9" i="29" s="1"/>
  <c r="J10" i="29"/>
  <c r="J9" i="29" s="1"/>
  <c r="L154" i="30"/>
  <c r="L153" i="30"/>
  <c r="L152" i="30"/>
  <c r="L151" i="30"/>
  <c r="L149" i="30"/>
  <c r="L148" i="30"/>
  <c r="K147" i="30"/>
  <c r="J147" i="30"/>
  <c r="L145" i="30"/>
  <c r="L144" i="30"/>
  <c r="L143" i="30"/>
  <c r="L142" i="30"/>
  <c r="L141" i="30"/>
  <c r="L140" i="30"/>
  <c r="L139" i="30"/>
  <c r="K138" i="30"/>
  <c r="K132" i="30" s="1"/>
  <c r="J138" i="30"/>
  <c r="L137" i="30"/>
  <c r="L136" i="30"/>
  <c r="L135" i="30"/>
  <c r="L134" i="30"/>
  <c r="L133" i="30"/>
  <c r="L131" i="30"/>
  <c r="L130" i="30"/>
  <c r="L129" i="30"/>
  <c r="L128" i="30"/>
  <c r="J126" i="30"/>
  <c r="L126" i="30" s="1"/>
  <c r="K126" i="30"/>
  <c r="L125" i="30"/>
  <c r="L124" i="30"/>
  <c r="L123" i="30"/>
  <c r="L122" i="30"/>
  <c r="L121" i="30"/>
  <c r="L120" i="30"/>
  <c r="L119" i="30"/>
  <c r="J113" i="30"/>
  <c r="L114" i="30"/>
  <c r="K113" i="30"/>
  <c r="K110" i="30" s="1"/>
  <c r="L112" i="30"/>
  <c r="L111" i="30"/>
  <c r="L109" i="30"/>
  <c r="L108" i="30"/>
  <c r="L107" i="30"/>
  <c r="L106" i="30"/>
  <c r="L105" i="30"/>
  <c r="K104" i="30"/>
  <c r="J104" i="30"/>
  <c r="L103" i="30"/>
  <c r="L102" i="30"/>
  <c r="L101" i="30"/>
  <c r="K100" i="30"/>
  <c r="J100" i="30"/>
  <c r="L99" i="30"/>
  <c r="L98" i="30"/>
  <c r="L97" i="30"/>
  <c r="L96" i="30"/>
  <c r="L95" i="30"/>
  <c r="L94" i="30"/>
  <c r="L93" i="30"/>
  <c r="L92" i="30"/>
  <c r="L91" i="30"/>
  <c r="L89" i="30"/>
  <c r="K88" i="30"/>
  <c r="J88" i="30"/>
  <c r="L83" i="30"/>
  <c r="L82" i="30"/>
  <c r="L80" i="30"/>
  <c r="L79" i="30"/>
  <c r="K78" i="30"/>
  <c r="K74" i="30" s="1"/>
  <c r="J78" i="30"/>
  <c r="L77" i="30"/>
  <c r="L76" i="30"/>
  <c r="L75" i="30"/>
  <c r="L71" i="30"/>
  <c r="K70" i="30"/>
  <c r="L70" i="30" s="1"/>
  <c r="J70" i="30"/>
  <c r="L69" i="30"/>
  <c r="L68" i="30"/>
  <c r="K67" i="30"/>
  <c r="J67" i="30"/>
  <c r="L66" i="30"/>
  <c r="L65" i="30"/>
  <c r="L64" i="30"/>
  <c r="L63" i="30"/>
  <c r="L62" i="30"/>
  <c r="K61" i="30"/>
  <c r="J61" i="30"/>
  <c r="L60" i="30"/>
  <c r="L59" i="30"/>
  <c r="L58" i="30"/>
  <c r="L57" i="30"/>
  <c r="L56" i="30"/>
  <c r="L55" i="30"/>
  <c r="L54" i="30"/>
  <c r="L53" i="30"/>
  <c r="L52" i="30"/>
  <c r="L51" i="30"/>
  <c r="L50" i="30"/>
  <c r="K49" i="30"/>
  <c r="L49" i="30" s="1"/>
  <c r="J49" i="30"/>
  <c r="J45" i="30" s="1"/>
  <c r="L48" i="30"/>
  <c r="L47" i="30"/>
  <c r="L46" i="30"/>
  <c r="L44" i="30"/>
  <c r="L43" i="30"/>
  <c r="L42" i="30"/>
  <c r="L41" i="30"/>
  <c r="L40" i="30"/>
  <c r="L39" i="30"/>
  <c r="K38" i="30"/>
  <c r="J38" i="30"/>
  <c r="L37" i="30"/>
  <c r="L36" i="30"/>
  <c r="L35" i="30"/>
  <c r="K34" i="30"/>
  <c r="J34" i="30"/>
  <c r="L33" i="30"/>
  <c r="L32" i="30"/>
  <c r="K31" i="30"/>
  <c r="J31" i="30"/>
  <c r="L29" i="30"/>
  <c r="L28" i="30"/>
  <c r="L27" i="30"/>
  <c r="K26" i="30"/>
  <c r="J26" i="30"/>
  <c r="L24" i="30"/>
  <c r="L23" i="30"/>
  <c r="K22" i="30"/>
  <c r="J22" i="30"/>
  <c r="L21" i="30"/>
  <c r="L20" i="30"/>
  <c r="L19" i="30"/>
  <c r="L18" i="30"/>
  <c r="L17" i="30"/>
  <c r="L16" i="30"/>
  <c r="L15" i="30"/>
  <c r="L14" i="30"/>
  <c r="L13" i="30"/>
  <c r="L12" i="30"/>
  <c r="L11" i="30"/>
  <c r="K10" i="30"/>
  <c r="K9" i="30" s="1"/>
  <c r="J10" i="30"/>
  <c r="J9" i="30" s="1"/>
  <c r="L154" i="31"/>
  <c r="L153" i="31"/>
  <c r="L152" i="31"/>
  <c r="L151" i="31"/>
  <c r="L149" i="31"/>
  <c r="L148" i="31"/>
  <c r="K147" i="31"/>
  <c r="J147" i="31"/>
  <c r="L145" i="31"/>
  <c r="L144" i="31"/>
  <c r="L143" i="31"/>
  <c r="L142" i="31"/>
  <c r="L141" i="31"/>
  <c r="L140" i="31"/>
  <c r="L139" i="31"/>
  <c r="K138" i="31"/>
  <c r="K132" i="31" s="1"/>
  <c r="J138" i="31"/>
  <c r="L137" i="31"/>
  <c r="L136" i="31"/>
  <c r="L135" i="31"/>
  <c r="L134" i="31"/>
  <c r="L133" i="31"/>
  <c r="J132" i="31"/>
  <c r="L131" i="31"/>
  <c r="L130" i="31"/>
  <c r="L129" i="31"/>
  <c r="L128" i="31"/>
  <c r="L127" i="31"/>
  <c r="K126" i="31"/>
  <c r="J126" i="31"/>
  <c r="L125" i="31"/>
  <c r="L124" i="31"/>
  <c r="L123" i="31"/>
  <c r="L122" i="31"/>
  <c r="L121" i="31"/>
  <c r="L120" i="31"/>
  <c r="L119" i="31"/>
  <c r="L114" i="31"/>
  <c r="K113" i="31"/>
  <c r="K110" i="31" s="1"/>
  <c r="J113" i="31"/>
  <c r="J110" i="31" s="1"/>
  <c r="L112" i="31"/>
  <c r="L111" i="31"/>
  <c r="L109" i="31"/>
  <c r="L108" i="31"/>
  <c r="L107" i="31"/>
  <c r="L106" i="31"/>
  <c r="L105" i="31"/>
  <c r="K104" i="31"/>
  <c r="J104" i="31"/>
  <c r="L103" i="31"/>
  <c r="L102" i="31"/>
  <c r="L101" i="31"/>
  <c r="K100" i="31"/>
  <c r="J100" i="31"/>
  <c r="L99" i="31"/>
  <c r="L98" i="31"/>
  <c r="L97" i="31"/>
  <c r="L96" i="31"/>
  <c r="L95" i="31"/>
  <c r="L94" i="31"/>
  <c r="L93" i="31"/>
  <c r="L92" i="31"/>
  <c r="L91" i="31"/>
  <c r="L89" i="31"/>
  <c r="K88" i="31"/>
  <c r="J88" i="31"/>
  <c r="L83" i="31"/>
  <c r="L82" i="31"/>
  <c r="L80" i="31"/>
  <c r="L79" i="31"/>
  <c r="K78" i="31"/>
  <c r="K74" i="31" s="1"/>
  <c r="J78" i="31"/>
  <c r="J74" i="31" s="1"/>
  <c r="J73" i="31" s="1"/>
  <c r="L77" i="31"/>
  <c r="L76" i="31"/>
  <c r="L75" i="31"/>
  <c r="L71" i="31"/>
  <c r="K70" i="31"/>
  <c r="J70" i="31"/>
  <c r="L69" i="31"/>
  <c r="L68" i="31"/>
  <c r="K67" i="31"/>
  <c r="J67" i="31"/>
  <c r="L66" i="31"/>
  <c r="L65" i="31"/>
  <c r="L64" i="31"/>
  <c r="L63" i="31"/>
  <c r="L62" i="31"/>
  <c r="K61" i="31"/>
  <c r="J61" i="31"/>
  <c r="L60" i="31"/>
  <c r="L59" i="31"/>
  <c r="L58" i="31"/>
  <c r="L57" i="31"/>
  <c r="L56" i="31"/>
  <c r="L55" i="31"/>
  <c r="L54" i="31"/>
  <c r="L53" i="31"/>
  <c r="L52" i="31"/>
  <c r="L51" i="31"/>
  <c r="L50" i="31"/>
  <c r="K49" i="31"/>
  <c r="K45" i="31" s="1"/>
  <c r="J49" i="31"/>
  <c r="L48" i="31"/>
  <c r="L47" i="31"/>
  <c r="L46" i="31"/>
  <c r="L44" i="31"/>
  <c r="L43" i="31"/>
  <c r="L42" i="31"/>
  <c r="L41" i="31"/>
  <c r="L40" i="31"/>
  <c r="L39" i="31"/>
  <c r="K38" i="31"/>
  <c r="J38" i="31"/>
  <c r="L38" i="31" s="1"/>
  <c r="L37" i="31"/>
  <c r="L36" i="31"/>
  <c r="L35" i="31"/>
  <c r="K34" i="31"/>
  <c r="J34" i="31"/>
  <c r="L33" i="31"/>
  <c r="L32" i="31"/>
  <c r="K31" i="31"/>
  <c r="J31" i="31"/>
  <c r="J30" i="31" s="1"/>
  <c r="L29" i="31"/>
  <c r="L28" i="31"/>
  <c r="L27" i="31"/>
  <c r="K26" i="31"/>
  <c r="J26" i="31"/>
  <c r="L24" i="31"/>
  <c r="L23" i="31"/>
  <c r="K22" i="31"/>
  <c r="J22" i="31"/>
  <c r="L21" i="31"/>
  <c r="L20" i="31"/>
  <c r="L19" i="31"/>
  <c r="L18" i="31"/>
  <c r="L17" i="31"/>
  <c r="L16" i="31"/>
  <c r="L15" i="31"/>
  <c r="L14" i="31"/>
  <c r="L13" i="31"/>
  <c r="L12" i="31"/>
  <c r="L11" i="31"/>
  <c r="K10" i="31"/>
  <c r="K9" i="31" s="1"/>
  <c r="J10" i="31"/>
  <c r="J9" i="31" s="1"/>
  <c r="L154" i="32"/>
  <c r="L153" i="32"/>
  <c r="L152" i="32"/>
  <c r="L151" i="32"/>
  <c r="L149" i="32"/>
  <c r="L148" i="32"/>
  <c r="K147" i="32"/>
  <c r="J147" i="32"/>
  <c r="L145" i="32"/>
  <c r="L144" i="32"/>
  <c r="L143" i="32"/>
  <c r="L142" i="32"/>
  <c r="L141" i="32"/>
  <c r="L140" i="32"/>
  <c r="L139" i="32"/>
  <c r="K138" i="32"/>
  <c r="K132" i="32" s="1"/>
  <c r="J138" i="32"/>
  <c r="L137" i="32"/>
  <c r="L136" i="32"/>
  <c r="L135" i="32"/>
  <c r="L134" i="32"/>
  <c r="L133" i="32"/>
  <c r="L131" i="32"/>
  <c r="L130" i="32"/>
  <c r="L129" i="32"/>
  <c r="L128" i="32"/>
  <c r="L127" i="32"/>
  <c r="K126" i="32"/>
  <c r="J126" i="32"/>
  <c r="L125" i="32"/>
  <c r="L124" i="32"/>
  <c r="L123" i="32"/>
  <c r="L122" i="32"/>
  <c r="L121" i="32"/>
  <c r="L120" i="32"/>
  <c r="L119" i="32"/>
  <c r="L114" i="32"/>
  <c r="K113" i="32"/>
  <c r="K110" i="32" s="1"/>
  <c r="J113" i="32"/>
  <c r="J110" i="32" s="1"/>
  <c r="L112" i="32"/>
  <c r="L111" i="32"/>
  <c r="L109" i="32"/>
  <c r="L108" i="32"/>
  <c r="L107" i="32"/>
  <c r="L106" i="32"/>
  <c r="L105" i="32"/>
  <c r="K104" i="32"/>
  <c r="J104" i="32"/>
  <c r="L103" i="32"/>
  <c r="L102" i="32"/>
  <c r="L101" i="32"/>
  <c r="K100" i="32"/>
  <c r="J100" i="32"/>
  <c r="L99" i="32"/>
  <c r="L98" i="32"/>
  <c r="L97" i="32"/>
  <c r="L96" i="32"/>
  <c r="L95" i="32"/>
  <c r="L94" i="32"/>
  <c r="L93" i="32"/>
  <c r="L92" i="32"/>
  <c r="L91" i="32"/>
  <c r="L89" i="32"/>
  <c r="K88" i="32"/>
  <c r="J88" i="32"/>
  <c r="L83" i="32"/>
  <c r="L82" i="32"/>
  <c r="L80" i="32"/>
  <c r="L79" i="32"/>
  <c r="K78" i="32"/>
  <c r="K74" i="32" s="1"/>
  <c r="K73" i="32" s="1"/>
  <c r="J78" i="32"/>
  <c r="L77" i="32"/>
  <c r="L76" i="32"/>
  <c r="L75" i="32"/>
  <c r="L71" i="32"/>
  <c r="K70" i="32"/>
  <c r="J70" i="32"/>
  <c r="L69" i="32"/>
  <c r="L68" i="32"/>
  <c r="K67" i="32"/>
  <c r="J67" i="32"/>
  <c r="L66" i="32"/>
  <c r="L65" i="32"/>
  <c r="L64" i="32"/>
  <c r="L63" i="32"/>
  <c r="L62" i="32"/>
  <c r="K61" i="32"/>
  <c r="J61" i="32"/>
  <c r="L60" i="32"/>
  <c r="L59" i="32"/>
  <c r="L58" i="32"/>
  <c r="L57" i="32"/>
  <c r="L56" i="32"/>
  <c r="L55" i="32"/>
  <c r="L54" i="32"/>
  <c r="L53" i="32"/>
  <c r="L52" i="32"/>
  <c r="L51" i="32"/>
  <c r="L50" i="32"/>
  <c r="K49" i="32"/>
  <c r="K45" i="32" s="1"/>
  <c r="L48" i="32"/>
  <c r="L47" i="32"/>
  <c r="L46" i="32"/>
  <c r="L44" i="32"/>
  <c r="L43" i="32"/>
  <c r="L42" i="32"/>
  <c r="L41" i="32"/>
  <c r="L40" i="32"/>
  <c r="L39" i="32"/>
  <c r="K38" i="32"/>
  <c r="J38" i="32"/>
  <c r="L37" i="32"/>
  <c r="L36" i="32"/>
  <c r="L35" i="32"/>
  <c r="K34" i="32"/>
  <c r="J34" i="32"/>
  <c r="L33" i="32"/>
  <c r="L32" i="32"/>
  <c r="K31" i="32"/>
  <c r="K30" i="32" s="1"/>
  <c r="J31" i="32"/>
  <c r="L29" i="32"/>
  <c r="L28" i="32"/>
  <c r="L27" i="32"/>
  <c r="K26" i="32"/>
  <c r="J26" i="32"/>
  <c r="L24" i="32"/>
  <c r="L23" i="32"/>
  <c r="K22" i="32"/>
  <c r="J22" i="32"/>
  <c r="L21" i="32"/>
  <c r="L20" i="32"/>
  <c r="L19" i="32"/>
  <c r="L18" i="32"/>
  <c r="L17" i="32"/>
  <c r="L16" i="32"/>
  <c r="L15" i="32"/>
  <c r="L14" i="32"/>
  <c r="L13" i="32"/>
  <c r="L12" i="32"/>
  <c r="L11" i="32"/>
  <c r="K10" i="32"/>
  <c r="K9" i="32" s="1"/>
  <c r="J10" i="32"/>
  <c r="L10" i="32" s="1"/>
  <c r="L154" i="17"/>
  <c r="L153" i="17"/>
  <c r="L152" i="17"/>
  <c r="L151" i="17"/>
  <c r="L149" i="17"/>
  <c r="L148" i="17"/>
  <c r="K147" i="17"/>
  <c r="J147" i="17"/>
  <c r="L145" i="17"/>
  <c r="L144" i="17"/>
  <c r="L143" i="17"/>
  <c r="L142" i="17"/>
  <c r="L141" i="17"/>
  <c r="L140" i="17"/>
  <c r="L139" i="17"/>
  <c r="K138" i="17"/>
  <c r="K132" i="17" s="1"/>
  <c r="J138" i="17"/>
  <c r="J132" i="17" s="1"/>
  <c r="L137" i="17"/>
  <c r="L136" i="17"/>
  <c r="L135" i="17"/>
  <c r="L134" i="17"/>
  <c r="L133" i="17"/>
  <c r="L131" i="17"/>
  <c r="L130" i="17"/>
  <c r="L129" i="17"/>
  <c r="L128" i="17"/>
  <c r="L127" i="17"/>
  <c r="K126" i="17"/>
  <c r="L125" i="17"/>
  <c r="L124" i="17"/>
  <c r="L123" i="17"/>
  <c r="L122" i="17"/>
  <c r="L121" i="17"/>
  <c r="L120" i="17"/>
  <c r="L119" i="17"/>
  <c r="L114" i="17"/>
  <c r="K113" i="17"/>
  <c r="J113" i="17"/>
  <c r="J110" i="17" s="1"/>
  <c r="L112" i="17"/>
  <c r="L111" i="17"/>
  <c r="L109" i="17"/>
  <c r="L108" i="17"/>
  <c r="L107" i="17"/>
  <c r="L106" i="17"/>
  <c r="L105" i="17"/>
  <c r="K104" i="17"/>
  <c r="J104" i="17"/>
  <c r="L103" i="17"/>
  <c r="L102" i="17"/>
  <c r="L101" i="17"/>
  <c r="K100" i="17"/>
  <c r="J100" i="17"/>
  <c r="L99" i="17"/>
  <c r="L98" i="17"/>
  <c r="L97" i="17"/>
  <c r="L96" i="17"/>
  <c r="L95" i="17"/>
  <c r="L94" i="17"/>
  <c r="L93" i="17"/>
  <c r="L92" i="17"/>
  <c r="L91" i="17"/>
  <c r="L90" i="17"/>
  <c r="L89" i="17"/>
  <c r="K88" i="17"/>
  <c r="J88" i="17"/>
  <c r="L88" i="17" s="1"/>
  <c r="K78" i="17"/>
  <c r="K74" i="17" s="1"/>
  <c r="K73" i="17" s="1"/>
  <c r="J78" i="17"/>
  <c r="J74" i="17" s="1"/>
  <c r="J73" i="17" s="1"/>
  <c r="K70" i="17"/>
  <c r="J70" i="17"/>
  <c r="K67" i="17"/>
  <c r="J67" i="17"/>
  <c r="K61" i="17"/>
  <c r="J61" i="17"/>
  <c r="L54" i="17" s="1"/>
  <c r="K49" i="17"/>
  <c r="J49" i="17"/>
  <c r="J45" i="17" s="1"/>
  <c r="K38" i="17"/>
  <c r="J38" i="17"/>
  <c r="K34" i="17"/>
  <c r="J34" i="17"/>
  <c r="K31" i="17"/>
  <c r="J31" i="17"/>
  <c r="K26" i="17"/>
  <c r="J26" i="17"/>
  <c r="K22" i="17"/>
  <c r="J22" i="17"/>
  <c r="K10" i="17"/>
  <c r="K9" i="17" s="1"/>
  <c r="J10" i="17"/>
  <c r="J9" i="17" s="1"/>
  <c r="L154" i="16"/>
  <c r="L153" i="16"/>
  <c r="L152" i="16"/>
  <c r="L151" i="16"/>
  <c r="L149" i="16"/>
  <c r="L148" i="16"/>
  <c r="K147" i="16"/>
  <c r="J147" i="16"/>
  <c r="L145" i="16"/>
  <c r="L144" i="16"/>
  <c r="L143" i="16"/>
  <c r="L142" i="16"/>
  <c r="L141" i="16"/>
  <c r="L140" i="16"/>
  <c r="L139" i="16"/>
  <c r="K138" i="16"/>
  <c r="K132" i="16" s="1"/>
  <c r="J138" i="16"/>
  <c r="L137" i="16"/>
  <c r="L136" i="16"/>
  <c r="L135" i="16"/>
  <c r="L134" i="16"/>
  <c r="L133" i="16"/>
  <c r="J132" i="16"/>
  <c r="L131" i="16"/>
  <c r="L130" i="16"/>
  <c r="L129" i="16"/>
  <c r="L128" i="16"/>
  <c r="L127" i="16"/>
  <c r="K126" i="16"/>
  <c r="J126" i="16"/>
  <c r="L126" i="16" s="1"/>
  <c r="L125" i="16"/>
  <c r="L124" i="16"/>
  <c r="L123" i="16"/>
  <c r="L122" i="16"/>
  <c r="L121" i="16"/>
  <c r="L120" i="16"/>
  <c r="L119" i="16"/>
  <c r="L114" i="16"/>
  <c r="K113" i="16"/>
  <c r="K110" i="16" s="1"/>
  <c r="J113" i="16"/>
  <c r="J110" i="16" s="1"/>
  <c r="L112" i="16"/>
  <c r="L111" i="16"/>
  <c r="L109" i="16"/>
  <c r="L108" i="16"/>
  <c r="L107" i="16"/>
  <c r="L106" i="16"/>
  <c r="L105" i="16"/>
  <c r="L104" i="16"/>
  <c r="K104" i="16"/>
  <c r="J104" i="16"/>
  <c r="L103" i="16"/>
  <c r="L102" i="16"/>
  <c r="L101" i="16"/>
  <c r="K100" i="16"/>
  <c r="J100" i="16"/>
  <c r="L99" i="16"/>
  <c r="L98" i="16"/>
  <c r="L97" i="16"/>
  <c r="L96" i="16"/>
  <c r="L95" i="16"/>
  <c r="L94" i="16"/>
  <c r="L93" i="16"/>
  <c r="L92" i="16"/>
  <c r="L91" i="16"/>
  <c r="L89" i="16"/>
  <c r="K88" i="16"/>
  <c r="K87" i="16" s="1"/>
  <c r="J88" i="16"/>
  <c r="L88" i="16" s="1"/>
  <c r="L83" i="16"/>
  <c r="L82" i="16"/>
  <c r="L80" i="16"/>
  <c r="L79" i="16"/>
  <c r="K78" i="16"/>
  <c r="K74" i="16" s="1"/>
  <c r="K73" i="16" s="1"/>
  <c r="J78" i="16"/>
  <c r="L77" i="16"/>
  <c r="L76" i="16"/>
  <c r="L75" i="16"/>
  <c r="J74" i="16"/>
  <c r="J73" i="16" s="1"/>
  <c r="L71" i="16"/>
  <c r="K70" i="16"/>
  <c r="J70" i="16"/>
  <c r="L70" i="16" s="1"/>
  <c r="L69" i="16"/>
  <c r="L68" i="16"/>
  <c r="K67" i="16"/>
  <c r="J67" i="16"/>
  <c r="L66" i="16"/>
  <c r="L65" i="16"/>
  <c r="L64" i="16"/>
  <c r="L63" i="16"/>
  <c r="L62" i="16"/>
  <c r="K61" i="16"/>
  <c r="J61" i="16"/>
  <c r="L61" i="16" s="1"/>
  <c r="L60" i="16"/>
  <c r="L59" i="16"/>
  <c r="L58" i="16"/>
  <c r="L57" i="16"/>
  <c r="L56" i="16"/>
  <c r="L55" i="16"/>
  <c r="L54" i="16"/>
  <c r="L53" i="16"/>
  <c r="L52" i="16"/>
  <c r="L51" i="16"/>
  <c r="L50" i="16"/>
  <c r="K49" i="16"/>
  <c r="K45" i="16" s="1"/>
  <c r="J49" i="16"/>
  <c r="L48" i="16"/>
  <c r="L47" i="16"/>
  <c r="L46" i="16"/>
  <c r="L44" i="16"/>
  <c r="L43" i="16"/>
  <c r="L42" i="16"/>
  <c r="L41" i="16"/>
  <c r="L40" i="16"/>
  <c r="L39" i="16"/>
  <c r="K38" i="16"/>
  <c r="J38" i="16"/>
  <c r="L37" i="16"/>
  <c r="L36" i="16"/>
  <c r="L35" i="16"/>
  <c r="K34" i="16"/>
  <c r="J34" i="16"/>
  <c r="L33" i="16"/>
  <c r="L32" i="16"/>
  <c r="K31" i="16"/>
  <c r="J31" i="16"/>
  <c r="L29" i="16"/>
  <c r="L28" i="16"/>
  <c r="L27" i="16"/>
  <c r="K26" i="16"/>
  <c r="J26" i="16"/>
  <c r="L24" i="16"/>
  <c r="L23" i="16"/>
  <c r="K22" i="16"/>
  <c r="J22" i="16"/>
  <c r="L21" i="16"/>
  <c r="L20" i="16"/>
  <c r="L19" i="16"/>
  <c r="L18" i="16"/>
  <c r="L17" i="16"/>
  <c r="L16" i="16"/>
  <c r="L15" i="16"/>
  <c r="L14" i="16"/>
  <c r="L13" i="16"/>
  <c r="L12" i="16"/>
  <c r="L11" i="16"/>
  <c r="K10" i="16"/>
  <c r="K9" i="16" s="1"/>
  <c r="J10" i="16"/>
  <c r="J9" i="16"/>
  <c r="L154" i="15"/>
  <c r="L153" i="15"/>
  <c r="L152" i="15"/>
  <c r="L151" i="15"/>
  <c r="L149" i="15"/>
  <c r="L148" i="15"/>
  <c r="K147" i="15"/>
  <c r="J147" i="15"/>
  <c r="L145" i="15"/>
  <c r="L144" i="15"/>
  <c r="L143" i="15"/>
  <c r="L142" i="15"/>
  <c r="L141" i="15"/>
  <c r="L140" i="15"/>
  <c r="L139" i="15"/>
  <c r="K138" i="15"/>
  <c r="J138" i="15"/>
  <c r="J132" i="15" s="1"/>
  <c r="L137" i="15"/>
  <c r="L136" i="15"/>
  <c r="L135" i="15"/>
  <c r="L134" i="15"/>
  <c r="L133" i="15"/>
  <c r="K132" i="15"/>
  <c r="L131" i="15"/>
  <c r="L130" i="15"/>
  <c r="L129" i="15"/>
  <c r="L128" i="15"/>
  <c r="L127" i="15"/>
  <c r="J126" i="15"/>
  <c r="L125" i="15"/>
  <c r="L124" i="15"/>
  <c r="L123" i="15"/>
  <c r="L122" i="15"/>
  <c r="L121" i="15"/>
  <c r="L120" i="15"/>
  <c r="L119" i="15"/>
  <c r="L118" i="15"/>
  <c r="L117" i="15"/>
  <c r="L116" i="15"/>
  <c r="L115" i="15"/>
  <c r="L114" i="15"/>
  <c r="J113" i="15"/>
  <c r="J110" i="15" s="1"/>
  <c r="L112" i="15"/>
  <c r="L111" i="15"/>
  <c r="L109" i="15"/>
  <c r="L108" i="15"/>
  <c r="L107" i="15"/>
  <c r="L106" i="15"/>
  <c r="L105" i="15"/>
  <c r="K104" i="15"/>
  <c r="J104" i="15"/>
  <c r="L103" i="15"/>
  <c r="L102" i="15"/>
  <c r="L101" i="15"/>
  <c r="K100" i="15"/>
  <c r="J100" i="15"/>
  <c r="L99" i="15"/>
  <c r="L98" i="15"/>
  <c r="L97" i="15"/>
  <c r="L96" i="15"/>
  <c r="L95" i="15"/>
  <c r="L94" i="15"/>
  <c r="L93" i="15"/>
  <c r="L92" i="15"/>
  <c r="L91" i="15"/>
  <c r="L90" i="15"/>
  <c r="L89" i="15"/>
  <c r="K88" i="15"/>
  <c r="J88" i="15"/>
  <c r="L83" i="15"/>
  <c r="L82" i="15"/>
  <c r="L80" i="15"/>
  <c r="L79" i="15"/>
  <c r="K78" i="15"/>
  <c r="K74" i="15" s="1"/>
  <c r="K73" i="15" s="1"/>
  <c r="J78" i="15"/>
  <c r="L77" i="15"/>
  <c r="L76" i="15"/>
  <c r="L75" i="15"/>
  <c r="L71" i="15"/>
  <c r="K70" i="15"/>
  <c r="J70" i="15"/>
  <c r="L69" i="15"/>
  <c r="L68" i="15"/>
  <c r="K67" i="15"/>
  <c r="J67" i="15"/>
  <c r="L66" i="15"/>
  <c r="L65" i="15"/>
  <c r="L64" i="15"/>
  <c r="L63" i="15"/>
  <c r="L62" i="15"/>
  <c r="K61" i="15"/>
  <c r="J61" i="15"/>
  <c r="L60" i="15"/>
  <c r="L59" i="15"/>
  <c r="L58" i="15"/>
  <c r="L57" i="15"/>
  <c r="L56" i="15"/>
  <c r="J55" i="15"/>
  <c r="J45" i="15" s="1"/>
  <c r="L54" i="15"/>
  <c r="L53" i="15"/>
  <c r="L52" i="15"/>
  <c r="L51" i="15"/>
  <c r="L50" i="15"/>
  <c r="L49" i="15"/>
  <c r="L48" i="15"/>
  <c r="K45" i="15"/>
  <c r="D27" i="67" s="1"/>
  <c r="L46" i="15"/>
  <c r="L44" i="15"/>
  <c r="L43" i="15"/>
  <c r="L42" i="15"/>
  <c r="L41" i="15"/>
  <c r="L40" i="15"/>
  <c r="L39" i="15"/>
  <c r="K38" i="15"/>
  <c r="J38" i="15"/>
  <c r="L37" i="15"/>
  <c r="L36" i="15"/>
  <c r="L35" i="15"/>
  <c r="K34" i="15"/>
  <c r="J34" i="15"/>
  <c r="L34" i="15" s="1"/>
  <c r="L33" i="15"/>
  <c r="L32" i="15"/>
  <c r="K31" i="15"/>
  <c r="K30" i="15" s="1"/>
  <c r="J31" i="15"/>
  <c r="J30" i="15" s="1"/>
  <c r="L29" i="15"/>
  <c r="L28" i="15"/>
  <c r="L27" i="15"/>
  <c r="K26" i="15"/>
  <c r="J26" i="15"/>
  <c r="L24" i="15"/>
  <c r="L23" i="15"/>
  <c r="K22" i="15"/>
  <c r="J22" i="15"/>
  <c r="L21" i="15"/>
  <c r="L20" i="15"/>
  <c r="L19" i="15"/>
  <c r="L18" i="15"/>
  <c r="L17" i="15"/>
  <c r="L16" i="15"/>
  <c r="L15" i="15"/>
  <c r="L14" i="15"/>
  <c r="L13" i="15"/>
  <c r="L12" i="15"/>
  <c r="L11" i="15"/>
  <c r="K10" i="15"/>
  <c r="K9" i="15" s="1"/>
  <c r="J10" i="15"/>
  <c r="L154" i="49"/>
  <c r="L153" i="49"/>
  <c r="L152" i="49"/>
  <c r="L151" i="49"/>
  <c r="L149" i="49"/>
  <c r="L148" i="49"/>
  <c r="K147" i="49"/>
  <c r="J147" i="49"/>
  <c r="L145" i="49"/>
  <c r="L144" i="49"/>
  <c r="L143" i="49"/>
  <c r="L142" i="49"/>
  <c r="L141" i="49"/>
  <c r="L140" i="49"/>
  <c r="L139" i="49"/>
  <c r="K138" i="49"/>
  <c r="K132" i="49" s="1"/>
  <c r="J138" i="49"/>
  <c r="J132" i="49" s="1"/>
  <c r="L137" i="49"/>
  <c r="L136" i="49"/>
  <c r="L135" i="49"/>
  <c r="L134" i="49"/>
  <c r="L133" i="49"/>
  <c r="L131" i="49"/>
  <c r="L130" i="49"/>
  <c r="L129" i="49"/>
  <c r="L128" i="49"/>
  <c r="L127" i="49"/>
  <c r="K126" i="49"/>
  <c r="J126" i="49"/>
  <c r="L125" i="49"/>
  <c r="L124" i="49"/>
  <c r="L123" i="49"/>
  <c r="L122" i="49"/>
  <c r="L114" i="49"/>
  <c r="K113" i="49"/>
  <c r="J113" i="49"/>
  <c r="L112" i="49"/>
  <c r="L111" i="49"/>
  <c r="L109" i="49"/>
  <c r="L108" i="49"/>
  <c r="L107" i="49"/>
  <c r="L106" i="49"/>
  <c r="L105" i="49"/>
  <c r="K104" i="49"/>
  <c r="J104" i="49"/>
  <c r="L103" i="49"/>
  <c r="L102" i="49"/>
  <c r="L101" i="49"/>
  <c r="K100" i="49"/>
  <c r="J100" i="49"/>
  <c r="L99" i="49"/>
  <c r="L98" i="49"/>
  <c r="L97" i="49"/>
  <c r="L96" i="49"/>
  <c r="L95" i="49"/>
  <c r="L94" i="49"/>
  <c r="L93" i="49"/>
  <c r="L92" i="49"/>
  <c r="L91" i="49"/>
  <c r="L89" i="49"/>
  <c r="K88" i="49"/>
  <c r="J88" i="49"/>
  <c r="L83" i="49"/>
  <c r="L82" i="49"/>
  <c r="L80" i="49"/>
  <c r="L79" i="49"/>
  <c r="K78" i="49"/>
  <c r="K74" i="49" s="1"/>
  <c r="K73" i="49" s="1"/>
  <c r="J78" i="49"/>
  <c r="L77" i="49"/>
  <c r="L76" i="49"/>
  <c r="L75" i="49"/>
  <c r="J74" i="49"/>
  <c r="J73" i="49" s="1"/>
  <c r="L71" i="49"/>
  <c r="K70" i="49"/>
  <c r="J70" i="49"/>
  <c r="L69" i="49"/>
  <c r="L68" i="49"/>
  <c r="K67" i="49"/>
  <c r="J67" i="49"/>
  <c r="L66" i="49"/>
  <c r="L65" i="49"/>
  <c r="L64" i="49"/>
  <c r="L63" i="49"/>
  <c r="L62" i="49"/>
  <c r="K61" i="49"/>
  <c r="J61" i="49"/>
  <c r="L60" i="49"/>
  <c r="L59" i="49"/>
  <c r="L58" i="49"/>
  <c r="L57" i="49"/>
  <c r="L56" i="49"/>
  <c r="L55" i="49"/>
  <c r="L54" i="49"/>
  <c r="L53" i="49"/>
  <c r="L52" i="49"/>
  <c r="L51" i="49"/>
  <c r="L50" i="49"/>
  <c r="K49" i="49"/>
  <c r="K45" i="49" s="1"/>
  <c r="J49" i="49"/>
  <c r="J45" i="49" s="1"/>
  <c r="L48" i="49"/>
  <c r="L47" i="49"/>
  <c r="L46" i="49"/>
  <c r="L44" i="49"/>
  <c r="L43" i="49"/>
  <c r="L42" i="49"/>
  <c r="L41" i="49"/>
  <c r="L40" i="49"/>
  <c r="L39" i="49"/>
  <c r="K38" i="49"/>
  <c r="J38" i="49"/>
  <c r="L37" i="49"/>
  <c r="L36" i="49"/>
  <c r="L35" i="49"/>
  <c r="K34" i="49"/>
  <c r="J34" i="49"/>
  <c r="L33" i="49"/>
  <c r="L32" i="49"/>
  <c r="K31" i="49"/>
  <c r="J31" i="49"/>
  <c r="L29" i="49"/>
  <c r="L28" i="49"/>
  <c r="L27" i="49"/>
  <c r="K26" i="49"/>
  <c r="J26" i="49"/>
  <c r="L24" i="49"/>
  <c r="L23" i="49"/>
  <c r="K22" i="49"/>
  <c r="J22" i="49"/>
  <c r="L21" i="49"/>
  <c r="L20" i="49"/>
  <c r="L19" i="49"/>
  <c r="L18" i="49"/>
  <c r="L17" i="49"/>
  <c r="L16" i="49"/>
  <c r="L15" i="49"/>
  <c r="L14" i="49"/>
  <c r="L13" i="49"/>
  <c r="L12" i="49"/>
  <c r="L11" i="49"/>
  <c r="K10" i="49"/>
  <c r="K9" i="49" s="1"/>
  <c r="J10" i="49"/>
  <c r="L10" i="49" s="1"/>
  <c r="L154" i="14"/>
  <c r="L153" i="14"/>
  <c r="L152" i="14"/>
  <c r="L151" i="14"/>
  <c r="L149" i="14"/>
  <c r="L148" i="14"/>
  <c r="K147" i="14"/>
  <c r="J147" i="14"/>
  <c r="L145" i="14"/>
  <c r="L144" i="14"/>
  <c r="L143" i="14"/>
  <c r="L142" i="14"/>
  <c r="L141" i="14"/>
  <c r="L140" i="14"/>
  <c r="L139" i="14"/>
  <c r="K138" i="14"/>
  <c r="K132" i="14" s="1"/>
  <c r="J138" i="14"/>
  <c r="J132" i="14" s="1"/>
  <c r="L137" i="14"/>
  <c r="L136" i="14"/>
  <c r="L135" i="14"/>
  <c r="L134" i="14"/>
  <c r="L133" i="14"/>
  <c r="L131" i="14"/>
  <c r="L130" i="14"/>
  <c r="L129" i="14"/>
  <c r="L128" i="14"/>
  <c r="L127" i="14"/>
  <c r="K126" i="14"/>
  <c r="L125" i="14"/>
  <c r="L124" i="14"/>
  <c r="L123" i="14"/>
  <c r="L122" i="14"/>
  <c r="L121" i="14"/>
  <c r="L120" i="14"/>
  <c r="L119" i="14"/>
  <c r="L114" i="14"/>
  <c r="K113" i="14"/>
  <c r="L112" i="14"/>
  <c r="L111" i="14"/>
  <c r="L109" i="14"/>
  <c r="L108" i="14"/>
  <c r="L107" i="14"/>
  <c r="L106" i="14"/>
  <c r="L105" i="14"/>
  <c r="K104" i="14"/>
  <c r="J104" i="14"/>
  <c r="L103" i="14"/>
  <c r="L102" i="14"/>
  <c r="L101" i="14"/>
  <c r="K100" i="14"/>
  <c r="J100" i="14"/>
  <c r="L99" i="14"/>
  <c r="L98" i="14"/>
  <c r="L97" i="14"/>
  <c r="L96" i="14"/>
  <c r="L95" i="14"/>
  <c r="L94" i="14"/>
  <c r="L93" i="14"/>
  <c r="L92" i="14"/>
  <c r="L91" i="14"/>
  <c r="L90" i="14"/>
  <c r="L89" i="14"/>
  <c r="K88" i="14"/>
  <c r="K87" i="14" s="1"/>
  <c r="L83" i="14"/>
  <c r="L82" i="14"/>
  <c r="L80" i="14"/>
  <c r="L79" i="14"/>
  <c r="K78" i="14"/>
  <c r="J78" i="14"/>
  <c r="J74" i="14" s="1"/>
  <c r="J73" i="14" s="1"/>
  <c r="L77" i="14"/>
  <c r="L76" i="14"/>
  <c r="L75" i="14"/>
  <c r="L71" i="14"/>
  <c r="K70" i="14"/>
  <c r="J70" i="14"/>
  <c r="L69" i="14"/>
  <c r="L68" i="14"/>
  <c r="K67" i="14"/>
  <c r="J67" i="14"/>
  <c r="L66" i="14"/>
  <c r="L65" i="14"/>
  <c r="L64" i="14"/>
  <c r="L63" i="14"/>
  <c r="L62" i="14"/>
  <c r="K61" i="14"/>
  <c r="J61" i="14"/>
  <c r="L60" i="14"/>
  <c r="L59" i="14"/>
  <c r="L58" i="14"/>
  <c r="L57" i="14"/>
  <c r="L56" i="14"/>
  <c r="L55" i="14"/>
  <c r="L54" i="14"/>
  <c r="L53" i="14"/>
  <c r="L52" i="14"/>
  <c r="L51" i="14"/>
  <c r="L50" i="14"/>
  <c r="K49" i="14"/>
  <c r="L49" i="14" s="1"/>
  <c r="L48" i="14"/>
  <c r="L47" i="14"/>
  <c r="L46" i="14"/>
  <c r="J45" i="14"/>
  <c r="E28" i="67" s="1"/>
  <c r="L44" i="14"/>
  <c r="L43" i="14"/>
  <c r="L42" i="14"/>
  <c r="L41" i="14"/>
  <c r="L40" i="14"/>
  <c r="L39" i="14"/>
  <c r="K38" i="14"/>
  <c r="J38" i="14"/>
  <c r="L37" i="14"/>
  <c r="L36" i="14"/>
  <c r="L35" i="14"/>
  <c r="K34" i="14"/>
  <c r="J34" i="14"/>
  <c r="L33" i="14"/>
  <c r="L32" i="14"/>
  <c r="K31" i="14"/>
  <c r="J31" i="14"/>
  <c r="L29" i="14"/>
  <c r="L28" i="14"/>
  <c r="L27" i="14"/>
  <c r="K26" i="14"/>
  <c r="J26" i="14"/>
  <c r="L24" i="14"/>
  <c r="L23" i="14"/>
  <c r="K22" i="14"/>
  <c r="J22" i="14"/>
  <c r="L21" i="14"/>
  <c r="L20" i="14"/>
  <c r="L19" i="14"/>
  <c r="L18" i="14"/>
  <c r="L17" i="14"/>
  <c r="L16" i="14"/>
  <c r="L15" i="14"/>
  <c r="L14" i="14"/>
  <c r="L13" i="14"/>
  <c r="L12" i="14"/>
  <c r="L11" i="14"/>
  <c r="K10" i="14"/>
  <c r="K9" i="14" s="1"/>
  <c r="J10" i="14"/>
  <c r="J9" i="14" s="1"/>
  <c r="L154" i="13"/>
  <c r="L153" i="13"/>
  <c r="L152" i="13"/>
  <c r="L151" i="13"/>
  <c r="L149" i="13"/>
  <c r="L148" i="13"/>
  <c r="K147" i="13"/>
  <c r="J147" i="13"/>
  <c r="L145" i="13"/>
  <c r="L144" i="13"/>
  <c r="L143" i="13"/>
  <c r="L142" i="13"/>
  <c r="L141" i="13"/>
  <c r="L140" i="13"/>
  <c r="L139" i="13"/>
  <c r="K138" i="13"/>
  <c r="J138" i="13"/>
  <c r="L138" i="13" s="1"/>
  <c r="L137" i="13"/>
  <c r="L136" i="13"/>
  <c r="L135" i="13"/>
  <c r="L134" i="13"/>
  <c r="L133" i="13"/>
  <c r="K132" i="13"/>
  <c r="L131" i="13"/>
  <c r="L130" i="13"/>
  <c r="L129" i="13"/>
  <c r="L128" i="13"/>
  <c r="L127" i="13"/>
  <c r="K126" i="13"/>
  <c r="J126" i="13"/>
  <c r="L125" i="13"/>
  <c r="L124" i="13"/>
  <c r="L123" i="13"/>
  <c r="L122" i="13"/>
  <c r="L121" i="13"/>
  <c r="L120" i="13"/>
  <c r="L119" i="13"/>
  <c r="L114" i="13"/>
  <c r="K113" i="13"/>
  <c r="K110" i="13" s="1"/>
  <c r="J113" i="13"/>
  <c r="L112" i="13"/>
  <c r="L111" i="13"/>
  <c r="L109" i="13"/>
  <c r="L108" i="13"/>
  <c r="L107" i="13"/>
  <c r="L106" i="13"/>
  <c r="L105" i="13"/>
  <c r="K104" i="13"/>
  <c r="J104" i="13"/>
  <c r="L103" i="13"/>
  <c r="L102" i="13"/>
  <c r="L101" i="13"/>
  <c r="K100" i="13"/>
  <c r="J100" i="13"/>
  <c r="L99" i="13"/>
  <c r="L98" i="13"/>
  <c r="L97" i="13"/>
  <c r="L96" i="13"/>
  <c r="L95" i="13"/>
  <c r="L94" i="13"/>
  <c r="L93" i="13"/>
  <c r="L92" i="13"/>
  <c r="L91" i="13"/>
  <c r="L89" i="13"/>
  <c r="K88" i="13"/>
  <c r="J88" i="13"/>
  <c r="L83" i="13"/>
  <c r="L82" i="13"/>
  <c r="L80" i="13"/>
  <c r="L79" i="13"/>
  <c r="K78" i="13"/>
  <c r="K74" i="13" s="1"/>
  <c r="K73" i="13" s="1"/>
  <c r="J78" i="13"/>
  <c r="L77" i="13"/>
  <c r="L76" i="13"/>
  <c r="L75" i="13"/>
  <c r="L71" i="13"/>
  <c r="K70" i="13"/>
  <c r="J70" i="13"/>
  <c r="L69" i="13"/>
  <c r="L68" i="13"/>
  <c r="K67" i="13"/>
  <c r="J67" i="13"/>
  <c r="L66" i="13"/>
  <c r="L65" i="13"/>
  <c r="L64" i="13"/>
  <c r="L63" i="13"/>
  <c r="L62" i="13"/>
  <c r="K61" i="13"/>
  <c r="J61" i="13"/>
  <c r="L60" i="13"/>
  <c r="L59" i="13"/>
  <c r="L58" i="13"/>
  <c r="L57" i="13"/>
  <c r="L56" i="13"/>
  <c r="L55" i="13"/>
  <c r="L54" i="13"/>
  <c r="L53" i="13"/>
  <c r="L52" i="13"/>
  <c r="L51" i="13"/>
  <c r="L50" i="13"/>
  <c r="K49" i="13"/>
  <c r="J49" i="13"/>
  <c r="L48" i="13"/>
  <c r="L47" i="13"/>
  <c r="L46" i="13"/>
  <c r="K45" i="13"/>
  <c r="L44" i="13"/>
  <c r="L43" i="13"/>
  <c r="L42" i="13"/>
  <c r="L41" i="13"/>
  <c r="L40" i="13"/>
  <c r="L39" i="13"/>
  <c r="K38" i="13"/>
  <c r="J38" i="13"/>
  <c r="L37" i="13"/>
  <c r="L36" i="13"/>
  <c r="L35" i="13"/>
  <c r="K34" i="13"/>
  <c r="J34" i="13"/>
  <c r="L34" i="13" s="1"/>
  <c r="L33" i="13"/>
  <c r="L32" i="13"/>
  <c r="K31" i="13"/>
  <c r="K30" i="13" s="1"/>
  <c r="J31" i="13"/>
  <c r="L29" i="13"/>
  <c r="L28" i="13"/>
  <c r="L27" i="13"/>
  <c r="K26" i="13"/>
  <c r="J26" i="13"/>
  <c r="L24" i="13"/>
  <c r="L23" i="13"/>
  <c r="K22" i="13"/>
  <c r="J22" i="13"/>
  <c r="L21" i="13"/>
  <c r="L20" i="13"/>
  <c r="L19" i="13"/>
  <c r="L18" i="13"/>
  <c r="L17" i="13"/>
  <c r="L16" i="13"/>
  <c r="L15" i="13"/>
  <c r="L14" i="13"/>
  <c r="L13" i="13"/>
  <c r="L12" i="13"/>
  <c r="L11" i="13"/>
  <c r="K10" i="13"/>
  <c r="J10" i="13"/>
  <c r="J9" i="13" s="1"/>
  <c r="L154" i="63"/>
  <c r="L153" i="63"/>
  <c r="L152" i="63"/>
  <c r="L151" i="63"/>
  <c r="L149" i="63"/>
  <c r="L148" i="63"/>
  <c r="K147" i="63"/>
  <c r="J147" i="63"/>
  <c r="L147" i="63" s="1"/>
  <c r="L145" i="63"/>
  <c r="L144" i="63"/>
  <c r="L143" i="63"/>
  <c r="L142" i="63"/>
  <c r="L141" i="63"/>
  <c r="L140" i="63"/>
  <c r="L139" i="63"/>
  <c r="K138" i="63"/>
  <c r="K132" i="63" s="1"/>
  <c r="J138" i="63"/>
  <c r="J132" i="63" s="1"/>
  <c r="L137" i="63"/>
  <c r="L136" i="63"/>
  <c r="L135" i="63"/>
  <c r="L134" i="63"/>
  <c r="L133" i="63"/>
  <c r="L131" i="63"/>
  <c r="L130" i="63"/>
  <c r="L129" i="63"/>
  <c r="L128" i="63"/>
  <c r="L127" i="63"/>
  <c r="K126" i="63"/>
  <c r="J126" i="63"/>
  <c r="L125" i="63"/>
  <c r="L124" i="63"/>
  <c r="L123" i="63"/>
  <c r="L122" i="63"/>
  <c r="L121" i="63"/>
  <c r="L120" i="63"/>
  <c r="L119" i="63"/>
  <c r="L114" i="63"/>
  <c r="K113" i="63"/>
  <c r="J113" i="63"/>
  <c r="J110" i="63" s="1"/>
  <c r="L112" i="63"/>
  <c r="L111" i="63"/>
  <c r="L109" i="63"/>
  <c r="L108" i="63"/>
  <c r="L107" i="63"/>
  <c r="L106" i="63"/>
  <c r="L105" i="63"/>
  <c r="K104" i="63"/>
  <c r="J104" i="63"/>
  <c r="L103" i="63"/>
  <c r="L102" i="63"/>
  <c r="L101" i="63"/>
  <c r="K100" i="63"/>
  <c r="J100" i="63"/>
  <c r="L99" i="63"/>
  <c r="L98" i="63"/>
  <c r="L97" i="63"/>
  <c r="L96" i="63"/>
  <c r="L95" i="63"/>
  <c r="L94" i="63"/>
  <c r="L93" i="63"/>
  <c r="L92" i="63"/>
  <c r="L91" i="63"/>
  <c r="L89" i="63"/>
  <c r="K88" i="63"/>
  <c r="J88" i="63"/>
  <c r="L83" i="63"/>
  <c r="L82" i="63"/>
  <c r="L80" i="63"/>
  <c r="L79" i="63"/>
  <c r="K78" i="63"/>
  <c r="K74" i="63" s="1"/>
  <c r="K73" i="63" s="1"/>
  <c r="J78" i="63"/>
  <c r="L77" i="63"/>
  <c r="L76" i="63"/>
  <c r="L75" i="63"/>
  <c r="L71" i="63"/>
  <c r="K70" i="63"/>
  <c r="J70" i="63"/>
  <c r="L69" i="63"/>
  <c r="L68" i="63"/>
  <c r="K67" i="63"/>
  <c r="L67" i="63" s="1"/>
  <c r="J67" i="63"/>
  <c r="L66" i="63"/>
  <c r="L65" i="63"/>
  <c r="L64" i="63"/>
  <c r="L63" i="63"/>
  <c r="L62" i="63"/>
  <c r="K61" i="63"/>
  <c r="J61" i="63"/>
  <c r="L60" i="63"/>
  <c r="L59" i="63"/>
  <c r="L58" i="63"/>
  <c r="L57" i="63"/>
  <c r="L56" i="63"/>
  <c r="L55" i="63"/>
  <c r="L54" i="63"/>
  <c r="L53" i="63"/>
  <c r="L52" i="63"/>
  <c r="L51" i="63"/>
  <c r="L50" i="63"/>
  <c r="K49" i="63"/>
  <c r="K45" i="63" s="1"/>
  <c r="J49" i="63"/>
  <c r="L48" i="63"/>
  <c r="L47" i="63"/>
  <c r="L46" i="63"/>
  <c r="L44" i="63"/>
  <c r="L43" i="63"/>
  <c r="L42" i="63"/>
  <c r="L41" i="63"/>
  <c r="L40" i="63"/>
  <c r="L39" i="63"/>
  <c r="K38" i="63"/>
  <c r="J38" i="63"/>
  <c r="L37" i="63"/>
  <c r="L36" i="63"/>
  <c r="L35" i="63"/>
  <c r="K34" i="63"/>
  <c r="J34" i="63"/>
  <c r="L33" i="63"/>
  <c r="L32" i="63"/>
  <c r="K31" i="63"/>
  <c r="J31" i="63"/>
  <c r="L29" i="63"/>
  <c r="L28" i="63"/>
  <c r="L27" i="63"/>
  <c r="K26" i="63"/>
  <c r="J26" i="63"/>
  <c r="L24" i="63"/>
  <c r="L23" i="63"/>
  <c r="K22" i="63"/>
  <c r="J22" i="63"/>
  <c r="L21" i="63"/>
  <c r="L20" i="63"/>
  <c r="L19" i="63"/>
  <c r="L18" i="63"/>
  <c r="L17" i="63"/>
  <c r="L16" i="63"/>
  <c r="L15" i="63"/>
  <c r="L14" i="63"/>
  <c r="L13" i="63"/>
  <c r="L12" i="63"/>
  <c r="L11" i="63"/>
  <c r="K10" i="63"/>
  <c r="K9" i="63" s="1"/>
  <c r="J10" i="63"/>
  <c r="J9" i="63" s="1"/>
  <c r="L154" i="11"/>
  <c r="L153" i="11"/>
  <c r="L152" i="11"/>
  <c r="L151" i="11"/>
  <c r="L150" i="11"/>
  <c r="L149" i="11"/>
  <c r="L148" i="11"/>
  <c r="K147" i="11"/>
  <c r="J147" i="11"/>
  <c r="L145" i="11"/>
  <c r="L144" i="11"/>
  <c r="L143" i="11"/>
  <c r="L142" i="11"/>
  <c r="L141" i="11"/>
  <c r="L140" i="11"/>
  <c r="L139" i="11"/>
  <c r="K138" i="11"/>
  <c r="K132" i="11" s="1"/>
  <c r="J138" i="11"/>
  <c r="J132" i="11" s="1"/>
  <c r="L137" i="11"/>
  <c r="L136" i="11"/>
  <c r="L135" i="11"/>
  <c r="L134" i="11"/>
  <c r="L133" i="11"/>
  <c r="L131" i="11"/>
  <c r="L130" i="11"/>
  <c r="L127" i="11"/>
  <c r="K126" i="11"/>
  <c r="J126" i="11"/>
  <c r="L125" i="11"/>
  <c r="L124" i="11"/>
  <c r="L123" i="11"/>
  <c r="K113" i="11"/>
  <c r="J113" i="11"/>
  <c r="L113" i="11" s="1"/>
  <c r="L111" i="11"/>
  <c r="L109" i="11"/>
  <c r="L108" i="11"/>
  <c r="L107" i="11"/>
  <c r="L106" i="11"/>
  <c r="L105" i="11"/>
  <c r="K104" i="11"/>
  <c r="J104" i="11"/>
  <c r="L103" i="11"/>
  <c r="L102" i="11"/>
  <c r="L101" i="11"/>
  <c r="K100" i="11"/>
  <c r="J100" i="11"/>
  <c r="L99" i="11"/>
  <c r="L98" i="11"/>
  <c r="L97" i="11"/>
  <c r="L96" i="11"/>
  <c r="L95" i="11"/>
  <c r="L94" i="11"/>
  <c r="L93" i="11"/>
  <c r="L92" i="11"/>
  <c r="L91" i="11"/>
  <c r="L89" i="11"/>
  <c r="K88" i="11"/>
  <c r="J88" i="11"/>
  <c r="L83" i="11"/>
  <c r="L82" i="11"/>
  <c r="L81" i="11"/>
  <c r="L80" i="11"/>
  <c r="L79" i="11"/>
  <c r="K78" i="11"/>
  <c r="K74" i="11" s="1"/>
  <c r="J78" i="11"/>
  <c r="J74" i="11" s="1"/>
  <c r="J73" i="11" s="1"/>
  <c r="L77" i="11"/>
  <c r="L76" i="11"/>
  <c r="L75" i="11"/>
  <c r="L71" i="11"/>
  <c r="K70" i="11"/>
  <c r="J70" i="11"/>
  <c r="L69" i="11"/>
  <c r="L68" i="11"/>
  <c r="K67" i="11"/>
  <c r="J67" i="11"/>
  <c r="L66" i="11"/>
  <c r="L65" i="11"/>
  <c r="L64" i="11"/>
  <c r="L63" i="11"/>
  <c r="L62" i="11"/>
  <c r="K61" i="11"/>
  <c r="J61" i="11"/>
  <c r="L60" i="11"/>
  <c r="L59" i="11"/>
  <c r="L58" i="11"/>
  <c r="L57" i="11"/>
  <c r="L56" i="11"/>
  <c r="L55" i="11"/>
  <c r="L54" i="11"/>
  <c r="L53" i="11"/>
  <c r="L52" i="11"/>
  <c r="L51" i="11"/>
  <c r="L50" i="11"/>
  <c r="K49" i="11"/>
  <c r="K45" i="11" s="1"/>
  <c r="J49" i="11"/>
  <c r="J45" i="11" s="1"/>
  <c r="L48" i="11"/>
  <c r="L47" i="11"/>
  <c r="L46" i="11"/>
  <c r="L44" i="11"/>
  <c r="L43" i="11"/>
  <c r="L42" i="11"/>
  <c r="L41" i="11"/>
  <c r="L40" i="11"/>
  <c r="L39" i="11"/>
  <c r="K38" i="11"/>
  <c r="J38" i="11"/>
  <c r="L37" i="11"/>
  <c r="L36" i="11"/>
  <c r="L35" i="11"/>
  <c r="K34" i="11"/>
  <c r="J34" i="11"/>
  <c r="L33" i="11"/>
  <c r="L32" i="11"/>
  <c r="K31" i="11"/>
  <c r="J31" i="11"/>
  <c r="L29" i="11"/>
  <c r="L28" i="11"/>
  <c r="L27" i="11"/>
  <c r="K26" i="11"/>
  <c r="J26" i="11"/>
  <c r="L24" i="11"/>
  <c r="L23" i="11"/>
  <c r="K22" i="11"/>
  <c r="J22" i="11"/>
  <c r="L21" i="11"/>
  <c r="L20" i="11"/>
  <c r="L19" i="11"/>
  <c r="L18" i="11"/>
  <c r="L17" i="11"/>
  <c r="L16" i="11"/>
  <c r="L15" i="11"/>
  <c r="L14" i="11"/>
  <c r="L12" i="11"/>
  <c r="L11" i="11"/>
  <c r="K10" i="11"/>
  <c r="K9" i="11" s="1"/>
  <c r="L154" i="10"/>
  <c r="L153" i="10"/>
  <c r="L152" i="10"/>
  <c r="L151" i="10"/>
  <c r="L149" i="10"/>
  <c r="L148" i="10"/>
  <c r="K147" i="10"/>
  <c r="L147" i="10" s="1"/>
  <c r="J147" i="10"/>
  <c r="L145" i="10"/>
  <c r="L144" i="10"/>
  <c r="L143" i="10"/>
  <c r="L142" i="10"/>
  <c r="L141" i="10"/>
  <c r="L140" i="10"/>
  <c r="L139" i="10"/>
  <c r="K138" i="10"/>
  <c r="J138" i="10"/>
  <c r="L137" i="10"/>
  <c r="L136" i="10"/>
  <c r="L135" i="10"/>
  <c r="L134" i="10"/>
  <c r="L133" i="10"/>
  <c r="K132" i="10"/>
  <c r="L131" i="10"/>
  <c r="L130" i="10"/>
  <c r="L129" i="10"/>
  <c r="L127" i="10"/>
  <c r="K126" i="10"/>
  <c r="J126" i="10"/>
  <c r="L125" i="10"/>
  <c r="L124" i="10"/>
  <c r="L123" i="10"/>
  <c r="L122" i="10"/>
  <c r="K113" i="10"/>
  <c r="K110" i="10" s="1"/>
  <c r="J113" i="10"/>
  <c r="L112" i="10"/>
  <c r="L111" i="10"/>
  <c r="L109" i="10"/>
  <c r="L108" i="10"/>
  <c r="L107" i="10"/>
  <c r="L106" i="10"/>
  <c r="L105" i="10"/>
  <c r="K104" i="10"/>
  <c r="J104" i="10"/>
  <c r="L103" i="10"/>
  <c r="L102" i="10"/>
  <c r="L101" i="10"/>
  <c r="K100" i="10"/>
  <c r="J100" i="10"/>
  <c r="L99" i="10"/>
  <c r="L98" i="10"/>
  <c r="L97" i="10"/>
  <c r="L96" i="10"/>
  <c r="L95" i="10"/>
  <c r="L94" i="10"/>
  <c r="L93" i="10"/>
  <c r="L92" i="10"/>
  <c r="L89" i="10"/>
  <c r="K88" i="10"/>
  <c r="K87" i="10" s="1"/>
  <c r="J88" i="10"/>
  <c r="J87" i="10" s="1"/>
  <c r="L83" i="10"/>
  <c r="L82" i="10"/>
  <c r="L80" i="10"/>
  <c r="L79" i="10"/>
  <c r="K78" i="10"/>
  <c r="J78" i="10"/>
  <c r="J74" i="10" s="1"/>
  <c r="J73" i="10" s="1"/>
  <c r="L77" i="10"/>
  <c r="L76" i="10"/>
  <c r="L75" i="10"/>
  <c r="L71" i="10"/>
  <c r="K70" i="10"/>
  <c r="J70" i="10"/>
  <c r="L69" i="10"/>
  <c r="L68" i="10"/>
  <c r="K67" i="10"/>
  <c r="J67" i="10"/>
  <c r="L66" i="10"/>
  <c r="L65" i="10"/>
  <c r="L64" i="10"/>
  <c r="L63" i="10"/>
  <c r="L62" i="10"/>
  <c r="K61" i="10"/>
  <c r="J61" i="10"/>
  <c r="L60" i="10"/>
  <c r="L59" i="10"/>
  <c r="L58" i="10"/>
  <c r="L57" i="10"/>
  <c r="L56" i="10"/>
  <c r="L55" i="10"/>
  <c r="L54" i="10"/>
  <c r="L53" i="10"/>
  <c r="L52" i="10"/>
  <c r="L51" i="10"/>
  <c r="L50" i="10"/>
  <c r="K49" i="10"/>
  <c r="K45" i="10" s="1"/>
  <c r="J49" i="10"/>
  <c r="J45" i="10" s="1"/>
  <c r="L48" i="10"/>
  <c r="L47" i="10"/>
  <c r="L46" i="10"/>
  <c r="L44" i="10"/>
  <c r="L43" i="10"/>
  <c r="L42" i="10"/>
  <c r="L41" i="10"/>
  <c r="L40" i="10"/>
  <c r="L39" i="10"/>
  <c r="K38" i="10"/>
  <c r="J38" i="10"/>
  <c r="L37" i="10"/>
  <c r="L36" i="10"/>
  <c r="L35" i="10"/>
  <c r="K34" i="10"/>
  <c r="J34" i="10"/>
  <c r="L33" i="10"/>
  <c r="L32" i="10"/>
  <c r="K31" i="10"/>
  <c r="J31" i="10"/>
  <c r="L29" i="10"/>
  <c r="L28" i="10"/>
  <c r="L27" i="10"/>
  <c r="K26" i="10"/>
  <c r="J26" i="10"/>
  <c r="L24" i="10"/>
  <c r="L23" i="10"/>
  <c r="K22" i="10"/>
  <c r="J22" i="10"/>
  <c r="L21" i="10"/>
  <c r="L20" i="10"/>
  <c r="L19" i="10"/>
  <c r="L18" i="10"/>
  <c r="L17" i="10"/>
  <c r="L16" i="10"/>
  <c r="L15" i="10"/>
  <c r="L14" i="10"/>
  <c r="L13" i="10"/>
  <c r="L12" i="10"/>
  <c r="L11" i="10"/>
  <c r="K10" i="10"/>
  <c r="K9" i="10" s="1"/>
  <c r="J10" i="10"/>
  <c r="J9" i="10" s="1"/>
  <c r="L154" i="9"/>
  <c r="L153" i="9"/>
  <c r="L152" i="9"/>
  <c r="L151" i="9"/>
  <c r="L149" i="9"/>
  <c r="L148" i="9"/>
  <c r="K147" i="9"/>
  <c r="J147" i="9"/>
  <c r="L145" i="9"/>
  <c r="L144" i="9"/>
  <c r="L143" i="9"/>
  <c r="L142" i="9"/>
  <c r="L141" i="9"/>
  <c r="L140" i="9"/>
  <c r="L139" i="9"/>
  <c r="K138" i="9"/>
  <c r="K132" i="9" s="1"/>
  <c r="J138" i="9"/>
  <c r="L137" i="9"/>
  <c r="L136" i="9"/>
  <c r="L135" i="9"/>
  <c r="L134" i="9"/>
  <c r="L133" i="9"/>
  <c r="J132" i="9"/>
  <c r="L131" i="9"/>
  <c r="L130" i="9"/>
  <c r="L129" i="9"/>
  <c r="J126" i="9"/>
  <c r="K126" i="9"/>
  <c r="L125" i="9"/>
  <c r="L124" i="9"/>
  <c r="L123" i="9"/>
  <c r="L122" i="9"/>
  <c r="L121" i="9"/>
  <c r="L120" i="9"/>
  <c r="L119" i="9"/>
  <c r="L118" i="9"/>
  <c r="L117" i="9"/>
  <c r="L116" i="9"/>
  <c r="L115" i="9"/>
  <c r="J114" i="9"/>
  <c r="K113" i="9"/>
  <c r="K110" i="9" s="1"/>
  <c r="L112" i="9"/>
  <c r="L111" i="9"/>
  <c r="L109" i="9"/>
  <c r="L108" i="9"/>
  <c r="L107" i="9"/>
  <c r="L106" i="9"/>
  <c r="L105" i="9"/>
  <c r="K104" i="9"/>
  <c r="J104" i="9"/>
  <c r="L103" i="9"/>
  <c r="L102" i="9"/>
  <c r="L101" i="9"/>
  <c r="K100" i="9"/>
  <c r="J100" i="9"/>
  <c r="L99" i="9"/>
  <c r="L98" i="9"/>
  <c r="L97" i="9"/>
  <c r="L96" i="9"/>
  <c r="L95" i="9"/>
  <c r="L94" i="9"/>
  <c r="L93" i="9"/>
  <c r="L92" i="9"/>
  <c r="L91" i="9"/>
  <c r="L89" i="9"/>
  <c r="K88" i="9"/>
  <c r="J88" i="9"/>
  <c r="L83" i="9"/>
  <c r="L82" i="9"/>
  <c r="L80" i="9"/>
  <c r="L79" i="9"/>
  <c r="K78" i="9"/>
  <c r="K74" i="9" s="1"/>
  <c r="K73" i="9" s="1"/>
  <c r="J78" i="9"/>
  <c r="L77" i="9"/>
  <c r="L76" i="9"/>
  <c r="L75" i="9"/>
  <c r="L71" i="9"/>
  <c r="K70" i="9"/>
  <c r="J70" i="9"/>
  <c r="L69" i="9"/>
  <c r="L68" i="9"/>
  <c r="K67" i="9"/>
  <c r="J67" i="9"/>
  <c r="L66" i="9"/>
  <c r="L65" i="9"/>
  <c r="L64" i="9"/>
  <c r="L63" i="9"/>
  <c r="L62" i="9"/>
  <c r="K61" i="9"/>
  <c r="J61" i="9"/>
  <c r="L60" i="9"/>
  <c r="L59" i="9"/>
  <c r="L58" i="9"/>
  <c r="L57" i="9"/>
  <c r="L56" i="9"/>
  <c r="L55" i="9"/>
  <c r="L54" i="9"/>
  <c r="L53" i="9"/>
  <c r="L52" i="9"/>
  <c r="L51" i="9"/>
  <c r="L50" i="9"/>
  <c r="K49" i="9"/>
  <c r="L49" i="9" s="1"/>
  <c r="L48" i="9"/>
  <c r="L47" i="9"/>
  <c r="L46" i="9"/>
  <c r="J45" i="9"/>
  <c r="L44" i="9"/>
  <c r="L43" i="9"/>
  <c r="L42" i="9"/>
  <c r="L41" i="9"/>
  <c r="L40" i="9"/>
  <c r="L39" i="9"/>
  <c r="K38" i="9"/>
  <c r="J38" i="9"/>
  <c r="L37" i="9"/>
  <c r="L36" i="9"/>
  <c r="L35" i="9"/>
  <c r="K34" i="9"/>
  <c r="J34" i="9"/>
  <c r="L33" i="9"/>
  <c r="L32" i="9"/>
  <c r="K31" i="9"/>
  <c r="K30" i="9" s="1"/>
  <c r="J31" i="9"/>
  <c r="L29" i="9"/>
  <c r="L28" i="9"/>
  <c r="L27" i="9"/>
  <c r="K26" i="9"/>
  <c r="J26" i="9"/>
  <c r="L24" i="9"/>
  <c r="L23" i="9"/>
  <c r="K22" i="9"/>
  <c r="J22" i="9"/>
  <c r="L21" i="9"/>
  <c r="L20" i="9"/>
  <c r="L19" i="9"/>
  <c r="L18" i="9"/>
  <c r="L17" i="9"/>
  <c r="L16" i="9"/>
  <c r="L15" i="9"/>
  <c r="L14" i="9"/>
  <c r="L13" i="9"/>
  <c r="L12" i="9"/>
  <c r="L11" i="9"/>
  <c r="K10" i="9"/>
  <c r="K9" i="9" s="1"/>
  <c r="J10" i="9"/>
  <c r="J9" i="9" s="1"/>
  <c r="L154" i="8"/>
  <c r="L153" i="8"/>
  <c r="L152" i="8"/>
  <c r="L151" i="8"/>
  <c r="L149" i="8"/>
  <c r="L148" i="8"/>
  <c r="K147" i="8"/>
  <c r="J147" i="8"/>
  <c r="L145" i="8"/>
  <c r="L144" i="8"/>
  <c r="L143" i="8"/>
  <c r="L142" i="8"/>
  <c r="L141" i="8"/>
  <c r="L140" i="8"/>
  <c r="L139" i="8"/>
  <c r="C14" i="24" s="1"/>
  <c r="K138" i="8"/>
  <c r="K132" i="8" s="1"/>
  <c r="L137" i="8"/>
  <c r="L136" i="8"/>
  <c r="L135" i="8"/>
  <c r="L134" i="8"/>
  <c r="L133" i="8"/>
  <c r="L131" i="8"/>
  <c r="L130" i="8"/>
  <c r="L129" i="8"/>
  <c r="L128" i="8"/>
  <c r="L127" i="8"/>
  <c r="K126" i="8"/>
  <c r="L125" i="8"/>
  <c r="J113" i="8"/>
  <c r="L123" i="8"/>
  <c r="L122" i="8"/>
  <c r="L121" i="8"/>
  <c r="L120" i="8"/>
  <c r="L119" i="8"/>
  <c r="K113" i="8"/>
  <c r="K110" i="8" s="1"/>
  <c r="L112" i="8"/>
  <c r="L111" i="8"/>
  <c r="L109" i="8"/>
  <c r="L108" i="8"/>
  <c r="L107" i="8"/>
  <c r="L106" i="8"/>
  <c r="L105" i="8"/>
  <c r="K104" i="8"/>
  <c r="J104" i="8"/>
  <c r="L103" i="8"/>
  <c r="L102" i="8"/>
  <c r="L101" i="8"/>
  <c r="K100" i="8"/>
  <c r="J100" i="8"/>
  <c r="L99" i="8"/>
  <c r="L98" i="8"/>
  <c r="L97" i="8"/>
  <c r="L96" i="8"/>
  <c r="L95" i="8"/>
  <c r="L94" i="8"/>
  <c r="L93" i="8"/>
  <c r="L92" i="8"/>
  <c r="L91" i="8"/>
  <c r="L90" i="8"/>
  <c r="L89" i="8"/>
  <c r="K88" i="8"/>
  <c r="J88" i="8"/>
  <c r="L83" i="8"/>
  <c r="L82" i="8"/>
  <c r="L80" i="8"/>
  <c r="L79" i="8"/>
  <c r="K78" i="8"/>
  <c r="K74" i="8" s="1"/>
  <c r="K73" i="8" s="1"/>
  <c r="J78" i="8"/>
  <c r="J74" i="8" s="1"/>
  <c r="J73" i="8" s="1"/>
  <c r="L77" i="8"/>
  <c r="L76" i="8"/>
  <c r="L75" i="8"/>
  <c r="L71" i="8"/>
  <c r="K70" i="8"/>
  <c r="J70" i="8"/>
  <c r="L69" i="8"/>
  <c r="L68" i="8"/>
  <c r="K67" i="8"/>
  <c r="J67" i="8"/>
  <c r="L66" i="8"/>
  <c r="L65" i="8"/>
  <c r="K61" i="8"/>
  <c r="J61" i="8"/>
  <c r="L60" i="8"/>
  <c r="L59" i="8"/>
  <c r="L58" i="8"/>
  <c r="L57" i="8"/>
  <c r="L56" i="8"/>
  <c r="L55" i="8"/>
  <c r="L54" i="8"/>
  <c r="L53" i="8"/>
  <c r="L52" i="8"/>
  <c r="L51" i="8"/>
  <c r="L50" i="8"/>
  <c r="K49" i="8"/>
  <c r="K45" i="8" s="1"/>
  <c r="J49" i="8"/>
  <c r="L48" i="8"/>
  <c r="L47" i="8"/>
  <c r="L46" i="8"/>
  <c r="L44" i="8"/>
  <c r="L43" i="8"/>
  <c r="L42" i="8"/>
  <c r="L41" i="8"/>
  <c r="L40" i="8"/>
  <c r="L39" i="8"/>
  <c r="K38" i="8"/>
  <c r="L37" i="8"/>
  <c r="L36" i="8"/>
  <c r="L35" i="8"/>
  <c r="K34" i="8"/>
  <c r="J34" i="8"/>
  <c r="L33" i="8"/>
  <c r="L32" i="8"/>
  <c r="K31" i="8"/>
  <c r="J31" i="8"/>
  <c r="L29" i="8"/>
  <c r="L28" i="8"/>
  <c r="L27" i="8"/>
  <c r="K26" i="8"/>
  <c r="J26" i="8"/>
  <c r="L24" i="8"/>
  <c r="L23" i="8"/>
  <c r="K22" i="8"/>
  <c r="J22" i="8"/>
  <c r="L21" i="8"/>
  <c r="L20" i="8"/>
  <c r="L19" i="8"/>
  <c r="L18" i="8"/>
  <c r="L17" i="8"/>
  <c r="L16" i="8"/>
  <c r="L15" i="8"/>
  <c r="L14" i="8"/>
  <c r="L13" i="8"/>
  <c r="L12" i="8"/>
  <c r="L11" i="8"/>
  <c r="K10" i="8"/>
  <c r="K9" i="8" s="1"/>
  <c r="J10" i="8"/>
  <c r="J9" i="8" s="1"/>
  <c r="E137" i="8"/>
  <c r="I154" i="79"/>
  <c r="I153" i="79"/>
  <c r="I152" i="79"/>
  <c r="I151" i="79"/>
  <c r="I149" i="79"/>
  <c r="I148" i="79"/>
  <c r="H147" i="79"/>
  <c r="G147" i="79"/>
  <c r="I145" i="79"/>
  <c r="I144" i="79"/>
  <c r="I143" i="79"/>
  <c r="I142" i="79"/>
  <c r="I141" i="79"/>
  <c r="I140" i="79"/>
  <c r="I139" i="79"/>
  <c r="H138" i="79"/>
  <c r="H132" i="79" s="1"/>
  <c r="G138" i="79"/>
  <c r="G132" i="79" s="1"/>
  <c r="I137" i="79"/>
  <c r="I136" i="79"/>
  <c r="I135" i="79"/>
  <c r="I134" i="79"/>
  <c r="I133" i="79"/>
  <c r="I131" i="79"/>
  <c r="I130" i="79"/>
  <c r="I129" i="79"/>
  <c r="I128" i="79"/>
  <c r="G126" i="79"/>
  <c r="H126" i="79"/>
  <c r="I125" i="79"/>
  <c r="I124" i="79"/>
  <c r="I123" i="79"/>
  <c r="I122" i="79"/>
  <c r="I121" i="79"/>
  <c r="I120" i="79"/>
  <c r="I119" i="79"/>
  <c r="I118" i="79"/>
  <c r="I117" i="79"/>
  <c r="I116" i="79"/>
  <c r="I115" i="79"/>
  <c r="G114" i="79"/>
  <c r="G113" i="79" s="1"/>
  <c r="H113" i="79"/>
  <c r="H110" i="79" s="1"/>
  <c r="I112" i="79"/>
  <c r="G111" i="79"/>
  <c r="I111" i="79" s="1"/>
  <c r="I109" i="79"/>
  <c r="I108" i="79"/>
  <c r="I107" i="79"/>
  <c r="I106" i="79"/>
  <c r="I105" i="79"/>
  <c r="H104" i="79"/>
  <c r="G104" i="79"/>
  <c r="I103" i="79"/>
  <c r="I102" i="79"/>
  <c r="I101" i="79"/>
  <c r="H100" i="79"/>
  <c r="G100" i="79"/>
  <c r="I99" i="79"/>
  <c r="I98" i="79"/>
  <c r="I97" i="79"/>
  <c r="I96" i="79"/>
  <c r="I95" i="79"/>
  <c r="I94" i="79"/>
  <c r="I93" i="79"/>
  <c r="I92" i="79"/>
  <c r="I91" i="79"/>
  <c r="I90" i="79"/>
  <c r="I89" i="79"/>
  <c r="H88" i="79"/>
  <c r="G88" i="79"/>
  <c r="I88" i="79" s="1"/>
  <c r="I83" i="79"/>
  <c r="I82" i="79"/>
  <c r="I80" i="79"/>
  <c r="I79" i="79"/>
  <c r="H78" i="79"/>
  <c r="H74" i="79" s="1"/>
  <c r="H73" i="79" s="1"/>
  <c r="G78" i="79"/>
  <c r="G74" i="79" s="1"/>
  <c r="G73" i="79" s="1"/>
  <c r="I77" i="79"/>
  <c r="I76" i="79"/>
  <c r="I75" i="79"/>
  <c r="I71" i="79"/>
  <c r="H70" i="79"/>
  <c r="G70" i="79"/>
  <c r="I70" i="79" s="1"/>
  <c r="I69" i="79"/>
  <c r="I68" i="79"/>
  <c r="H67" i="79"/>
  <c r="G67" i="79"/>
  <c r="I66" i="79"/>
  <c r="I65" i="79"/>
  <c r="I64" i="79"/>
  <c r="I63" i="79"/>
  <c r="I62" i="79"/>
  <c r="H61" i="79"/>
  <c r="G61" i="79"/>
  <c r="I60" i="79"/>
  <c r="I59" i="79"/>
  <c r="I58" i="79"/>
  <c r="I57" i="79"/>
  <c r="I56" i="79"/>
  <c r="G55" i="79"/>
  <c r="I55" i="79" s="1"/>
  <c r="I54" i="79"/>
  <c r="I53" i="79"/>
  <c r="I52" i="79"/>
  <c r="I51" i="79"/>
  <c r="I50" i="79"/>
  <c r="H49" i="79"/>
  <c r="I49" i="79" s="1"/>
  <c r="I48" i="79"/>
  <c r="I47" i="79"/>
  <c r="I46" i="79"/>
  <c r="H45" i="79"/>
  <c r="I44" i="79"/>
  <c r="I43" i="79"/>
  <c r="I42" i="79"/>
  <c r="I41" i="79"/>
  <c r="I40" i="79"/>
  <c r="I39" i="79"/>
  <c r="H38" i="79"/>
  <c r="G38" i="79"/>
  <c r="I37" i="79"/>
  <c r="I36" i="79"/>
  <c r="I35" i="79"/>
  <c r="H34" i="79"/>
  <c r="G34" i="79"/>
  <c r="I33" i="79"/>
  <c r="I32" i="79"/>
  <c r="H31" i="79"/>
  <c r="G31" i="79"/>
  <c r="I29" i="79"/>
  <c r="I28" i="79"/>
  <c r="I27" i="79"/>
  <c r="H26" i="79"/>
  <c r="G26" i="79"/>
  <c r="I24" i="79"/>
  <c r="I23" i="79"/>
  <c r="H22" i="79"/>
  <c r="G22" i="79"/>
  <c r="I21" i="79"/>
  <c r="I20" i="79"/>
  <c r="I19" i="79"/>
  <c r="I18" i="79"/>
  <c r="I17" i="79"/>
  <c r="I16" i="79"/>
  <c r="I15" i="79"/>
  <c r="I14" i="79"/>
  <c r="I13" i="79"/>
  <c r="I12" i="79"/>
  <c r="I11" i="79"/>
  <c r="H10" i="79"/>
  <c r="H9" i="79" s="1"/>
  <c r="G10" i="79"/>
  <c r="G9" i="79" s="1"/>
  <c r="I154" i="85"/>
  <c r="I153" i="85"/>
  <c r="I152" i="85"/>
  <c r="I151" i="85"/>
  <c r="I149" i="85"/>
  <c r="I148" i="85"/>
  <c r="H147" i="85"/>
  <c r="G147" i="85"/>
  <c r="I138" i="85"/>
  <c r="I132" i="85" s="1"/>
  <c r="H138" i="85"/>
  <c r="H132" i="85" s="1"/>
  <c r="G138" i="85"/>
  <c r="G132" i="85" s="1"/>
  <c r="I130" i="85"/>
  <c r="I129" i="85"/>
  <c r="I128" i="85"/>
  <c r="I127" i="85"/>
  <c r="H126" i="85"/>
  <c r="G126" i="85"/>
  <c r="I125" i="85"/>
  <c r="I124" i="85"/>
  <c r="I123" i="85"/>
  <c r="I122" i="85"/>
  <c r="I121" i="85"/>
  <c r="I120" i="85"/>
  <c r="I119" i="85"/>
  <c r="I114" i="85"/>
  <c r="H113" i="85"/>
  <c r="H110" i="85" s="1"/>
  <c r="G113" i="85"/>
  <c r="I112" i="85"/>
  <c r="I111" i="85"/>
  <c r="I109" i="85"/>
  <c r="I108" i="85"/>
  <c r="I107" i="85"/>
  <c r="I106" i="85"/>
  <c r="I105" i="85"/>
  <c r="H104" i="85"/>
  <c r="G104" i="85"/>
  <c r="I103" i="85"/>
  <c r="I102" i="85"/>
  <c r="I101" i="85"/>
  <c r="H100" i="85"/>
  <c r="I99" i="85"/>
  <c r="I98" i="85"/>
  <c r="I97" i="85"/>
  <c r="I96" i="85"/>
  <c r="I95" i="85"/>
  <c r="I94" i="85"/>
  <c r="I93" i="85"/>
  <c r="I92" i="85"/>
  <c r="I91" i="85"/>
  <c r="I90" i="85"/>
  <c r="I89" i="85"/>
  <c r="H88" i="85"/>
  <c r="H87" i="85" s="1"/>
  <c r="G88" i="85"/>
  <c r="G87" i="85" s="1"/>
  <c r="I83" i="85"/>
  <c r="I82" i="85"/>
  <c r="I80" i="85"/>
  <c r="I79" i="85"/>
  <c r="H78" i="85"/>
  <c r="H74" i="85" s="1"/>
  <c r="H73" i="85" s="1"/>
  <c r="G78" i="85"/>
  <c r="I77" i="85"/>
  <c r="I76" i="85"/>
  <c r="I75" i="85"/>
  <c r="I71" i="85"/>
  <c r="H70" i="85"/>
  <c r="G70" i="85"/>
  <c r="I69" i="85"/>
  <c r="I68" i="85"/>
  <c r="H67" i="85"/>
  <c r="G67" i="85"/>
  <c r="I66" i="85"/>
  <c r="I65" i="85"/>
  <c r="I64" i="85"/>
  <c r="I63" i="85"/>
  <c r="I62" i="85"/>
  <c r="H61" i="85"/>
  <c r="G61" i="85"/>
  <c r="I60" i="85"/>
  <c r="I59" i="85"/>
  <c r="I58" i="85"/>
  <c r="I57" i="85"/>
  <c r="I56" i="85"/>
  <c r="I55" i="85"/>
  <c r="I54" i="85"/>
  <c r="I53" i="85"/>
  <c r="I52" i="85"/>
  <c r="I51" i="85"/>
  <c r="I50" i="85"/>
  <c r="H49" i="85"/>
  <c r="G49" i="85"/>
  <c r="G45" i="85" s="1"/>
  <c r="I48" i="85"/>
  <c r="I47" i="85"/>
  <c r="I46" i="85"/>
  <c r="I44" i="85"/>
  <c r="I43" i="85"/>
  <c r="I42" i="85"/>
  <c r="I41" i="85"/>
  <c r="I40" i="85"/>
  <c r="I39" i="85"/>
  <c r="H38" i="85"/>
  <c r="G38" i="85"/>
  <c r="I37" i="85"/>
  <c r="I36" i="85"/>
  <c r="I35" i="85"/>
  <c r="H34" i="85"/>
  <c r="G34" i="85"/>
  <c r="I34" i="85" s="1"/>
  <c r="I33" i="85"/>
  <c r="I32" i="85"/>
  <c r="H31" i="85"/>
  <c r="H30" i="85" s="1"/>
  <c r="G31" i="85"/>
  <c r="I29" i="85"/>
  <c r="I28" i="85"/>
  <c r="I27" i="85"/>
  <c r="H26" i="85"/>
  <c r="G26" i="85"/>
  <c r="I24" i="85"/>
  <c r="I23" i="85"/>
  <c r="H22" i="85"/>
  <c r="G22" i="85"/>
  <c r="I21" i="85"/>
  <c r="I20" i="85"/>
  <c r="I19" i="85"/>
  <c r="I18" i="85"/>
  <c r="I17" i="85"/>
  <c r="I16" i="85"/>
  <c r="I15" i="85"/>
  <c r="I14" i="85"/>
  <c r="I13" i="85"/>
  <c r="I12" i="85"/>
  <c r="I11" i="85"/>
  <c r="H10" i="85"/>
  <c r="H9" i="85" s="1"/>
  <c r="G10" i="85"/>
  <c r="I154" i="78"/>
  <c r="I153" i="78"/>
  <c r="I152" i="78"/>
  <c r="I151" i="78"/>
  <c r="I149" i="78"/>
  <c r="I148" i="78"/>
  <c r="H147" i="78"/>
  <c r="G147" i="78"/>
  <c r="I145" i="78"/>
  <c r="I144" i="78"/>
  <c r="I143" i="78"/>
  <c r="I142" i="78"/>
  <c r="I141" i="78"/>
  <c r="I140" i="78"/>
  <c r="I139" i="78"/>
  <c r="H138" i="78"/>
  <c r="H132" i="78" s="1"/>
  <c r="G138" i="78"/>
  <c r="I137" i="78"/>
  <c r="I136" i="78"/>
  <c r="I135" i="78"/>
  <c r="I134" i="78"/>
  <c r="I133" i="78"/>
  <c r="G132" i="78"/>
  <c r="I131" i="78"/>
  <c r="I130" i="78"/>
  <c r="I129" i="78"/>
  <c r="I127" i="78"/>
  <c r="H126" i="78"/>
  <c r="G126" i="78"/>
  <c r="G110" i="78" s="1"/>
  <c r="I125" i="78"/>
  <c r="I124" i="78"/>
  <c r="I123" i="78"/>
  <c r="I122" i="78"/>
  <c r="I121" i="78"/>
  <c r="I120" i="78"/>
  <c r="H113" i="78"/>
  <c r="H110" i="78" s="1"/>
  <c r="I112" i="78"/>
  <c r="I111" i="78"/>
  <c r="I109" i="78"/>
  <c r="I108" i="78"/>
  <c r="I107" i="78"/>
  <c r="I106" i="78"/>
  <c r="I105" i="78"/>
  <c r="H104" i="78"/>
  <c r="G104" i="78"/>
  <c r="I103" i="78"/>
  <c r="I102" i="78"/>
  <c r="I101" i="78"/>
  <c r="H100" i="78"/>
  <c r="I100" i="78" s="1"/>
  <c r="I99" i="78"/>
  <c r="I98" i="78"/>
  <c r="I97" i="78"/>
  <c r="I96" i="78"/>
  <c r="I95" i="78"/>
  <c r="I94" i="78"/>
  <c r="I93" i="78"/>
  <c r="I92" i="78"/>
  <c r="I91" i="78"/>
  <c r="I90" i="78"/>
  <c r="I89" i="78"/>
  <c r="H88" i="78"/>
  <c r="G88" i="78"/>
  <c r="G87" i="78" s="1"/>
  <c r="I83" i="78"/>
  <c r="I82" i="78"/>
  <c r="I80" i="78"/>
  <c r="I79" i="78"/>
  <c r="H78" i="78"/>
  <c r="H74" i="78" s="1"/>
  <c r="H73" i="78" s="1"/>
  <c r="G78" i="78"/>
  <c r="I78" i="78" s="1"/>
  <c r="I77" i="78"/>
  <c r="I76" i="78"/>
  <c r="I75" i="78"/>
  <c r="I71" i="78"/>
  <c r="H70" i="78"/>
  <c r="G70" i="78"/>
  <c r="I69" i="78"/>
  <c r="I68" i="78"/>
  <c r="H67" i="78"/>
  <c r="G67" i="78"/>
  <c r="I67" i="78" s="1"/>
  <c r="I66" i="78"/>
  <c r="I65" i="78"/>
  <c r="I64" i="78"/>
  <c r="I63" i="78"/>
  <c r="I62" i="78"/>
  <c r="H61" i="78"/>
  <c r="G61" i="78"/>
  <c r="I60" i="78"/>
  <c r="I59" i="78"/>
  <c r="I58" i="78"/>
  <c r="I57" i="78"/>
  <c r="I56" i="78"/>
  <c r="I55" i="78"/>
  <c r="I54" i="78"/>
  <c r="I53" i="78"/>
  <c r="I52" i="78"/>
  <c r="I51" i="78"/>
  <c r="I50" i="78"/>
  <c r="H49" i="78"/>
  <c r="H45" i="78" s="1"/>
  <c r="G49" i="78"/>
  <c r="G45" i="78" s="1"/>
  <c r="I48" i="78"/>
  <c r="I47" i="78"/>
  <c r="I46" i="78"/>
  <c r="I44" i="78"/>
  <c r="I43" i="78"/>
  <c r="I42" i="78"/>
  <c r="I41" i="78"/>
  <c r="I40" i="78"/>
  <c r="I39" i="78"/>
  <c r="H38" i="78"/>
  <c r="G38" i="78"/>
  <c r="I37" i="78"/>
  <c r="I36" i="78"/>
  <c r="I35" i="78"/>
  <c r="H34" i="78"/>
  <c r="G34" i="78"/>
  <c r="I33" i="78"/>
  <c r="I32" i="78"/>
  <c r="H31" i="78"/>
  <c r="G31" i="78"/>
  <c r="I29" i="78"/>
  <c r="I28" i="78"/>
  <c r="I27" i="78"/>
  <c r="H26" i="78"/>
  <c r="G26" i="78"/>
  <c r="I24" i="78"/>
  <c r="I23" i="78"/>
  <c r="H22" i="78"/>
  <c r="G22" i="78"/>
  <c r="I21" i="78"/>
  <c r="I20" i="78"/>
  <c r="I19" i="78"/>
  <c r="I18" i="78"/>
  <c r="I17" i="78"/>
  <c r="I16" i="78"/>
  <c r="I15" i="78"/>
  <c r="I14" i="78"/>
  <c r="I13" i="78"/>
  <c r="I12" i="78"/>
  <c r="I11" i="78"/>
  <c r="H10" i="78"/>
  <c r="H9" i="78" s="1"/>
  <c r="G10" i="78"/>
  <c r="I154" i="58"/>
  <c r="I153" i="58"/>
  <c r="I152" i="58"/>
  <c r="I151" i="58"/>
  <c r="I149" i="58"/>
  <c r="I148" i="58"/>
  <c r="H147" i="58"/>
  <c r="G147" i="58"/>
  <c r="I145" i="58"/>
  <c r="I144" i="58"/>
  <c r="I143" i="58"/>
  <c r="I142" i="58"/>
  <c r="I141" i="58"/>
  <c r="I140" i="58"/>
  <c r="I139" i="58"/>
  <c r="H138" i="58"/>
  <c r="G138" i="58"/>
  <c r="I137" i="58"/>
  <c r="I136" i="58"/>
  <c r="I135" i="58"/>
  <c r="I134" i="58"/>
  <c r="I133" i="58"/>
  <c r="H132" i="58"/>
  <c r="I131" i="58"/>
  <c r="I127" i="58"/>
  <c r="H126" i="58"/>
  <c r="G126" i="58"/>
  <c r="I125" i="58"/>
  <c r="I124" i="58"/>
  <c r="I123" i="58"/>
  <c r="I122" i="58"/>
  <c r="I121" i="58"/>
  <c r="I120" i="58"/>
  <c r="H113" i="58"/>
  <c r="G113" i="58"/>
  <c r="G110" i="58" s="1"/>
  <c r="I111" i="58"/>
  <c r="I109" i="58"/>
  <c r="I108" i="58"/>
  <c r="I107" i="58"/>
  <c r="I106" i="58"/>
  <c r="I105" i="58"/>
  <c r="H104" i="58"/>
  <c r="G104" i="58"/>
  <c r="I103" i="58"/>
  <c r="I102" i="58"/>
  <c r="I101" i="58"/>
  <c r="H100" i="58"/>
  <c r="G100" i="58"/>
  <c r="I99" i="58"/>
  <c r="I98" i="58"/>
  <c r="I97" i="58"/>
  <c r="I96" i="58"/>
  <c r="I95" i="58"/>
  <c r="I94" i="58"/>
  <c r="I93" i="58"/>
  <c r="I92" i="58"/>
  <c r="I91" i="58"/>
  <c r="I90" i="58"/>
  <c r="I89" i="58"/>
  <c r="H88" i="58"/>
  <c r="G88" i="58"/>
  <c r="I83" i="58"/>
  <c r="I82" i="58"/>
  <c r="I80" i="58"/>
  <c r="I79" i="58"/>
  <c r="H78" i="58"/>
  <c r="H74" i="58" s="1"/>
  <c r="H73" i="58" s="1"/>
  <c r="G78" i="58"/>
  <c r="I77" i="58"/>
  <c r="I76" i="58"/>
  <c r="I75" i="58"/>
  <c r="G74" i="58"/>
  <c r="G73" i="58" s="1"/>
  <c r="I71" i="58"/>
  <c r="H70" i="58"/>
  <c r="G70" i="58"/>
  <c r="I69" i="58"/>
  <c r="I68" i="58"/>
  <c r="H67" i="58"/>
  <c r="G67" i="58"/>
  <c r="I66" i="58"/>
  <c r="I65" i="58"/>
  <c r="I64" i="58"/>
  <c r="I63" i="58"/>
  <c r="I62" i="58"/>
  <c r="H61" i="58"/>
  <c r="G61" i="58"/>
  <c r="I60" i="58"/>
  <c r="I59" i="58"/>
  <c r="I58" i="58"/>
  <c r="I57" i="58"/>
  <c r="I56" i="58"/>
  <c r="I55" i="58"/>
  <c r="I54" i="58"/>
  <c r="I53" i="58"/>
  <c r="I52" i="58"/>
  <c r="I51" i="58"/>
  <c r="I50" i="58"/>
  <c r="H49" i="58"/>
  <c r="H45" i="58" s="1"/>
  <c r="G49" i="58"/>
  <c r="G45" i="58" s="1"/>
  <c r="I45" i="58" s="1"/>
  <c r="I48" i="58"/>
  <c r="I47" i="58"/>
  <c r="I46" i="58"/>
  <c r="I44" i="58"/>
  <c r="I43" i="58"/>
  <c r="I42" i="58"/>
  <c r="I41" i="58"/>
  <c r="I40" i="58"/>
  <c r="I39" i="58"/>
  <c r="H38" i="58"/>
  <c r="G38" i="58"/>
  <c r="I37" i="58"/>
  <c r="I36" i="58"/>
  <c r="I35" i="58"/>
  <c r="H34" i="58"/>
  <c r="G34" i="58"/>
  <c r="I33" i="58"/>
  <c r="I32" i="58"/>
  <c r="H31" i="58"/>
  <c r="G31" i="58"/>
  <c r="I29" i="58"/>
  <c r="I28" i="58"/>
  <c r="I27" i="58"/>
  <c r="H26" i="58"/>
  <c r="G26" i="58"/>
  <c r="I24" i="58"/>
  <c r="I23" i="58"/>
  <c r="H22" i="58"/>
  <c r="G22" i="58"/>
  <c r="I21" i="58"/>
  <c r="I20" i="58"/>
  <c r="I19" i="58"/>
  <c r="I18" i="58"/>
  <c r="I17" i="58"/>
  <c r="I16" i="58"/>
  <c r="I15" i="58"/>
  <c r="I14" i="58"/>
  <c r="I13" i="58"/>
  <c r="I12" i="58"/>
  <c r="I11" i="58"/>
  <c r="H10" i="58"/>
  <c r="G10" i="58"/>
  <c r="G9" i="58" s="1"/>
  <c r="H9" i="58"/>
  <c r="I154" i="20"/>
  <c r="I153" i="20"/>
  <c r="I152" i="20"/>
  <c r="I151" i="20"/>
  <c r="I149" i="20"/>
  <c r="I148" i="20"/>
  <c r="H147" i="20"/>
  <c r="G147" i="20"/>
  <c r="I145" i="20"/>
  <c r="I144" i="20"/>
  <c r="I143" i="20"/>
  <c r="I142" i="20"/>
  <c r="I141" i="20"/>
  <c r="I140" i="20"/>
  <c r="I139" i="20"/>
  <c r="H138" i="20"/>
  <c r="G138" i="20"/>
  <c r="G132" i="20" s="1"/>
  <c r="I137" i="20"/>
  <c r="I136" i="20"/>
  <c r="I135" i="20"/>
  <c r="I134" i="20"/>
  <c r="I133" i="20"/>
  <c r="H132" i="20"/>
  <c r="I131" i="20"/>
  <c r="I130" i="20"/>
  <c r="I129" i="20"/>
  <c r="I127" i="20"/>
  <c r="H126" i="20"/>
  <c r="G126" i="20"/>
  <c r="I125" i="20"/>
  <c r="I124" i="20"/>
  <c r="I123" i="20"/>
  <c r="I122" i="20"/>
  <c r="I121" i="20"/>
  <c r="I120" i="20"/>
  <c r="I119" i="20"/>
  <c r="I117" i="20"/>
  <c r="I116" i="20"/>
  <c r="I115" i="20"/>
  <c r="G114" i="20"/>
  <c r="G113" i="20" s="1"/>
  <c r="H113" i="20"/>
  <c r="I112" i="20"/>
  <c r="I111" i="20"/>
  <c r="I109" i="20"/>
  <c r="I108" i="20"/>
  <c r="I107" i="20"/>
  <c r="I106" i="20"/>
  <c r="I105" i="20"/>
  <c r="H104" i="20"/>
  <c r="G104" i="20"/>
  <c r="I103" i="20"/>
  <c r="I102" i="20"/>
  <c r="I101" i="20"/>
  <c r="H100" i="20"/>
  <c r="I100" i="20" s="1"/>
  <c r="I99" i="20"/>
  <c r="I98" i="20"/>
  <c r="I97" i="20"/>
  <c r="I96" i="20"/>
  <c r="I95" i="20"/>
  <c r="I94" i="20"/>
  <c r="I93" i="20"/>
  <c r="I92" i="20"/>
  <c r="I91" i="20"/>
  <c r="I90" i="20"/>
  <c r="I89" i="20"/>
  <c r="H88" i="20"/>
  <c r="H87" i="20" s="1"/>
  <c r="G88" i="20"/>
  <c r="G87" i="20" s="1"/>
  <c r="I83" i="20"/>
  <c r="I82" i="20"/>
  <c r="I80" i="20"/>
  <c r="I79" i="20"/>
  <c r="H78" i="20"/>
  <c r="H74" i="20" s="1"/>
  <c r="H73" i="20" s="1"/>
  <c r="G78" i="20"/>
  <c r="I78" i="20" s="1"/>
  <c r="I77" i="20"/>
  <c r="I76" i="20"/>
  <c r="I75" i="20"/>
  <c r="I71" i="20"/>
  <c r="H70" i="20"/>
  <c r="G70" i="20"/>
  <c r="I70" i="20" s="1"/>
  <c r="I69" i="20"/>
  <c r="I68" i="20"/>
  <c r="H67" i="20"/>
  <c r="G67" i="20"/>
  <c r="I66" i="20"/>
  <c r="I65" i="20"/>
  <c r="I64" i="20"/>
  <c r="I63" i="20"/>
  <c r="I62" i="20"/>
  <c r="H61" i="20"/>
  <c r="G61" i="20"/>
  <c r="I60" i="20"/>
  <c r="I59" i="20"/>
  <c r="I58" i="20"/>
  <c r="I57" i="20"/>
  <c r="I56" i="20"/>
  <c r="I55" i="20"/>
  <c r="I54" i="20"/>
  <c r="I53" i="20"/>
  <c r="I52" i="20"/>
  <c r="I51" i="20"/>
  <c r="I50" i="20"/>
  <c r="H49" i="20"/>
  <c r="H45" i="20" s="1"/>
  <c r="G49" i="20"/>
  <c r="G45" i="20" s="1"/>
  <c r="I48" i="20"/>
  <c r="I47" i="20"/>
  <c r="I46" i="20"/>
  <c r="I44" i="20"/>
  <c r="I43" i="20"/>
  <c r="I42" i="20"/>
  <c r="I41" i="20"/>
  <c r="I40" i="20"/>
  <c r="I39" i="20"/>
  <c r="H38" i="20"/>
  <c r="G38" i="20"/>
  <c r="I37" i="20"/>
  <c r="I36" i="20"/>
  <c r="I35" i="20"/>
  <c r="H34" i="20"/>
  <c r="G34" i="20"/>
  <c r="I33" i="20"/>
  <c r="I32" i="20"/>
  <c r="H31" i="20"/>
  <c r="H30" i="20" s="1"/>
  <c r="G31" i="20"/>
  <c r="I29" i="20"/>
  <c r="I28" i="20"/>
  <c r="I27" i="20"/>
  <c r="H26" i="20"/>
  <c r="G26" i="20"/>
  <c r="I24" i="20"/>
  <c r="I23" i="20"/>
  <c r="H22" i="20"/>
  <c r="G22" i="20"/>
  <c r="I21" i="20"/>
  <c r="I20" i="20"/>
  <c r="I19" i="20"/>
  <c r="I18" i="20"/>
  <c r="I17" i="20"/>
  <c r="I16" i="20"/>
  <c r="I15" i="20"/>
  <c r="I14" i="20"/>
  <c r="I13" i="20"/>
  <c r="I12" i="20"/>
  <c r="I11" i="20"/>
  <c r="H10" i="20"/>
  <c r="H9" i="20" s="1"/>
  <c r="G10" i="20"/>
  <c r="G9" i="20" s="1"/>
  <c r="I154" i="21"/>
  <c r="I153" i="21"/>
  <c r="I152" i="21"/>
  <c r="I151" i="21"/>
  <c r="I149" i="21"/>
  <c r="I148" i="21"/>
  <c r="H147" i="21"/>
  <c r="G147" i="21"/>
  <c r="I145" i="21"/>
  <c r="I144" i="21"/>
  <c r="I143" i="21"/>
  <c r="I142" i="21"/>
  <c r="I141" i="21"/>
  <c r="I140" i="21"/>
  <c r="I139" i="21"/>
  <c r="H138" i="21"/>
  <c r="H132" i="21" s="1"/>
  <c r="G138" i="21"/>
  <c r="I137" i="21"/>
  <c r="I136" i="21"/>
  <c r="I135" i="21"/>
  <c r="I134" i="21"/>
  <c r="I133" i="21"/>
  <c r="G132" i="21"/>
  <c r="I131" i="21"/>
  <c r="I130" i="21"/>
  <c r="I129" i="21"/>
  <c r="I128" i="21"/>
  <c r="I127" i="21"/>
  <c r="H126" i="21"/>
  <c r="I126" i="21" s="1"/>
  <c r="G126" i="21"/>
  <c r="I125" i="21"/>
  <c r="I124" i="21"/>
  <c r="I123" i="21"/>
  <c r="I122" i="21"/>
  <c r="I121" i="21"/>
  <c r="I120" i="21"/>
  <c r="I119" i="21"/>
  <c r="I114" i="21"/>
  <c r="H113" i="21"/>
  <c r="G113" i="21"/>
  <c r="I112" i="21"/>
  <c r="G111" i="6"/>
  <c r="T111" i="4" s="1"/>
  <c r="I109" i="21"/>
  <c r="I108" i="21"/>
  <c r="I107" i="21"/>
  <c r="I106" i="21"/>
  <c r="I105" i="21"/>
  <c r="H104" i="21"/>
  <c r="G104" i="21"/>
  <c r="I103" i="21"/>
  <c r="I102" i="21"/>
  <c r="I101" i="21"/>
  <c r="H100" i="21"/>
  <c r="G100" i="21"/>
  <c r="I99" i="21"/>
  <c r="I98" i="21"/>
  <c r="I97" i="21"/>
  <c r="I96" i="21"/>
  <c r="I95" i="21"/>
  <c r="I94" i="21"/>
  <c r="I93" i="21"/>
  <c r="I92" i="21"/>
  <c r="I91" i="21"/>
  <c r="I90" i="21"/>
  <c r="I89" i="21"/>
  <c r="H88" i="21"/>
  <c r="G88" i="21"/>
  <c r="I83" i="21"/>
  <c r="I82" i="21"/>
  <c r="I80" i="21"/>
  <c r="I79" i="21"/>
  <c r="H78" i="21"/>
  <c r="H74" i="21" s="1"/>
  <c r="G78" i="21"/>
  <c r="G74" i="21" s="1"/>
  <c r="G73" i="21" s="1"/>
  <c r="I77" i="21"/>
  <c r="I76" i="21"/>
  <c r="I75" i="21"/>
  <c r="I71" i="21"/>
  <c r="H70" i="21"/>
  <c r="G70" i="21"/>
  <c r="I69" i="21"/>
  <c r="I68" i="21"/>
  <c r="H67" i="21"/>
  <c r="G67" i="21"/>
  <c r="I66" i="21"/>
  <c r="I65" i="21"/>
  <c r="I64" i="21"/>
  <c r="I63" i="21"/>
  <c r="I62" i="21"/>
  <c r="H61" i="21"/>
  <c r="G61" i="21"/>
  <c r="I60" i="21"/>
  <c r="I59" i="21"/>
  <c r="I58" i="21"/>
  <c r="I57" i="21"/>
  <c r="I56" i="21"/>
  <c r="I55" i="21"/>
  <c r="I54" i="21"/>
  <c r="I53" i="21"/>
  <c r="I52" i="21"/>
  <c r="I51" i="21"/>
  <c r="I50" i="21"/>
  <c r="H49" i="21"/>
  <c r="H45" i="21" s="1"/>
  <c r="G49" i="21"/>
  <c r="I48" i="21"/>
  <c r="I47" i="21"/>
  <c r="I46" i="21"/>
  <c r="I44" i="21"/>
  <c r="I43" i="21"/>
  <c r="I42" i="21"/>
  <c r="I41" i="21"/>
  <c r="I40" i="21"/>
  <c r="I39" i="21"/>
  <c r="H38" i="21"/>
  <c r="G38" i="21"/>
  <c r="I37" i="21"/>
  <c r="I36" i="21"/>
  <c r="I35" i="21"/>
  <c r="H34" i="21"/>
  <c r="G34" i="21"/>
  <c r="I34" i="21" s="1"/>
  <c r="I33" i="21"/>
  <c r="I32" i="21"/>
  <c r="H31" i="21"/>
  <c r="G31" i="21"/>
  <c r="I29" i="21"/>
  <c r="I28" i="21"/>
  <c r="I27" i="21"/>
  <c r="H26" i="21"/>
  <c r="G26" i="21"/>
  <c r="I24" i="21"/>
  <c r="I23" i="21"/>
  <c r="H22" i="21"/>
  <c r="G22" i="21"/>
  <c r="I21" i="21"/>
  <c r="I20" i="21"/>
  <c r="I19" i="21"/>
  <c r="I18" i="21"/>
  <c r="I17" i="21"/>
  <c r="I16" i="21"/>
  <c r="I15" i="21"/>
  <c r="I14" i="21"/>
  <c r="I13" i="21"/>
  <c r="I12" i="21"/>
  <c r="I11" i="21"/>
  <c r="H10" i="21"/>
  <c r="H9" i="21" s="1"/>
  <c r="G10" i="21"/>
  <c r="I154" i="46"/>
  <c r="I153" i="46"/>
  <c r="I152" i="46"/>
  <c r="I151" i="46"/>
  <c r="I149" i="46"/>
  <c r="I148" i="46"/>
  <c r="H147" i="46"/>
  <c r="G147" i="46"/>
  <c r="I145" i="46"/>
  <c r="I144" i="46"/>
  <c r="I143" i="46"/>
  <c r="I142" i="46"/>
  <c r="I141" i="46"/>
  <c r="I140" i="46"/>
  <c r="I139" i="46"/>
  <c r="H138" i="46"/>
  <c r="H132" i="46" s="1"/>
  <c r="G138" i="46"/>
  <c r="I137" i="46"/>
  <c r="I136" i="46"/>
  <c r="I135" i="46"/>
  <c r="I134" i="46"/>
  <c r="I133" i="46"/>
  <c r="I131" i="46"/>
  <c r="I130" i="46"/>
  <c r="I127" i="46"/>
  <c r="H126" i="46"/>
  <c r="G126" i="46"/>
  <c r="I125" i="46"/>
  <c r="I124" i="46"/>
  <c r="I123" i="46"/>
  <c r="I122" i="46"/>
  <c r="I121" i="46"/>
  <c r="H113" i="46"/>
  <c r="G113" i="46"/>
  <c r="G110" i="46" s="1"/>
  <c r="I112" i="46"/>
  <c r="I111" i="46"/>
  <c r="I109" i="46"/>
  <c r="I108" i="46"/>
  <c r="I107" i="46"/>
  <c r="I106" i="46"/>
  <c r="I105" i="46"/>
  <c r="H104" i="46"/>
  <c r="G104" i="46"/>
  <c r="I103" i="46"/>
  <c r="I102" i="46"/>
  <c r="I101" i="46"/>
  <c r="H100" i="46"/>
  <c r="G100" i="46"/>
  <c r="I99" i="46"/>
  <c r="I98" i="46"/>
  <c r="I97" i="46"/>
  <c r="I96" i="46"/>
  <c r="I95" i="46"/>
  <c r="I94" i="46"/>
  <c r="I93" i="46"/>
  <c r="I92" i="46"/>
  <c r="I91" i="46"/>
  <c r="I90" i="46"/>
  <c r="I89" i="46"/>
  <c r="H88" i="46"/>
  <c r="G88" i="46"/>
  <c r="I83" i="46"/>
  <c r="I82" i="46"/>
  <c r="I80" i="46"/>
  <c r="I79" i="46"/>
  <c r="H78" i="46"/>
  <c r="H74" i="46" s="1"/>
  <c r="H73" i="46" s="1"/>
  <c r="G78" i="46"/>
  <c r="I77" i="46"/>
  <c r="I76" i="46"/>
  <c r="I75" i="46"/>
  <c r="I71" i="46"/>
  <c r="H70" i="46"/>
  <c r="G70" i="46"/>
  <c r="I69" i="46"/>
  <c r="I68" i="46"/>
  <c r="H67" i="46"/>
  <c r="G67" i="46"/>
  <c r="I66" i="46"/>
  <c r="I65" i="46"/>
  <c r="I64" i="46"/>
  <c r="I63" i="46"/>
  <c r="I62" i="46"/>
  <c r="H61" i="46"/>
  <c r="G61" i="46"/>
  <c r="I60" i="46"/>
  <c r="I59" i="46"/>
  <c r="I58" i="46"/>
  <c r="I57" i="46"/>
  <c r="I56" i="46"/>
  <c r="I55" i="46"/>
  <c r="I54" i="46"/>
  <c r="I53" i="46"/>
  <c r="I52" i="46"/>
  <c r="I51" i="46"/>
  <c r="I50" i="46"/>
  <c r="H49" i="46"/>
  <c r="H45" i="46" s="1"/>
  <c r="G49" i="46"/>
  <c r="I48" i="46"/>
  <c r="I47" i="46"/>
  <c r="I46" i="46"/>
  <c r="I44" i="46"/>
  <c r="I43" i="46"/>
  <c r="I42" i="46"/>
  <c r="I41" i="46"/>
  <c r="I40" i="46"/>
  <c r="I39" i="46"/>
  <c r="H38" i="46"/>
  <c r="G38" i="46"/>
  <c r="I37" i="46"/>
  <c r="I36" i="46"/>
  <c r="I35" i="46"/>
  <c r="H34" i="46"/>
  <c r="G34" i="46"/>
  <c r="I33" i="46"/>
  <c r="I32" i="46"/>
  <c r="H31" i="46"/>
  <c r="G31" i="46"/>
  <c r="I29" i="46"/>
  <c r="I28" i="46"/>
  <c r="I27" i="46"/>
  <c r="H26" i="46"/>
  <c r="G26" i="46"/>
  <c r="G26" i="6" s="1"/>
  <c r="T26" i="4" s="1"/>
  <c r="I24" i="46"/>
  <c r="I23" i="46"/>
  <c r="H22" i="46"/>
  <c r="G22" i="46"/>
  <c r="I21" i="46"/>
  <c r="I20" i="46"/>
  <c r="I19" i="46"/>
  <c r="I18" i="46"/>
  <c r="I17" i="46"/>
  <c r="I16" i="46"/>
  <c r="I15" i="46"/>
  <c r="I14" i="46"/>
  <c r="I13" i="46"/>
  <c r="I12" i="46"/>
  <c r="I11" i="46"/>
  <c r="H10" i="46"/>
  <c r="H9" i="46" s="1"/>
  <c r="G10" i="46"/>
  <c r="G9" i="46" s="1"/>
  <c r="I154" i="22"/>
  <c r="I153" i="22"/>
  <c r="I152" i="22"/>
  <c r="I151" i="22"/>
  <c r="I149" i="22"/>
  <c r="I148" i="22"/>
  <c r="H147" i="22"/>
  <c r="G147" i="22"/>
  <c r="I145" i="22"/>
  <c r="I144" i="22"/>
  <c r="I144" i="6" s="1"/>
  <c r="I143" i="22"/>
  <c r="G142" i="22"/>
  <c r="I141" i="22"/>
  <c r="I140" i="22"/>
  <c r="I139" i="22"/>
  <c r="H138" i="22"/>
  <c r="H132" i="22" s="1"/>
  <c r="G138" i="22"/>
  <c r="G132" i="22" s="1"/>
  <c r="I137" i="22"/>
  <c r="I137" i="6" s="1"/>
  <c r="I136" i="22"/>
  <c r="I135" i="22"/>
  <c r="I135" i="6" s="1"/>
  <c r="I134" i="22"/>
  <c r="I133" i="22"/>
  <c r="I131" i="22"/>
  <c r="I130" i="22"/>
  <c r="I129" i="22"/>
  <c r="I128" i="22"/>
  <c r="I127" i="22"/>
  <c r="H126" i="22"/>
  <c r="G126" i="22"/>
  <c r="I125" i="22"/>
  <c r="I124" i="22"/>
  <c r="I123" i="22"/>
  <c r="I122" i="22"/>
  <c r="I121" i="22"/>
  <c r="I120" i="22"/>
  <c r="I119" i="22"/>
  <c r="I117" i="22"/>
  <c r="I116" i="22"/>
  <c r="I115" i="22"/>
  <c r="I115" i="6" s="1"/>
  <c r="G114" i="22"/>
  <c r="G113" i="22" s="1"/>
  <c r="H113" i="22"/>
  <c r="I112" i="22"/>
  <c r="I111" i="22"/>
  <c r="I109" i="22"/>
  <c r="I108" i="22"/>
  <c r="I107" i="22"/>
  <c r="I106" i="22"/>
  <c r="G105" i="22"/>
  <c r="I105" i="22" s="1"/>
  <c r="H104" i="22"/>
  <c r="I103" i="22"/>
  <c r="I102" i="22"/>
  <c r="I101" i="22"/>
  <c r="H100" i="22"/>
  <c r="G100" i="22"/>
  <c r="I99" i="22"/>
  <c r="I98" i="22"/>
  <c r="I97" i="22"/>
  <c r="I96" i="22"/>
  <c r="I95" i="22"/>
  <c r="I94" i="22"/>
  <c r="I93" i="22"/>
  <c r="I92" i="22"/>
  <c r="I91" i="22"/>
  <c r="I90" i="22"/>
  <c r="I89" i="22"/>
  <c r="H88" i="22"/>
  <c r="H87" i="22" s="1"/>
  <c r="G88" i="22"/>
  <c r="I83" i="22"/>
  <c r="I82" i="22"/>
  <c r="I81" i="22"/>
  <c r="I80" i="22"/>
  <c r="I79" i="22"/>
  <c r="H78" i="22"/>
  <c r="H74" i="22" s="1"/>
  <c r="H73" i="22" s="1"/>
  <c r="G78" i="22"/>
  <c r="I78" i="22" s="1"/>
  <c r="I77" i="22"/>
  <c r="I76" i="22"/>
  <c r="I75" i="22"/>
  <c r="I71" i="22"/>
  <c r="H70" i="22"/>
  <c r="G70" i="22"/>
  <c r="I69" i="22"/>
  <c r="I68" i="22"/>
  <c r="H67" i="22"/>
  <c r="G67" i="22"/>
  <c r="I66" i="22"/>
  <c r="I65" i="22"/>
  <c r="I64" i="22"/>
  <c r="I63" i="22"/>
  <c r="I62" i="22"/>
  <c r="H61" i="22"/>
  <c r="G61" i="22"/>
  <c r="I60" i="22"/>
  <c r="I59" i="22"/>
  <c r="I58" i="22"/>
  <c r="I57" i="22"/>
  <c r="I56" i="22"/>
  <c r="I55" i="22"/>
  <c r="I54" i="22"/>
  <c r="I53" i="22"/>
  <c r="I52" i="22"/>
  <c r="I51" i="22"/>
  <c r="I50" i="22"/>
  <c r="H49" i="22"/>
  <c r="H45" i="22" s="1"/>
  <c r="G49" i="22"/>
  <c r="G45" i="22" s="1"/>
  <c r="I48" i="22"/>
  <c r="I47" i="22"/>
  <c r="I46" i="22"/>
  <c r="I44" i="22"/>
  <c r="I43" i="22"/>
  <c r="I42" i="22"/>
  <c r="I41" i="22"/>
  <c r="I40" i="22"/>
  <c r="I39" i="22"/>
  <c r="H38" i="22"/>
  <c r="G38" i="22"/>
  <c r="I37" i="22"/>
  <c r="I36" i="22"/>
  <c r="I35" i="22"/>
  <c r="H34" i="22"/>
  <c r="G34" i="22"/>
  <c r="I33" i="22"/>
  <c r="I32" i="22"/>
  <c r="H31" i="22"/>
  <c r="G31" i="22"/>
  <c r="I29" i="22"/>
  <c r="I28" i="22"/>
  <c r="I27" i="22"/>
  <c r="H26" i="22"/>
  <c r="G26" i="22"/>
  <c r="I24" i="22"/>
  <c r="I23" i="22"/>
  <c r="H22" i="22"/>
  <c r="G22" i="22"/>
  <c r="I21" i="22"/>
  <c r="I20" i="22"/>
  <c r="I19" i="22"/>
  <c r="I18" i="22"/>
  <c r="I17" i="22"/>
  <c r="I16" i="22"/>
  <c r="I15" i="22"/>
  <c r="I14" i="22"/>
  <c r="I13" i="22"/>
  <c r="I12" i="22"/>
  <c r="I11" i="22"/>
  <c r="H10" i="22"/>
  <c r="G10" i="22"/>
  <c r="G9" i="22" s="1"/>
  <c r="H9" i="22"/>
  <c r="H154" i="6"/>
  <c r="U154" i="4" s="1"/>
  <c r="G154" i="6"/>
  <c r="T154" i="4" s="1"/>
  <c r="H153" i="6"/>
  <c r="U153" i="4" s="1"/>
  <c r="G153" i="6"/>
  <c r="T153" i="4" s="1"/>
  <c r="H152" i="6"/>
  <c r="U152" i="4" s="1"/>
  <c r="G152" i="6"/>
  <c r="T152" i="4" s="1"/>
  <c r="H151" i="6"/>
  <c r="U151" i="4" s="1"/>
  <c r="G151" i="6"/>
  <c r="T151" i="4" s="1"/>
  <c r="I150" i="6"/>
  <c r="H150" i="6"/>
  <c r="U150" i="4" s="1"/>
  <c r="G150" i="6"/>
  <c r="T150" i="4" s="1"/>
  <c r="H149" i="6"/>
  <c r="U149" i="4" s="1"/>
  <c r="G149" i="6"/>
  <c r="T149" i="4" s="1"/>
  <c r="H148" i="6"/>
  <c r="U148" i="4" s="1"/>
  <c r="G148" i="6"/>
  <c r="T148" i="4" s="1"/>
  <c r="G147" i="6"/>
  <c r="T147" i="4" s="1"/>
  <c r="H145" i="6"/>
  <c r="U145" i="4" s="1"/>
  <c r="G145" i="6"/>
  <c r="T145" i="4" s="1"/>
  <c r="H144" i="6"/>
  <c r="U144" i="4" s="1"/>
  <c r="G144" i="6"/>
  <c r="T144" i="4" s="1"/>
  <c r="H143" i="6"/>
  <c r="U143" i="4" s="1"/>
  <c r="G143" i="6"/>
  <c r="T143" i="4" s="1"/>
  <c r="H142" i="6"/>
  <c r="U142" i="4" s="1"/>
  <c r="H141" i="6"/>
  <c r="U141" i="4" s="1"/>
  <c r="G141" i="6"/>
  <c r="T141" i="4" s="1"/>
  <c r="H140" i="6"/>
  <c r="U140" i="4" s="1"/>
  <c r="G140" i="6"/>
  <c r="T140" i="4" s="1"/>
  <c r="H139" i="6"/>
  <c r="U139" i="4" s="1"/>
  <c r="G139" i="6"/>
  <c r="T139" i="4" s="1"/>
  <c r="H137" i="6"/>
  <c r="U137" i="4" s="1"/>
  <c r="G137" i="6"/>
  <c r="T137" i="4" s="1"/>
  <c r="H136" i="6"/>
  <c r="U136" i="4" s="1"/>
  <c r="G136" i="6"/>
  <c r="T136" i="4" s="1"/>
  <c r="H135" i="6"/>
  <c r="U135" i="4" s="1"/>
  <c r="G135" i="6"/>
  <c r="T135" i="4" s="1"/>
  <c r="H134" i="6"/>
  <c r="U134" i="4" s="1"/>
  <c r="G134" i="6"/>
  <c r="T134" i="4" s="1"/>
  <c r="H133" i="6"/>
  <c r="U133" i="4" s="1"/>
  <c r="G133" i="6"/>
  <c r="T133" i="4" s="1"/>
  <c r="H131" i="6"/>
  <c r="U131" i="4" s="1"/>
  <c r="G131" i="6"/>
  <c r="T131" i="4" s="1"/>
  <c r="H130" i="6"/>
  <c r="U130" i="4" s="1"/>
  <c r="G130" i="6"/>
  <c r="T130" i="4" s="1"/>
  <c r="H129" i="6"/>
  <c r="U129" i="4" s="1"/>
  <c r="G129" i="6"/>
  <c r="T129" i="4" s="1"/>
  <c r="H128" i="6"/>
  <c r="U128" i="4" s="1"/>
  <c r="G128" i="6"/>
  <c r="T128" i="4" s="1"/>
  <c r="H127" i="6"/>
  <c r="U127" i="4" s="1"/>
  <c r="G127" i="6"/>
  <c r="T127" i="4" s="1"/>
  <c r="H125" i="6"/>
  <c r="U125" i="4" s="1"/>
  <c r="G125" i="6"/>
  <c r="T125" i="4" s="1"/>
  <c r="H124" i="6"/>
  <c r="U124" i="4" s="1"/>
  <c r="G124" i="6"/>
  <c r="T124" i="4" s="1"/>
  <c r="H123" i="6"/>
  <c r="U123" i="4" s="1"/>
  <c r="G123" i="6"/>
  <c r="T123" i="4" s="1"/>
  <c r="H122" i="6"/>
  <c r="U122" i="4" s="1"/>
  <c r="G122" i="6"/>
  <c r="T122" i="4" s="1"/>
  <c r="H121" i="6"/>
  <c r="U121" i="4" s="1"/>
  <c r="G121" i="6"/>
  <c r="T121" i="4" s="1"/>
  <c r="H120" i="6"/>
  <c r="U120" i="4" s="1"/>
  <c r="G120" i="6"/>
  <c r="T120" i="4" s="1"/>
  <c r="H119" i="6"/>
  <c r="U119" i="4" s="1"/>
  <c r="G119" i="6"/>
  <c r="T119" i="4" s="1"/>
  <c r="I118" i="6"/>
  <c r="H118" i="6"/>
  <c r="U118" i="4" s="1"/>
  <c r="G118" i="6"/>
  <c r="T118" i="4" s="1"/>
  <c r="H117" i="6"/>
  <c r="U117" i="4" s="1"/>
  <c r="G117" i="6"/>
  <c r="T117" i="4" s="1"/>
  <c r="H116" i="6"/>
  <c r="U116" i="4" s="1"/>
  <c r="G116" i="6"/>
  <c r="T116" i="4" s="1"/>
  <c r="H115" i="6"/>
  <c r="U115" i="4" s="1"/>
  <c r="G115" i="6"/>
  <c r="T115" i="4" s="1"/>
  <c r="H114" i="6"/>
  <c r="U114" i="4" s="1"/>
  <c r="H112" i="6"/>
  <c r="U112" i="4" s="1"/>
  <c r="G112" i="6"/>
  <c r="T112" i="4" s="1"/>
  <c r="H111" i="6"/>
  <c r="U111" i="4" s="1"/>
  <c r="H109" i="6"/>
  <c r="U109" i="4" s="1"/>
  <c r="G109" i="6"/>
  <c r="T109" i="4" s="1"/>
  <c r="H108" i="6"/>
  <c r="U108" i="4" s="1"/>
  <c r="G108" i="6"/>
  <c r="T108" i="4" s="1"/>
  <c r="H107" i="6"/>
  <c r="U107" i="4" s="1"/>
  <c r="G107" i="6"/>
  <c r="T107" i="4" s="1"/>
  <c r="H106" i="6"/>
  <c r="U106" i="4" s="1"/>
  <c r="G106" i="6"/>
  <c r="T106" i="4" s="1"/>
  <c r="H105" i="6"/>
  <c r="U105" i="4" s="1"/>
  <c r="H103" i="6"/>
  <c r="U103" i="4" s="1"/>
  <c r="G103" i="6"/>
  <c r="T103" i="4" s="1"/>
  <c r="H102" i="6"/>
  <c r="U102" i="4" s="1"/>
  <c r="G102" i="6"/>
  <c r="T102" i="4" s="1"/>
  <c r="H101" i="6"/>
  <c r="U101" i="4" s="1"/>
  <c r="G101" i="6"/>
  <c r="T101" i="4" s="1"/>
  <c r="H99" i="6"/>
  <c r="U99" i="4" s="1"/>
  <c r="G99" i="6"/>
  <c r="T99" i="4" s="1"/>
  <c r="H98" i="6"/>
  <c r="U98" i="4" s="1"/>
  <c r="G98" i="6"/>
  <c r="T98" i="4" s="1"/>
  <c r="H97" i="6"/>
  <c r="U97" i="4" s="1"/>
  <c r="G97" i="6"/>
  <c r="T97" i="4" s="1"/>
  <c r="H96" i="6"/>
  <c r="U96" i="4" s="1"/>
  <c r="G96" i="6"/>
  <c r="T96" i="4" s="1"/>
  <c r="H95" i="6"/>
  <c r="U95" i="4" s="1"/>
  <c r="G95" i="6"/>
  <c r="T95" i="4" s="1"/>
  <c r="H94" i="6"/>
  <c r="U94" i="4" s="1"/>
  <c r="G94" i="6"/>
  <c r="T94" i="4" s="1"/>
  <c r="H93" i="6"/>
  <c r="U93" i="4" s="1"/>
  <c r="G93" i="6"/>
  <c r="T93" i="4" s="1"/>
  <c r="H92" i="6"/>
  <c r="U92" i="4" s="1"/>
  <c r="G92" i="6"/>
  <c r="T92" i="4" s="1"/>
  <c r="H91" i="6"/>
  <c r="U91" i="4" s="1"/>
  <c r="G91" i="6"/>
  <c r="T91" i="4" s="1"/>
  <c r="H90" i="6"/>
  <c r="U90" i="4" s="1"/>
  <c r="G90" i="6"/>
  <c r="T90" i="4" s="1"/>
  <c r="H89" i="6"/>
  <c r="U89" i="4" s="1"/>
  <c r="G89" i="6"/>
  <c r="T89" i="4" s="1"/>
  <c r="H83" i="6"/>
  <c r="U83" i="4" s="1"/>
  <c r="G83" i="6"/>
  <c r="T83" i="4" s="1"/>
  <c r="H82" i="6"/>
  <c r="U82" i="4" s="1"/>
  <c r="G82" i="6"/>
  <c r="T82" i="4" s="1"/>
  <c r="I81" i="6"/>
  <c r="H81" i="6"/>
  <c r="U81" i="4" s="1"/>
  <c r="G81" i="6"/>
  <c r="T81" i="4" s="1"/>
  <c r="H80" i="6"/>
  <c r="U80" i="4" s="1"/>
  <c r="G80" i="6"/>
  <c r="T80" i="4" s="1"/>
  <c r="H79" i="6"/>
  <c r="U79" i="4" s="1"/>
  <c r="G79" i="6"/>
  <c r="T79" i="4" s="1"/>
  <c r="H77" i="6"/>
  <c r="U77" i="4" s="1"/>
  <c r="G77" i="6"/>
  <c r="T77" i="4" s="1"/>
  <c r="H76" i="6"/>
  <c r="U76" i="4" s="1"/>
  <c r="G76" i="6"/>
  <c r="T76" i="4" s="1"/>
  <c r="H75" i="6"/>
  <c r="U75" i="4" s="1"/>
  <c r="G75" i="6"/>
  <c r="T75" i="4" s="1"/>
  <c r="H71" i="6"/>
  <c r="U71" i="4" s="1"/>
  <c r="G71" i="6"/>
  <c r="T71" i="4" s="1"/>
  <c r="H69" i="6"/>
  <c r="U69" i="4" s="1"/>
  <c r="G69" i="6"/>
  <c r="T69" i="4" s="1"/>
  <c r="H68" i="6"/>
  <c r="U68" i="4" s="1"/>
  <c r="G68" i="6"/>
  <c r="T68" i="4" s="1"/>
  <c r="H66" i="6"/>
  <c r="U66" i="4" s="1"/>
  <c r="G66" i="6"/>
  <c r="T66" i="4" s="1"/>
  <c r="H65" i="6"/>
  <c r="U65" i="4" s="1"/>
  <c r="G65" i="6"/>
  <c r="T65" i="4" s="1"/>
  <c r="H64" i="6"/>
  <c r="U64" i="4" s="1"/>
  <c r="G64" i="6"/>
  <c r="T64" i="4" s="1"/>
  <c r="H63" i="6"/>
  <c r="U63" i="4" s="1"/>
  <c r="G63" i="6"/>
  <c r="T63" i="4" s="1"/>
  <c r="H62" i="6"/>
  <c r="U62" i="4" s="1"/>
  <c r="G62" i="6"/>
  <c r="T62" i="4" s="1"/>
  <c r="H60" i="6"/>
  <c r="U60" i="4" s="1"/>
  <c r="G60" i="6"/>
  <c r="T60" i="4" s="1"/>
  <c r="H59" i="6"/>
  <c r="U59" i="4" s="1"/>
  <c r="G59" i="6"/>
  <c r="T59" i="4" s="1"/>
  <c r="H58" i="6"/>
  <c r="U58" i="4" s="1"/>
  <c r="G58" i="6"/>
  <c r="T58" i="4" s="1"/>
  <c r="H57" i="6"/>
  <c r="U57" i="4" s="1"/>
  <c r="G57" i="6"/>
  <c r="T57" i="4" s="1"/>
  <c r="H56" i="6"/>
  <c r="U56" i="4" s="1"/>
  <c r="G56" i="6"/>
  <c r="T56" i="4" s="1"/>
  <c r="H55" i="6"/>
  <c r="U55" i="4" s="1"/>
  <c r="G55" i="6"/>
  <c r="T55" i="4" s="1"/>
  <c r="H54" i="6"/>
  <c r="U54" i="4" s="1"/>
  <c r="G54" i="6"/>
  <c r="T54" i="4" s="1"/>
  <c r="H53" i="6"/>
  <c r="U53" i="4" s="1"/>
  <c r="G53" i="6"/>
  <c r="T53" i="4" s="1"/>
  <c r="H52" i="6"/>
  <c r="U52" i="4" s="1"/>
  <c r="G52" i="6"/>
  <c r="T52" i="4" s="1"/>
  <c r="H51" i="6"/>
  <c r="U51" i="4" s="1"/>
  <c r="G51" i="6"/>
  <c r="T51" i="4" s="1"/>
  <c r="I50" i="6"/>
  <c r="H50" i="6"/>
  <c r="U50" i="4" s="1"/>
  <c r="G50" i="6"/>
  <c r="T50" i="4" s="1"/>
  <c r="H48" i="6"/>
  <c r="U48" i="4" s="1"/>
  <c r="G48" i="6"/>
  <c r="T48" i="4" s="1"/>
  <c r="H47" i="6"/>
  <c r="U47" i="4" s="1"/>
  <c r="G47" i="6"/>
  <c r="T47" i="4" s="1"/>
  <c r="H46" i="6"/>
  <c r="U46" i="4" s="1"/>
  <c r="G46" i="6"/>
  <c r="T46" i="4" s="1"/>
  <c r="H44" i="6"/>
  <c r="U44" i="4" s="1"/>
  <c r="G44" i="6"/>
  <c r="T44" i="4" s="1"/>
  <c r="H43" i="6"/>
  <c r="U43" i="4" s="1"/>
  <c r="G43" i="6"/>
  <c r="T43" i="4" s="1"/>
  <c r="H42" i="6"/>
  <c r="U42" i="4" s="1"/>
  <c r="G42" i="6"/>
  <c r="T42" i="4" s="1"/>
  <c r="H41" i="6"/>
  <c r="U41" i="4" s="1"/>
  <c r="G41" i="6"/>
  <c r="T41" i="4" s="1"/>
  <c r="H40" i="6"/>
  <c r="U40" i="4" s="1"/>
  <c r="G40" i="6"/>
  <c r="T40" i="4" s="1"/>
  <c r="H39" i="6"/>
  <c r="U39" i="4" s="1"/>
  <c r="G39" i="6"/>
  <c r="T39" i="4" s="1"/>
  <c r="H37" i="6"/>
  <c r="U37" i="4" s="1"/>
  <c r="G37" i="6"/>
  <c r="T37" i="4" s="1"/>
  <c r="H36" i="6"/>
  <c r="U36" i="4" s="1"/>
  <c r="G36" i="6"/>
  <c r="T36" i="4" s="1"/>
  <c r="H35" i="6"/>
  <c r="U35" i="4" s="1"/>
  <c r="G35" i="6"/>
  <c r="T35" i="4" s="1"/>
  <c r="H33" i="6"/>
  <c r="U33" i="4" s="1"/>
  <c r="G33" i="6"/>
  <c r="T33" i="4" s="1"/>
  <c r="H32" i="6"/>
  <c r="U32" i="4" s="1"/>
  <c r="G32" i="6"/>
  <c r="T32" i="4" s="1"/>
  <c r="H31" i="6"/>
  <c r="U31" i="4" s="1"/>
  <c r="H29" i="6"/>
  <c r="U29" i="4" s="1"/>
  <c r="G29" i="6"/>
  <c r="T29" i="4" s="1"/>
  <c r="H28" i="6"/>
  <c r="U28" i="4" s="1"/>
  <c r="G28" i="6"/>
  <c r="T28" i="4" s="1"/>
  <c r="H27" i="6"/>
  <c r="U27" i="4" s="1"/>
  <c r="G27" i="6"/>
  <c r="T27" i="4" s="1"/>
  <c r="H24" i="6"/>
  <c r="U24" i="4" s="1"/>
  <c r="G24" i="6"/>
  <c r="T24" i="4" s="1"/>
  <c r="H23" i="6"/>
  <c r="U23" i="4" s="1"/>
  <c r="G23" i="6"/>
  <c r="T23" i="4" s="1"/>
  <c r="H21" i="6"/>
  <c r="U21" i="4" s="1"/>
  <c r="G21" i="6"/>
  <c r="T21" i="4" s="1"/>
  <c r="I20" i="6"/>
  <c r="H20" i="6"/>
  <c r="U20" i="4" s="1"/>
  <c r="G20" i="6"/>
  <c r="T20" i="4" s="1"/>
  <c r="H19" i="6"/>
  <c r="U19" i="4" s="1"/>
  <c r="G19" i="6"/>
  <c r="T19" i="4" s="1"/>
  <c r="H18" i="6"/>
  <c r="U18" i="4" s="1"/>
  <c r="G18" i="6"/>
  <c r="T18" i="4" s="1"/>
  <c r="H17" i="6"/>
  <c r="U17" i="4" s="1"/>
  <c r="G17" i="6"/>
  <c r="T17" i="4" s="1"/>
  <c r="H16" i="6"/>
  <c r="U16" i="4" s="1"/>
  <c r="G16" i="6"/>
  <c r="T16" i="4" s="1"/>
  <c r="H15" i="6"/>
  <c r="U15" i="4" s="1"/>
  <c r="V15" i="4" s="1"/>
  <c r="H14" i="6"/>
  <c r="U14" i="4" s="1"/>
  <c r="G14" i="6"/>
  <c r="T14" i="4" s="1"/>
  <c r="H13" i="6"/>
  <c r="U13" i="4" s="1"/>
  <c r="G13" i="6"/>
  <c r="T13" i="4" s="1"/>
  <c r="I12" i="6"/>
  <c r="H12" i="6"/>
  <c r="U12" i="4" s="1"/>
  <c r="G12" i="6"/>
  <c r="T12" i="4" s="1"/>
  <c r="H11" i="6"/>
  <c r="U11" i="4" s="1"/>
  <c r="G11" i="6"/>
  <c r="T11" i="4" s="1"/>
  <c r="I154" i="57"/>
  <c r="I153" i="57"/>
  <c r="I152" i="57"/>
  <c r="I151" i="57"/>
  <c r="I149" i="57"/>
  <c r="I148" i="57"/>
  <c r="H147" i="57"/>
  <c r="G147" i="57"/>
  <c r="I145" i="57"/>
  <c r="I144" i="57"/>
  <c r="I143" i="57"/>
  <c r="I142" i="57"/>
  <c r="I141" i="57"/>
  <c r="I140" i="57"/>
  <c r="I139" i="57"/>
  <c r="H138" i="57"/>
  <c r="H132" i="57" s="1"/>
  <c r="G138" i="57"/>
  <c r="G132" i="57" s="1"/>
  <c r="I137" i="57"/>
  <c r="I136" i="57"/>
  <c r="I135" i="57"/>
  <c r="I134" i="57"/>
  <c r="I133" i="57"/>
  <c r="I131" i="57"/>
  <c r="I130" i="57"/>
  <c r="H126" i="57"/>
  <c r="G126" i="57"/>
  <c r="I126" i="57" s="1"/>
  <c r="I125" i="57"/>
  <c r="I124" i="57"/>
  <c r="I123" i="57"/>
  <c r="I122" i="57"/>
  <c r="I121" i="57"/>
  <c r="I120" i="57"/>
  <c r="H113" i="57"/>
  <c r="H110" i="57" s="1"/>
  <c r="G113" i="57"/>
  <c r="G110" i="57" s="1"/>
  <c r="I112" i="57"/>
  <c r="I111" i="57"/>
  <c r="I109" i="57"/>
  <c r="I108" i="57"/>
  <c r="I107" i="57"/>
  <c r="I106" i="57"/>
  <c r="I105" i="57"/>
  <c r="H104" i="57"/>
  <c r="G104" i="57"/>
  <c r="I103" i="57"/>
  <c r="I102" i="57"/>
  <c r="I101" i="57"/>
  <c r="H100" i="57"/>
  <c r="G100" i="57"/>
  <c r="I100" i="57" s="1"/>
  <c r="I99" i="57"/>
  <c r="I98" i="57"/>
  <c r="I97" i="57"/>
  <c r="I96" i="57"/>
  <c r="I95" i="57"/>
  <c r="I94" i="57"/>
  <c r="I93" i="57"/>
  <c r="I92" i="57"/>
  <c r="I91" i="57"/>
  <c r="I90" i="57"/>
  <c r="I89" i="57"/>
  <c r="H88" i="57"/>
  <c r="G88" i="57"/>
  <c r="G87" i="57" s="1"/>
  <c r="I83" i="57"/>
  <c r="I82" i="57"/>
  <c r="I81" i="57"/>
  <c r="I80" i="57"/>
  <c r="I79" i="57"/>
  <c r="H78" i="57"/>
  <c r="H74" i="57" s="1"/>
  <c r="H73" i="57" s="1"/>
  <c r="G78" i="57"/>
  <c r="G74" i="57" s="1"/>
  <c r="I77" i="57"/>
  <c r="I76" i="57"/>
  <c r="I75" i="57"/>
  <c r="I71" i="57"/>
  <c r="H70" i="57"/>
  <c r="G70" i="57"/>
  <c r="I69" i="57"/>
  <c r="I68" i="57"/>
  <c r="H67" i="57"/>
  <c r="G67" i="57"/>
  <c r="I66" i="57"/>
  <c r="I65" i="57"/>
  <c r="I64" i="57"/>
  <c r="I63" i="57"/>
  <c r="I62" i="57"/>
  <c r="H61" i="57"/>
  <c r="G61" i="57"/>
  <c r="I61" i="57" s="1"/>
  <c r="I60" i="57"/>
  <c r="I59" i="57"/>
  <c r="I58" i="57"/>
  <c r="I57" i="57"/>
  <c r="I56" i="57"/>
  <c r="I55" i="57"/>
  <c r="I54" i="57"/>
  <c r="I53" i="57"/>
  <c r="I52" i="57"/>
  <c r="I51" i="57"/>
  <c r="I50" i="57"/>
  <c r="H49" i="57"/>
  <c r="H45" i="57" s="1"/>
  <c r="G49" i="57"/>
  <c r="I48" i="57"/>
  <c r="I47" i="57"/>
  <c r="I46" i="57"/>
  <c r="I44" i="57"/>
  <c r="I43" i="57"/>
  <c r="I42" i="57"/>
  <c r="I41" i="57"/>
  <c r="I40" i="57"/>
  <c r="I39" i="57"/>
  <c r="H38" i="57"/>
  <c r="G38" i="57"/>
  <c r="I37" i="57"/>
  <c r="I36" i="57"/>
  <c r="I35" i="57"/>
  <c r="H34" i="57"/>
  <c r="G34" i="57"/>
  <c r="I33" i="57"/>
  <c r="I32" i="57"/>
  <c r="H31" i="57"/>
  <c r="G31" i="57"/>
  <c r="G31" i="5" s="1"/>
  <c r="G31" i="4" s="1"/>
  <c r="I29" i="57"/>
  <c r="I28" i="57"/>
  <c r="I27" i="57"/>
  <c r="H26" i="57"/>
  <c r="G26" i="57"/>
  <c r="I24" i="57"/>
  <c r="I23" i="57"/>
  <c r="H22" i="57"/>
  <c r="G22" i="57"/>
  <c r="I21" i="57"/>
  <c r="I20" i="57"/>
  <c r="I19" i="57"/>
  <c r="I18" i="57"/>
  <c r="I17" i="57"/>
  <c r="I16" i="57"/>
  <c r="I15" i="57"/>
  <c r="I14" i="57"/>
  <c r="I13" i="57"/>
  <c r="I12" i="57"/>
  <c r="I11" i="57"/>
  <c r="H10" i="57"/>
  <c r="G10" i="57"/>
  <c r="H9" i="57"/>
  <c r="I154" i="18"/>
  <c r="I153" i="18"/>
  <c r="I152" i="18"/>
  <c r="I151" i="18"/>
  <c r="I149" i="18"/>
  <c r="I148" i="18"/>
  <c r="H147" i="18"/>
  <c r="G147" i="18"/>
  <c r="I145" i="18"/>
  <c r="I144" i="18"/>
  <c r="I143" i="18"/>
  <c r="I142" i="18"/>
  <c r="I141" i="18"/>
  <c r="I140" i="18"/>
  <c r="I139" i="18"/>
  <c r="H138" i="18"/>
  <c r="G138" i="18"/>
  <c r="G132" i="18" s="1"/>
  <c r="I137" i="18"/>
  <c r="I136" i="18"/>
  <c r="I135" i="18"/>
  <c r="I134" i="18"/>
  <c r="I133" i="18"/>
  <c r="I131" i="18"/>
  <c r="I130" i="18"/>
  <c r="I129" i="18"/>
  <c r="I127" i="18"/>
  <c r="H126" i="18"/>
  <c r="G126" i="18"/>
  <c r="I125" i="18"/>
  <c r="I124" i="18"/>
  <c r="I123" i="18"/>
  <c r="I122" i="18"/>
  <c r="I121" i="18"/>
  <c r="I120" i="18"/>
  <c r="I114" i="18"/>
  <c r="H113" i="18"/>
  <c r="G113" i="18"/>
  <c r="I112" i="18"/>
  <c r="I111" i="18"/>
  <c r="I109" i="18"/>
  <c r="I108" i="18"/>
  <c r="I107" i="18"/>
  <c r="I106" i="18"/>
  <c r="I105" i="18"/>
  <c r="H104" i="18"/>
  <c r="G104" i="18"/>
  <c r="I103" i="18"/>
  <c r="I102" i="18"/>
  <c r="I101" i="18"/>
  <c r="H100" i="18"/>
  <c r="G100" i="18"/>
  <c r="I99" i="18"/>
  <c r="I98" i="18"/>
  <c r="I97" i="18"/>
  <c r="I96" i="18"/>
  <c r="I95" i="18"/>
  <c r="I94" i="18"/>
  <c r="I93" i="18"/>
  <c r="I92" i="18"/>
  <c r="I91" i="18"/>
  <c r="I90" i="18"/>
  <c r="I89" i="18"/>
  <c r="H88" i="18"/>
  <c r="G88" i="18"/>
  <c r="I88" i="18" s="1"/>
  <c r="I83" i="18"/>
  <c r="I82" i="18"/>
  <c r="I80" i="18"/>
  <c r="I79" i="18"/>
  <c r="H78" i="18"/>
  <c r="H74" i="18" s="1"/>
  <c r="G78" i="18"/>
  <c r="I77" i="18"/>
  <c r="I76" i="18"/>
  <c r="I75" i="18"/>
  <c r="I71" i="18"/>
  <c r="H70" i="18"/>
  <c r="G70" i="18"/>
  <c r="I69" i="18"/>
  <c r="I68" i="18"/>
  <c r="H67" i="18"/>
  <c r="G67" i="18"/>
  <c r="I67" i="18" s="1"/>
  <c r="I66" i="18"/>
  <c r="I65" i="18"/>
  <c r="I64" i="18"/>
  <c r="I63" i="18"/>
  <c r="I62" i="18"/>
  <c r="H61" i="18"/>
  <c r="G61" i="18"/>
  <c r="I60" i="18"/>
  <c r="I59" i="18"/>
  <c r="I58" i="18"/>
  <c r="I57" i="18"/>
  <c r="I56" i="18"/>
  <c r="I55" i="18"/>
  <c r="I54" i="18"/>
  <c r="I53" i="18"/>
  <c r="I52" i="18"/>
  <c r="I51" i="18"/>
  <c r="I50" i="18"/>
  <c r="H49" i="18"/>
  <c r="H45" i="18" s="1"/>
  <c r="G49" i="18"/>
  <c r="G45" i="18" s="1"/>
  <c r="I48" i="18"/>
  <c r="I47" i="18"/>
  <c r="I46" i="18"/>
  <c r="I44" i="18"/>
  <c r="I43" i="18"/>
  <c r="I42" i="18"/>
  <c r="I41" i="18"/>
  <c r="I40" i="18"/>
  <c r="I39" i="18"/>
  <c r="H38" i="18"/>
  <c r="G38" i="18"/>
  <c r="I37" i="18"/>
  <c r="I36" i="18"/>
  <c r="I35" i="18"/>
  <c r="H34" i="18"/>
  <c r="G34" i="18"/>
  <c r="I33" i="18"/>
  <c r="I32" i="18"/>
  <c r="H31" i="18"/>
  <c r="G31" i="18"/>
  <c r="I29" i="18"/>
  <c r="I28" i="18"/>
  <c r="I27" i="18"/>
  <c r="H26" i="18"/>
  <c r="G26" i="18"/>
  <c r="I24" i="18"/>
  <c r="I23" i="18"/>
  <c r="H22" i="18"/>
  <c r="G22" i="18"/>
  <c r="I21" i="18"/>
  <c r="I20" i="18"/>
  <c r="I19" i="18"/>
  <c r="I18" i="18"/>
  <c r="I17" i="18"/>
  <c r="I16" i="18"/>
  <c r="I15" i="18"/>
  <c r="I14" i="18"/>
  <c r="I13" i="18"/>
  <c r="I12" i="18"/>
  <c r="I11" i="18"/>
  <c r="H10" i="18"/>
  <c r="H9" i="18" s="1"/>
  <c r="G10" i="18"/>
  <c r="I154" i="19"/>
  <c r="I154" i="5" s="1"/>
  <c r="I153" i="19"/>
  <c r="I152" i="19"/>
  <c r="I151" i="19"/>
  <c r="I149" i="19"/>
  <c r="I148" i="19"/>
  <c r="H147" i="19"/>
  <c r="G147" i="19"/>
  <c r="I147" i="19" s="1"/>
  <c r="I145" i="19"/>
  <c r="I145" i="5" s="1"/>
  <c r="I144" i="19"/>
  <c r="I143" i="19"/>
  <c r="I142" i="19"/>
  <c r="I141" i="19"/>
  <c r="I140" i="19"/>
  <c r="I139" i="19"/>
  <c r="H138" i="19"/>
  <c r="H132" i="19" s="1"/>
  <c r="G138" i="19"/>
  <c r="I137" i="19"/>
  <c r="I136" i="19"/>
  <c r="I135" i="19"/>
  <c r="I134" i="19"/>
  <c r="I133" i="19"/>
  <c r="I131" i="19"/>
  <c r="I130" i="19"/>
  <c r="I129" i="19"/>
  <c r="I128" i="19"/>
  <c r="I127" i="19"/>
  <c r="G126" i="19"/>
  <c r="H126" i="19"/>
  <c r="I125" i="19"/>
  <c r="I124" i="19"/>
  <c r="I123" i="19"/>
  <c r="I123" i="5" s="1"/>
  <c r="I122" i="19"/>
  <c r="I121" i="19"/>
  <c r="I120" i="19"/>
  <c r="I119" i="19"/>
  <c r="I119" i="5" s="1"/>
  <c r="I117" i="19"/>
  <c r="I116" i="19"/>
  <c r="I115" i="19"/>
  <c r="I115" i="5" s="1"/>
  <c r="G114" i="19"/>
  <c r="G113" i="19" s="1"/>
  <c r="H113" i="19"/>
  <c r="H110" i="19" s="1"/>
  <c r="I112" i="19"/>
  <c r="G111" i="19"/>
  <c r="I111" i="19" s="1"/>
  <c r="I111" i="5" s="1"/>
  <c r="I109" i="19"/>
  <c r="I108" i="19"/>
  <c r="I107" i="19"/>
  <c r="I107" i="5" s="1"/>
  <c r="I106" i="19"/>
  <c r="I105" i="19"/>
  <c r="H104" i="19"/>
  <c r="G104" i="19"/>
  <c r="I103" i="19"/>
  <c r="I102" i="19"/>
  <c r="I101" i="19"/>
  <c r="H100" i="19"/>
  <c r="G100" i="19"/>
  <c r="I99" i="19"/>
  <c r="I98" i="19"/>
  <c r="I97" i="19"/>
  <c r="I96" i="19"/>
  <c r="I96" i="5" s="1"/>
  <c r="I95" i="19"/>
  <c r="I94" i="19"/>
  <c r="I93" i="19"/>
  <c r="I93" i="5" s="1"/>
  <c r="I92" i="19"/>
  <c r="I91" i="19"/>
  <c r="I90" i="19"/>
  <c r="I89" i="19"/>
  <c r="H88" i="19"/>
  <c r="H88" i="5" s="1"/>
  <c r="H88" i="4" s="1"/>
  <c r="I83" i="19"/>
  <c r="G82" i="5"/>
  <c r="G82" i="4" s="1"/>
  <c r="I80" i="19"/>
  <c r="I79" i="19"/>
  <c r="H78" i="19"/>
  <c r="H74" i="19" s="1"/>
  <c r="H73" i="19" s="1"/>
  <c r="G78" i="19"/>
  <c r="I77" i="19"/>
  <c r="I76" i="19"/>
  <c r="I75" i="19"/>
  <c r="I75" i="5" s="1"/>
  <c r="I71" i="19"/>
  <c r="H70" i="19"/>
  <c r="G70" i="19"/>
  <c r="I69" i="19"/>
  <c r="I68" i="19"/>
  <c r="H67" i="19"/>
  <c r="G67" i="19"/>
  <c r="I66" i="19"/>
  <c r="I66" i="5" s="1"/>
  <c r="I65" i="19"/>
  <c r="I64" i="19"/>
  <c r="I63" i="19"/>
  <c r="I62" i="19"/>
  <c r="H61" i="19"/>
  <c r="G61" i="19"/>
  <c r="I60" i="19"/>
  <c r="I59" i="19"/>
  <c r="I58" i="19"/>
  <c r="I57" i="19"/>
  <c r="I56" i="19"/>
  <c r="I55" i="19"/>
  <c r="I55" i="5" s="1"/>
  <c r="I54" i="19"/>
  <c r="I53" i="19"/>
  <c r="I52" i="19"/>
  <c r="I51" i="19"/>
  <c r="I50" i="19"/>
  <c r="H49" i="19"/>
  <c r="H45" i="19" s="1"/>
  <c r="G49" i="19"/>
  <c r="I48" i="19"/>
  <c r="I48" i="5" s="1"/>
  <c r="I47" i="19"/>
  <c r="I46" i="19"/>
  <c r="I44" i="19"/>
  <c r="I43" i="19"/>
  <c r="I43" i="5" s="1"/>
  <c r="I42" i="19"/>
  <c r="I41" i="19"/>
  <c r="I40" i="19"/>
  <c r="I39" i="19"/>
  <c r="I39" i="5" s="1"/>
  <c r="H38" i="19"/>
  <c r="G38" i="19"/>
  <c r="I37" i="19"/>
  <c r="I36" i="19"/>
  <c r="I35" i="19"/>
  <c r="H34" i="19"/>
  <c r="G34" i="19"/>
  <c r="I33" i="19"/>
  <c r="I32" i="19"/>
  <c r="H31" i="19"/>
  <c r="G31" i="19"/>
  <c r="I29" i="19"/>
  <c r="I28" i="19"/>
  <c r="I27" i="19"/>
  <c r="H26" i="19"/>
  <c r="G26" i="19"/>
  <c r="G26" i="5" s="1"/>
  <c r="G26" i="4" s="1"/>
  <c r="I24" i="19"/>
  <c r="I23" i="19"/>
  <c r="H22" i="19"/>
  <c r="G22" i="19"/>
  <c r="I21" i="19"/>
  <c r="I20" i="19"/>
  <c r="I19" i="19"/>
  <c r="I18" i="19"/>
  <c r="I17" i="19"/>
  <c r="I17" i="5" s="1"/>
  <c r="I16" i="19"/>
  <c r="I15" i="19"/>
  <c r="I14" i="19"/>
  <c r="I13" i="19"/>
  <c r="I12" i="19"/>
  <c r="I11" i="19"/>
  <c r="H10" i="19"/>
  <c r="G10" i="19"/>
  <c r="G9" i="19" s="1"/>
  <c r="H154" i="5"/>
  <c r="H154" i="4" s="1"/>
  <c r="G154" i="5"/>
  <c r="G154" i="4" s="1"/>
  <c r="H153" i="5"/>
  <c r="H153" i="4" s="1"/>
  <c r="G153" i="5"/>
  <c r="G153" i="4" s="1"/>
  <c r="H152" i="5"/>
  <c r="H152" i="4" s="1"/>
  <c r="G152" i="5"/>
  <c r="G152" i="4" s="1"/>
  <c r="H151" i="5"/>
  <c r="H151" i="4" s="1"/>
  <c r="G151" i="5"/>
  <c r="G151" i="4" s="1"/>
  <c r="I150" i="5"/>
  <c r="H150" i="5"/>
  <c r="H150" i="4" s="1"/>
  <c r="G150" i="5"/>
  <c r="G150" i="4" s="1"/>
  <c r="H149" i="5"/>
  <c r="H149" i="4" s="1"/>
  <c r="G149" i="5"/>
  <c r="G149" i="4" s="1"/>
  <c r="H148" i="5"/>
  <c r="H148" i="4" s="1"/>
  <c r="G148" i="5"/>
  <c r="G148" i="4" s="1"/>
  <c r="H145" i="5"/>
  <c r="H145" i="4" s="1"/>
  <c r="G145" i="5"/>
  <c r="G145" i="4" s="1"/>
  <c r="I144" i="5"/>
  <c r="H144" i="5"/>
  <c r="H144" i="4" s="1"/>
  <c r="G144" i="5"/>
  <c r="G144" i="4" s="1"/>
  <c r="I143" i="5"/>
  <c r="H143" i="5"/>
  <c r="H143" i="4" s="1"/>
  <c r="G143" i="5"/>
  <c r="G143" i="4" s="1"/>
  <c r="H142" i="5"/>
  <c r="H142" i="4" s="1"/>
  <c r="G142" i="5"/>
  <c r="G142" i="4" s="1"/>
  <c r="H141" i="5"/>
  <c r="H141" i="4" s="1"/>
  <c r="G141" i="5"/>
  <c r="G141" i="4" s="1"/>
  <c r="H140" i="5"/>
  <c r="H140" i="4" s="1"/>
  <c r="G140" i="5"/>
  <c r="G140" i="4" s="1"/>
  <c r="H139" i="5"/>
  <c r="H139" i="4" s="1"/>
  <c r="G139" i="5"/>
  <c r="G139" i="4" s="1"/>
  <c r="I137" i="5"/>
  <c r="H137" i="5"/>
  <c r="H137" i="4" s="1"/>
  <c r="G137" i="5"/>
  <c r="G137" i="4" s="1"/>
  <c r="AV137" i="4" s="1"/>
  <c r="H136" i="5"/>
  <c r="H136" i="4" s="1"/>
  <c r="G136" i="5"/>
  <c r="G136" i="4" s="1"/>
  <c r="H135" i="5"/>
  <c r="H135" i="4" s="1"/>
  <c r="G135" i="5"/>
  <c r="G135" i="4" s="1"/>
  <c r="H134" i="5"/>
  <c r="H134" i="4" s="1"/>
  <c r="G134" i="5"/>
  <c r="G134" i="4" s="1"/>
  <c r="H133" i="5"/>
  <c r="H133" i="4" s="1"/>
  <c r="G133" i="5"/>
  <c r="G133" i="4" s="1"/>
  <c r="H131" i="5"/>
  <c r="H131" i="4" s="1"/>
  <c r="G131" i="5"/>
  <c r="G131" i="4" s="1"/>
  <c r="H130" i="5"/>
  <c r="H130" i="4" s="1"/>
  <c r="G130" i="5"/>
  <c r="G130" i="4" s="1"/>
  <c r="AV130" i="4" s="1"/>
  <c r="I129" i="5"/>
  <c r="H129" i="5"/>
  <c r="H129" i="4" s="1"/>
  <c r="G129" i="5"/>
  <c r="G129" i="4" s="1"/>
  <c r="H128" i="5"/>
  <c r="H128" i="4" s="1"/>
  <c r="G128" i="5"/>
  <c r="G128" i="4" s="1"/>
  <c r="H127" i="5"/>
  <c r="H127" i="4" s="1"/>
  <c r="G127" i="5"/>
  <c r="G127" i="4" s="1"/>
  <c r="H126" i="5"/>
  <c r="H126" i="4" s="1"/>
  <c r="H125" i="5"/>
  <c r="H125" i="4" s="1"/>
  <c r="I125" i="4" s="1"/>
  <c r="H124" i="5"/>
  <c r="H124" i="4" s="1"/>
  <c r="G124" i="5"/>
  <c r="G124" i="4" s="1"/>
  <c r="H123" i="5"/>
  <c r="H123" i="4" s="1"/>
  <c r="G123" i="5"/>
  <c r="G123" i="4" s="1"/>
  <c r="H122" i="5"/>
  <c r="H122" i="4" s="1"/>
  <c r="G122" i="5"/>
  <c r="G122" i="4" s="1"/>
  <c r="H121" i="5"/>
  <c r="H121" i="4" s="1"/>
  <c r="G121" i="5"/>
  <c r="G121" i="4" s="1"/>
  <c r="H120" i="5"/>
  <c r="H120" i="4" s="1"/>
  <c r="G120" i="5"/>
  <c r="G120" i="4" s="1"/>
  <c r="H119" i="5"/>
  <c r="H119" i="4" s="1"/>
  <c r="G119" i="5"/>
  <c r="G119" i="4" s="1"/>
  <c r="I118" i="5"/>
  <c r="H118" i="5"/>
  <c r="H118" i="4" s="1"/>
  <c r="G118" i="5"/>
  <c r="G118" i="4" s="1"/>
  <c r="I117" i="5"/>
  <c r="H117" i="5"/>
  <c r="H117" i="4" s="1"/>
  <c r="G117" i="5"/>
  <c r="G117" i="4" s="1"/>
  <c r="I116" i="5"/>
  <c r="H116" i="5"/>
  <c r="H116" i="4" s="1"/>
  <c r="G116" i="5"/>
  <c r="G116" i="4" s="1"/>
  <c r="H115" i="5"/>
  <c r="H115" i="4" s="1"/>
  <c r="G115" i="4"/>
  <c r="H114" i="5"/>
  <c r="H114" i="4" s="1"/>
  <c r="H112" i="5"/>
  <c r="H112" i="4" s="1"/>
  <c r="G112" i="5"/>
  <c r="G112" i="4" s="1"/>
  <c r="H111" i="5"/>
  <c r="H111" i="4" s="1"/>
  <c r="H109" i="5"/>
  <c r="H109" i="4" s="1"/>
  <c r="G109" i="5"/>
  <c r="G109" i="4" s="1"/>
  <c r="H108" i="5"/>
  <c r="H108" i="4" s="1"/>
  <c r="G108" i="5"/>
  <c r="G108" i="4" s="1"/>
  <c r="H107" i="5"/>
  <c r="H107" i="4" s="1"/>
  <c r="G107" i="5"/>
  <c r="G107" i="4" s="1"/>
  <c r="H106" i="5"/>
  <c r="H106" i="4" s="1"/>
  <c r="G106" i="5"/>
  <c r="G106" i="4" s="1"/>
  <c r="H105" i="5"/>
  <c r="H105" i="4" s="1"/>
  <c r="G105" i="5"/>
  <c r="G105" i="4" s="1"/>
  <c r="G104" i="5"/>
  <c r="G104" i="4" s="1"/>
  <c r="H103" i="5"/>
  <c r="H103" i="4" s="1"/>
  <c r="G103" i="5"/>
  <c r="G103" i="4" s="1"/>
  <c r="H102" i="5"/>
  <c r="H102" i="4" s="1"/>
  <c r="G102" i="5"/>
  <c r="G102" i="4" s="1"/>
  <c r="H101" i="5"/>
  <c r="H101" i="4" s="1"/>
  <c r="G101" i="5"/>
  <c r="G101" i="4" s="1"/>
  <c r="H100" i="5"/>
  <c r="H100" i="4" s="1"/>
  <c r="G100" i="5"/>
  <c r="G100" i="4" s="1"/>
  <c r="H99" i="5"/>
  <c r="H99" i="4" s="1"/>
  <c r="G99" i="5"/>
  <c r="G99" i="4" s="1"/>
  <c r="H98" i="5"/>
  <c r="H98" i="4" s="1"/>
  <c r="G98" i="5"/>
  <c r="G98" i="4" s="1"/>
  <c r="H97" i="5"/>
  <c r="H97" i="4" s="1"/>
  <c r="G97" i="5"/>
  <c r="G97" i="4" s="1"/>
  <c r="H96" i="5"/>
  <c r="H96" i="4" s="1"/>
  <c r="G96" i="5"/>
  <c r="G96" i="4" s="1"/>
  <c r="H95" i="5"/>
  <c r="H95" i="4" s="1"/>
  <c r="G95" i="5"/>
  <c r="G95" i="4" s="1"/>
  <c r="H94" i="5"/>
  <c r="H94" i="4" s="1"/>
  <c r="G94" i="5"/>
  <c r="G94" i="4" s="1"/>
  <c r="H93" i="5"/>
  <c r="H93" i="4" s="1"/>
  <c r="G93" i="5"/>
  <c r="G93" i="4" s="1"/>
  <c r="H92" i="5"/>
  <c r="H92" i="4" s="1"/>
  <c r="G92" i="5"/>
  <c r="G92" i="4" s="1"/>
  <c r="H91" i="5"/>
  <c r="H91" i="4" s="1"/>
  <c r="G91" i="4"/>
  <c r="H90" i="5"/>
  <c r="H90" i="4" s="1"/>
  <c r="G90" i="4"/>
  <c r="H89" i="5"/>
  <c r="H89" i="4" s="1"/>
  <c r="G89" i="5"/>
  <c r="G89" i="4" s="1"/>
  <c r="H83" i="5"/>
  <c r="H83" i="4" s="1"/>
  <c r="G83" i="5"/>
  <c r="G83" i="4" s="1"/>
  <c r="H82" i="5"/>
  <c r="H82" i="4" s="1"/>
  <c r="I81" i="5"/>
  <c r="H81" i="5"/>
  <c r="H81" i="4" s="1"/>
  <c r="G81" i="5"/>
  <c r="G81" i="4" s="1"/>
  <c r="H80" i="5"/>
  <c r="H80" i="4" s="1"/>
  <c r="G80" i="5"/>
  <c r="G80" i="4" s="1"/>
  <c r="H79" i="5"/>
  <c r="H79" i="4" s="1"/>
  <c r="G79" i="5"/>
  <c r="G79" i="4" s="1"/>
  <c r="G78" i="5"/>
  <c r="G78" i="4" s="1"/>
  <c r="H77" i="5"/>
  <c r="H77" i="4" s="1"/>
  <c r="G77" i="5"/>
  <c r="G77" i="4" s="1"/>
  <c r="H76" i="5"/>
  <c r="H76" i="4" s="1"/>
  <c r="G76" i="5"/>
  <c r="G76" i="4" s="1"/>
  <c r="H75" i="5"/>
  <c r="H75" i="4" s="1"/>
  <c r="G75" i="5"/>
  <c r="G75" i="4" s="1"/>
  <c r="I71" i="5"/>
  <c r="H71" i="5"/>
  <c r="H71" i="4" s="1"/>
  <c r="G71" i="5"/>
  <c r="G71" i="4" s="1"/>
  <c r="H69" i="5"/>
  <c r="H69" i="4" s="1"/>
  <c r="G69" i="5"/>
  <c r="G69" i="4" s="1"/>
  <c r="I68" i="5"/>
  <c r="H68" i="5"/>
  <c r="H68" i="4" s="1"/>
  <c r="G68" i="5"/>
  <c r="G68" i="4" s="1"/>
  <c r="H67" i="5"/>
  <c r="H67" i="4" s="1"/>
  <c r="H66" i="5"/>
  <c r="H66" i="4" s="1"/>
  <c r="G66" i="5"/>
  <c r="G66" i="4" s="1"/>
  <c r="I65" i="5"/>
  <c r="H65" i="5"/>
  <c r="H65" i="4" s="1"/>
  <c r="G65" i="5"/>
  <c r="G65" i="4" s="1"/>
  <c r="H64" i="5"/>
  <c r="H64" i="4" s="1"/>
  <c r="G64" i="5"/>
  <c r="G64" i="4" s="1"/>
  <c r="H63" i="5"/>
  <c r="H63" i="4" s="1"/>
  <c r="G63" i="5"/>
  <c r="G63" i="4" s="1"/>
  <c r="H62" i="5"/>
  <c r="H62" i="4" s="1"/>
  <c r="G62" i="5"/>
  <c r="G62" i="4" s="1"/>
  <c r="H61" i="5"/>
  <c r="H61" i="4" s="1"/>
  <c r="H60" i="5"/>
  <c r="H60" i="4" s="1"/>
  <c r="G60" i="5"/>
  <c r="G60" i="4" s="1"/>
  <c r="I59" i="5"/>
  <c r="H59" i="5"/>
  <c r="H59" i="4" s="1"/>
  <c r="G59" i="5"/>
  <c r="G59" i="4" s="1"/>
  <c r="I58" i="5"/>
  <c r="H58" i="5"/>
  <c r="H58" i="4" s="1"/>
  <c r="G58" i="5"/>
  <c r="G58" i="4" s="1"/>
  <c r="H57" i="5"/>
  <c r="H57" i="4" s="1"/>
  <c r="G57" i="5"/>
  <c r="G57" i="4" s="1"/>
  <c r="H56" i="5"/>
  <c r="H56" i="4" s="1"/>
  <c r="G56" i="5"/>
  <c r="G56" i="4" s="1"/>
  <c r="H55" i="5"/>
  <c r="H55" i="4" s="1"/>
  <c r="G55" i="5"/>
  <c r="G55" i="4" s="1"/>
  <c r="I54" i="5"/>
  <c r="H54" i="5"/>
  <c r="H54" i="4" s="1"/>
  <c r="G54" i="5"/>
  <c r="G54" i="4" s="1"/>
  <c r="I53" i="5"/>
  <c r="H53" i="5"/>
  <c r="H53" i="4" s="1"/>
  <c r="G53" i="5"/>
  <c r="G53" i="4" s="1"/>
  <c r="H52" i="5"/>
  <c r="H52" i="4" s="1"/>
  <c r="G52" i="5"/>
  <c r="G52" i="4" s="1"/>
  <c r="I51" i="5"/>
  <c r="H51" i="5"/>
  <c r="H51" i="4" s="1"/>
  <c r="G51" i="5"/>
  <c r="G51" i="4" s="1"/>
  <c r="I50" i="5"/>
  <c r="H50" i="5"/>
  <c r="H50" i="4" s="1"/>
  <c r="G50" i="5"/>
  <c r="G50" i="4" s="1"/>
  <c r="H48" i="5"/>
  <c r="H48" i="4" s="1"/>
  <c r="G48" i="5"/>
  <c r="G48" i="4" s="1"/>
  <c r="I47" i="5"/>
  <c r="H47" i="5"/>
  <c r="H47" i="4" s="1"/>
  <c r="G47" i="5"/>
  <c r="G47" i="4" s="1"/>
  <c r="I46" i="5"/>
  <c r="H46" i="5"/>
  <c r="H46" i="4" s="1"/>
  <c r="G46" i="5"/>
  <c r="G46" i="4" s="1"/>
  <c r="H44" i="5"/>
  <c r="H44" i="4" s="1"/>
  <c r="G44" i="5"/>
  <c r="G44" i="4" s="1"/>
  <c r="H43" i="5"/>
  <c r="H43" i="4" s="1"/>
  <c r="G43" i="5"/>
  <c r="G43" i="4" s="1"/>
  <c r="H42" i="5"/>
  <c r="H42" i="4" s="1"/>
  <c r="G42" i="5"/>
  <c r="G42" i="4" s="1"/>
  <c r="I41" i="5"/>
  <c r="H41" i="5"/>
  <c r="H41" i="4" s="1"/>
  <c r="G41" i="5"/>
  <c r="G41" i="4" s="1"/>
  <c r="H40" i="5"/>
  <c r="H40" i="4" s="1"/>
  <c r="G40" i="5"/>
  <c r="G40" i="4" s="1"/>
  <c r="H39" i="5"/>
  <c r="H39" i="4" s="1"/>
  <c r="G39" i="5"/>
  <c r="G39" i="4" s="1"/>
  <c r="H37" i="5"/>
  <c r="H37" i="4" s="1"/>
  <c r="G37" i="5"/>
  <c r="G37" i="4" s="1"/>
  <c r="I36" i="5"/>
  <c r="H36" i="5"/>
  <c r="H36" i="4" s="1"/>
  <c r="G36" i="5"/>
  <c r="G36" i="4" s="1"/>
  <c r="H35" i="5"/>
  <c r="H35" i="4" s="1"/>
  <c r="G35" i="5"/>
  <c r="G35" i="4" s="1"/>
  <c r="H33" i="5"/>
  <c r="H33" i="4" s="1"/>
  <c r="G33" i="5"/>
  <c r="G33" i="4" s="1"/>
  <c r="H32" i="5"/>
  <c r="H32" i="4" s="1"/>
  <c r="G32" i="5"/>
  <c r="G32" i="4" s="1"/>
  <c r="H31" i="5"/>
  <c r="H31" i="4" s="1"/>
  <c r="H29" i="5"/>
  <c r="H29" i="4" s="1"/>
  <c r="G29" i="5"/>
  <c r="G29" i="4" s="1"/>
  <c r="H28" i="5"/>
  <c r="H28" i="4" s="1"/>
  <c r="G28" i="5"/>
  <c r="G28" i="4" s="1"/>
  <c r="H27" i="5"/>
  <c r="H27" i="4" s="1"/>
  <c r="G27" i="5"/>
  <c r="G27" i="4" s="1"/>
  <c r="H24" i="5"/>
  <c r="H24" i="4" s="1"/>
  <c r="G24" i="5"/>
  <c r="G24" i="4" s="1"/>
  <c r="H23" i="5"/>
  <c r="H23" i="4" s="1"/>
  <c r="G23" i="5"/>
  <c r="G23" i="4" s="1"/>
  <c r="G22" i="5"/>
  <c r="G22" i="4" s="1"/>
  <c r="H21" i="5"/>
  <c r="H21" i="4" s="1"/>
  <c r="G21" i="5"/>
  <c r="G21" i="4" s="1"/>
  <c r="H20" i="5"/>
  <c r="H20" i="4" s="1"/>
  <c r="G20" i="5"/>
  <c r="G20" i="4" s="1"/>
  <c r="H19" i="5"/>
  <c r="H19" i="4" s="1"/>
  <c r="G19" i="5"/>
  <c r="G19" i="4" s="1"/>
  <c r="H18" i="5"/>
  <c r="H18" i="4" s="1"/>
  <c r="G18" i="5"/>
  <c r="G18" i="4" s="1"/>
  <c r="H17" i="5"/>
  <c r="H17" i="4" s="1"/>
  <c r="G17" i="5"/>
  <c r="G17" i="4" s="1"/>
  <c r="H16" i="5"/>
  <c r="H16" i="4" s="1"/>
  <c r="G16" i="5"/>
  <c r="G16" i="4" s="1"/>
  <c r="H15" i="5"/>
  <c r="H15" i="4" s="1"/>
  <c r="G15" i="5"/>
  <c r="G15" i="4" s="1"/>
  <c r="I14" i="5"/>
  <c r="H14" i="5"/>
  <c r="H14" i="4" s="1"/>
  <c r="G14" i="5"/>
  <c r="G14" i="4" s="1"/>
  <c r="H13" i="5"/>
  <c r="H13" i="4" s="1"/>
  <c r="G13" i="5"/>
  <c r="G13" i="4" s="1"/>
  <c r="H12" i="5"/>
  <c r="H12" i="4" s="1"/>
  <c r="G12" i="5"/>
  <c r="G12" i="4" s="1"/>
  <c r="H11" i="5"/>
  <c r="H11" i="4" s="1"/>
  <c r="G11" i="5"/>
  <c r="G11" i="4" s="1"/>
  <c r="G10" i="5"/>
  <c r="G10" i="4" s="1"/>
  <c r="L154" i="12"/>
  <c r="L153" i="12"/>
  <c r="L152" i="12"/>
  <c r="L149" i="12"/>
  <c r="L148" i="12"/>
  <c r="K147" i="12"/>
  <c r="L145" i="12"/>
  <c r="L144" i="12"/>
  <c r="L143" i="12"/>
  <c r="L142" i="12"/>
  <c r="L141" i="12"/>
  <c r="L140" i="12"/>
  <c r="L139" i="12"/>
  <c r="K138" i="12"/>
  <c r="K132" i="12" s="1"/>
  <c r="J138" i="12"/>
  <c r="L137" i="12"/>
  <c r="L136" i="12"/>
  <c r="L134" i="12"/>
  <c r="L133" i="12"/>
  <c r="L131" i="12"/>
  <c r="L130" i="12"/>
  <c r="L129" i="12"/>
  <c r="L127" i="12"/>
  <c r="K126" i="12"/>
  <c r="J126" i="12"/>
  <c r="L125" i="12"/>
  <c r="L124" i="12"/>
  <c r="L123" i="12"/>
  <c r="L122" i="12"/>
  <c r="L121" i="12"/>
  <c r="L120" i="12"/>
  <c r="L119" i="12"/>
  <c r="L114" i="12"/>
  <c r="K113" i="12"/>
  <c r="K110" i="12" s="1"/>
  <c r="J113" i="12"/>
  <c r="L112" i="12"/>
  <c r="L111" i="12"/>
  <c r="L109" i="12"/>
  <c r="L108" i="12"/>
  <c r="L107" i="12"/>
  <c r="L106" i="12"/>
  <c r="L105" i="12"/>
  <c r="K104" i="12"/>
  <c r="J104" i="12"/>
  <c r="L103" i="12"/>
  <c r="L102" i="12"/>
  <c r="L101" i="12"/>
  <c r="K100" i="12"/>
  <c r="J100" i="12"/>
  <c r="L99" i="12"/>
  <c r="L98" i="12"/>
  <c r="L97" i="12"/>
  <c r="L96" i="12"/>
  <c r="L95" i="12"/>
  <c r="L94" i="12"/>
  <c r="L93" i="12"/>
  <c r="L89" i="12"/>
  <c r="K88" i="12"/>
  <c r="K87" i="12" s="1"/>
  <c r="J88" i="12"/>
  <c r="L83" i="12"/>
  <c r="L82" i="12"/>
  <c r="L80" i="12"/>
  <c r="L79" i="12"/>
  <c r="K78" i="12"/>
  <c r="K74" i="12" s="1"/>
  <c r="K73" i="12" s="1"/>
  <c r="J78" i="12"/>
  <c r="J74" i="12" s="1"/>
  <c r="L77" i="12"/>
  <c r="L76" i="12"/>
  <c r="L75" i="12"/>
  <c r="L71" i="12"/>
  <c r="K70" i="12"/>
  <c r="J70" i="12"/>
  <c r="L69" i="12"/>
  <c r="L68" i="12"/>
  <c r="K67" i="12"/>
  <c r="J67" i="12"/>
  <c r="L66" i="12"/>
  <c r="L65" i="12"/>
  <c r="L64" i="12"/>
  <c r="L63" i="12"/>
  <c r="L62" i="12"/>
  <c r="K61" i="12"/>
  <c r="J61" i="12"/>
  <c r="L60" i="12"/>
  <c r="L59" i="12"/>
  <c r="L58" i="12"/>
  <c r="L57" i="12"/>
  <c r="L56" i="12"/>
  <c r="L55" i="12"/>
  <c r="L54" i="12"/>
  <c r="L53" i="12"/>
  <c r="L52" i="12"/>
  <c r="L51" i="12"/>
  <c r="L50" i="12"/>
  <c r="K49" i="12"/>
  <c r="K45" i="12" s="1"/>
  <c r="J49" i="12"/>
  <c r="L48" i="12"/>
  <c r="L47" i="12"/>
  <c r="L46" i="12"/>
  <c r="L44" i="12"/>
  <c r="L43" i="12"/>
  <c r="L42" i="12"/>
  <c r="L41" i="12"/>
  <c r="L40" i="12"/>
  <c r="L39" i="12"/>
  <c r="K38" i="12"/>
  <c r="J38" i="12"/>
  <c r="L37" i="12"/>
  <c r="L36" i="12"/>
  <c r="L35" i="12"/>
  <c r="K34" i="12"/>
  <c r="J34" i="12"/>
  <c r="L33" i="12"/>
  <c r="L32" i="12"/>
  <c r="K31" i="12"/>
  <c r="J31" i="12"/>
  <c r="L29" i="12"/>
  <c r="L28" i="12"/>
  <c r="L27" i="12"/>
  <c r="K26" i="12"/>
  <c r="J26" i="12"/>
  <c r="L24" i="12"/>
  <c r="L23" i="12"/>
  <c r="K22" i="12"/>
  <c r="J22" i="12"/>
  <c r="L21" i="12"/>
  <c r="L20" i="12"/>
  <c r="L19" i="12"/>
  <c r="L18" i="12"/>
  <c r="L17" i="12"/>
  <c r="L16" i="12"/>
  <c r="L15" i="12"/>
  <c r="L14" i="12"/>
  <c r="L13" i="12"/>
  <c r="L12" i="12"/>
  <c r="L11" i="12"/>
  <c r="K10" i="12"/>
  <c r="K9" i="12" s="1"/>
  <c r="J10" i="12"/>
  <c r="J9" i="12" s="1"/>
  <c r="D33" i="41"/>
  <c r="M30" i="62"/>
  <c r="M55" i="62"/>
  <c r="M49" i="62"/>
  <c r="M48" i="62"/>
  <c r="M44" i="62"/>
  <c r="M28" i="62"/>
  <c r="M27" i="62"/>
  <c r="M22" i="62"/>
  <c r="M18" i="62"/>
  <c r="L100" i="80" l="1"/>
  <c r="L70" i="52"/>
  <c r="AV107" i="4"/>
  <c r="AV57" i="4"/>
  <c r="AW117" i="4"/>
  <c r="AV123" i="4"/>
  <c r="AV112" i="4"/>
  <c r="AW115" i="4"/>
  <c r="AV42" i="4"/>
  <c r="L49" i="8"/>
  <c r="L100" i="9"/>
  <c r="J110" i="10"/>
  <c r="L113" i="10"/>
  <c r="L100" i="12"/>
  <c r="L126" i="12"/>
  <c r="L104" i="49"/>
  <c r="L34" i="16"/>
  <c r="L48" i="17"/>
  <c r="K30" i="17"/>
  <c r="L126" i="31"/>
  <c r="L78" i="30"/>
  <c r="L138" i="29"/>
  <c r="K110" i="28"/>
  <c r="L49" i="28"/>
  <c r="L70" i="28"/>
  <c r="J87" i="28"/>
  <c r="L49" i="37"/>
  <c r="L70" i="37"/>
  <c r="L126" i="37"/>
  <c r="K113" i="7"/>
  <c r="M113" i="7" s="1"/>
  <c r="K126" i="7"/>
  <c r="M126" i="7" s="1"/>
  <c r="I138" i="50"/>
  <c r="I138" i="7"/>
  <c r="I132" i="7" s="1"/>
  <c r="I34" i="50"/>
  <c r="H87" i="50"/>
  <c r="J132" i="7"/>
  <c r="G9" i="50"/>
  <c r="I9" i="7" s="1"/>
  <c r="AG9" i="4" s="1"/>
  <c r="I10" i="7"/>
  <c r="AG10" i="4" s="1"/>
  <c r="G74" i="50"/>
  <c r="I78" i="7"/>
  <c r="AG78" i="4" s="1"/>
  <c r="L88" i="34"/>
  <c r="L132" i="33"/>
  <c r="L61" i="54"/>
  <c r="L113" i="53"/>
  <c r="L22" i="55"/>
  <c r="K110" i="55"/>
  <c r="K110" i="52"/>
  <c r="L100" i="52"/>
  <c r="K110" i="51"/>
  <c r="J126" i="51"/>
  <c r="N127" i="7"/>
  <c r="AG127" i="4" s="1"/>
  <c r="AV127" i="4" s="1"/>
  <c r="O96" i="45"/>
  <c r="N95" i="45"/>
  <c r="H103" i="45"/>
  <c r="I104" i="45"/>
  <c r="AV153" i="4"/>
  <c r="H110" i="46"/>
  <c r="H87" i="46"/>
  <c r="I100" i="46"/>
  <c r="I138" i="46"/>
  <c r="I46" i="6"/>
  <c r="I96" i="6"/>
  <c r="H78" i="6"/>
  <c r="U78" i="4" s="1"/>
  <c r="I58" i="6"/>
  <c r="I141" i="6"/>
  <c r="AV97" i="4"/>
  <c r="AV99" i="4"/>
  <c r="AV60" i="4"/>
  <c r="AV93" i="4"/>
  <c r="AV71" i="4"/>
  <c r="AV12" i="4"/>
  <c r="AV28" i="4"/>
  <c r="I130" i="6"/>
  <c r="I133" i="6"/>
  <c r="AV14" i="4"/>
  <c r="AV16" i="4"/>
  <c r="AV81" i="4"/>
  <c r="P53" i="60" s="1"/>
  <c r="AV83" i="4"/>
  <c r="AV90" i="4"/>
  <c r="AV96" i="4"/>
  <c r="AW118" i="4"/>
  <c r="AV120" i="4"/>
  <c r="V133" i="4"/>
  <c r="I119" i="6"/>
  <c r="I106" i="6"/>
  <c r="V121" i="4"/>
  <c r="AV21" i="4"/>
  <c r="I37" i="5"/>
  <c r="I52" i="5"/>
  <c r="I60" i="5"/>
  <c r="G67" i="5"/>
  <c r="G67" i="4" s="1"/>
  <c r="I67" i="4" s="1"/>
  <c r="I152" i="5"/>
  <c r="I61" i="18"/>
  <c r="I100" i="18"/>
  <c r="I126" i="18"/>
  <c r="G147" i="5"/>
  <c r="G147" i="4" s="1"/>
  <c r="I15" i="5"/>
  <c r="H22" i="5"/>
  <c r="H22" i="4" s="1"/>
  <c r="I22" i="4" s="1"/>
  <c r="H26" i="5"/>
  <c r="H26" i="4" s="1"/>
  <c r="G34" i="5"/>
  <c r="G34" i="4" s="1"/>
  <c r="I120" i="5"/>
  <c r="I131" i="5"/>
  <c r="I12" i="5"/>
  <c r="I16" i="5"/>
  <c r="I20" i="5"/>
  <c r="I23" i="5"/>
  <c r="I77" i="5"/>
  <c r="I121" i="5"/>
  <c r="J110" i="36"/>
  <c r="L110" i="36" s="1"/>
  <c r="L61" i="28"/>
  <c r="H138" i="6"/>
  <c r="U138" i="4" s="1"/>
  <c r="AV136" i="4"/>
  <c r="AV58" i="4"/>
  <c r="AV145" i="4"/>
  <c r="V77" i="4"/>
  <c r="V94" i="4"/>
  <c r="V120" i="4"/>
  <c r="V131" i="4"/>
  <c r="V150" i="4"/>
  <c r="AV24" i="4"/>
  <c r="AV33" i="4"/>
  <c r="AV36" i="4"/>
  <c r="AV52" i="4"/>
  <c r="AV101" i="4"/>
  <c r="AV143" i="4"/>
  <c r="AV54" i="4"/>
  <c r="AV154" i="4"/>
  <c r="I90" i="5"/>
  <c r="I94" i="5"/>
  <c r="I98" i="5"/>
  <c r="I101" i="5"/>
  <c r="H104" i="5"/>
  <c r="H104" i="4" s="1"/>
  <c r="I104" i="4" s="1"/>
  <c r="I108" i="5"/>
  <c r="G61" i="5"/>
  <c r="G61" i="4" s="1"/>
  <c r="I61" i="4" s="1"/>
  <c r="I135" i="4"/>
  <c r="I83" i="5"/>
  <c r="AV27" i="4"/>
  <c r="AV47" i="4"/>
  <c r="AV66" i="4"/>
  <c r="AV11" i="4"/>
  <c r="AV50" i="4"/>
  <c r="AW116" i="4"/>
  <c r="AV148" i="4"/>
  <c r="AV150" i="4"/>
  <c r="E47" i="76" s="1"/>
  <c r="E48" i="76" s="1"/>
  <c r="G48" i="76" s="1"/>
  <c r="V112" i="4"/>
  <c r="AV69" i="4"/>
  <c r="AV106" i="4"/>
  <c r="AV131" i="4"/>
  <c r="V14" i="4"/>
  <c r="V32" i="4"/>
  <c r="V35" i="4"/>
  <c r="V40" i="4"/>
  <c r="V42" i="4"/>
  <c r="V44" i="4"/>
  <c r="V51" i="4"/>
  <c r="V102" i="4"/>
  <c r="V107" i="4"/>
  <c r="V118" i="4"/>
  <c r="V153" i="4"/>
  <c r="V11" i="4"/>
  <c r="V24" i="4"/>
  <c r="V33" i="4"/>
  <c r="V41" i="4"/>
  <c r="V46" i="4"/>
  <c r="V56" i="4"/>
  <c r="V98" i="4"/>
  <c r="V101" i="4"/>
  <c r="H113" i="6"/>
  <c r="U113" i="4" s="1"/>
  <c r="I70" i="50"/>
  <c r="G30" i="50"/>
  <c r="G110" i="50"/>
  <c r="I110" i="7" s="1"/>
  <c r="K87" i="8"/>
  <c r="K146" i="8" s="1"/>
  <c r="K155" i="8" s="1"/>
  <c r="L113" i="8"/>
  <c r="L34" i="8"/>
  <c r="L70" i="8"/>
  <c r="L9" i="10"/>
  <c r="L61" i="12"/>
  <c r="L49" i="13"/>
  <c r="L126" i="13"/>
  <c r="L10" i="14"/>
  <c r="L78" i="49"/>
  <c r="L70" i="49"/>
  <c r="L70" i="15"/>
  <c r="L88" i="15"/>
  <c r="K110" i="17"/>
  <c r="K87" i="17"/>
  <c r="L31" i="32"/>
  <c r="L61" i="32"/>
  <c r="L34" i="29"/>
  <c r="L70" i="29"/>
  <c r="K30" i="27"/>
  <c r="L67" i="27"/>
  <c r="J30" i="26"/>
  <c r="L26" i="36"/>
  <c r="L67" i="80"/>
  <c r="L67" i="34"/>
  <c r="L100" i="34"/>
  <c r="K110" i="54"/>
  <c r="L110" i="54" s="1"/>
  <c r="L49" i="54"/>
  <c r="L126" i="54"/>
  <c r="K9" i="53"/>
  <c r="L34" i="47"/>
  <c r="L70" i="47"/>
  <c r="L26" i="48"/>
  <c r="J30" i="48"/>
  <c r="L147" i="48"/>
  <c r="I91" i="5"/>
  <c r="I99" i="5"/>
  <c r="G105" i="6"/>
  <c r="T105" i="4" s="1"/>
  <c r="H126" i="6"/>
  <c r="U126" i="4" s="1"/>
  <c r="H30" i="58"/>
  <c r="K30" i="10"/>
  <c r="L67" i="10"/>
  <c r="J30" i="11"/>
  <c r="J25" i="11" s="1"/>
  <c r="K25" i="13"/>
  <c r="L67" i="13"/>
  <c r="L88" i="13"/>
  <c r="L67" i="16"/>
  <c r="I11" i="5"/>
  <c r="V92" i="4"/>
  <c r="V139" i="4"/>
  <c r="I61" i="22"/>
  <c r="G70" i="6"/>
  <c r="T70" i="4" s="1"/>
  <c r="I99" i="6"/>
  <c r="I149" i="6"/>
  <c r="G30" i="79"/>
  <c r="K110" i="63"/>
  <c r="L110" i="63" s="1"/>
  <c r="K87" i="13"/>
  <c r="J87" i="31"/>
  <c r="J146" i="31" s="1"/>
  <c r="J155" i="31" s="1"/>
  <c r="K110" i="27"/>
  <c r="K146" i="27" s="1"/>
  <c r="K155" i="27" s="1"/>
  <c r="J87" i="36"/>
  <c r="L147" i="34"/>
  <c r="K87" i="33"/>
  <c r="K146" i="33" s="1"/>
  <c r="K155" i="33" s="1"/>
  <c r="J87" i="54"/>
  <c r="L87" i="54" s="1"/>
  <c r="I105" i="4"/>
  <c r="I139" i="5"/>
  <c r="I112" i="6"/>
  <c r="I121" i="6"/>
  <c r="I136" i="6"/>
  <c r="I143" i="6"/>
  <c r="I152" i="6"/>
  <c r="H30" i="79"/>
  <c r="G45" i="79"/>
  <c r="I45" i="79" s="1"/>
  <c r="K146" i="10"/>
  <c r="K155" i="10" s="1"/>
  <c r="L10" i="13"/>
  <c r="L78" i="13"/>
  <c r="J110" i="13"/>
  <c r="L110" i="13" s="1"/>
  <c r="L67" i="14"/>
  <c r="L88" i="14"/>
  <c r="L110" i="17"/>
  <c r="L22" i="30"/>
  <c r="L38" i="37"/>
  <c r="L61" i="37"/>
  <c r="L138" i="37"/>
  <c r="L34" i="80"/>
  <c r="H110" i="50"/>
  <c r="I110" i="50" s="1"/>
  <c r="L78" i="34"/>
  <c r="V89" i="4"/>
  <c r="V136" i="4"/>
  <c r="I34" i="58"/>
  <c r="I61" i="79"/>
  <c r="L110" i="10"/>
  <c r="L26" i="11"/>
  <c r="J110" i="49"/>
  <c r="L126" i="17"/>
  <c r="L126" i="32"/>
  <c r="L110" i="31"/>
  <c r="L49" i="27"/>
  <c r="L100" i="27"/>
  <c r="K110" i="36"/>
  <c r="I126" i="50"/>
  <c r="L34" i="33"/>
  <c r="J110" i="33"/>
  <c r="L110" i="33" s="1"/>
  <c r="I141" i="5"/>
  <c r="I149" i="5"/>
  <c r="L132" i="16"/>
  <c r="L132" i="31"/>
  <c r="K30" i="30"/>
  <c r="K87" i="30"/>
  <c r="J30" i="29"/>
  <c r="K30" i="35"/>
  <c r="K25" i="35" s="1"/>
  <c r="K72" i="35" s="1"/>
  <c r="K84" i="35" s="1"/>
  <c r="K25" i="53"/>
  <c r="J87" i="48"/>
  <c r="I80" i="5"/>
  <c r="I148" i="5"/>
  <c r="I10" i="57"/>
  <c r="I70" i="58"/>
  <c r="I78" i="58"/>
  <c r="L38" i="9"/>
  <c r="L70" i="31"/>
  <c r="L38" i="35"/>
  <c r="J87" i="35"/>
  <c r="L67" i="54"/>
  <c r="L34" i="53"/>
  <c r="L61" i="55"/>
  <c r="L22" i="51"/>
  <c r="L67" i="51"/>
  <c r="I50" i="4"/>
  <c r="L31" i="63"/>
  <c r="L22" i="13"/>
  <c r="L38" i="49"/>
  <c r="L100" i="31"/>
  <c r="L26" i="30"/>
  <c r="L138" i="35"/>
  <c r="L132" i="80"/>
  <c r="L73" i="34"/>
  <c r="L78" i="55"/>
  <c r="J110" i="55"/>
  <c r="L110" i="55" s="1"/>
  <c r="K25" i="52"/>
  <c r="J110" i="48"/>
  <c r="I49" i="57"/>
  <c r="V95" i="4"/>
  <c r="I104" i="46"/>
  <c r="H132" i="6"/>
  <c r="U132" i="4" s="1"/>
  <c r="I147" i="46"/>
  <c r="L34" i="9"/>
  <c r="J30" i="10"/>
  <c r="L30" i="10" s="1"/>
  <c r="L22" i="11"/>
  <c r="K30" i="63"/>
  <c r="K25" i="63" s="1"/>
  <c r="K72" i="63" s="1"/>
  <c r="K84" i="63" s="1"/>
  <c r="K87" i="63"/>
  <c r="L100" i="30"/>
  <c r="K87" i="28"/>
  <c r="K146" i="28" s="1"/>
  <c r="K155" i="28" s="1"/>
  <c r="L67" i="26"/>
  <c r="L126" i="36"/>
  <c r="L147" i="35"/>
  <c r="G87" i="50"/>
  <c r="I87" i="7" s="1"/>
  <c r="J30" i="34"/>
  <c r="J25" i="34" s="1"/>
  <c r="L104" i="54"/>
  <c r="L132" i="55"/>
  <c r="L147" i="47"/>
  <c r="J132" i="48"/>
  <c r="G111" i="5"/>
  <c r="G111" i="4" s="1"/>
  <c r="AV111" i="4" s="1"/>
  <c r="G30" i="18"/>
  <c r="I40" i="5"/>
  <c r="I70" i="57"/>
  <c r="V13" i="4"/>
  <c r="V18" i="4"/>
  <c r="V21" i="4"/>
  <c r="V43" i="4"/>
  <c r="V48" i="4"/>
  <c r="V60" i="4"/>
  <c r="V65" i="4"/>
  <c r="I22" i="46"/>
  <c r="I140" i="6"/>
  <c r="I148" i="6"/>
  <c r="I131" i="6"/>
  <c r="I147" i="58"/>
  <c r="G30" i="78"/>
  <c r="I116" i="6"/>
  <c r="L104" i="10"/>
  <c r="L78" i="63"/>
  <c r="L138" i="63"/>
  <c r="L31" i="13"/>
  <c r="L147" i="14"/>
  <c r="L22" i="49"/>
  <c r="L138" i="49"/>
  <c r="L67" i="15"/>
  <c r="J30" i="16"/>
  <c r="J25" i="16" s="1"/>
  <c r="L138" i="31"/>
  <c r="J132" i="29"/>
  <c r="L132" i="29" s="1"/>
  <c r="L78" i="27"/>
  <c r="L138" i="27"/>
  <c r="L38" i="26"/>
  <c r="L61" i="26"/>
  <c r="L138" i="26"/>
  <c r="L45" i="35"/>
  <c r="L70" i="54"/>
  <c r="L73" i="53"/>
  <c r="K30" i="55"/>
  <c r="L67" i="12"/>
  <c r="I70" i="19"/>
  <c r="I92" i="5"/>
  <c r="I106" i="5"/>
  <c r="H30" i="18"/>
  <c r="I138" i="57"/>
  <c r="I138" i="5" s="1"/>
  <c r="G30" i="22"/>
  <c r="I67" i="46"/>
  <c r="G87" i="46"/>
  <c r="H110" i="21"/>
  <c r="G74" i="20"/>
  <c r="G73" i="20" s="1"/>
  <c r="I73" i="20" s="1"/>
  <c r="I66" i="6"/>
  <c r="I91" i="6"/>
  <c r="H87" i="78"/>
  <c r="G30" i="85"/>
  <c r="I52" i="6"/>
  <c r="I60" i="6"/>
  <c r="I83" i="6"/>
  <c r="K45" i="9"/>
  <c r="L45" i="9" s="1"/>
  <c r="K87" i="9"/>
  <c r="J87" i="11"/>
  <c r="L132" i="63"/>
  <c r="J9" i="49"/>
  <c r="L9" i="49" s="1"/>
  <c r="K110" i="49"/>
  <c r="L132" i="49"/>
  <c r="K30" i="16"/>
  <c r="L78" i="31"/>
  <c r="L147" i="31"/>
  <c r="L132" i="27"/>
  <c r="L67" i="37"/>
  <c r="J30" i="80"/>
  <c r="G132" i="50"/>
  <c r="I132" i="50" s="1"/>
  <c r="L100" i="33"/>
  <c r="K110" i="33"/>
  <c r="L138" i="33"/>
  <c r="L67" i="53"/>
  <c r="L88" i="52"/>
  <c r="I27" i="5"/>
  <c r="I64" i="5"/>
  <c r="H70" i="5"/>
  <c r="H70" i="4" s="1"/>
  <c r="I10" i="18"/>
  <c r="I78" i="18"/>
  <c r="I132" i="57"/>
  <c r="V29" i="4"/>
  <c r="V66" i="4"/>
  <c r="H30" i="22"/>
  <c r="I126" i="22"/>
  <c r="H30" i="46"/>
  <c r="I117" i="6"/>
  <c r="I126" i="20"/>
  <c r="I38" i="58"/>
  <c r="G87" i="58"/>
  <c r="I126" i="58"/>
  <c r="I10" i="78"/>
  <c r="I138" i="78"/>
  <c r="I9" i="79"/>
  <c r="L34" i="11"/>
  <c r="L49" i="63"/>
  <c r="L70" i="63"/>
  <c r="L100" i="63"/>
  <c r="L34" i="14"/>
  <c r="L70" i="14"/>
  <c r="L126" i="14"/>
  <c r="L67" i="49"/>
  <c r="L126" i="49"/>
  <c r="L104" i="15"/>
  <c r="K126" i="15"/>
  <c r="L126" i="15" s="1"/>
  <c r="L104" i="17"/>
  <c r="L138" i="32"/>
  <c r="L22" i="31"/>
  <c r="J87" i="30"/>
  <c r="K30" i="37"/>
  <c r="K25" i="37" s="1"/>
  <c r="K72" i="37" s="1"/>
  <c r="K84" i="37" s="1"/>
  <c r="L88" i="37"/>
  <c r="L22" i="36"/>
  <c r="K30" i="80"/>
  <c r="L30" i="80" s="1"/>
  <c r="L31" i="34"/>
  <c r="L38" i="34"/>
  <c r="L126" i="33"/>
  <c r="J30" i="54"/>
  <c r="L61" i="53"/>
  <c r="L138" i="55"/>
  <c r="L38" i="52"/>
  <c r="L61" i="52"/>
  <c r="J30" i="51"/>
  <c r="J25" i="51" s="1"/>
  <c r="L22" i="48"/>
  <c r="I133" i="5"/>
  <c r="I26" i="18"/>
  <c r="G110" i="18"/>
  <c r="I76" i="6"/>
  <c r="I94" i="6"/>
  <c r="G110" i="85"/>
  <c r="G146" i="85" s="1"/>
  <c r="G155" i="85" s="1"/>
  <c r="H25" i="79"/>
  <c r="L126" i="10"/>
  <c r="J110" i="11"/>
  <c r="L78" i="16"/>
  <c r="L138" i="17"/>
  <c r="L147" i="32"/>
  <c r="L126" i="26"/>
  <c r="L104" i="37"/>
  <c r="L132" i="35"/>
  <c r="L61" i="80"/>
  <c r="L104" i="34"/>
  <c r="K30" i="54"/>
  <c r="L147" i="52"/>
  <c r="I95" i="5"/>
  <c r="I102" i="5"/>
  <c r="I109" i="5"/>
  <c r="G126" i="5"/>
  <c r="G126" i="4" s="1"/>
  <c r="I126" i="4" s="1"/>
  <c r="I34" i="18"/>
  <c r="I79" i="5"/>
  <c r="I125" i="5"/>
  <c r="G9" i="57"/>
  <c r="I9" i="57" s="1"/>
  <c r="V16" i="4"/>
  <c r="V20" i="4"/>
  <c r="V54" i="4"/>
  <c r="V80" i="4"/>
  <c r="V109" i="4"/>
  <c r="I31" i="21"/>
  <c r="I45" i="78"/>
  <c r="I26" i="85"/>
  <c r="I34" i="79"/>
  <c r="I73" i="79"/>
  <c r="I104" i="79"/>
  <c r="L147" i="9"/>
  <c r="L70" i="11"/>
  <c r="L22" i="63"/>
  <c r="J132" i="13"/>
  <c r="L132" i="13" s="1"/>
  <c r="L138" i="16"/>
  <c r="L132" i="17"/>
  <c r="K30" i="29"/>
  <c r="K25" i="29" s="1"/>
  <c r="K72" i="29" s="1"/>
  <c r="K84" i="29" s="1"/>
  <c r="L70" i="26"/>
  <c r="L100" i="26"/>
  <c r="L78" i="37"/>
  <c r="K30" i="36"/>
  <c r="K87" i="36"/>
  <c r="L87" i="36" s="1"/>
  <c r="L138" i="34"/>
  <c r="L38" i="47"/>
  <c r="L61" i="47"/>
  <c r="I40" i="6"/>
  <c r="L22" i="14"/>
  <c r="L34" i="49"/>
  <c r="L88" i="29"/>
  <c r="L34" i="28"/>
  <c r="L10" i="27"/>
  <c r="J45" i="27"/>
  <c r="L34" i="37"/>
  <c r="J132" i="37"/>
  <c r="L132" i="37" s="1"/>
  <c r="L38" i="36"/>
  <c r="L78" i="36"/>
  <c r="L88" i="33"/>
  <c r="L10" i="54"/>
  <c r="L70" i="53"/>
  <c r="L78" i="53"/>
  <c r="L34" i="52"/>
  <c r="L104" i="47"/>
  <c r="I67" i="19"/>
  <c r="I13" i="5"/>
  <c r="I35" i="5"/>
  <c r="I128" i="5"/>
  <c r="I135" i="5"/>
  <c r="I151" i="5"/>
  <c r="V17" i="4"/>
  <c r="V37" i="4"/>
  <c r="V64" i="4"/>
  <c r="V97" i="4"/>
  <c r="I89" i="6"/>
  <c r="I97" i="6"/>
  <c r="H110" i="22"/>
  <c r="G132" i="46"/>
  <c r="I132" i="46" s="1"/>
  <c r="I38" i="21"/>
  <c r="H110" i="20"/>
  <c r="I49" i="58"/>
  <c r="I88" i="58"/>
  <c r="L138" i="8"/>
  <c r="L38" i="63"/>
  <c r="L88" i="63"/>
  <c r="L31" i="14"/>
  <c r="K30" i="49"/>
  <c r="K25" i="49" s="1"/>
  <c r="K72" i="49" s="1"/>
  <c r="K84" i="49" s="1"/>
  <c r="L45" i="49"/>
  <c r="L88" i="27"/>
  <c r="L34" i="54"/>
  <c r="L138" i="54"/>
  <c r="L138" i="53"/>
  <c r="I22" i="18"/>
  <c r="I26" i="57"/>
  <c r="I13" i="6"/>
  <c r="I64" i="6"/>
  <c r="I126" i="46"/>
  <c r="I68" i="6"/>
  <c r="I145" i="6"/>
  <c r="I154" i="6"/>
  <c r="I14" i="6"/>
  <c r="I126" i="85"/>
  <c r="L88" i="10"/>
  <c r="L104" i="63"/>
  <c r="K30" i="14"/>
  <c r="K25" i="14" s="1"/>
  <c r="L38" i="14"/>
  <c r="L138" i="15"/>
  <c r="L73" i="16"/>
  <c r="L34" i="31"/>
  <c r="L104" i="27"/>
  <c r="L34" i="36"/>
  <c r="L132" i="54"/>
  <c r="L132" i="53"/>
  <c r="L100" i="47"/>
  <c r="L49" i="48"/>
  <c r="L70" i="48"/>
  <c r="H34" i="5"/>
  <c r="H34" i="4" s="1"/>
  <c r="I34" i="57"/>
  <c r="L132" i="14"/>
  <c r="L12" i="17"/>
  <c r="L11" i="17"/>
  <c r="L31" i="37"/>
  <c r="J30" i="37"/>
  <c r="J25" i="37" s="1"/>
  <c r="H74" i="50"/>
  <c r="H73" i="50" s="1"/>
  <c r="I78" i="50"/>
  <c r="L34" i="12"/>
  <c r="L49" i="12"/>
  <c r="I139" i="6"/>
  <c r="H147" i="6"/>
  <c r="U147" i="4" s="1"/>
  <c r="V147" i="4" s="1"/>
  <c r="J74" i="15"/>
  <c r="J73" i="15" s="1"/>
  <c r="L78" i="15"/>
  <c r="L138" i="30"/>
  <c r="J132" i="30"/>
  <c r="L132" i="30" s="1"/>
  <c r="H138" i="5"/>
  <c r="H138" i="4" s="1"/>
  <c r="H132" i="18"/>
  <c r="H132" i="5" s="1"/>
  <c r="H132" i="4" s="1"/>
  <c r="G78" i="6"/>
  <c r="T78" i="4" s="1"/>
  <c r="V78" i="4" s="1"/>
  <c r="G74" i="46"/>
  <c r="G73" i="46" s="1"/>
  <c r="I78" i="46"/>
  <c r="I63" i="5"/>
  <c r="G70" i="5"/>
  <c r="G70" i="4" s="1"/>
  <c r="H110" i="18"/>
  <c r="H113" i="5"/>
  <c r="H113" i="4" s="1"/>
  <c r="L10" i="80"/>
  <c r="K9" i="80"/>
  <c r="L138" i="51"/>
  <c r="K132" i="51"/>
  <c r="L22" i="12"/>
  <c r="H30" i="57"/>
  <c r="H25" i="57" s="1"/>
  <c r="H72" i="57" s="1"/>
  <c r="H84" i="57" s="1"/>
  <c r="I142" i="22"/>
  <c r="I142" i="6" s="1"/>
  <c r="G142" i="6"/>
  <c r="T142" i="4" s="1"/>
  <c r="V142" i="4" s="1"/>
  <c r="I11" i="6"/>
  <c r="G34" i="6"/>
  <c r="T34" i="4" s="1"/>
  <c r="I34" i="46"/>
  <c r="L132" i="9"/>
  <c r="L100" i="16"/>
  <c r="J87" i="16"/>
  <c r="L87" i="16" s="1"/>
  <c r="J30" i="35"/>
  <c r="L10" i="33"/>
  <c r="K9" i="33"/>
  <c r="L9" i="33" s="1"/>
  <c r="K30" i="48"/>
  <c r="K25" i="48" s="1"/>
  <c r="H9" i="19"/>
  <c r="H9" i="5" s="1"/>
  <c r="H9" i="4" s="1"/>
  <c r="H10" i="5"/>
  <c r="H10" i="4" s="1"/>
  <c r="I10" i="4" s="1"/>
  <c r="L138" i="10"/>
  <c r="J132" i="10"/>
  <c r="L132" i="10" s="1"/>
  <c r="L31" i="12"/>
  <c r="L34" i="34"/>
  <c r="K30" i="34"/>
  <c r="J45" i="51"/>
  <c r="D33" i="67" s="1"/>
  <c r="L49" i="51"/>
  <c r="I138" i="19"/>
  <c r="G138" i="5"/>
  <c r="G138" i="4" s="1"/>
  <c r="K30" i="12"/>
  <c r="K25" i="12" s="1"/>
  <c r="K72" i="12" s="1"/>
  <c r="K84" i="12" s="1"/>
  <c r="I26" i="21"/>
  <c r="I138" i="58"/>
  <c r="G138" i="6"/>
  <c r="T138" i="4" s="1"/>
  <c r="G132" i="58"/>
  <c r="I132" i="58" s="1"/>
  <c r="G22" i="6"/>
  <c r="T22" i="4" s="1"/>
  <c r="I22" i="78"/>
  <c r="L61" i="27"/>
  <c r="AV56" i="4"/>
  <c r="G49" i="5"/>
  <c r="G49" i="4" s="1"/>
  <c r="I49" i="18"/>
  <c r="I87" i="20"/>
  <c r="I102" i="6"/>
  <c r="I9" i="58"/>
  <c r="I126" i="78"/>
  <c r="L49" i="49"/>
  <c r="L22" i="26"/>
  <c r="I104" i="50"/>
  <c r="L38" i="54"/>
  <c r="L26" i="55"/>
  <c r="L30" i="52"/>
  <c r="L70" i="51"/>
  <c r="L30" i="48"/>
  <c r="AV40" i="4"/>
  <c r="G9" i="18"/>
  <c r="V116" i="4"/>
  <c r="I70" i="46"/>
  <c r="I104" i="21"/>
  <c r="K30" i="8"/>
  <c r="K25" i="8" s="1"/>
  <c r="K72" i="8" s="1"/>
  <c r="K84" i="8" s="1"/>
  <c r="K110" i="14"/>
  <c r="K146" i="14" s="1"/>
  <c r="K155" i="14" s="1"/>
  <c r="L38" i="16"/>
  <c r="L138" i="28"/>
  <c r="L10" i="37"/>
  <c r="J87" i="37"/>
  <c r="L138" i="80"/>
  <c r="L138" i="12"/>
  <c r="I21" i="5"/>
  <c r="I28" i="5"/>
  <c r="I42" i="5"/>
  <c r="AV82" i="4"/>
  <c r="I100" i="22"/>
  <c r="I138" i="22"/>
  <c r="I110" i="46"/>
  <c r="I22" i="21"/>
  <c r="I70" i="21"/>
  <c r="I78" i="21"/>
  <c r="I10" i="58"/>
  <c r="H110" i="58"/>
  <c r="H30" i="78"/>
  <c r="H25" i="78" s="1"/>
  <c r="H72" i="78" s="1"/>
  <c r="I22" i="79"/>
  <c r="L61" i="9"/>
  <c r="L61" i="63"/>
  <c r="L147" i="16"/>
  <c r="L49" i="32"/>
  <c r="L67" i="31"/>
  <c r="L38" i="29"/>
  <c r="J30" i="27"/>
  <c r="J25" i="27" s="1"/>
  <c r="K30" i="26"/>
  <c r="L30" i="26" s="1"/>
  <c r="L138" i="36"/>
  <c r="L70" i="35"/>
  <c r="K25" i="54"/>
  <c r="K72" i="54" s="1"/>
  <c r="K84" i="54" s="1"/>
  <c r="L31" i="48"/>
  <c r="L61" i="48"/>
  <c r="L88" i="48"/>
  <c r="K146" i="12"/>
  <c r="K155" i="12" s="1"/>
  <c r="I147" i="57"/>
  <c r="I138" i="21"/>
  <c r="K87" i="11"/>
  <c r="L104" i="11"/>
  <c r="J87" i="15"/>
  <c r="J146" i="15" s="1"/>
  <c r="J155" i="15" s="1"/>
  <c r="L22" i="32"/>
  <c r="J30" i="32"/>
  <c r="L78" i="28"/>
  <c r="L31" i="26"/>
  <c r="K87" i="37"/>
  <c r="H30" i="50"/>
  <c r="I30" i="50" s="1"/>
  <c r="L10" i="52"/>
  <c r="K30" i="51"/>
  <c r="K25" i="51" s="1"/>
  <c r="K72" i="51" s="1"/>
  <c r="K87" i="48"/>
  <c r="L104" i="48"/>
  <c r="AV29" i="4"/>
  <c r="AV64" i="4"/>
  <c r="I22" i="19"/>
  <c r="I103" i="5"/>
  <c r="I132" i="21"/>
  <c r="I22" i="85"/>
  <c r="I30" i="79"/>
  <c r="K25" i="10"/>
  <c r="K72" i="10" s="1"/>
  <c r="L78" i="11"/>
  <c r="L34" i="63"/>
  <c r="L61" i="49"/>
  <c r="L30" i="15"/>
  <c r="L113" i="15"/>
  <c r="L100" i="32"/>
  <c r="L104" i="29"/>
  <c r="L61" i="34"/>
  <c r="J110" i="12"/>
  <c r="L110" i="12" s="1"/>
  <c r="I52" i="4"/>
  <c r="I89" i="5"/>
  <c r="I97" i="5"/>
  <c r="I10" i="20"/>
  <c r="I138" i="20"/>
  <c r="I104" i="58"/>
  <c r="I34" i="78"/>
  <c r="I104" i="78"/>
  <c r="L34" i="10"/>
  <c r="K110" i="11"/>
  <c r="L10" i="15"/>
  <c r="L31" i="30"/>
  <c r="J110" i="29"/>
  <c r="L110" i="29" s="1"/>
  <c r="L38" i="27"/>
  <c r="L31" i="36"/>
  <c r="L78" i="54"/>
  <c r="L38" i="53"/>
  <c r="L113" i="47"/>
  <c r="K110" i="48"/>
  <c r="K146" i="48" s="1"/>
  <c r="K155" i="48" s="1"/>
  <c r="L154" i="45"/>
  <c r="Q154" i="7" s="1"/>
  <c r="BD154" i="4" s="1"/>
  <c r="L70" i="12"/>
  <c r="I31" i="4"/>
  <c r="I45" i="18"/>
  <c r="I138" i="18"/>
  <c r="I74" i="57"/>
  <c r="V93" i="4"/>
  <c r="I70" i="22"/>
  <c r="I61" i="21"/>
  <c r="I26" i="20"/>
  <c r="I132" i="20"/>
  <c r="I147" i="20"/>
  <c r="I22" i="58"/>
  <c r="I70" i="78"/>
  <c r="I61" i="85"/>
  <c r="I104" i="85"/>
  <c r="H87" i="79"/>
  <c r="L10" i="8"/>
  <c r="L38" i="8"/>
  <c r="L61" i="8"/>
  <c r="L22" i="9"/>
  <c r="L138" i="9"/>
  <c r="L49" i="10"/>
  <c r="L70" i="10"/>
  <c r="L78" i="10"/>
  <c r="L38" i="11"/>
  <c r="L45" i="11"/>
  <c r="L67" i="11"/>
  <c r="L126" i="11"/>
  <c r="L126" i="63"/>
  <c r="L38" i="13"/>
  <c r="L61" i="13"/>
  <c r="L104" i="13"/>
  <c r="L104" i="14"/>
  <c r="L138" i="14"/>
  <c r="J25" i="32"/>
  <c r="L38" i="32"/>
  <c r="L104" i="31"/>
  <c r="K25" i="30"/>
  <c r="L38" i="30"/>
  <c r="K146" i="29"/>
  <c r="K155" i="29" s="1"/>
  <c r="L100" i="37"/>
  <c r="L61" i="36"/>
  <c r="L104" i="36"/>
  <c r="L67" i="35"/>
  <c r="L88" i="80"/>
  <c r="L22" i="34"/>
  <c r="L70" i="34"/>
  <c r="L61" i="33"/>
  <c r="L147" i="33"/>
  <c r="L30" i="54"/>
  <c r="L104" i="51"/>
  <c r="L100" i="48"/>
  <c r="L126" i="48"/>
  <c r="H78" i="5"/>
  <c r="H78" i="4" s="1"/>
  <c r="I78" i="4" s="1"/>
  <c r="H87" i="19"/>
  <c r="I119" i="4"/>
  <c r="H30" i="19"/>
  <c r="I38" i="19"/>
  <c r="I61" i="19"/>
  <c r="I61" i="5" s="1"/>
  <c r="I151" i="4"/>
  <c r="I34" i="19"/>
  <c r="I104" i="19"/>
  <c r="I78" i="19"/>
  <c r="M41" i="62"/>
  <c r="M75" i="62" s="1"/>
  <c r="E38" i="76"/>
  <c r="J30" i="28"/>
  <c r="J25" i="28" s="1"/>
  <c r="G114" i="6"/>
  <c r="T114" i="4" s="1"/>
  <c r="V114" i="4" s="1"/>
  <c r="I105" i="5"/>
  <c r="J25" i="48"/>
  <c r="L25" i="48" s="1"/>
  <c r="V68" i="4"/>
  <c r="I67" i="20"/>
  <c r="V69" i="4"/>
  <c r="I124" i="6"/>
  <c r="AV89" i="4"/>
  <c r="G87" i="21"/>
  <c r="M54" i="62"/>
  <c r="J30" i="12"/>
  <c r="J25" i="12" s="1"/>
  <c r="L78" i="12"/>
  <c r="I116" i="4"/>
  <c r="AV116" i="4"/>
  <c r="I100" i="19"/>
  <c r="I100" i="5" s="1"/>
  <c r="I31" i="18"/>
  <c r="I70" i="18"/>
  <c r="I70" i="5" s="1"/>
  <c r="I104" i="18"/>
  <c r="I31" i="57"/>
  <c r="H87" i="57"/>
  <c r="V36" i="4"/>
  <c r="V50" i="4"/>
  <c r="V53" i="4"/>
  <c r="V57" i="4"/>
  <c r="V76" i="4"/>
  <c r="V83" i="4"/>
  <c r="V91" i="4"/>
  <c r="V106" i="4"/>
  <c r="V115" i="4"/>
  <c r="V124" i="4"/>
  <c r="V128" i="4"/>
  <c r="V135" i="4"/>
  <c r="I34" i="22"/>
  <c r="L104" i="12"/>
  <c r="I13" i="4"/>
  <c r="I19" i="4"/>
  <c r="AV19" i="4"/>
  <c r="I35" i="4"/>
  <c r="AV35" i="4"/>
  <c r="I39" i="4"/>
  <c r="AV39" i="4"/>
  <c r="I46" i="4"/>
  <c r="AV46" i="4"/>
  <c r="I55" i="4"/>
  <c r="I77" i="4"/>
  <c r="AV77" i="4"/>
  <c r="I80" i="4"/>
  <c r="AV80" i="4"/>
  <c r="I91" i="4"/>
  <c r="AV91" i="4"/>
  <c r="I94" i="4"/>
  <c r="AV94" i="4"/>
  <c r="I129" i="4"/>
  <c r="AV129" i="4"/>
  <c r="I139" i="4"/>
  <c r="AV139" i="4"/>
  <c r="H38" i="5"/>
  <c r="H38" i="4" s="1"/>
  <c r="I136" i="5"/>
  <c r="I142" i="5"/>
  <c r="I24" i="5"/>
  <c r="I44" i="5"/>
  <c r="I78" i="57"/>
  <c r="I110" i="57"/>
  <c r="V141" i="4"/>
  <c r="V144" i="4"/>
  <c r="V148" i="4"/>
  <c r="V154" i="4"/>
  <c r="G132" i="19"/>
  <c r="G132" i="5" s="1"/>
  <c r="G132" i="4" s="1"/>
  <c r="I33" i="5"/>
  <c r="I18" i="5"/>
  <c r="I32" i="5"/>
  <c r="G38" i="5"/>
  <c r="G38" i="4" s="1"/>
  <c r="G45" i="57"/>
  <c r="I67" i="57"/>
  <c r="I104" i="57"/>
  <c r="V27" i="4"/>
  <c r="V58" i="4"/>
  <c r="V62" i="4"/>
  <c r="V129" i="4"/>
  <c r="V151" i="4"/>
  <c r="I49" i="22"/>
  <c r="L110" i="16"/>
  <c r="I20" i="4"/>
  <c r="AV20" i="4"/>
  <c r="I23" i="4"/>
  <c r="AV23" i="4"/>
  <c r="I32" i="4"/>
  <c r="AV32" i="4"/>
  <c r="I53" i="4"/>
  <c r="AV53" i="4"/>
  <c r="I59" i="4"/>
  <c r="AV59" i="4"/>
  <c r="I62" i="4"/>
  <c r="AV62" i="4"/>
  <c r="I65" i="4"/>
  <c r="AV65" i="4"/>
  <c r="I68" i="4"/>
  <c r="AV68" i="4"/>
  <c r="I92" i="4"/>
  <c r="AV92" i="4"/>
  <c r="I95" i="4"/>
  <c r="AV95" i="4"/>
  <c r="I98" i="4"/>
  <c r="AV98" i="4"/>
  <c r="I108" i="4"/>
  <c r="AV108" i="4"/>
  <c r="I117" i="4"/>
  <c r="AV117" i="4"/>
  <c r="I133" i="4"/>
  <c r="AV133" i="4"/>
  <c r="I140" i="4"/>
  <c r="AV140" i="4"/>
  <c r="G30" i="19"/>
  <c r="I30" i="19" s="1"/>
  <c r="I29" i="5"/>
  <c r="I134" i="5"/>
  <c r="I140" i="5"/>
  <c r="V125" i="4"/>
  <c r="AV125" i="4"/>
  <c r="I88" i="22"/>
  <c r="G87" i="22"/>
  <c r="I87" i="22" s="1"/>
  <c r="L26" i="12"/>
  <c r="L38" i="12"/>
  <c r="G87" i="18"/>
  <c r="I112" i="5"/>
  <c r="V28" i="4"/>
  <c r="V39" i="4"/>
  <c r="V47" i="4"/>
  <c r="V55" i="4"/>
  <c r="V63" i="4"/>
  <c r="V71" i="4"/>
  <c r="V96" i="4"/>
  <c r="V99" i="4"/>
  <c r="V103" i="4"/>
  <c r="V119" i="4"/>
  <c r="V122" i="4"/>
  <c r="V130" i="4"/>
  <c r="V145" i="4"/>
  <c r="V149" i="4"/>
  <c r="V152" i="4"/>
  <c r="I22" i="22"/>
  <c r="L113" i="12"/>
  <c r="I17" i="4"/>
  <c r="AV17" i="4"/>
  <c r="I43" i="4"/>
  <c r="AV43" i="4"/>
  <c r="I51" i="4"/>
  <c r="AV51" i="4"/>
  <c r="I63" i="4"/>
  <c r="AV63" i="4"/>
  <c r="I75" i="4"/>
  <c r="AV75" i="4"/>
  <c r="I109" i="4"/>
  <c r="AV109" i="4"/>
  <c r="I134" i="4"/>
  <c r="AV134" i="4"/>
  <c r="I141" i="4"/>
  <c r="AV141" i="4"/>
  <c r="I144" i="4"/>
  <c r="AV144" i="4"/>
  <c r="H87" i="18"/>
  <c r="I62" i="5"/>
  <c r="I76" i="5"/>
  <c r="V12" i="4"/>
  <c r="V19" i="4"/>
  <c r="V23" i="4"/>
  <c r="V52" i="4"/>
  <c r="V59" i="4"/>
  <c r="V108" i="4"/>
  <c r="I45" i="22"/>
  <c r="I110" i="58"/>
  <c r="G25" i="78"/>
  <c r="L73" i="8"/>
  <c r="I115" i="4"/>
  <c r="I118" i="4"/>
  <c r="AV118" i="4"/>
  <c r="I31" i="19"/>
  <c r="I22" i="57"/>
  <c r="I22" i="5" s="1"/>
  <c r="I56" i="5"/>
  <c r="V75" i="4"/>
  <c r="V82" i="4"/>
  <c r="V90" i="4"/>
  <c r="V105" i="4"/>
  <c r="V117" i="4"/>
  <c r="V123" i="4"/>
  <c r="V127" i="4"/>
  <c r="V134" i="4"/>
  <c r="V137" i="4"/>
  <c r="V140" i="4"/>
  <c r="V143" i="4"/>
  <c r="I38" i="22"/>
  <c r="I67" i="22"/>
  <c r="G74" i="22"/>
  <c r="G73" i="22" s="1"/>
  <c r="I73" i="22" s="1"/>
  <c r="J87" i="12"/>
  <c r="L87" i="12" s="1"/>
  <c r="I15" i="4"/>
  <c r="AV15" i="4"/>
  <c r="I18" i="4"/>
  <c r="AV18" i="4"/>
  <c r="I37" i="4"/>
  <c r="AV37" i="4"/>
  <c r="I41" i="4"/>
  <c r="AV41" i="4"/>
  <c r="I44" i="4"/>
  <c r="AV44" i="4"/>
  <c r="I48" i="4"/>
  <c r="AV48" i="4"/>
  <c r="I76" i="4"/>
  <c r="AV76" i="4"/>
  <c r="I103" i="4"/>
  <c r="AV103" i="4"/>
  <c r="I121" i="4"/>
  <c r="AV121" i="4"/>
  <c r="I124" i="4"/>
  <c r="AV124" i="4"/>
  <c r="I149" i="4"/>
  <c r="AV149" i="4"/>
  <c r="I26" i="19"/>
  <c r="I19" i="5"/>
  <c r="I57" i="5"/>
  <c r="I69" i="5"/>
  <c r="H45" i="5"/>
  <c r="H45" i="4" s="1"/>
  <c r="I153" i="5"/>
  <c r="H146" i="79"/>
  <c r="L110" i="11"/>
  <c r="K25" i="16"/>
  <c r="I132" i="22"/>
  <c r="I147" i="22"/>
  <c r="I67" i="21"/>
  <c r="I80" i="6"/>
  <c r="I31" i="20"/>
  <c r="I49" i="20"/>
  <c r="I57" i="6"/>
  <c r="I21" i="6"/>
  <c r="I49" i="78"/>
  <c r="H70" i="6"/>
  <c r="U70" i="4" s="1"/>
  <c r="I90" i="6"/>
  <c r="I98" i="6"/>
  <c r="H104" i="6"/>
  <c r="U104" i="4" s="1"/>
  <c r="H25" i="85"/>
  <c r="G38" i="6"/>
  <c r="T38" i="4" s="1"/>
  <c r="I67" i="85"/>
  <c r="I95" i="6"/>
  <c r="I103" i="6"/>
  <c r="I147" i="85"/>
  <c r="G87" i="79"/>
  <c r="I87" i="79" s="1"/>
  <c r="I127" i="79"/>
  <c r="I127" i="6" s="1"/>
  <c r="L26" i="8"/>
  <c r="J45" i="8"/>
  <c r="L45" i="8" s="1"/>
  <c r="N88" i="7"/>
  <c r="L26" i="9"/>
  <c r="L31" i="9"/>
  <c r="L67" i="9"/>
  <c r="L88" i="9"/>
  <c r="L61" i="10"/>
  <c r="K74" i="10"/>
  <c r="K73" i="10" s="1"/>
  <c r="L73" i="10" s="1"/>
  <c r="L87" i="11"/>
  <c r="J30" i="63"/>
  <c r="J30" i="13"/>
  <c r="L30" i="13" s="1"/>
  <c r="J30" i="14"/>
  <c r="L30" i="14" s="1"/>
  <c r="J87" i="14"/>
  <c r="L87" i="14" s="1"/>
  <c r="L88" i="49"/>
  <c r="J9" i="15"/>
  <c r="L9" i="15" s="1"/>
  <c r="L22" i="15"/>
  <c r="K113" i="15"/>
  <c r="L10" i="16"/>
  <c r="J30" i="17"/>
  <c r="L73" i="29"/>
  <c r="L45" i="36"/>
  <c r="H146" i="22"/>
  <c r="H155" i="22" s="1"/>
  <c r="I23" i="6"/>
  <c r="I31" i="46"/>
  <c r="I43" i="6"/>
  <c r="H146" i="46"/>
  <c r="H155" i="46" s="1"/>
  <c r="I19" i="6"/>
  <c r="I45" i="20"/>
  <c r="I108" i="6"/>
  <c r="I26" i="78"/>
  <c r="I38" i="78"/>
  <c r="I65" i="6"/>
  <c r="I32" i="6"/>
  <c r="I129" i="6"/>
  <c r="AG138" i="4"/>
  <c r="L22" i="10"/>
  <c r="J74" i="63"/>
  <c r="J73" i="63" s="1"/>
  <c r="L73" i="63" s="1"/>
  <c r="L70" i="13"/>
  <c r="L100" i="13"/>
  <c r="L49" i="16"/>
  <c r="L113" i="17"/>
  <c r="I17" i="6"/>
  <c r="I37" i="6"/>
  <c r="I73" i="46"/>
  <c r="I54" i="6"/>
  <c r="H61" i="6"/>
  <c r="U61" i="4" s="1"/>
  <c r="I93" i="6"/>
  <c r="H87" i="21"/>
  <c r="I87" i="21" s="1"/>
  <c r="I113" i="21"/>
  <c r="H38" i="6"/>
  <c r="U38" i="4" s="1"/>
  <c r="H25" i="58"/>
  <c r="I61" i="58"/>
  <c r="G9" i="78"/>
  <c r="I9" i="78" s="1"/>
  <c r="I39" i="6"/>
  <c r="I51" i="6"/>
  <c r="I59" i="6"/>
  <c r="I78" i="85"/>
  <c r="I123" i="6"/>
  <c r="I114" i="79"/>
  <c r="L67" i="8"/>
  <c r="L78" i="8"/>
  <c r="L104" i="8"/>
  <c r="J132" i="8"/>
  <c r="L132" i="8" s="1"/>
  <c r="L78" i="9"/>
  <c r="L104" i="9"/>
  <c r="L126" i="9"/>
  <c r="L100" i="10"/>
  <c r="K30" i="11"/>
  <c r="L10" i="63"/>
  <c r="L26" i="32"/>
  <c r="K25" i="32"/>
  <c r="K72" i="32" s="1"/>
  <c r="K84" i="32" s="1"/>
  <c r="I38" i="46"/>
  <c r="I61" i="46"/>
  <c r="I33" i="6"/>
  <c r="I88" i="20"/>
  <c r="I47" i="6"/>
  <c r="H146" i="78"/>
  <c r="H155" i="78" s="1"/>
  <c r="I62" i="6"/>
  <c r="G132" i="6"/>
  <c r="T132" i="4" s="1"/>
  <c r="L74" i="8"/>
  <c r="L147" i="8"/>
  <c r="L87" i="10"/>
  <c r="L73" i="49"/>
  <c r="J87" i="49"/>
  <c r="L31" i="16"/>
  <c r="L113" i="16"/>
  <c r="H25" i="46"/>
  <c r="I75" i="6"/>
  <c r="I82" i="6"/>
  <c r="I128" i="6"/>
  <c r="I134" i="6"/>
  <c r="G30" i="21"/>
  <c r="G25" i="21" s="1"/>
  <c r="I49" i="21"/>
  <c r="I88" i="21"/>
  <c r="I147" i="21"/>
  <c r="I22" i="20"/>
  <c r="I34" i="20"/>
  <c r="I61" i="20"/>
  <c r="I104" i="20"/>
  <c r="H34" i="6"/>
  <c r="U34" i="4" s="1"/>
  <c r="I61" i="78"/>
  <c r="I87" i="78"/>
  <c r="I132" i="78"/>
  <c r="I147" i="78"/>
  <c r="I28" i="6"/>
  <c r="I56" i="6"/>
  <c r="I70" i="85"/>
  <c r="I125" i="6"/>
  <c r="I10" i="79"/>
  <c r="I138" i="79"/>
  <c r="L22" i="8"/>
  <c r="N22" i="7"/>
  <c r="L70" i="9"/>
  <c r="L10" i="10"/>
  <c r="L61" i="11"/>
  <c r="L100" i="11"/>
  <c r="L138" i="11"/>
  <c r="J87" i="63"/>
  <c r="L87" i="63" s="1"/>
  <c r="L78" i="14"/>
  <c r="L113" i="14"/>
  <c r="J25" i="15"/>
  <c r="L38" i="15"/>
  <c r="L61" i="15"/>
  <c r="L132" i="15"/>
  <c r="L147" i="15"/>
  <c r="L22" i="16"/>
  <c r="K45" i="17"/>
  <c r="L38" i="17" s="1"/>
  <c r="L53" i="17"/>
  <c r="J87" i="17"/>
  <c r="I27" i="6"/>
  <c r="I29" i="6"/>
  <c r="H87" i="58"/>
  <c r="H146" i="58" s="1"/>
  <c r="H155" i="58" s="1"/>
  <c r="I16" i="6"/>
  <c r="H49" i="6"/>
  <c r="U49" i="4" s="1"/>
  <c r="I107" i="6"/>
  <c r="I78" i="79"/>
  <c r="L100" i="8"/>
  <c r="N100" i="7"/>
  <c r="J30" i="9"/>
  <c r="J113" i="9"/>
  <c r="L45" i="10"/>
  <c r="L113" i="13"/>
  <c r="L147" i="13"/>
  <c r="K25" i="15"/>
  <c r="K72" i="15" s="1"/>
  <c r="K84" i="15" s="1"/>
  <c r="L46" i="17"/>
  <c r="L110" i="32"/>
  <c r="J146" i="48"/>
  <c r="G49" i="6"/>
  <c r="T49" i="4" s="1"/>
  <c r="H30" i="21"/>
  <c r="V111" i="4"/>
  <c r="G30" i="20"/>
  <c r="I30" i="20" s="1"/>
  <c r="I69" i="6"/>
  <c r="G110" i="20"/>
  <c r="G146" i="20" s="1"/>
  <c r="I88" i="78"/>
  <c r="I10" i="85"/>
  <c r="I9" i="85" s="1"/>
  <c r="I101" i="6"/>
  <c r="I153" i="6"/>
  <c r="I38" i="79"/>
  <c r="I67" i="79"/>
  <c r="I147" i="79"/>
  <c r="L31" i="8"/>
  <c r="L10" i="9"/>
  <c r="L38" i="10"/>
  <c r="L55" i="15"/>
  <c r="N55" i="7"/>
  <c r="K72" i="16"/>
  <c r="K84" i="16" s="1"/>
  <c r="L47" i="17"/>
  <c r="I63" i="6"/>
  <c r="I77" i="6"/>
  <c r="G30" i="58"/>
  <c r="I30" i="58" s="1"/>
  <c r="I31" i="78"/>
  <c r="I18" i="6"/>
  <c r="I24" i="6"/>
  <c r="I44" i="6"/>
  <c r="I109" i="6"/>
  <c r="H155" i="79"/>
  <c r="L113" i="63"/>
  <c r="K45" i="14"/>
  <c r="L45" i="14" s="1"/>
  <c r="L61" i="14"/>
  <c r="K74" i="14"/>
  <c r="K73" i="14" s="1"/>
  <c r="L73" i="14" s="1"/>
  <c r="J30" i="49"/>
  <c r="L113" i="49"/>
  <c r="K87" i="15"/>
  <c r="K25" i="17"/>
  <c r="J9" i="32"/>
  <c r="L9" i="32" s="1"/>
  <c r="L30" i="32"/>
  <c r="L78" i="32"/>
  <c r="L104" i="32"/>
  <c r="J25" i="31"/>
  <c r="K30" i="31"/>
  <c r="K25" i="31" s="1"/>
  <c r="L100" i="29"/>
  <c r="L88" i="28"/>
  <c r="L26" i="26"/>
  <c r="L147" i="26"/>
  <c r="J30" i="36"/>
  <c r="J25" i="36" s="1"/>
  <c r="J25" i="54"/>
  <c r="L25" i="54" s="1"/>
  <c r="J104" i="55"/>
  <c r="L104" i="55" s="1"/>
  <c r="N105" i="7"/>
  <c r="L110" i="52"/>
  <c r="L138" i="52"/>
  <c r="L30" i="47"/>
  <c r="L67" i="47"/>
  <c r="K72" i="48"/>
  <c r="K84" i="48" s="1"/>
  <c r="L113" i="31"/>
  <c r="L126" i="35"/>
  <c r="L70" i="80"/>
  <c r="L10" i="34"/>
  <c r="J25" i="52"/>
  <c r="L100" i="51"/>
  <c r="L126" i="47"/>
  <c r="L70" i="32"/>
  <c r="L26" i="31"/>
  <c r="J30" i="30"/>
  <c r="L30" i="30" s="1"/>
  <c r="L104" i="30"/>
  <c r="L10" i="29"/>
  <c r="L49" i="29"/>
  <c r="J87" i="29"/>
  <c r="L87" i="29" s="1"/>
  <c r="L126" i="29"/>
  <c r="L104" i="28"/>
  <c r="K25" i="36"/>
  <c r="K72" i="36" s="1"/>
  <c r="K84" i="36" s="1"/>
  <c r="J132" i="36"/>
  <c r="L132" i="36" s="1"/>
  <c r="L22" i="35"/>
  <c r="L34" i="35"/>
  <c r="L61" i="35"/>
  <c r="I22" i="50"/>
  <c r="I67" i="50"/>
  <c r="I100" i="50"/>
  <c r="L49" i="34"/>
  <c r="L31" i="54"/>
  <c r="L88" i="54"/>
  <c r="L100" i="55"/>
  <c r="L31" i="52"/>
  <c r="L126" i="52"/>
  <c r="L38" i="51"/>
  <c r="L119" i="51"/>
  <c r="L113" i="51" s="1"/>
  <c r="N119" i="7"/>
  <c r="L88" i="47"/>
  <c r="J25" i="29"/>
  <c r="L31" i="29"/>
  <c r="L147" i="29"/>
  <c r="L22" i="28"/>
  <c r="L26" i="27"/>
  <c r="L45" i="27"/>
  <c r="L70" i="27"/>
  <c r="L67" i="36"/>
  <c r="L147" i="36"/>
  <c r="L78" i="35"/>
  <c r="L104" i="35"/>
  <c r="J25" i="80"/>
  <c r="L31" i="80"/>
  <c r="L38" i="80"/>
  <c r="L73" i="80"/>
  <c r="L113" i="80"/>
  <c r="L147" i="80"/>
  <c r="I61" i="50"/>
  <c r="J87" i="34"/>
  <c r="L87" i="34" s="1"/>
  <c r="L22" i="33"/>
  <c r="L49" i="33"/>
  <c r="J87" i="33"/>
  <c r="L22" i="54"/>
  <c r="L22" i="53"/>
  <c r="L126" i="53"/>
  <c r="J87" i="51"/>
  <c r="L87" i="51" s="1"/>
  <c r="K25" i="47"/>
  <c r="K72" i="47" s="1"/>
  <c r="K84" i="47" s="1"/>
  <c r="L87" i="47"/>
  <c r="K110" i="47"/>
  <c r="J132" i="32"/>
  <c r="L132" i="32" s="1"/>
  <c r="L61" i="31"/>
  <c r="L113" i="37"/>
  <c r="K25" i="80"/>
  <c r="K72" i="80" s="1"/>
  <c r="K84" i="80" s="1"/>
  <c r="L113" i="34"/>
  <c r="J30" i="33"/>
  <c r="J25" i="33" s="1"/>
  <c r="L147" i="54"/>
  <c r="L49" i="53"/>
  <c r="L87" i="53"/>
  <c r="L147" i="53"/>
  <c r="L22" i="52"/>
  <c r="L34" i="51"/>
  <c r="L61" i="51"/>
  <c r="K87" i="51"/>
  <c r="L49" i="47"/>
  <c r="L78" i="48"/>
  <c r="L132" i="48"/>
  <c r="L113" i="32"/>
  <c r="J74" i="30"/>
  <c r="J73" i="30" s="1"/>
  <c r="L78" i="29"/>
  <c r="K30" i="28"/>
  <c r="K25" i="28" s="1"/>
  <c r="K72" i="28" s="1"/>
  <c r="K84" i="28" s="1"/>
  <c r="J114" i="28"/>
  <c r="N115" i="7"/>
  <c r="L34" i="26"/>
  <c r="I113" i="50"/>
  <c r="J110" i="34"/>
  <c r="L110" i="34" s="1"/>
  <c r="K132" i="34"/>
  <c r="L132" i="34" s="1"/>
  <c r="K30" i="33"/>
  <c r="K25" i="33" s="1"/>
  <c r="J30" i="53"/>
  <c r="L30" i="53" s="1"/>
  <c r="K146" i="53"/>
  <c r="K155" i="53" s="1"/>
  <c r="J30" i="55"/>
  <c r="J25" i="55" s="1"/>
  <c r="K146" i="17"/>
  <c r="K155" i="17" s="1"/>
  <c r="L67" i="32"/>
  <c r="L88" i="32"/>
  <c r="L49" i="31"/>
  <c r="L88" i="31"/>
  <c r="K45" i="30"/>
  <c r="L45" i="30" s="1"/>
  <c r="L67" i="30"/>
  <c r="L147" i="30"/>
  <c r="L22" i="29"/>
  <c r="L67" i="29"/>
  <c r="L38" i="28"/>
  <c r="L67" i="28"/>
  <c r="L115" i="28"/>
  <c r="J132" i="28"/>
  <c r="L132" i="28" s="1"/>
  <c r="L147" i="28"/>
  <c r="L22" i="27"/>
  <c r="L34" i="27"/>
  <c r="L147" i="27"/>
  <c r="L49" i="26"/>
  <c r="J110" i="37"/>
  <c r="L110" i="37" s="1"/>
  <c r="L147" i="37"/>
  <c r="L10" i="35"/>
  <c r="L31" i="35"/>
  <c r="L49" i="35"/>
  <c r="L100" i="35"/>
  <c r="L49" i="80"/>
  <c r="L104" i="80"/>
  <c r="I10" i="50"/>
  <c r="I49" i="50"/>
  <c r="I88" i="50"/>
  <c r="I147" i="50"/>
  <c r="L78" i="33"/>
  <c r="L73" i="54"/>
  <c r="L100" i="54"/>
  <c r="L88" i="53"/>
  <c r="K87" i="55"/>
  <c r="L87" i="55" s="1"/>
  <c r="L147" i="55"/>
  <c r="K87" i="52"/>
  <c r="K146" i="52" s="1"/>
  <c r="K155" i="52" s="1"/>
  <c r="L104" i="52"/>
  <c r="L22" i="47"/>
  <c r="J110" i="47"/>
  <c r="J146" i="47" s="1"/>
  <c r="J155" i="47" s="1"/>
  <c r="L147" i="17"/>
  <c r="L34" i="32"/>
  <c r="K87" i="32"/>
  <c r="K146" i="32" s="1"/>
  <c r="K155" i="32" s="1"/>
  <c r="K87" i="31"/>
  <c r="L87" i="31" s="1"/>
  <c r="L34" i="30"/>
  <c r="L61" i="30"/>
  <c r="L61" i="29"/>
  <c r="L10" i="28"/>
  <c r="J9" i="27"/>
  <c r="K25" i="27"/>
  <c r="K72" i="27" s="1"/>
  <c r="K84" i="27" s="1"/>
  <c r="J87" i="27"/>
  <c r="L87" i="27" s="1"/>
  <c r="J126" i="27"/>
  <c r="L126" i="27" s="1"/>
  <c r="L10" i="26"/>
  <c r="L22" i="37"/>
  <c r="L10" i="36"/>
  <c r="L49" i="36"/>
  <c r="L70" i="36"/>
  <c r="L100" i="36"/>
  <c r="L26" i="35"/>
  <c r="L22" i="80"/>
  <c r="L78" i="80"/>
  <c r="G25" i="50"/>
  <c r="I31" i="50"/>
  <c r="K9" i="34"/>
  <c r="L67" i="33"/>
  <c r="L104" i="53"/>
  <c r="L38" i="55"/>
  <c r="L67" i="55"/>
  <c r="J74" i="55"/>
  <c r="L49" i="52"/>
  <c r="L78" i="52"/>
  <c r="L147" i="51"/>
  <c r="J9" i="47"/>
  <c r="L9" i="47" s="1"/>
  <c r="L10" i="48"/>
  <c r="L34" i="48"/>
  <c r="J110" i="30"/>
  <c r="L110" i="30" s="1"/>
  <c r="I102" i="4"/>
  <c r="AV102" i="4"/>
  <c r="K153" i="45"/>
  <c r="L153" i="45" s="1"/>
  <c r="Q153" i="7" s="1"/>
  <c r="BD153" i="4" s="1"/>
  <c r="O154" i="7"/>
  <c r="V79" i="4"/>
  <c r="AV79" i="4"/>
  <c r="I12" i="4"/>
  <c r="I21" i="4"/>
  <c r="I24" i="4"/>
  <c r="I33" i="4"/>
  <c r="I54" i="4"/>
  <c r="I57" i="4"/>
  <c r="I60" i="4"/>
  <c r="I66" i="4"/>
  <c r="I69" i="4"/>
  <c r="I79" i="4"/>
  <c r="I90" i="4"/>
  <c r="I93" i="4"/>
  <c r="I96" i="4"/>
  <c r="I99" i="4"/>
  <c r="I106" i="4"/>
  <c r="I128" i="4"/>
  <c r="I131" i="4"/>
  <c r="I26" i="4"/>
  <c r="I29" i="4"/>
  <c r="I58" i="4"/>
  <c r="I64" i="4"/>
  <c r="I83" i="4"/>
  <c r="I97" i="4"/>
  <c r="I100" i="4"/>
  <c r="I107" i="4"/>
  <c r="I142" i="4"/>
  <c r="I145" i="4"/>
  <c r="I152" i="4"/>
  <c r="I82" i="4"/>
  <c r="I16" i="4"/>
  <c r="I27" i="4"/>
  <c r="I42" i="4"/>
  <c r="I71" i="4"/>
  <c r="I101" i="4"/>
  <c r="I112" i="4"/>
  <c r="I122" i="4"/>
  <c r="I136" i="4"/>
  <c r="I143" i="4"/>
  <c r="I150" i="4"/>
  <c r="I153" i="4"/>
  <c r="I11" i="4"/>
  <c r="I14" i="4"/>
  <c r="I28" i="4"/>
  <c r="I36" i="4"/>
  <c r="I40" i="4"/>
  <c r="I47" i="4"/>
  <c r="I56" i="4"/>
  <c r="I89" i="4"/>
  <c r="I120" i="4"/>
  <c r="I123" i="4"/>
  <c r="I127" i="4"/>
  <c r="I130" i="4"/>
  <c r="I137" i="4"/>
  <c r="I148" i="4"/>
  <c r="I154" i="4"/>
  <c r="J87" i="8"/>
  <c r="L100" i="28"/>
  <c r="L88" i="8"/>
  <c r="L114" i="27"/>
  <c r="L113" i="27" s="1"/>
  <c r="L113" i="26"/>
  <c r="J87" i="26"/>
  <c r="L87" i="26" s="1"/>
  <c r="L113" i="52"/>
  <c r="J110" i="53"/>
  <c r="L110" i="53" s="1"/>
  <c r="D15" i="41"/>
  <c r="N135" i="7" s="1"/>
  <c r="K146" i="37"/>
  <c r="K155" i="37" s="1"/>
  <c r="L113" i="29"/>
  <c r="L113" i="30"/>
  <c r="L45" i="15"/>
  <c r="E27" i="67" s="1"/>
  <c r="E41" i="67" s="1"/>
  <c r="E59" i="67" s="1"/>
  <c r="I130" i="5"/>
  <c r="I126" i="19"/>
  <c r="I126" i="5" s="1"/>
  <c r="P118" i="7"/>
  <c r="AL118" i="4" s="1"/>
  <c r="BC118" i="4" s="1"/>
  <c r="P117" i="7"/>
  <c r="AL117" i="4" s="1"/>
  <c r="BC117" i="4" s="1"/>
  <c r="L73" i="48"/>
  <c r="L87" i="48"/>
  <c r="L9" i="48"/>
  <c r="L74" i="48"/>
  <c r="J155" i="48"/>
  <c r="J45" i="48"/>
  <c r="L45" i="48" s="1"/>
  <c r="L132" i="47"/>
  <c r="J25" i="47"/>
  <c r="L25" i="47" s="1"/>
  <c r="L78" i="47"/>
  <c r="L138" i="47"/>
  <c r="L26" i="47"/>
  <c r="L74" i="47"/>
  <c r="L31" i="47"/>
  <c r="J45" i="47"/>
  <c r="L45" i="47" s="1"/>
  <c r="L9" i="51"/>
  <c r="J110" i="51"/>
  <c r="L126" i="51"/>
  <c r="K73" i="51"/>
  <c r="L73" i="51" s="1"/>
  <c r="L74" i="51"/>
  <c r="L26" i="51"/>
  <c r="L31" i="51"/>
  <c r="L127" i="51"/>
  <c r="L10" i="51"/>
  <c r="L88" i="51"/>
  <c r="L78" i="51"/>
  <c r="K9" i="52"/>
  <c r="J74" i="52"/>
  <c r="J87" i="52"/>
  <c r="L132" i="52"/>
  <c r="L26" i="52"/>
  <c r="J45" i="52"/>
  <c r="L45" i="52" s="1"/>
  <c r="K25" i="55"/>
  <c r="K72" i="55" s="1"/>
  <c r="K84" i="55" s="1"/>
  <c r="L9" i="55"/>
  <c r="L30" i="55"/>
  <c r="L31" i="55"/>
  <c r="L105" i="55"/>
  <c r="L49" i="55"/>
  <c r="L88" i="55"/>
  <c r="L10" i="55"/>
  <c r="K72" i="53"/>
  <c r="K84" i="53" s="1"/>
  <c r="J25" i="53"/>
  <c r="L25" i="53" s="1"/>
  <c r="L26" i="53"/>
  <c r="L74" i="53"/>
  <c r="L9" i="53"/>
  <c r="L31" i="53"/>
  <c r="J45" i="53"/>
  <c r="L45" i="53" s="1"/>
  <c r="K146" i="54"/>
  <c r="K155" i="54" s="1"/>
  <c r="L9" i="54"/>
  <c r="L26" i="54"/>
  <c r="L74" i="54"/>
  <c r="J45" i="54"/>
  <c r="L45" i="54" s="1"/>
  <c r="L73" i="33"/>
  <c r="L26" i="33"/>
  <c r="L74" i="33"/>
  <c r="L31" i="33"/>
  <c r="J45" i="33"/>
  <c r="L45" i="33" s="1"/>
  <c r="K146" i="34"/>
  <c r="K155" i="34" s="1"/>
  <c r="J146" i="34"/>
  <c r="L26" i="34"/>
  <c r="L74" i="34"/>
  <c r="J45" i="34"/>
  <c r="L45" i="34" s="1"/>
  <c r="I87" i="50"/>
  <c r="I9" i="50"/>
  <c r="G146" i="50"/>
  <c r="I146" i="7" s="1"/>
  <c r="I26" i="50"/>
  <c r="I74" i="50"/>
  <c r="G45" i="50"/>
  <c r="I45" i="50" s="1"/>
  <c r="K146" i="80"/>
  <c r="K155" i="80" s="1"/>
  <c r="L110" i="80"/>
  <c r="J87" i="80"/>
  <c r="L87" i="80" s="1"/>
  <c r="L9" i="80"/>
  <c r="L26" i="80"/>
  <c r="L74" i="80"/>
  <c r="J45" i="80"/>
  <c r="L45" i="80" s="1"/>
  <c r="L87" i="35"/>
  <c r="J110" i="35"/>
  <c r="L110" i="35" s="1"/>
  <c r="L113" i="35"/>
  <c r="K146" i="35"/>
  <c r="K155" i="35" s="1"/>
  <c r="L88" i="35"/>
  <c r="L127" i="35"/>
  <c r="L114" i="35"/>
  <c r="J74" i="35"/>
  <c r="L25" i="36"/>
  <c r="L88" i="36"/>
  <c r="K146" i="36"/>
  <c r="K155" i="36" s="1"/>
  <c r="J9" i="36"/>
  <c r="L114" i="36"/>
  <c r="L113" i="36" s="1"/>
  <c r="J74" i="36"/>
  <c r="L73" i="37"/>
  <c r="L87" i="37"/>
  <c r="L9" i="37"/>
  <c r="L26" i="37"/>
  <c r="L74" i="37"/>
  <c r="J45" i="37"/>
  <c r="L45" i="37" s="1"/>
  <c r="L74" i="26"/>
  <c r="K146" i="26"/>
  <c r="K155" i="26" s="1"/>
  <c r="J113" i="26"/>
  <c r="J110" i="26" s="1"/>
  <c r="L127" i="26"/>
  <c r="J25" i="26"/>
  <c r="J45" i="26"/>
  <c r="L45" i="26" s="1"/>
  <c r="J73" i="26"/>
  <c r="L73" i="26" s="1"/>
  <c r="L88" i="26"/>
  <c r="K25" i="26"/>
  <c r="K72" i="26" s="1"/>
  <c r="K84" i="26" s="1"/>
  <c r="J104" i="26"/>
  <c r="L104" i="26" s="1"/>
  <c r="L78" i="26"/>
  <c r="L9" i="26"/>
  <c r="P116" i="7"/>
  <c r="AL116" i="4" s="1"/>
  <c r="BC116" i="4" s="1"/>
  <c r="L30" i="27"/>
  <c r="L127" i="27"/>
  <c r="J74" i="27"/>
  <c r="L9" i="27"/>
  <c r="L9" i="28"/>
  <c r="L73" i="28"/>
  <c r="J113" i="28"/>
  <c r="L26" i="28"/>
  <c r="L74" i="28"/>
  <c r="L31" i="28"/>
  <c r="J45" i="28"/>
  <c r="L45" i="28" s="1"/>
  <c r="J126" i="28"/>
  <c r="L126" i="28" s="1"/>
  <c r="L9" i="29"/>
  <c r="L26" i="29"/>
  <c r="L74" i="29"/>
  <c r="J45" i="29"/>
  <c r="L45" i="29" s="1"/>
  <c r="L9" i="30"/>
  <c r="K73" i="30"/>
  <c r="L73" i="30" s="1"/>
  <c r="L74" i="30"/>
  <c r="K146" i="30"/>
  <c r="K155" i="30" s="1"/>
  <c r="L127" i="30"/>
  <c r="L10" i="30"/>
  <c r="L88" i="30"/>
  <c r="L9" i="31"/>
  <c r="K73" i="31"/>
  <c r="L73" i="31" s="1"/>
  <c r="L74" i="31"/>
  <c r="K146" i="31"/>
  <c r="K155" i="31" s="1"/>
  <c r="L31" i="31"/>
  <c r="L10" i="31"/>
  <c r="J45" i="31"/>
  <c r="J74" i="32"/>
  <c r="J87" i="32"/>
  <c r="J45" i="32"/>
  <c r="J146" i="17"/>
  <c r="L87" i="17"/>
  <c r="L9" i="17"/>
  <c r="L30" i="17"/>
  <c r="L29" i="17"/>
  <c r="J25" i="17"/>
  <c r="L19" i="17" s="1"/>
  <c r="L28" i="17"/>
  <c r="L27" i="17"/>
  <c r="L26" i="17"/>
  <c r="L17" i="17"/>
  <c r="L31" i="17"/>
  <c r="L43" i="17"/>
  <c r="L55" i="17"/>
  <c r="L10" i="17"/>
  <c r="L32" i="17"/>
  <c r="L44" i="17"/>
  <c r="L56" i="17"/>
  <c r="L100" i="17"/>
  <c r="L33" i="17"/>
  <c r="L49" i="17"/>
  <c r="L57" i="17"/>
  <c r="L50" i="17"/>
  <c r="L58" i="17"/>
  <c r="L39" i="17"/>
  <c r="L51" i="17"/>
  <c r="L59" i="17"/>
  <c r="L52" i="17"/>
  <c r="K146" i="16"/>
  <c r="K155" i="16" s="1"/>
  <c r="L9" i="16"/>
  <c r="L26" i="16"/>
  <c r="L74" i="16"/>
  <c r="J45" i="16"/>
  <c r="L45" i="16" s="1"/>
  <c r="J72" i="15"/>
  <c r="L73" i="15"/>
  <c r="L26" i="15"/>
  <c r="L47" i="15"/>
  <c r="L74" i="15"/>
  <c r="L31" i="15"/>
  <c r="L100" i="15"/>
  <c r="J25" i="49"/>
  <c r="K87" i="49"/>
  <c r="K146" i="49" s="1"/>
  <c r="K155" i="49" s="1"/>
  <c r="L26" i="49"/>
  <c r="L74" i="49"/>
  <c r="L100" i="49"/>
  <c r="L31" i="49"/>
  <c r="L147" i="49"/>
  <c r="L9" i="14"/>
  <c r="L74" i="14"/>
  <c r="L26" i="14"/>
  <c r="L100" i="14"/>
  <c r="K146" i="13"/>
  <c r="K155" i="13" s="1"/>
  <c r="K9" i="13"/>
  <c r="K72" i="13" s="1"/>
  <c r="K84" i="13" s="1"/>
  <c r="J74" i="13"/>
  <c r="J87" i="13"/>
  <c r="L87" i="13" s="1"/>
  <c r="L26" i="13"/>
  <c r="J45" i="13"/>
  <c r="L45" i="13" s="1"/>
  <c r="L9" i="63"/>
  <c r="L26" i="63"/>
  <c r="J45" i="63"/>
  <c r="L45" i="63" s="1"/>
  <c r="K73" i="11"/>
  <c r="L73" i="11" s="1"/>
  <c r="L74" i="11"/>
  <c r="L30" i="11"/>
  <c r="K25" i="11"/>
  <c r="K72" i="11" s="1"/>
  <c r="L31" i="11"/>
  <c r="L49" i="11"/>
  <c r="L88" i="11"/>
  <c r="L147" i="11"/>
  <c r="L132" i="11"/>
  <c r="J25" i="10"/>
  <c r="J146" i="10"/>
  <c r="L146" i="10" s="1"/>
  <c r="L26" i="10"/>
  <c r="L31" i="10"/>
  <c r="K146" i="9"/>
  <c r="K155" i="9" s="1"/>
  <c r="K25" i="9"/>
  <c r="K72" i="9" s="1"/>
  <c r="L114" i="9"/>
  <c r="L127" i="9"/>
  <c r="J74" i="9"/>
  <c r="J87" i="9"/>
  <c r="L87" i="9" s="1"/>
  <c r="L9" i="9"/>
  <c r="J30" i="8"/>
  <c r="L124" i="8"/>
  <c r="J126" i="8"/>
  <c r="J110" i="8" s="1"/>
  <c r="L9" i="8"/>
  <c r="I126" i="79"/>
  <c r="I126" i="6" s="1"/>
  <c r="G126" i="6"/>
  <c r="T126" i="4" s="1"/>
  <c r="I113" i="79"/>
  <c r="G110" i="79"/>
  <c r="I110" i="79" s="1"/>
  <c r="H72" i="79"/>
  <c r="H84" i="79" s="1"/>
  <c r="G25" i="79"/>
  <c r="I25" i="79" s="1"/>
  <c r="I122" i="6"/>
  <c r="I26" i="79"/>
  <c r="I74" i="79"/>
  <c r="I55" i="6"/>
  <c r="I31" i="79"/>
  <c r="I100" i="79"/>
  <c r="H22" i="6"/>
  <c r="U22" i="4" s="1"/>
  <c r="V22" i="4" s="1"/>
  <c r="I35" i="6"/>
  <c r="G67" i="6"/>
  <c r="T67" i="4" s="1"/>
  <c r="I79" i="6"/>
  <c r="I132" i="79"/>
  <c r="H146" i="85"/>
  <c r="H155" i="85" s="1"/>
  <c r="I30" i="85"/>
  <c r="H67" i="6"/>
  <c r="U67" i="4" s="1"/>
  <c r="I31" i="85"/>
  <c r="H88" i="6"/>
  <c r="U88" i="4" s="1"/>
  <c r="I48" i="6"/>
  <c r="G25" i="85"/>
  <c r="I25" i="85" s="1"/>
  <c r="I49" i="85"/>
  <c r="I88" i="85"/>
  <c r="I87" i="85" s="1"/>
  <c r="I113" i="85"/>
  <c r="I110" i="85" s="1"/>
  <c r="G10" i="6"/>
  <c r="I38" i="85"/>
  <c r="H45" i="85"/>
  <c r="I45" i="85" s="1"/>
  <c r="I36" i="6"/>
  <c r="I42" i="6"/>
  <c r="G9" i="85"/>
  <c r="G74" i="85"/>
  <c r="G146" i="78"/>
  <c r="I110" i="78"/>
  <c r="G74" i="78"/>
  <c r="I73" i="58"/>
  <c r="I87" i="58"/>
  <c r="H72" i="58"/>
  <c r="H84" i="58" s="1"/>
  <c r="G100" i="6"/>
  <c r="T100" i="4" s="1"/>
  <c r="I41" i="6"/>
  <c r="I26" i="58"/>
  <c r="I74" i="58"/>
  <c r="I15" i="6"/>
  <c r="I31" i="58"/>
  <c r="I67" i="58"/>
  <c r="I100" i="58"/>
  <c r="H26" i="6"/>
  <c r="U26" i="4" s="1"/>
  <c r="V26" i="4" s="1"/>
  <c r="I71" i="6"/>
  <c r="I53" i="6"/>
  <c r="I92" i="6"/>
  <c r="H25" i="20"/>
  <c r="H72" i="20" s="1"/>
  <c r="H84" i="20" s="1"/>
  <c r="I38" i="20"/>
  <c r="I151" i="6"/>
  <c r="I114" i="20"/>
  <c r="I9" i="20"/>
  <c r="I74" i="21"/>
  <c r="H73" i="21"/>
  <c r="I73" i="21" s="1"/>
  <c r="H25" i="21"/>
  <c r="I100" i="21"/>
  <c r="I111" i="21"/>
  <c r="I111" i="6" s="1"/>
  <c r="I10" i="21"/>
  <c r="G45" i="21"/>
  <c r="I45" i="21" s="1"/>
  <c r="I120" i="6"/>
  <c r="H100" i="6"/>
  <c r="U100" i="4" s="1"/>
  <c r="G9" i="21"/>
  <c r="G110" i="21"/>
  <c r="I105" i="6"/>
  <c r="I87" i="46"/>
  <c r="G146" i="46"/>
  <c r="I146" i="46" s="1"/>
  <c r="H9" i="6"/>
  <c r="U9" i="4" s="1"/>
  <c r="H72" i="46"/>
  <c r="H84" i="46" s="1"/>
  <c r="I9" i="46"/>
  <c r="G61" i="6"/>
  <c r="T61" i="4" s="1"/>
  <c r="H74" i="6"/>
  <c r="U74" i="4" s="1"/>
  <c r="H73" i="6"/>
  <c r="U73" i="4" s="1"/>
  <c r="I26" i="46"/>
  <c r="I74" i="46"/>
  <c r="I10" i="46"/>
  <c r="G31" i="6"/>
  <c r="T31" i="4" s="1"/>
  <c r="V31" i="4" s="1"/>
  <c r="I138" i="6"/>
  <c r="G45" i="46"/>
  <c r="I49" i="46"/>
  <c r="I88" i="46"/>
  <c r="G30" i="46"/>
  <c r="I30" i="46" s="1"/>
  <c r="H10" i="6"/>
  <c r="U10" i="4" s="1"/>
  <c r="G88" i="6"/>
  <c r="T88" i="4" s="1"/>
  <c r="G25" i="22"/>
  <c r="G72" i="22" s="1"/>
  <c r="I30" i="22"/>
  <c r="I9" i="22"/>
  <c r="H25" i="22"/>
  <c r="G113" i="6"/>
  <c r="T113" i="4" s="1"/>
  <c r="G110" i="22"/>
  <c r="G104" i="22"/>
  <c r="I26" i="22"/>
  <c r="I114" i="22"/>
  <c r="I31" i="22"/>
  <c r="I10" i="22"/>
  <c r="N151" i="7"/>
  <c r="I45" i="57"/>
  <c r="I87" i="57"/>
  <c r="G146" i="57"/>
  <c r="H146" i="57"/>
  <c r="H155" i="57" s="1"/>
  <c r="G73" i="57"/>
  <c r="I73" i="57" s="1"/>
  <c r="H49" i="5"/>
  <c r="H49" i="4" s="1"/>
  <c r="G30" i="57"/>
  <c r="I38" i="57"/>
  <c r="I88" i="57"/>
  <c r="I122" i="5"/>
  <c r="I67" i="5"/>
  <c r="H74" i="5"/>
  <c r="H74" i="4" s="1"/>
  <c r="H73" i="18"/>
  <c r="H73" i="5" s="1"/>
  <c r="H73" i="4" s="1"/>
  <c r="G146" i="18"/>
  <c r="I124" i="5"/>
  <c r="H147" i="5"/>
  <c r="H147" i="4" s="1"/>
  <c r="I34" i="5"/>
  <c r="H25" i="18"/>
  <c r="H72" i="18" s="1"/>
  <c r="H84" i="18" s="1"/>
  <c r="I38" i="18"/>
  <c r="I147" i="18"/>
  <c r="I78" i="5"/>
  <c r="H110" i="5"/>
  <c r="H110" i="4" s="1"/>
  <c r="G74" i="18"/>
  <c r="I9" i="18"/>
  <c r="G9" i="5"/>
  <c r="G9" i="4" s="1"/>
  <c r="H30" i="5"/>
  <c r="H30" i="4" s="1"/>
  <c r="H25" i="19"/>
  <c r="G110" i="19"/>
  <c r="G113" i="5"/>
  <c r="G113" i="4" s="1"/>
  <c r="I113" i="4" s="1"/>
  <c r="G114" i="5"/>
  <c r="G114" i="4" s="1"/>
  <c r="I114" i="4" s="1"/>
  <c r="I127" i="5"/>
  <c r="I10" i="19"/>
  <c r="I82" i="19"/>
  <c r="I82" i="5" s="1"/>
  <c r="G88" i="19"/>
  <c r="I114" i="19"/>
  <c r="G45" i="19"/>
  <c r="I49" i="19"/>
  <c r="I49" i="5" s="1"/>
  <c r="G74" i="19"/>
  <c r="L74" i="12"/>
  <c r="L9" i="12"/>
  <c r="L10" i="12"/>
  <c r="J45" i="12"/>
  <c r="L45" i="12" s="1"/>
  <c r="J73" i="12"/>
  <c r="L73" i="12" s="1"/>
  <c r="L88" i="12"/>
  <c r="M53" i="62"/>
  <c r="K30" i="62"/>
  <c r="K60" i="62"/>
  <c r="K58" i="62"/>
  <c r="K55" i="62"/>
  <c r="K49" i="62"/>
  <c r="K48" i="62"/>
  <c r="K53" i="62" s="1"/>
  <c r="N53" i="62" s="1"/>
  <c r="K44" i="62"/>
  <c r="K38" i="62"/>
  <c r="K37" i="62"/>
  <c r="K36" i="62"/>
  <c r="K35" i="62"/>
  <c r="K34" i="62"/>
  <c r="K33" i="62"/>
  <c r="K28" i="62"/>
  <c r="K27" i="62"/>
  <c r="K22" i="62"/>
  <c r="K18" i="62"/>
  <c r="K7" i="62"/>
  <c r="J13" i="62"/>
  <c r="J11" i="62"/>
  <c r="J10" i="62"/>
  <c r="J9" i="62"/>
  <c r="J8" i="62"/>
  <c r="M16" i="62"/>
  <c r="M72" i="62" s="1"/>
  <c r="M59" i="62"/>
  <c r="M63" i="62"/>
  <c r="M74" i="62" s="1"/>
  <c r="M69" i="62"/>
  <c r="M73" i="62"/>
  <c r="G87" i="6" l="1"/>
  <c r="T87" i="4" s="1"/>
  <c r="V88" i="4"/>
  <c r="V70" i="4"/>
  <c r="V126" i="4"/>
  <c r="AX116" i="4"/>
  <c r="AZ116" i="4" s="1"/>
  <c r="I147" i="4"/>
  <c r="V113" i="4"/>
  <c r="L25" i="10"/>
  <c r="K146" i="11"/>
  <c r="K155" i="11" s="1"/>
  <c r="J146" i="11"/>
  <c r="J146" i="63"/>
  <c r="L30" i="63"/>
  <c r="K146" i="63"/>
  <c r="K155" i="63" s="1"/>
  <c r="L110" i="49"/>
  <c r="L13" i="17"/>
  <c r="L18" i="17"/>
  <c r="L87" i="30"/>
  <c r="L30" i="29"/>
  <c r="H25" i="50"/>
  <c r="H72" i="50" s="1"/>
  <c r="H84" i="50" s="1"/>
  <c r="G73" i="50"/>
  <c r="I74" i="7"/>
  <c r="AG74" i="4" s="1"/>
  <c r="K138" i="7"/>
  <c r="L30" i="34"/>
  <c r="K72" i="33"/>
  <c r="K84" i="33" s="1"/>
  <c r="L87" i="33"/>
  <c r="J146" i="54"/>
  <c r="K72" i="52"/>
  <c r="K84" i="52" s="1"/>
  <c r="K146" i="51"/>
  <c r="K155" i="51" s="1"/>
  <c r="N126" i="7"/>
  <c r="AJ126" i="4" s="1"/>
  <c r="BA126" i="4" s="1"/>
  <c r="AJ127" i="4"/>
  <c r="BA127" i="4" s="1"/>
  <c r="AG115" i="4"/>
  <c r="AI115" i="4" s="1"/>
  <c r="AX115" i="4" s="1"/>
  <c r="AZ115" i="4" s="1"/>
  <c r="AJ115" i="4"/>
  <c r="BA115" i="4" s="1"/>
  <c r="N114" i="7"/>
  <c r="AJ114" i="4" s="1"/>
  <c r="BA114" i="4" s="1"/>
  <c r="AH154" i="4"/>
  <c r="AI154" i="4" s="1"/>
  <c r="AX154" i="4" s="1"/>
  <c r="AK154" i="4"/>
  <c r="BB154" i="4" s="1"/>
  <c r="O95" i="45"/>
  <c r="N94" i="45"/>
  <c r="AG119" i="4"/>
  <c r="AV119" i="4" s="1"/>
  <c r="AJ119" i="4"/>
  <c r="BA119" i="4" s="1"/>
  <c r="AG100" i="4"/>
  <c r="AV100" i="4" s="1"/>
  <c r="AJ100" i="4"/>
  <c r="BA100" i="4" s="1"/>
  <c r="N132" i="7"/>
  <c r="AJ135" i="4"/>
  <c r="BA135" i="4" s="1"/>
  <c r="H37" i="76" s="1"/>
  <c r="AG88" i="4"/>
  <c r="AJ88" i="4"/>
  <c r="BA88" i="4" s="1"/>
  <c r="AJ151" i="4"/>
  <c r="BA151" i="4" s="1"/>
  <c r="N147" i="7"/>
  <c r="AJ147" i="4" s="1"/>
  <c r="BA147" i="4" s="1"/>
  <c r="AG105" i="4"/>
  <c r="AV105" i="4" s="1"/>
  <c r="AJ105" i="4"/>
  <c r="BA105" i="4" s="1"/>
  <c r="J103" i="7"/>
  <c r="K103" i="7" s="1"/>
  <c r="M103" i="7" s="1"/>
  <c r="H102" i="45"/>
  <c r="I103" i="45"/>
  <c r="I147" i="6"/>
  <c r="H110" i="6"/>
  <c r="U110" i="4" s="1"/>
  <c r="I49" i="6"/>
  <c r="H30" i="6"/>
  <c r="U30" i="4" s="1"/>
  <c r="V138" i="4"/>
  <c r="G9" i="6"/>
  <c r="T9" i="4" s="1"/>
  <c r="V9" i="4" s="1"/>
  <c r="I147" i="5"/>
  <c r="I34" i="4"/>
  <c r="I26" i="5"/>
  <c r="I30" i="18"/>
  <c r="L114" i="28"/>
  <c r="J146" i="30"/>
  <c r="J155" i="30" s="1"/>
  <c r="L155" i="30" s="1"/>
  <c r="AV55" i="4"/>
  <c r="AJ55" i="4"/>
  <c r="BA55" i="4" s="1"/>
  <c r="AV22" i="4"/>
  <c r="E13" i="76" s="1"/>
  <c r="AJ22" i="4"/>
  <c r="BA22" i="4" s="1"/>
  <c r="H13" i="76" s="1"/>
  <c r="V132" i="4"/>
  <c r="I132" i="6"/>
  <c r="AV138" i="4"/>
  <c r="V34" i="4"/>
  <c r="V61" i="4"/>
  <c r="I111" i="4"/>
  <c r="V49" i="4"/>
  <c r="AX118" i="4"/>
  <c r="AZ118" i="4" s="1"/>
  <c r="E43" i="76"/>
  <c r="I70" i="4"/>
  <c r="I146" i="57"/>
  <c r="I10" i="5"/>
  <c r="I49" i="4"/>
  <c r="I38" i="4"/>
  <c r="I138" i="4"/>
  <c r="E34" i="76"/>
  <c r="L60" i="60"/>
  <c r="I78" i="6"/>
  <c r="H146" i="50"/>
  <c r="J155" i="11"/>
  <c r="L146" i="11"/>
  <c r="J25" i="14"/>
  <c r="L25" i="14" s="1"/>
  <c r="J146" i="49"/>
  <c r="L30" i="16"/>
  <c r="J146" i="16"/>
  <c r="J155" i="16" s="1"/>
  <c r="J25" i="30"/>
  <c r="L25" i="30" s="1"/>
  <c r="L25" i="29"/>
  <c r="L87" i="28"/>
  <c r="L30" i="35"/>
  <c r="K25" i="34"/>
  <c r="K72" i="34" s="1"/>
  <c r="K84" i="34" s="1"/>
  <c r="J146" i="53"/>
  <c r="L146" i="53" s="1"/>
  <c r="L132" i="51"/>
  <c r="L87" i="15"/>
  <c r="L30" i="51"/>
  <c r="J146" i="29"/>
  <c r="L146" i="29" s="1"/>
  <c r="L25" i="52"/>
  <c r="L30" i="49"/>
  <c r="I74" i="20"/>
  <c r="G25" i="18"/>
  <c r="G72" i="18" s="1"/>
  <c r="L25" i="51"/>
  <c r="L110" i="14"/>
  <c r="H146" i="20"/>
  <c r="H155" i="20" s="1"/>
  <c r="K84" i="10"/>
  <c r="J25" i="35"/>
  <c r="L25" i="35" s="1"/>
  <c r="G72" i="78"/>
  <c r="I72" i="78" s="1"/>
  <c r="I132" i="4"/>
  <c r="I110" i="18"/>
  <c r="I67" i="6"/>
  <c r="L110" i="47"/>
  <c r="H87" i="6"/>
  <c r="U87" i="4" s="1"/>
  <c r="V87" i="4" s="1"/>
  <c r="L74" i="10"/>
  <c r="I30" i="21"/>
  <c r="L30" i="12"/>
  <c r="I74" i="22"/>
  <c r="L146" i="17"/>
  <c r="L87" i="52"/>
  <c r="K110" i="15"/>
  <c r="H146" i="18"/>
  <c r="H155" i="18" s="1"/>
  <c r="G30" i="6"/>
  <c r="T30" i="4" s="1"/>
  <c r="I146" i="78"/>
  <c r="L25" i="49"/>
  <c r="I132" i="18"/>
  <c r="L25" i="27"/>
  <c r="I70" i="6"/>
  <c r="I34" i="6"/>
  <c r="L25" i="37"/>
  <c r="I38" i="6"/>
  <c r="L30" i="36"/>
  <c r="L87" i="32"/>
  <c r="K146" i="47"/>
  <c r="K155" i="47" s="1"/>
  <c r="L155" i="47" s="1"/>
  <c r="I25" i="50"/>
  <c r="J25" i="63"/>
  <c r="L25" i="63" s="1"/>
  <c r="L25" i="16"/>
  <c r="H87" i="5"/>
  <c r="H87" i="4" s="1"/>
  <c r="I22" i="6"/>
  <c r="I72" i="85"/>
  <c r="L155" i="11"/>
  <c r="L30" i="28"/>
  <c r="J146" i="33"/>
  <c r="L146" i="33" s="1"/>
  <c r="L25" i="31"/>
  <c r="I61" i="6"/>
  <c r="H84" i="78"/>
  <c r="L45" i="32"/>
  <c r="D37" i="67"/>
  <c r="I9" i="19"/>
  <c r="I9" i="5" s="1"/>
  <c r="G146" i="22"/>
  <c r="G155" i="22" s="1"/>
  <c r="I155" i="22" s="1"/>
  <c r="V67" i="4"/>
  <c r="L74" i="63"/>
  <c r="J72" i="27"/>
  <c r="L25" i="34"/>
  <c r="I25" i="21"/>
  <c r="M64" i="62"/>
  <c r="M70" i="62" s="1"/>
  <c r="G146" i="58"/>
  <c r="L87" i="49"/>
  <c r="L30" i="31"/>
  <c r="L37" i="17"/>
  <c r="L25" i="32"/>
  <c r="K84" i="11"/>
  <c r="J146" i="55"/>
  <c r="J155" i="55" s="1"/>
  <c r="L30" i="37"/>
  <c r="J25" i="13"/>
  <c r="L25" i="13" s="1"/>
  <c r="I104" i="5"/>
  <c r="H25" i="6"/>
  <c r="U25" i="4" s="1"/>
  <c r="I100" i="6"/>
  <c r="L146" i="63"/>
  <c r="J146" i="37"/>
  <c r="J155" i="37" s="1"/>
  <c r="L155" i="37" s="1"/>
  <c r="L35" i="17"/>
  <c r="I25" i="78"/>
  <c r="I30" i="78"/>
  <c r="J146" i="14"/>
  <c r="L146" i="14" s="1"/>
  <c r="I30" i="6"/>
  <c r="I10" i="6"/>
  <c r="H146" i="19"/>
  <c r="H146" i="5" s="1"/>
  <c r="H146" i="4" s="1"/>
  <c r="H72" i="21"/>
  <c r="H84" i="21" s="1"/>
  <c r="L45" i="31"/>
  <c r="D38" i="67"/>
  <c r="K72" i="14"/>
  <c r="K84" i="14" s="1"/>
  <c r="L110" i="48"/>
  <c r="H157" i="57"/>
  <c r="J146" i="36"/>
  <c r="L25" i="55"/>
  <c r="K72" i="17"/>
  <c r="K84" i="17" s="1"/>
  <c r="L146" i="30"/>
  <c r="L9" i="34"/>
  <c r="K146" i="55"/>
  <c r="K155" i="55" s="1"/>
  <c r="L45" i="51"/>
  <c r="L25" i="12"/>
  <c r="I132" i="19"/>
  <c r="G25" i="19"/>
  <c r="I25" i="19" s="1"/>
  <c r="E42" i="76"/>
  <c r="G21" i="76"/>
  <c r="E21" i="76"/>
  <c r="E22" i="76" s="1"/>
  <c r="E18" i="76"/>
  <c r="P154" i="7"/>
  <c r="L113" i="28"/>
  <c r="I110" i="20"/>
  <c r="L135" i="12"/>
  <c r="J110" i="9"/>
  <c r="L110" i="9" s="1"/>
  <c r="J155" i="63"/>
  <c r="L155" i="63" s="1"/>
  <c r="P115" i="7"/>
  <c r="AL115" i="4" s="1"/>
  <c r="BC115" i="4" s="1"/>
  <c r="K73" i="62"/>
  <c r="N7" i="62"/>
  <c r="N16" i="62" s="1"/>
  <c r="N18" i="62"/>
  <c r="N38" i="62"/>
  <c r="N27" i="62"/>
  <c r="N44" i="62"/>
  <c r="I146" i="20"/>
  <c r="H45" i="6"/>
  <c r="U45" i="4" s="1"/>
  <c r="J146" i="13"/>
  <c r="L146" i="13" s="1"/>
  <c r="J146" i="32"/>
  <c r="L146" i="36"/>
  <c r="L146" i="34"/>
  <c r="L87" i="8"/>
  <c r="N87" i="7"/>
  <c r="J73" i="55"/>
  <c r="L73" i="55" s="1"/>
  <c r="L74" i="55"/>
  <c r="L30" i="33"/>
  <c r="L45" i="17"/>
  <c r="N48" i="62"/>
  <c r="G72" i="85"/>
  <c r="L25" i="28"/>
  <c r="K72" i="30"/>
  <c r="K84" i="30" s="1"/>
  <c r="L34" i="17"/>
  <c r="V38" i="4"/>
  <c r="L36" i="17"/>
  <c r="N33" i="62"/>
  <c r="N49" i="62"/>
  <c r="V100" i="4"/>
  <c r="I87" i="6"/>
  <c r="J72" i="49"/>
  <c r="J84" i="49" s="1"/>
  <c r="L84" i="49" s="1"/>
  <c r="J72" i="30"/>
  <c r="J110" i="28"/>
  <c r="J146" i="28" s="1"/>
  <c r="L25" i="33"/>
  <c r="L146" i="54"/>
  <c r="J72" i="51"/>
  <c r="J84" i="51" s="1"/>
  <c r="L30" i="9"/>
  <c r="J25" i="9"/>
  <c r="H146" i="21"/>
  <c r="N28" i="62"/>
  <c r="N34" i="62"/>
  <c r="N55" i="62"/>
  <c r="I31" i="6"/>
  <c r="J155" i="10"/>
  <c r="L155" i="10" s="1"/>
  <c r="L9" i="13"/>
  <c r="K84" i="51"/>
  <c r="L25" i="80"/>
  <c r="L25" i="15"/>
  <c r="N104" i="7"/>
  <c r="I31" i="5"/>
  <c r="N58" i="62"/>
  <c r="L146" i="37"/>
  <c r="J72" i="55"/>
  <c r="J84" i="55" s="1"/>
  <c r="L84" i="55" s="1"/>
  <c r="J72" i="48"/>
  <c r="J84" i="48" s="1"/>
  <c r="L84" i="48" s="1"/>
  <c r="L40" i="17"/>
  <c r="L42" i="17"/>
  <c r="L41" i="17"/>
  <c r="G25" i="20"/>
  <c r="G72" i="20" s="1"/>
  <c r="G84" i="20" s="1"/>
  <c r="I84" i="20" s="1"/>
  <c r="I87" i="18"/>
  <c r="N35" i="62"/>
  <c r="K63" i="62"/>
  <c r="K74" i="62" s="1"/>
  <c r="N60" i="62"/>
  <c r="N63" i="62" s="1"/>
  <c r="N37" i="62"/>
  <c r="I146" i="58"/>
  <c r="G25" i="58"/>
  <c r="AX117" i="4"/>
  <c r="AZ117" i="4" s="1"/>
  <c r="N36" i="62"/>
  <c r="N30" i="62"/>
  <c r="N22" i="62"/>
  <c r="I25" i="20"/>
  <c r="G146" i="79"/>
  <c r="I146" i="79" s="1"/>
  <c r="J155" i="54"/>
  <c r="L155" i="54" s="1"/>
  <c r="J110" i="27"/>
  <c r="K152" i="45"/>
  <c r="L152" i="45" s="1"/>
  <c r="O153" i="7"/>
  <c r="AK153" i="4" s="1"/>
  <c r="BB153" i="4" s="1"/>
  <c r="R116" i="7"/>
  <c r="R117" i="7"/>
  <c r="R118" i="7"/>
  <c r="T10" i="4"/>
  <c r="I9" i="4"/>
  <c r="L151" i="12"/>
  <c r="L126" i="8"/>
  <c r="J132" i="12"/>
  <c r="AG135" i="4"/>
  <c r="J146" i="35"/>
  <c r="L146" i="35" s="1"/>
  <c r="J155" i="34"/>
  <c r="L155" i="34" s="1"/>
  <c r="J72" i="28"/>
  <c r="J84" i="28" s="1"/>
  <c r="L84" i="28" s="1"/>
  <c r="L146" i="48"/>
  <c r="L155" i="48"/>
  <c r="J72" i="47"/>
  <c r="L72" i="51"/>
  <c r="L110" i="51"/>
  <c r="J146" i="51"/>
  <c r="L9" i="52"/>
  <c r="J73" i="52"/>
  <c r="L73" i="52" s="1"/>
  <c r="L74" i="52"/>
  <c r="J72" i="52"/>
  <c r="J146" i="52"/>
  <c r="J72" i="53"/>
  <c r="J72" i="54"/>
  <c r="J155" i="33"/>
  <c r="L155" i="33" s="1"/>
  <c r="J72" i="33"/>
  <c r="J72" i="34"/>
  <c r="I146" i="50"/>
  <c r="G155" i="50"/>
  <c r="G72" i="50"/>
  <c r="J146" i="80"/>
  <c r="J72" i="80"/>
  <c r="L74" i="35"/>
  <c r="J73" i="35"/>
  <c r="L73" i="35" s="1"/>
  <c r="J72" i="36"/>
  <c r="L9" i="36"/>
  <c r="J155" i="36"/>
  <c r="L155" i="36" s="1"/>
  <c r="L74" i="36"/>
  <c r="J73" i="36"/>
  <c r="L73" i="36" s="1"/>
  <c r="J72" i="37"/>
  <c r="L110" i="26"/>
  <c r="J146" i="26"/>
  <c r="J72" i="26"/>
  <c r="L25" i="26"/>
  <c r="L74" i="27"/>
  <c r="J73" i="27"/>
  <c r="L72" i="27"/>
  <c r="J72" i="29"/>
  <c r="J84" i="30"/>
  <c r="L72" i="30"/>
  <c r="L155" i="31"/>
  <c r="J72" i="31"/>
  <c r="L146" i="31"/>
  <c r="K72" i="31"/>
  <c r="K84" i="31" s="1"/>
  <c r="J73" i="32"/>
  <c r="L73" i="32" s="1"/>
  <c r="L74" i="32"/>
  <c r="J72" i="32"/>
  <c r="L15" i="17"/>
  <c r="L25" i="17"/>
  <c r="L20" i="17"/>
  <c r="L22" i="17"/>
  <c r="L24" i="17"/>
  <c r="L23" i="17"/>
  <c r="L16" i="17"/>
  <c r="L14" i="17"/>
  <c r="J72" i="17"/>
  <c r="L21" i="17"/>
  <c r="J155" i="17"/>
  <c r="L155" i="17" s="1"/>
  <c r="L155" i="16"/>
  <c r="J72" i="16"/>
  <c r="J84" i="15"/>
  <c r="L84" i="15" s="1"/>
  <c r="L72" i="15"/>
  <c r="J155" i="49"/>
  <c r="L155" i="49" s="1"/>
  <c r="L146" i="49"/>
  <c r="J73" i="13"/>
  <c r="L73" i="13" s="1"/>
  <c r="L74" i="13"/>
  <c r="J72" i="13"/>
  <c r="J72" i="63"/>
  <c r="L25" i="11"/>
  <c r="J72" i="10"/>
  <c r="K84" i="9"/>
  <c r="J73" i="9"/>
  <c r="L74" i="9"/>
  <c r="L113" i="9"/>
  <c r="J146" i="8"/>
  <c r="L30" i="8"/>
  <c r="J25" i="8"/>
  <c r="G72" i="79"/>
  <c r="I146" i="85"/>
  <c r="I155" i="85" s="1"/>
  <c r="I88" i="6"/>
  <c r="H72" i="85"/>
  <c r="H84" i="85" s="1"/>
  <c r="G73" i="85"/>
  <c r="I73" i="85" s="1"/>
  <c r="I74" i="85"/>
  <c r="G155" i="78"/>
  <c r="I155" i="78" s="1"/>
  <c r="G74" i="6"/>
  <c r="T74" i="4" s="1"/>
  <c r="V74" i="4" s="1"/>
  <c r="G73" i="78"/>
  <c r="I74" i="78"/>
  <c r="G155" i="58"/>
  <c r="I155" i="58" s="1"/>
  <c r="I114" i="6"/>
  <c r="G155" i="20"/>
  <c r="I155" i="20" s="1"/>
  <c r="J147" i="12"/>
  <c r="I110" i="21"/>
  <c r="G146" i="21"/>
  <c r="I9" i="21"/>
  <c r="I9" i="6" s="1"/>
  <c r="G72" i="21"/>
  <c r="I45" i="46"/>
  <c r="I45" i="6" s="1"/>
  <c r="G45" i="6"/>
  <c r="T45" i="4" s="1"/>
  <c r="I26" i="6"/>
  <c r="G155" i="46"/>
  <c r="I155" i="46" s="1"/>
  <c r="G25" i="46"/>
  <c r="G25" i="6" s="1"/>
  <c r="T25" i="4" s="1"/>
  <c r="I104" i="22"/>
  <c r="I104" i="6" s="1"/>
  <c r="G104" i="6"/>
  <c r="T104" i="4" s="1"/>
  <c r="V104" i="4" s="1"/>
  <c r="G84" i="22"/>
  <c r="I113" i="22"/>
  <c r="I113" i="6" s="1"/>
  <c r="G110" i="6"/>
  <c r="T110" i="4" s="1"/>
  <c r="V110" i="4" s="1"/>
  <c r="I110" i="22"/>
  <c r="H72" i="22"/>
  <c r="I72" i="22" s="1"/>
  <c r="I25" i="22"/>
  <c r="G155" i="57"/>
  <c r="I155" i="57" s="1"/>
  <c r="I30" i="57"/>
  <c r="I30" i="5" s="1"/>
  <c r="G30" i="5"/>
  <c r="G30" i="4" s="1"/>
  <c r="I30" i="4" s="1"/>
  <c r="G25" i="57"/>
  <c r="I38" i="5"/>
  <c r="G155" i="18"/>
  <c r="I155" i="18" s="1"/>
  <c r="I146" i="18"/>
  <c r="H25" i="5"/>
  <c r="H25" i="4" s="1"/>
  <c r="I74" i="18"/>
  <c r="G73" i="18"/>
  <c r="I72" i="18"/>
  <c r="H157" i="18"/>
  <c r="I45" i="19"/>
  <c r="I45" i="5" s="1"/>
  <c r="G45" i="5"/>
  <c r="G45" i="4" s="1"/>
  <c r="I45" i="4" s="1"/>
  <c r="I113" i="19"/>
  <c r="I113" i="5" s="1"/>
  <c r="I114" i="5"/>
  <c r="G110" i="5"/>
  <c r="G110" i="4" s="1"/>
  <c r="I110" i="4" s="1"/>
  <c r="I110" i="19"/>
  <c r="G87" i="19"/>
  <c r="I88" i="19"/>
  <c r="I88" i="5" s="1"/>
  <c r="G88" i="5"/>
  <c r="G88" i="4" s="1"/>
  <c r="I88" i="4" s="1"/>
  <c r="G72" i="19"/>
  <c r="I74" i="19"/>
  <c r="G74" i="5"/>
  <c r="G74" i="4" s="1"/>
  <c r="G73" i="19"/>
  <c r="H72" i="19"/>
  <c r="J72" i="12"/>
  <c r="K41" i="62"/>
  <c r="K75" i="62" s="1"/>
  <c r="K59" i="62"/>
  <c r="K54" i="62"/>
  <c r="K16" i="62"/>
  <c r="M76" i="62"/>
  <c r="J146" i="9" l="1"/>
  <c r="J155" i="13"/>
  <c r="L155" i="13" s="1"/>
  <c r="J72" i="14"/>
  <c r="L146" i="16"/>
  <c r="M138" i="7"/>
  <c r="M132" i="7" s="1"/>
  <c r="K132" i="7"/>
  <c r="I155" i="50"/>
  <c r="I73" i="7"/>
  <c r="AG73" i="4" s="1"/>
  <c r="I73" i="50"/>
  <c r="H155" i="50"/>
  <c r="J155" i="7" s="1"/>
  <c r="J146" i="7"/>
  <c r="K146" i="7" s="1"/>
  <c r="M146" i="7" s="1"/>
  <c r="AW154" i="4"/>
  <c r="AV115" i="4"/>
  <c r="N113" i="7"/>
  <c r="AG113" i="4" s="1"/>
  <c r="AV113" i="4" s="1"/>
  <c r="AG114" i="4"/>
  <c r="AV114" i="4" s="1"/>
  <c r="N93" i="45"/>
  <c r="O94" i="45"/>
  <c r="AG87" i="4"/>
  <c r="AJ87" i="4"/>
  <c r="BA87" i="4" s="1"/>
  <c r="H31" i="76" s="1"/>
  <c r="R154" i="7"/>
  <c r="AL154" i="4"/>
  <c r="BC154" i="4" s="1"/>
  <c r="J102" i="7"/>
  <c r="K102" i="7" s="1"/>
  <c r="M102" i="7" s="1"/>
  <c r="H101" i="45"/>
  <c r="I102" i="45"/>
  <c r="AG104" i="4"/>
  <c r="AV104" i="4" s="1"/>
  <c r="AJ104" i="4"/>
  <c r="BA104" i="4" s="1"/>
  <c r="H32" i="76" s="1"/>
  <c r="AJ132" i="4"/>
  <c r="BA132" i="4" s="1"/>
  <c r="H35" i="76" s="1"/>
  <c r="V30" i="4"/>
  <c r="I84" i="85"/>
  <c r="I74" i="5"/>
  <c r="J155" i="29"/>
  <c r="L155" i="29" s="1"/>
  <c r="R115" i="7"/>
  <c r="L155" i="55"/>
  <c r="J155" i="14"/>
  <c r="L155" i="14" s="1"/>
  <c r="I146" i="22"/>
  <c r="H155" i="19"/>
  <c r="H155" i="5" s="1"/>
  <c r="H155" i="4" s="1"/>
  <c r="E39" i="76"/>
  <c r="J155" i="53"/>
  <c r="L155" i="53" s="1"/>
  <c r="L72" i="55"/>
  <c r="L146" i="55"/>
  <c r="L84" i="51"/>
  <c r="L146" i="47"/>
  <c r="I110" i="6"/>
  <c r="I132" i="5"/>
  <c r="L72" i="49"/>
  <c r="L110" i="15"/>
  <c r="K146" i="15"/>
  <c r="V45" i="4"/>
  <c r="I25" i="18"/>
  <c r="L157" i="48"/>
  <c r="J84" i="14"/>
  <c r="L84" i="14" s="1"/>
  <c r="L72" i="14"/>
  <c r="V25" i="4"/>
  <c r="G146" i="6"/>
  <c r="T146" i="4" s="1"/>
  <c r="AZ154" i="4"/>
  <c r="N72" i="62"/>
  <c r="E19" i="76"/>
  <c r="G19" i="76" s="1"/>
  <c r="I110" i="5"/>
  <c r="G155" i="79"/>
  <c r="I155" i="79" s="1"/>
  <c r="L72" i="48"/>
  <c r="L110" i="28"/>
  <c r="N54" i="62"/>
  <c r="I72" i="20"/>
  <c r="G72" i="58"/>
  <c r="I25" i="58"/>
  <c r="K72" i="62"/>
  <c r="K76" i="62" s="1"/>
  <c r="AV88" i="4"/>
  <c r="I74" i="6"/>
  <c r="K64" i="62"/>
  <c r="K70" i="62" s="1"/>
  <c r="J146" i="27"/>
  <c r="L110" i="27"/>
  <c r="H155" i="21"/>
  <c r="H155" i="6" s="1"/>
  <c r="U155" i="4" s="1"/>
  <c r="H146" i="6"/>
  <c r="U146" i="4" s="1"/>
  <c r="V146" i="4" s="1"/>
  <c r="J72" i="9"/>
  <c r="L72" i="9" s="1"/>
  <c r="L25" i="9"/>
  <c r="L146" i="32"/>
  <c r="J155" i="32"/>
  <c r="L155" i="32" s="1"/>
  <c r="L72" i="28"/>
  <c r="L157" i="55"/>
  <c r="AH153" i="4"/>
  <c r="P153" i="7"/>
  <c r="O152" i="7"/>
  <c r="K151" i="45"/>
  <c r="L151" i="45" s="1"/>
  <c r="AV135" i="4"/>
  <c r="I74" i="4"/>
  <c r="V10" i="4"/>
  <c r="L147" i="12"/>
  <c r="AG147" i="4"/>
  <c r="J146" i="12"/>
  <c r="L132" i="12"/>
  <c r="J155" i="35"/>
  <c r="L155" i="35" s="1"/>
  <c r="J84" i="47"/>
  <c r="L84" i="47" s="1"/>
  <c r="L72" i="47"/>
  <c r="L146" i="51"/>
  <c r="J155" i="51"/>
  <c r="L155" i="51" s="1"/>
  <c r="L146" i="52"/>
  <c r="J155" i="52"/>
  <c r="L155" i="52" s="1"/>
  <c r="J84" i="52"/>
  <c r="L84" i="52" s="1"/>
  <c r="L72" i="52"/>
  <c r="J84" i="53"/>
  <c r="L84" i="53" s="1"/>
  <c r="L157" i="53" s="1"/>
  <c r="L72" i="53"/>
  <c r="J84" i="54"/>
  <c r="L84" i="54" s="1"/>
  <c r="L157" i="54" s="1"/>
  <c r="L72" i="54"/>
  <c r="J84" i="33"/>
  <c r="L84" i="33" s="1"/>
  <c r="L157" i="33" s="1"/>
  <c r="L72" i="33"/>
  <c r="J84" i="34"/>
  <c r="L84" i="34" s="1"/>
  <c r="L157" i="34" s="1"/>
  <c r="L72" i="34"/>
  <c r="G84" i="50"/>
  <c r="I84" i="50" s="1"/>
  <c r="I157" i="50" s="1"/>
  <c r="I72" i="50"/>
  <c r="J84" i="80"/>
  <c r="L84" i="80" s="1"/>
  <c r="L72" i="80"/>
  <c r="L146" i="80"/>
  <c r="J155" i="80"/>
  <c r="L155" i="80" s="1"/>
  <c r="L72" i="36"/>
  <c r="J84" i="36"/>
  <c r="J84" i="37"/>
  <c r="L84" i="37" s="1"/>
  <c r="L157" i="37" s="1"/>
  <c r="L72" i="37"/>
  <c r="J84" i="26"/>
  <c r="L72" i="26"/>
  <c r="L146" i="26"/>
  <c r="J155" i="26"/>
  <c r="L73" i="27"/>
  <c r="J84" i="27"/>
  <c r="L84" i="27" s="1"/>
  <c r="L146" i="28"/>
  <c r="J155" i="28"/>
  <c r="L155" i="28" s="1"/>
  <c r="L157" i="28" s="1"/>
  <c r="J84" i="29"/>
  <c r="L84" i="29" s="1"/>
  <c r="L157" i="29" s="1"/>
  <c r="L72" i="29"/>
  <c r="L84" i="30"/>
  <c r="L157" i="30" s="1"/>
  <c r="J84" i="31"/>
  <c r="L84" i="31" s="1"/>
  <c r="L157" i="31" s="1"/>
  <c r="L72" i="31"/>
  <c r="J84" i="32"/>
  <c r="L84" i="32" s="1"/>
  <c r="L72" i="32"/>
  <c r="L71" i="17"/>
  <c r="L70" i="17"/>
  <c r="J84" i="17"/>
  <c r="L72" i="17" s="1"/>
  <c r="L60" i="17"/>
  <c r="L69" i="17"/>
  <c r="L67" i="17"/>
  <c r="L62" i="17"/>
  <c r="L63" i="17"/>
  <c r="L61" i="17"/>
  <c r="L68" i="17"/>
  <c r="L65" i="17"/>
  <c r="L66" i="17"/>
  <c r="L64" i="17"/>
  <c r="J84" i="16"/>
  <c r="L84" i="16" s="1"/>
  <c r="L157" i="16" s="1"/>
  <c r="L72" i="16"/>
  <c r="L157" i="49"/>
  <c r="J84" i="13"/>
  <c r="L84" i="13" s="1"/>
  <c r="L157" i="13" s="1"/>
  <c r="L72" i="13"/>
  <c r="J84" i="63"/>
  <c r="L84" i="63" s="1"/>
  <c r="L157" i="63" s="1"/>
  <c r="L72" i="63"/>
  <c r="J84" i="10"/>
  <c r="L84" i="10" s="1"/>
  <c r="L157" i="10" s="1"/>
  <c r="L72" i="10"/>
  <c r="L146" i="9"/>
  <c r="J155" i="9"/>
  <c r="L155" i="9" s="1"/>
  <c r="L73" i="9"/>
  <c r="J84" i="9"/>
  <c r="L84" i="9" s="1"/>
  <c r="L25" i="8"/>
  <c r="J72" i="8"/>
  <c r="L110" i="8"/>
  <c r="G84" i="79"/>
  <c r="I72" i="79"/>
  <c r="G84" i="85"/>
  <c r="I157" i="85"/>
  <c r="I73" i="78"/>
  <c r="I73" i="6" s="1"/>
  <c r="G84" i="78"/>
  <c r="I84" i="78" s="1"/>
  <c r="I157" i="78" s="1"/>
  <c r="G73" i="6"/>
  <c r="T73" i="4" s="1"/>
  <c r="V73" i="4" s="1"/>
  <c r="G84" i="21"/>
  <c r="I84" i="21" s="1"/>
  <c r="I72" i="21"/>
  <c r="I146" i="21"/>
  <c r="G155" i="21"/>
  <c r="I155" i="21" s="1"/>
  <c r="I155" i="6" s="1"/>
  <c r="I25" i="46"/>
  <c r="I25" i="6" s="1"/>
  <c r="G72" i="46"/>
  <c r="H84" i="22"/>
  <c r="H84" i="6" s="1"/>
  <c r="U84" i="4" s="1"/>
  <c r="H72" i="6"/>
  <c r="U72" i="4" s="1"/>
  <c r="I25" i="57"/>
  <c r="G72" i="57"/>
  <c r="G72" i="5" s="1"/>
  <c r="G72" i="4" s="1"/>
  <c r="G25" i="5"/>
  <c r="G25" i="4" s="1"/>
  <c r="I25" i="4" s="1"/>
  <c r="I73" i="18"/>
  <c r="G84" i="18"/>
  <c r="H84" i="19"/>
  <c r="H84" i="5" s="1"/>
  <c r="H84" i="4" s="1"/>
  <c r="H72" i="5"/>
  <c r="H72" i="4" s="1"/>
  <c r="I87" i="19"/>
  <c r="G87" i="5"/>
  <c r="G87" i="4" s="1"/>
  <c r="G146" i="19"/>
  <c r="G146" i="5" s="1"/>
  <c r="I73" i="19"/>
  <c r="G73" i="5"/>
  <c r="G73" i="4" s="1"/>
  <c r="G84" i="19"/>
  <c r="I72" i="19"/>
  <c r="J84" i="12"/>
  <c r="L84" i="12" s="1"/>
  <c r="L72" i="12"/>
  <c r="I146" i="6" l="1"/>
  <c r="L157" i="32"/>
  <c r="N110" i="7"/>
  <c r="AJ110" i="4" s="1"/>
  <c r="BA110" i="4" s="1"/>
  <c r="H33" i="76" s="1"/>
  <c r="H40" i="76" s="1"/>
  <c r="H45" i="76" s="1"/>
  <c r="H49" i="76" s="1"/>
  <c r="AJ113" i="4"/>
  <c r="BA113" i="4" s="1"/>
  <c r="AH152" i="4"/>
  <c r="AW152" i="4" s="1"/>
  <c r="AK152" i="4"/>
  <c r="BB152" i="4" s="1"/>
  <c r="N92" i="45"/>
  <c r="O93" i="45"/>
  <c r="J101" i="7"/>
  <c r="K101" i="7" s="1"/>
  <c r="M101" i="7" s="1"/>
  <c r="H100" i="45"/>
  <c r="I101" i="45"/>
  <c r="R153" i="7"/>
  <c r="AL153" i="4"/>
  <c r="BC153" i="4" s="1"/>
  <c r="L157" i="14"/>
  <c r="H156" i="4"/>
  <c r="K155" i="15"/>
  <c r="L146" i="15"/>
  <c r="I25" i="5"/>
  <c r="U156" i="4"/>
  <c r="I72" i="4"/>
  <c r="I84" i="22"/>
  <c r="I157" i="22" s="1"/>
  <c r="E23" i="76"/>
  <c r="E37" i="76"/>
  <c r="E32" i="76"/>
  <c r="I87" i="5"/>
  <c r="J155" i="27"/>
  <c r="L155" i="27" s="1"/>
  <c r="L157" i="27" s="1"/>
  <c r="L146" i="27"/>
  <c r="I72" i="58"/>
  <c r="G84" i="58"/>
  <c r="I84" i="58" s="1"/>
  <c r="I157" i="58" s="1"/>
  <c r="I73" i="5"/>
  <c r="I87" i="4"/>
  <c r="AV87" i="4"/>
  <c r="O151" i="7"/>
  <c r="K150" i="45"/>
  <c r="L150" i="45" s="1"/>
  <c r="AW153" i="4"/>
  <c r="AI153" i="4"/>
  <c r="AX153" i="4" s="1"/>
  <c r="I73" i="4"/>
  <c r="AV147" i="4"/>
  <c r="L146" i="12"/>
  <c r="J155" i="12"/>
  <c r="L155" i="26"/>
  <c r="L84" i="26"/>
  <c r="L157" i="52"/>
  <c r="L157" i="9"/>
  <c r="L157" i="80"/>
  <c r="J157" i="36"/>
  <c r="L84" i="36"/>
  <c r="L157" i="36" s="1"/>
  <c r="L79" i="17"/>
  <c r="L84" i="17"/>
  <c r="L157" i="17" s="1"/>
  <c r="L83" i="17"/>
  <c r="L82" i="17"/>
  <c r="L81" i="17"/>
  <c r="L80" i="17"/>
  <c r="L74" i="17"/>
  <c r="L78" i="17"/>
  <c r="L73" i="17"/>
  <c r="L75" i="17"/>
  <c r="L77" i="17"/>
  <c r="L76" i="17"/>
  <c r="L146" i="8"/>
  <c r="J155" i="8"/>
  <c r="L155" i="8" s="1"/>
  <c r="L72" i="8"/>
  <c r="J84" i="8"/>
  <c r="L84" i="8" s="1"/>
  <c r="G157" i="79"/>
  <c r="I84" i="79"/>
  <c r="I157" i="79" s="1"/>
  <c r="G155" i="6"/>
  <c r="T155" i="4" s="1"/>
  <c r="V155" i="4" s="1"/>
  <c r="I157" i="21"/>
  <c r="G84" i="46"/>
  <c r="I72" i="46"/>
  <c r="G72" i="6"/>
  <c r="T72" i="4" s="1"/>
  <c r="I72" i="57"/>
  <c r="I72" i="5" s="1"/>
  <c r="G84" i="57"/>
  <c r="G84" i="5" s="1"/>
  <c r="G84" i="4" s="1"/>
  <c r="G157" i="18"/>
  <c r="I84" i="18"/>
  <c r="I157" i="18" s="1"/>
  <c r="I84" i="19"/>
  <c r="I146" i="19"/>
  <c r="I146" i="5" s="1"/>
  <c r="G146" i="4"/>
  <c r="I146" i="4" s="1"/>
  <c r="G155" i="19"/>
  <c r="N146" i="7" l="1"/>
  <c r="AJ146" i="4" s="1"/>
  <c r="BA146" i="4" s="1"/>
  <c r="AH151" i="4"/>
  <c r="AW151" i="4" s="1"/>
  <c r="AK151" i="4"/>
  <c r="BB151" i="4" s="1"/>
  <c r="P151" i="7"/>
  <c r="AL151" i="4" s="1"/>
  <c r="BC151" i="4" s="1"/>
  <c r="N84" i="45"/>
  <c r="O92" i="45"/>
  <c r="N91" i="45"/>
  <c r="H99" i="45"/>
  <c r="I100" i="45"/>
  <c r="L155" i="15"/>
  <c r="L157" i="15" s="1"/>
  <c r="I72" i="6"/>
  <c r="AZ153" i="4"/>
  <c r="E31" i="76"/>
  <c r="L156" i="26"/>
  <c r="O150" i="7"/>
  <c r="K149" i="45"/>
  <c r="L149" i="45" s="1"/>
  <c r="Q150" i="7"/>
  <c r="BD150" i="4" s="1"/>
  <c r="O59" i="60" s="1"/>
  <c r="V72" i="4"/>
  <c r="I84" i="4"/>
  <c r="L155" i="12"/>
  <c r="L157" i="12" s="1"/>
  <c r="L157" i="8"/>
  <c r="I84" i="46"/>
  <c r="G84" i="6"/>
  <c r="T84" i="4" s="1"/>
  <c r="G157" i="57"/>
  <c r="I84" i="57"/>
  <c r="I157" i="57" s="1"/>
  <c r="I155" i="19"/>
  <c r="I155" i="5" s="1"/>
  <c r="G155" i="5"/>
  <c r="G155" i="4" s="1"/>
  <c r="I155" i="4" s="1"/>
  <c r="G157" i="19"/>
  <c r="N155" i="7" l="1"/>
  <c r="AJ155" i="4" s="1"/>
  <c r="BA155" i="4" s="1"/>
  <c r="N83" i="45"/>
  <c r="O91" i="45"/>
  <c r="N90" i="45"/>
  <c r="AH150" i="4"/>
  <c r="AW150" i="4" s="1"/>
  <c r="AK150" i="4"/>
  <c r="BB150" i="4" s="1"/>
  <c r="I47" i="76" s="1"/>
  <c r="J47" i="76" s="1"/>
  <c r="J99" i="7"/>
  <c r="K99" i="7" s="1"/>
  <c r="M99" i="7" s="1"/>
  <c r="H98" i="45"/>
  <c r="I99" i="45"/>
  <c r="I84" i="5"/>
  <c r="I157" i="19"/>
  <c r="P150" i="7"/>
  <c r="O149" i="7"/>
  <c r="K148" i="45"/>
  <c r="L148" i="45" s="1"/>
  <c r="Q149" i="7"/>
  <c r="BD149" i="4" s="1"/>
  <c r="V84" i="4"/>
  <c r="T156" i="4"/>
  <c r="G156" i="4"/>
  <c r="I156" i="4"/>
  <c r="I157" i="46"/>
  <c r="I84" i="6"/>
  <c r="AI150" i="4" l="1"/>
  <c r="AX150" i="4" s="1"/>
  <c r="K59" i="60" s="1"/>
  <c r="N89" i="45"/>
  <c r="O90" i="45"/>
  <c r="AH149" i="4"/>
  <c r="AW149" i="4" s="1"/>
  <c r="AK149" i="4"/>
  <c r="BB149" i="4" s="1"/>
  <c r="N82" i="45"/>
  <c r="O83" i="45"/>
  <c r="R150" i="7"/>
  <c r="AL150" i="4"/>
  <c r="BC150" i="4" s="1"/>
  <c r="N59" i="60" s="1"/>
  <c r="J98" i="7"/>
  <c r="K98" i="7" s="1"/>
  <c r="M98" i="7" s="1"/>
  <c r="H97" i="45"/>
  <c r="I98" i="45"/>
  <c r="F47" i="76"/>
  <c r="G47" i="76" s="1"/>
  <c r="AZ150" i="4"/>
  <c r="M59" i="60" s="1"/>
  <c r="P149" i="7"/>
  <c r="AI149" i="4"/>
  <c r="AX149" i="4" s="1"/>
  <c r="O148" i="7"/>
  <c r="K147" i="45"/>
  <c r="L147" i="45" s="1"/>
  <c r="Q148" i="7"/>
  <c r="BD148" i="4" s="1"/>
  <c r="O56" i="60" s="1"/>
  <c r="O60" i="60" s="1"/>
  <c r="V156" i="4"/>
  <c r="N17" i="62"/>
  <c r="T17" i="62" s="1"/>
  <c r="N73" i="62"/>
  <c r="AH148" i="4" l="1"/>
  <c r="AI148" i="4" s="1"/>
  <c r="AX148" i="4" s="1"/>
  <c r="K56" i="60" s="1"/>
  <c r="AK148" i="4"/>
  <c r="BB148" i="4" s="1"/>
  <c r="O147" i="7"/>
  <c r="AH147" i="4" s="1"/>
  <c r="N81" i="45"/>
  <c r="O82" i="45"/>
  <c r="N88" i="45"/>
  <c r="O89" i="45"/>
  <c r="R149" i="7"/>
  <c r="AL149" i="4"/>
  <c r="BC149" i="4" s="1"/>
  <c r="J97" i="7"/>
  <c r="K97" i="7" s="1"/>
  <c r="M97" i="7" s="1"/>
  <c r="I97" i="45"/>
  <c r="H96" i="45"/>
  <c r="P148" i="7"/>
  <c r="AL148" i="4" s="1"/>
  <c r="BC148" i="4" s="1"/>
  <c r="Q147" i="7"/>
  <c r="BD147" i="4" s="1"/>
  <c r="K146" i="45"/>
  <c r="AZ149" i="4"/>
  <c r="AW148" i="4"/>
  <c r="N74" i="62"/>
  <c r="N41" i="62"/>
  <c r="N75" i="62" s="1"/>
  <c r="N59" i="62"/>
  <c r="G4" i="43"/>
  <c r="O81" i="45" l="1"/>
  <c r="N80" i="45"/>
  <c r="AK147" i="4"/>
  <c r="BB147" i="4" s="1"/>
  <c r="O88" i="45"/>
  <c r="N87" i="45"/>
  <c r="O87" i="45" s="1"/>
  <c r="J96" i="7"/>
  <c r="K96" i="7" s="1"/>
  <c r="M96" i="7" s="1"/>
  <c r="H95" i="45"/>
  <c r="I96" i="45"/>
  <c r="N56" i="60"/>
  <c r="N60" i="60" s="1"/>
  <c r="R148" i="7"/>
  <c r="AZ148" i="4"/>
  <c r="M56" i="60" s="1"/>
  <c r="M60" i="60" s="1"/>
  <c r="L13" i="11"/>
  <c r="J10" i="11"/>
  <c r="N13" i="7"/>
  <c r="K145" i="45"/>
  <c r="L145" i="45" s="1"/>
  <c r="P147" i="7"/>
  <c r="AW147" i="4"/>
  <c r="AI147" i="4"/>
  <c r="AX147" i="4" s="1"/>
  <c r="N64" i="62"/>
  <c r="N70" i="62" s="1"/>
  <c r="C15" i="23"/>
  <c r="O80" i="45" l="1"/>
  <c r="N79" i="45"/>
  <c r="R147" i="7"/>
  <c r="AL147" i="4"/>
  <c r="BC147" i="4" s="1"/>
  <c r="J95" i="7"/>
  <c r="K95" i="7" s="1"/>
  <c r="M95" i="7" s="1"/>
  <c r="I95" i="45"/>
  <c r="H94" i="45"/>
  <c r="AV13" i="4"/>
  <c r="AJ13" i="4"/>
  <c r="BA13" i="4" s="1"/>
  <c r="AZ147" i="4"/>
  <c r="N10" i="7"/>
  <c r="L10" i="11"/>
  <c r="J9" i="11"/>
  <c r="O145" i="7"/>
  <c r="AK145" i="4" s="1"/>
  <c r="BB145" i="4" s="1"/>
  <c r="I43" i="76" s="1"/>
  <c r="J43" i="76" s="1"/>
  <c r="K144" i="45"/>
  <c r="Q145" i="7"/>
  <c r="BD145" i="4" s="1"/>
  <c r="O43" i="60" s="1"/>
  <c r="N76" i="62"/>
  <c r="L144" i="45" l="1"/>
  <c r="O144" i="7"/>
  <c r="AK144" i="4" s="1"/>
  <c r="BB144" i="4" s="1"/>
  <c r="N78" i="45"/>
  <c r="O79" i="45"/>
  <c r="AV10" i="4"/>
  <c r="AJ10" i="4"/>
  <c r="BA10" i="4" s="1"/>
  <c r="J94" i="7"/>
  <c r="K94" i="7" s="1"/>
  <c r="M94" i="7" s="1"/>
  <c r="H93" i="45"/>
  <c r="I94" i="45"/>
  <c r="J72" i="11"/>
  <c r="L9" i="11"/>
  <c r="N9" i="7"/>
  <c r="AH145" i="4"/>
  <c r="AW145" i="4" s="1"/>
  <c r="P145" i="7"/>
  <c r="Q144" i="7"/>
  <c r="BD144" i="4" s="1"/>
  <c r="K143" i="45"/>
  <c r="AH144" i="4" l="1"/>
  <c r="AW144" i="4" s="1"/>
  <c r="N77" i="45"/>
  <c r="O78" i="45"/>
  <c r="L143" i="45"/>
  <c r="Q143" i="7" s="1"/>
  <c r="BD143" i="4" s="1"/>
  <c r="O38" i="60" s="1"/>
  <c r="O143" i="7"/>
  <c r="AK143" i="4" s="1"/>
  <c r="BB143" i="4" s="1"/>
  <c r="I42" i="76" s="1"/>
  <c r="J42" i="76" s="1"/>
  <c r="R145" i="7"/>
  <c r="AL145" i="4"/>
  <c r="BC145" i="4" s="1"/>
  <c r="N43" i="60" s="1"/>
  <c r="J93" i="7"/>
  <c r="K93" i="7" s="1"/>
  <c r="M93" i="7" s="1"/>
  <c r="H92" i="45"/>
  <c r="I93" i="45"/>
  <c r="AV9" i="4"/>
  <c r="E8" i="76" s="1"/>
  <c r="AJ9" i="4"/>
  <c r="F43" i="76"/>
  <c r="G43" i="76" s="1"/>
  <c r="AI145" i="4"/>
  <c r="AX145" i="4" s="1"/>
  <c r="L72" i="11"/>
  <c r="J84" i="11"/>
  <c r="L84" i="11" s="1"/>
  <c r="L157" i="11" s="1"/>
  <c r="P144" i="7"/>
  <c r="AL144" i="4" s="1"/>
  <c r="BC144" i="4" s="1"/>
  <c r="K142" i="45"/>
  <c r="AI144" i="4" l="1"/>
  <c r="AX144" i="4" s="1"/>
  <c r="AZ144" i="4" s="1"/>
  <c r="AH143" i="4"/>
  <c r="AW143" i="4" s="1"/>
  <c r="L142" i="45"/>
  <c r="O142" i="7"/>
  <c r="AK142" i="4" s="1"/>
  <c r="BB142" i="4" s="1"/>
  <c r="N76" i="45"/>
  <c r="O77" i="45"/>
  <c r="J92" i="7"/>
  <c r="K92" i="7" s="1"/>
  <c r="M92" i="7" s="1"/>
  <c r="H91" i="45"/>
  <c r="I92" i="45"/>
  <c r="H84" i="45"/>
  <c r="BA9" i="4"/>
  <c r="H8" i="76" s="1"/>
  <c r="AZ145" i="4"/>
  <c r="M43" i="60" s="1"/>
  <c r="K43" i="60"/>
  <c r="R144" i="7"/>
  <c r="P143" i="7"/>
  <c r="AL143" i="4" s="1"/>
  <c r="BC143" i="4" s="1"/>
  <c r="N38" i="60" s="1"/>
  <c r="K141" i="45"/>
  <c r="C115" i="27"/>
  <c r="C112" i="27"/>
  <c r="C127" i="55"/>
  <c r="C111" i="55"/>
  <c r="C115" i="36"/>
  <c r="C114" i="36" s="1"/>
  <c r="C112" i="36"/>
  <c r="C111" i="36"/>
  <c r="C115" i="26"/>
  <c r="C114" i="26"/>
  <c r="C124" i="27"/>
  <c r="C122" i="27"/>
  <c r="C127" i="27"/>
  <c r="C141" i="15"/>
  <c r="C47" i="15"/>
  <c r="C112" i="14"/>
  <c r="C60" i="8"/>
  <c r="C48" i="8"/>
  <c r="C124" i="8"/>
  <c r="C111" i="8"/>
  <c r="C113" i="20"/>
  <c r="C124" i="79"/>
  <c r="C113" i="79" s="1"/>
  <c r="C124" i="22"/>
  <c r="C113" i="22" s="1"/>
  <c r="C126" i="22"/>
  <c r="B4" i="76"/>
  <c r="D20" i="76"/>
  <c r="C32" i="41"/>
  <c r="D120" i="28"/>
  <c r="E47" i="15"/>
  <c r="E45" i="15" s="1"/>
  <c r="D82" i="19"/>
  <c r="D79" i="5"/>
  <c r="AI143" i="4" l="1"/>
  <c r="AX143" i="4" s="1"/>
  <c r="K38" i="60" s="1"/>
  <c r="AH142" i="4"/>
  <c r="AW142" i="4" s="1"/>
  <c r="O76" i="45"/>
  <c r="N75" i="45"/>
  <c r="L141" i="45"/>
  <c r="Q141" i="7" s="1"/>
  <c r="BD141" i="4" s="1"/>
  <c r="O141" i="7"/>
  <c r="AK141" i="4" s="1"/>
  <c r="BB141" i="4" s="1"/>
  <c r="J84" i="7"/>
  <c r="AH84" i="4" s="1"/>
  <c r="H83" i="45"/>
  <c r="J91" i="7"/>
  <c r="K91" i="7" s="1"/>
  <c r="M91" i="7" s="1"/>
  <c r="I91" i="45"/>
  <c r="H90" i="45"/>
  <c r="R143" i="7"/>
  <c r="F42" i="76"/>
  <c r="G42" i="76" s="1"/>
  <c r="K140" i="45"/>
  <c r="L140" i="45" s="1"/>
  <c r="D128" i="8"/>
  <c r="AZ143" i="4" l="1"/>
  <c r="M38" i="60" s="1"/>
  <c r="N74" i="45"/>
  <c r="O75" i="45"/>
  <c r="AH141" i="4"/>
  <c r="AW141" i="4" s="1"/>
  <c r="J90" i="7"/>
  <c r="K90" i="7" s="1"/>
  <c r="M90" i="7" s="1"/>
  <c r="H89" i="45"/>
  <c r="I90" i="45"/>
  <c r="J83" i="7"/>
  <c r="I83" i="45"/>
  <c r="H82" i="45"/>
  <c r="P141" i="7"/>
  <c r="AL141" i="4" s="1"/>
  <c r="BC141" i="4" s="1"/>
  <c r="O140" i="7"/>
  <c r="Q140" i="7"/>
  <c r="BD140" i="4" s="1"/>
  <c r="K139" i="45"/>
  <c r="L139" i="45" s="1"/>
  <c r="C33" i="41"/>
  <c r="D91" i="19"/>
  <c r="AI141" i="4" l="1"/>
  <c r="AX141" i="4" s="1"/>
  <c r="AH140" i="4"/>
  <c r="AI140" i="4" s="1"/>
  <c r="AX140" i="4" s="1"/>
  <c r="AK140" i="4"/>
  <c r="BB140" i="4" s="1"/>
  <c r="N73" i="45"/>
  <c r="O74" i="45"/>
  <c r="AH83" i="4"/>
  <c r="K83" i="7"/>
  <c r="M83" i="7" s="1"/>
  <c r="J82" i="7"/>
  <c r="I82" i="45"/>
  <c r="H81" i="45"/>
  <c r="J89" i="7"/>
  <c r="K89" i="7" s="1"/>
  <c r="M89" i="7" s="1"/>
  <c r="I89" i="45"/>
  <c r="H88" i="45"/>
  <c r="R141" i="7"/>
  <c r="F41" i="76"/>
  <c r="F44" i="76" s="1"/>
  <c r="AW140" i="4"/>
  <c r="O139" i="7"/>
  <c r="K138" i="45"/>
  <c r="L138" i="45" s="1"/>
  <c r="Q139" i="7"/>
  <c r="BD139" i="4" s="1"/>
  <c r="P140" i="7"/>
  <c r="B5" i="59"/>
  <c r="D4" i="90" s="1"/>
  <c r="D115" i="28"/>
  <c r="D79" i="12"/>
  <c r="O73" i="45" l="1"/>
  <c r="N72" i="45"/>
  <c r="AH139" i="4"/>
  <c r="AI139" i="4" s="1"/>
  <c r="AX139" i="4" s="1"/>
  <c r="AK139" i="4"/>
  <c r="BB139" i="4" s="1"/>
  <c r="O138" i="7"/>
  <c r="AK138" i="4" s="1"/>
  <c r="BB138" i="4" s="1"/>
  <c r="AH82" i="4"/>
  <c r="K82" i="7"/>
  <c r="M82" i="7" s="1"/>
  <c r="R140" i="7"/>
  <c r="AL140" i="4"/>
  <c r="BC140" i="4" s="1"/>
  <c r="J81" i="7"/>
  <c r="H80" i="45"/>
  <c r="I81" i="45"/>
  <c r="H87" i="45"/>
  <c r="I87" i="45" s="1"/>
  <c r="I88" i="45"/>
  <c r="P139" i="7"/>
  <c r="Q138" i="7"/>
  <c r="BD138" i="4" s="1"/>
  <c r="K137" i="45"/>
  <c r="L137" i="45" s="1"/>
  <c r="H63" i="62"/>
  <c r="D68" i="62"/>
  <c r="D53" i="62"/>
  <c r="C68" i="67"/>
  <c r="D339" i="43"/>
  <c r="C339" i="43"/>
  <c r="B339" i="43"/>
  <c r="E332" i="43"/>
  <c r="E331" i="43"/>
  <c r="D331" i="43"/>
  <c r="C331" i="43"/>
  <c r="B331" i="43"/>
  <c r="E329" i="43"/>
  <c r="D329" i="43"/>
  <c r="C329" i="43"/>
  <c r="B329" i="43"/>
  <c r="E321" i="43"/>
  <c r="D321" i="43"/>
  <c r="C321" i="43"/>
  <c r="B321" i="43"/>
  <c r="C315" i="43"/>
  <c r="B315" i="43"/>
  <c r="E310" i="43"/>
  <c r="D310" i="43"/>
  <c r="E308" i="43"/>
  <c r="E307" i="43"/>
  <c r="D307" i="43"/>
  <c r="C307" i="43"/>
  <c r="B307" i="43"/>
  <c r="E305" i="43"/>
  <c r="D305" i="43"/>
  <c r="C305" i="43"/>
  <c r="B305" i="43"/>
  <c r="E297" i="43"/>
  <c r="D297" i="43"/>
  <c r="C297" i="43"/>
  <c r="B297" i="43"/>
  <c r="C291" i="43"/>
  <c r="B291" i="43"/>
  <c r="E291" i="43"/>
  <c r="D286" i="43"/>
  <c r="D284" i="43"/>
  <c r="E283" i="43"/>
  <c r="D283" i="43"/>
  <c r="C283" i="43"/>
  <c r="B283" i="43"/>
  <c r="D281" i="43"/>
  <c r="C281" i="43"/>
  <c r="B281" i="43"/>
  <c r="E274" i="43"/>
  <c r="E281" i="43" s="1"/>
  <c r="E273" i="43"/>
  <c r="D273" i="43"/>
  <c r="C273" i="43"/>
  <c r="B273" i="43"/>
  <c r="C267" i="43"/>
  <c r="B267" i="43"/>
  <c r="D262" i="43"/>
  <c r="D260" i="43"/>
  <c r="E259" i="43"/>
  <c r="D259" i="43"/>
  <c r="C259" i="43"/>
  <c r="B259" i="43"/>
  <c r="C257" i="43"/>
  <c r="B257" i="43"/>
  <c r="E250" i="43"/>
  <c r="D250" i="43"/>
  <c r="D257" i="43" s="1"/>
  <c r="E249" i="43"/>
  <c r="D249" i="43"/>
  <c r="C249" i="43"/>
  <c r="B249" i="43"/>
  <c r="D243" i="43"/>
  <c r="C243" i="43"/>
  <c r="B243" i="43"/>
  <c r="E243" i="43"/>
  <c r="E235" i="43"/>
  <c r="D235" i="43"/>
  <c r="C235" i="43"/>
  <c r="B235" i="43"/>
  <c r="D233" i="43"/>
  <c r="C233" i="43"/>
  <c r="B233" i="43"/>
  <c r="E226" i="43"/>
  <c r="E233" i="43" s="1"/>
  <c r="E225" i="43"/>
  <c r="D225" i="43"/>
  <c r="C225" i="43"/>
  <c r="B225" i="43"/>
  <c r="B219" i="43"/>
  <c r="D214" i="43"/>
  <c r="D212" i="43"/>
  <c r="D219" i="43" s="1"/>
  <c r="C212" i="43"/>
  <c r="C219" i="43" s="1"/>
  <c r="E211" i="43"/>
  <c r="D211" i="43"/>
  <c r="C211" i="43"/>
  <c r="B211" i="43"/>
  <c r="E209" i="43"/>
  <c r="D209" i="43"/>
  <c r="C209" i="43"/>
  <c r="B209" i="43"/>
  <c r="E201" i="43"/>
  <c r="D201" i="43"/>
  <c r="C201" i="43"/>
  <c r="B201" i="43"/>
  <c r="E195" i="43"/>
  <c r="B195" i="43"/>
  <c r="D190" i="43"/>
  <c r="D188" i="43"/>
  <c r="C188" i="43"/>
  <c r="E187" i="43"/>
  <c r="D187" i="43"/>
  <c r="C187" i="43"/>
  <c r="B187" i="43"/>
  <c r="E185" i="43"/>
  <c r="D185" i="43"/>
  <c r="C185" i="43"/>
  <c r="B185" i="43"/>
  <c r="E177" i="43"/>
  <c r="D177" i="43"/>
  <c r="C177" i="43"/>
  <c r="B177" i="43"/>
  <c r="E171" i="43"/>
  <c r="D171" i="43"/>
  <c r="C171" i="43"/>
  <c r="B165" i="43"/>
  <c r="B164" i="43"/>
  <c r="E163" i="43"/>
  <c r="D163" i="43"/>
  <c r="C163" i="43"/>
  <c r="B163" i="43"/>
  <c r="D161" i="43"/>
  <c r="B156" i="43"/>
  <c r="E161" i="43"/>
  <c r="C154" i="43"/>
  <c r="C161" i="43" s="1"/>
  <c r="E153" i="43"/>
  <c r="D153" i="43"/>
  <c r="C153" i="43"/>
  <c r="B153" i="43"/>
  <c r="E147" i="43"/>
  <c r="D147" i="43"/>
  <c r="C147" i="43"/>
  <c r="B143" i="43"/>
  <c r="B142" i="43"/>
  <c r="B141" i="43"/>
  <c r="B147" i="43" s="1"/>
  <c r="E139" i="43"/>
  <c r="D139" i="43"/>
  <c r="C139" i="43"/>
  <c r="B139" i="43"/>
  <c r="E137" i="43"/>
  <c r="D137" i="43"/>
  <c r="C137" i="43"/>
  <c r="B137" i="43"/>
  <c r="E129" i="43"/>
  <c r="D129" i="43"/>
  <c r="C129" i="43"/>
  <c r="B129" i="43"/>
  <c r="E123" i="43"/>
  <c r="D123" i="43"/>
  <c r="C123" i="43"/>
  <c r="B119" i="43"/>
  <c r="B118" i="43"/>
  <c r="B117" i="43"/>
  <c r="E115" i="43"/>
  <c r="D115" i="43"/>
  <c r="C115" i="43"/>
  <c r="B115" i="43"/>
  <c r="E113" i="43"/>
  <c r="C113" i="43"/>
  <c r="D106" i="43"/>
  <c r="D113" i="43" s="1"/>
  <c r="B106" i="43"/>
  <c r="B113" i="43" s="1"/>
  <c r="E105" i="43"/>
  <c r="D105" i="43"/>
  <c r="C105" i="43"/>
  <c r="B105" i="43"/>
  <c r="E100" i="43"/>
  <c r="D100" i="43"/>
  <c r="C100" i="43"/>
  <c r="B95" i="43"/>
  <c r="B94" i="43"/>
  <c r="B93" i="43"/>
  <c r="E92" i="43"/>
  <c r="D92" i="43"/>
  <c r="C92" i="43"/>
  <c r="B92" i="43"/>
  <c r="E90" i="43"/>
  <c r="D90" i="43"/>
  <c r="C90" i="43"/>
  <c r="B85" i="43"/>
  <c r="B83" i="43"/>
  <c r="E82" i="43"/>
  <c r="D82" i="43"/>
  <c r="C82" i="43"/>
  <c r="B82" i="43"/>
  <c r="E76" i="43"/>
  <c r="D76" i="43"/>
  <c r="C76" i="43"/>
  <c r="B71" i="43"/>
  <c r="B76" i="43" s="1"/>
  <c r="E68" i="43"/>
  <c r="D68" i="43"/>
  <c r="C68" i="43"/>
  <c r="B68" i="43"/>
  <c r="E66" i="43"/>
  <c r="C66" i="43"/>
  <c r="D66" i="43"/>
  <c r="E58" i="43"/>
  <c r="D58" i="43"/>
  <c r="C58" i="43"/>
  <c r="B58" i="43"/>
  <c r="E52" i="43"/>
  <c r="D52" i="43"/>
  <c r="C52" i="43"/>
  <c r="B47" i="43"/>
  <c r="B46" i="43"/>
  <c r="E44" i="43"/>
  <c r="D44" i="43"/>
  <c r="C44" i="43"/>
  <c r="B44" i="43"/>
  <c r="E42" i="43"/>
  <c r="C42" i="43"/>
  <c r="B40" i="43"/>
  <c r="D35" i="43"/>
  <c r="D42" i="43" s="1"/>
  <c r="B35" i="43"/>
  <c r="E34" i="43"/>
  <c r="D34" i="43"/>
  <c r="C34" i="43"/>
  <c r="B34" i="43"/>
  <c r="E28" i="43"/>
  <c r="D28" i="43"/>
  <c r="C28" i="43"/>
  <c r="B23" i="43"/>
  <c r="E20" i="43"/>
  <c r="D20" i="43"/>
  <c r="C20" i="43"/>
  <c r="B20" i="43"/>
  <c r="E18" i="43"/>
  <c r="C18" i="43"/>
  <c r="B18" i="43"/>
  <c r="D11" i="43"/>
  <c r="D18" i="43" s="1"/>
  <c r="AH138" i="4" l="1"/>
  <c r="AI138" i="4" s="1"/>
  <c r="AX138" i="4" s="1"/>
  <c r="K27" i="60" s="1"/>
  <c r="I39" i="76"/>
  <c r="J39" i="76" s="1"/>
  <c r="R27" i="60"/>
  <c r="AW139" i="4"/>
  <c r="N71" i="45"/>
  <c r="R139" i="7"/>
  <c r="AL139" i="4"/>
  <c r="BC139" i="4" s="1"/>
  <c r="J80" i="7"/>
  <c r="H79" i="45"/>
  <c r="I80" i="45"/>
  <c r="AH81" i="4"/>
  <c r="K81" i="7"/>
  <c r="M81" i="7" s="1"/>
  <c r="H257" i="43"/>
  <c r="C195" i="43"/>
  <c r="D195" i="43"/>
  <c r="B52" i="43"/>
  <c r="O27" i="60"/>
  <c r="B28" i="43"/>
  <c r="B123" i="43"/>
  <c r="H329" i="43"/>
  <c r="B100" i="43"/>
  <c r="E315" i="43"/>
  <c r="H100" i="43"/>
  <c r="H171" i="43"/>
  <c r="O137" i="7"/>
  <c r="Q137" i="7"/>
  <c r="BD137" i="4" s="1"/>
  <c r="O24" i="60" s="1"/>
  <c r="K136" i="45"/>
  <c r="L136" i="45" s="1"/>
  <c r="P138" i="7"/>
  <c r="AL138" i="4" s="1"/>
  <c r="BC138" i="4" s="1"/>
  <c r="N27" i="60" s="1"/>
  <c r="AW138" i="4"/>
  <c r="H113" i="43"/>
  <c r="H76" i="43"/>
  <c r="H315" i="43"/>
  <c r="H305" i="43"/>
  <c r="H52" i="43"/>
  <c r="H66" i="43"/>
  <c r="H209" i="43"/>
  <c r="B42" i="43"/>
  <c r="B171" i="43"/>
  <c r="H185" i="43"/>
  <c r="E219" i="43"/>
  <c r="D291" i="43"/>
  <c r="D267" i="43"/>
  <c r="H137" i="43"/>
  <c r="B161" i="43"/>
  <c r="E267" i="43"/>
  <c r="E339" i="43"/>
  <c r="H123" i="43"/>
  <c r="H147" i="43"/>
  <c r="H161" i="43"/>
  <c r="H90" i="43"/>
  <c r="H18" i="43"/>
  <c r="E257" i="43"/>
  <c r="H291" i="43"/>
  <c r="H28" i="43"/>
  <c r="D315" i="43"/>
  <c r="H339" i="43"/>
  <c r="H233" i="43"/>
  <c r="H281" i="43"/>
  <c r="H42" i="43"/>
  <c r="H243" i="43"/>
  <c r="G19" i="2"/>
  <c r="C124" i="59"/>
  <c r="C115" i="59"/>
  <c r="C130" i="59"/>
  <c r="AH137" i="4" l="1"/>
  <c r="AI137" i="4" s="1"/>
  <c r="AX137" i="4" s="1"/>
  <c r="K24" i="60" s="1"/>
  <c r="AK137" i="4"/>
  <c r="BB137" i="4" s="1"/>
  <c r="I38" i="76" s="1"/>
  <c r="J38" i="76" s="1"/>
  <c r="N70" i="45"/>
  <c r="O71" i="45"/>
  <c r="J79" i="7"/>
  <c r="H78" i="45"/>
  <c r="I79" i="45"/>
  <c r="AH80" i="4"/>
  <c r="K80" i="7"/>
  <c r="M80" i="7" s="1"/>
  <c r="R138" i="7"/>
  <c r="F39" i="76"/>
  <c r="G39" i="76" s="1"/>
  <c r="H267" i="43"/>
  <c r="H219" i="43"/>
  <c r="O136" i="7"/>
  <c r="K135" i="45"/>
  <c r="L135" i="45" s="1"/>
  <c r="Q136" i="7"/>
  <c r="BD136" i="4" s="1"/>
  <c r="P137" i="7"/>
  <c r="AW137" i="4"/>
  <c r="C112" i="59"/>
  <c r="C144" i="59" s="1"/>
  <c r="C153" i="59" s="1"/>
  <c r="H30" i="43"/>
  <c r="AH136" i="4" l="1"/>
  <c r="AI136" i="4" s="1"/>
  <c r="AX136" i="4" s="1"/>
  <c r="AK136" i="4"/>
  <c r="BB136" i="4" s="1"/>
  <c r="N69" i="45"/>
  <c r="R137" i="7"/>
  <c r="AL137" i="4"/>
  <c r="BC137" i="4" s="1"/>
  <c r="N24" i="60" s="1"/>
  <c r="J78" i="7"/>
  <c r="H77" i="45"/>
  <c r="I78" i="45"/>
  <c r="AH79" i="4"/>
  <c r="K79" i="7"/>
  <c r="M79" i="7" s="1"/>
  <c r="F38" i="76"/>
  <c r="G38" i="76" s="1"/>
  <c r="P136" i="7"/>
  <c r="O135" i="7"/>
  <c r="K134" i="45"/>
  <c r="L134" i="45" s="1"/>
  <c r="Q135" i="7"/>
  <c r="BD135" i="4" s="1"/>
  <c r="O22" i="60" s="1"/>
  <c r="D104" i="19"/>
  <c r="AW136" i="4" l="1"/>
  <c r="AH135" i="4"/>
  <c r="AI135" i="4" s="1"/>
  <c r="AX135" i="4" s="1"/>
  <c r="K22" i="60" s="1"/>
  <c r="AK135" i="4"/>
  <c r="BB135" i="4" s="1"/>
  <c r="I37" i="76" s="1"/>
  <c r="J37" i="76" s="1"/>
  <c r="O69" i="45"/>
  <c r="N68" i="45"/>
  <c r="J77" i="7"/>
  <c r="I77" i="45"/>
  <c r="H76" i="45"/>
  <c r="AH78" i="4"/>
  <c r="K78" i="7"/>
  <c r="M78" i="7" s="1"/>
  <c r="R136" i="7"/>
  <c r="AL136" i="4"/>
  <c r="BC136" i="4" s="1"/>
  <c r="P135" i="7"/>
  <c r="O134" i="7"/>
  <c r="Q134" i="7"/>
  <c r="BD134" i="4" s="1"/>
  <c r="K133" i="45"/>
  <c r="L133" i="45" s="1"/>
  <c r="BK22" i="59"/>
  <c r="C20" i="45" s="1"/>
  <c r="C20" i="7" s="1"/>
  <c r="AC20" i="4" s="1"/>
  <c r="BK21" i="59"/>
  <c r="C19" i="45" s="1"/>
  <c r="C19" i="7" s="1"/>
  <c r="AC19" i="4" s="1"/>
  <c r="BK20" i="59"/>
  <c r="C18" i="45" s="1"/>
  <c r="C18" i="7" s="1"/>
  <c r="AC18" i="4" s="1"/>
  <c r="BK19" i="59"/>
  <c r="C17" i="45" s="1"/>
  <c r="C17" i="7" s="1"/>
  <c r="AC17" i="4" s="1"/>
  <c r="BK18" i="59"/>
  <c r="C16" i="45" s="1"/>
  <c r="C16" i="7" s="1"/>
  <c r="AC16" i="4" s="1"/>
  <c r="BK17" i="59"/>
  <c r="C15" i="45" s="1"/>
  <c r="C15" i="7" s="1"/>
  <c r="AC15" i="4" s="1"/>
  <c r="BK16" i="59"/>
  <c r="C14" i="45" s="1"/>
  <c r="C14" i="7" s="1"/>
  <c r="AC14" i="4" s="1"/>
  <c r="BK15" i="59"/>
  <c r="C13" i="45" s="1"/>
  <c r="BK14" i="59"/>
  <c r="C12" i="45" s="1"/>
  <c r="C12" i="7" s="1"/>
  <c r="AC12" i="4" s="1"/>
  <c r="BK13" i="59"/>
  <c r="C11" i="45" s="1"/>
  <c r="C80" i="59"/>
  <c r="C76" i="59" s="1"/>
  <c r="D154" i="45"/>
  <c r="C154" i="45"/>
  <c r="D153" i="45"/>
  <c r="C153" i="45"/>
  <c r="D152" i="45"/>
  <c r="C152" i="45"/>
  <c r="D151" i="45"/>
  <c r="C151" i="45"/>
  <c r="D150" i="45"/>
  <c r="C150" i="45"/>
  <c r="D149" i="45"/>
  <c r="C149" i="45"/>
  <c r="D148" i="45"/>
  <c r="C148" i="45"/>
  <c r="BG145" i="59"/>
  <c r="BF145" i="59"/>
  <c r="BA145" i="59"/>
  <c r="AW145" i="59"/>
  <c r="AR145" i="59"/>
  <c r="AQ145" i="59"/>
  <c r="AM145" i="59"/>
  <c r="AL145" i="59"/>
  <c r="AH145" i="59"/>
  <c r="AG145" i="59"/>
  <c r="AC145" i="59"/>
  <c r="AB145" i="59"/>
  <c r="X145" i="59"/>
  <c r="W145" i="59"/>
  <c r="S145" i="59"/>
  <c r="R145" i="59"/>
  <c r="N145" i="59"/>
  <c r="M145" i="59"/>
  <c r="D145" i="59"/>
  <c r="D145" i="45"/>
  <c r="C145" i="45"/>
  <c r="D144" i="45"/>
  <c r="C144" i="45"/>
  <c r="D143" i="45"/>
  <c r="C143" i="45"/>
  <c r="BB140" i="59"/>
  <c r="BL140" i="59" s="1"/>
  <c r="BA140" i="59"/>
  <c r="BG139" i="59"/>
  <c r="BB139" i="59"/>
  <c r="AR139" i="59"/>
  <c r="AG139" i="59"/>
  <c r="AC139" i="59"/>
  <c r="W139" i="59"/>
  <c r="D140" i="45"/>
  <c r="C140" i="45"/>
  <c r="D139" i="45"/>
  <c r="C139" i="45"/>
  <c r="BG136" i="59"/>
  <c r="BG130" i="59" s="1"/>
  <c r="BF136" i="59"/>
  <c r="BF130" i="59" s="1"/>
  <c r="BB136" i="59"/>
  <c r="BB130" i="59" s="1"/>
  <c r="BA136" i="59"/>
  <c r="BA130" i="59" s="1"/>
  <c r="AW136" i="59"/>
  <c r="AW130" i="59" s="1"/>
  <c r="AR136" i="59"/>
  <c r="AR130" i="59" s="1"/>
  <c r="AQ136" i="59"/>
  <c r="AQ130" i="59" s="1"/>
  <c r="AM136" i="59"/>
  <c r="AM130" i="59" s="1"/>
  <c r="AL136" i="59"/>
  <c r="AL130" i="59" s="1"/>
  <c r="X136" i="59"/>
  <c r="X130" i="59" s="1"/>
  <c r="W136" i="59"/>
  <c r="W130" i="59" s="1"/>
  <c r="S136" i="59"/>
  <c r="S130" i="59" s="1"/>
  <c r="R136" i="59"/>
  <c r="N136" i="59"/>
  <c r="M136" i="59"/>
  <c r="D136" i="59"/>
  <c r="D137" i="45"/>
  <c r="C137" i="45"/>
  <c r="D136" i="45"/>
  <c r="C136" i="45"/>
  <c r="D135" i="45"/>
  <c r="D134" i="45"/>
  <c r="C134" i="45"/>
  <c r="C133" i="45"/>
  <c r="AH130" i="59"/>
  <c r="AG130" i="59"/>
  <c r="AC130" i="59"/>
  <c r="AB130" i="59"/>
  <c r="BL129" i="59"/>
  <c r="D131" i="45" s="1"/>
  <c r="BK129" i="59"/>
  <c r="C131" i="45" s="1"/>
  <c r="D130" i="45"/>
  <c r="C130" i="45"/>
  <c r="D129" i="45"/>
  <c r="C129" i="45"/>
  <c r="D128" i="45"/>
  <c r="C128" i="45"/>
  <c r="BB125" i="59"/>
  <c r="BL125" i="59" s="1"/>
  <c r="BA125" i="59"/>
  <c r="BG124" i="59"/>
  <c r="BF124" i="59"/>
  <c r="AW124" i="59"/>
  <c r="AR124" i="59"/>
  <c r="AQ124" i="59"/>
  <c r="AM124" i="59"/>
  <c r="AL124" i="59"/>
  <c r="AH124" i="59"/>
  <c r="AG124" i="59"/>
  <c r="AC124" i="59"/>
  <c r="AB124" i="59"/>
  <c r="X124" i="59"/>
  <c r="X112" i="59" s="1"/>
  <c r="W124" i="59"/>
  <c r="S124" i="59"/>
  <c r="R124" i="59"/>
  <c r="N124" i="59"/>
  <c r="M124" i="59"/>
  <c r="D124" i="59"/>
  <c r="D125" i="45"/>
  <c r="C125" i="45"/>
  <c r="D124" i="45"/>
  <c r="C124" i="45"/>
  <c r="D123" i="45"/>
  <c r="AG121" i="59"/>
  <c r="C122" i="45"/>
  <c r="D114" i="45"/>
  <c r="C114" i="45"/>
  <c r="BG115" i="59"/>
  <c r="BF115" i="59"/>
  <c r="BB115" i="59"/>
  <c r="BA115" i="59"/>
  <c r="AW115" i="59"/>
  <c r="AR115" i="59"/>
  <c r="AQ115" i="59"/>
  <c r="AM115" i="59"/>
  <c r="AL115" i="59"/>
  <c r="AH115" i="59"/>
  <c r="AC115" i="59"/>
  <c r="AB115" i="59"/>
  <c r="W115" i="59"/>
  <c r="S115" i="59"/>
  <c r="R115" i="59"/>
  <c r="N115" i="59"/>
  <c r="M115" i="59"/>
  <c r="D115" i="59"/>
  <c r="D112" i="45"/>
  <c r="C112" i="45"/>
  <c r="BL113" i="59"/>
  <c r="D111" i="45" s="1"/>
  <c r="BK113" i="59"/>
  <c r="C111" i="45" s="1"/>
  <c r="D109" i="45"/>
  <c r="C109" i="45"/>
  <c r="D108" i="45"/>
  <c r="C108" i="45"/>
  <c r="D107" i="45"/>
  <c r="C107" i="45"/>
  <c r="D106" i="45"/>
  <c r="C106" i="45"/>
  <c r="BB106" i="59"/>
  <c r="AQ107" i="59"/>
  <c r="BG106" i="59"/>
  <c r="BF106" i="59"/>
  <c r="BA106" i="59"/>
  <c r="AW106" i="59"/>
  <c r="AR106" i="59"/>
  <c r="AM106" i="59"/>
  <c r="AL106" i="59"/>
  <c r="AH106" i="59"/>
  <c r="AG106" i="59"/>
  <c r="AC106" i="59"/>
  <c r="AB106" i="59"/>
  <c r="X106" i="59"/>
  <c r="W106" i="59"/>
  <c r="S106" i="59"/>
  <c r="R106" i="59"/>
  <c r="N106" i="59"/>
  <c r="M106" i="59"/>
  <c r="D106" i="59"/>
  <c r="D103" i="45"/>
  <c r="C103" i="45"/>
  <c r="D102" i="45"/>
  <c r="C102" i="45"/>
  <c r="D101" i="45"/>
  <c r="C101" i="45"/>
  <c r="BG102" i="59"/>
  <c r="BF102" i="59"/>
  <c r="BB102" i="59"/>
  <c r="BA102" i="59"/>
  <c r="AW102" i="59"/>
  <c r="AR102" i="59"/>
  <c r="AQ102" i="59"/>
  <c r="AM102" i="59"/>
  <c r="AL102" i="59"/>
  <c r="AH102" i="59"/>
  <c r="AG102" i="59"/>
  <c r="AC102" i="59"/>
  <c r="AB102" i="59"/>
  <c r="X102" i="59"/>
  <c r="W102" i="59"/>
  <c r="S102" i="59"/>
  <c r="R102" i="59"/>
  <c r="N102" i="59"/>
  <c r="M102" i="59"/>
  <c r="D102" i="59"/>
  <c r="D99" i="45"/>
  <c r="C99" i="45"/>
  <c r="D98" i="45"/>
  <c r="C98" i="45"/>
  <c r="D97" i="45"/>
  <c r="C97" i="45"/>
  <c r="D96" i="45"/>
  <c r="C96" i="45"/>
  <c r="D95" i="45"/>
  <c r="C95" i="45"/>
  <c r="D94" i="45"/>
  <c r="C94" i="45"/>
  <c r="D93" i="45"/>
  <c r="C93" i="45"/>
  <c r="D92" i="45"/>
  <c r="C92" i="45"/>
  <c r="D91" i="45"/>
  <c r="C91" i="45"/>
  <c r="D90" i="45"/>
  <c r="C90" i="45"/>
  <c r="D89" i="45"/>
  <c r="C89" i="45"/>
  <c r="BG90" i="59"/>
  <c r="BF90" i="59"/>
  <c r="BB90" i="59"/>
  <c r="BA90" i="59"/>
  <c r="AW90" i="59"/>
  <c r="AR90" i="59"/>
  <c r="AQ90" i="59"/>
  <c r="AM90" i="59"/>
  <c r="AL90" i="59"/>
  <c r="AH90" i="59"/>
  <c r="AG90" i="59"/>
  <c r="AC90" i="59"/>
  <c r="AB90" i="59"/>
  <c r="X90" i="59"/>
  <c r="W90" i="59"/>
  <c r="S90" i="59"/>
  <c r="R90" i="59"/>
  <c r="N90" i="59"/>
  <c r="M90" i="59"/>
  <c r="D90" i="59"/>
  <c r="D83" i="45"/>
  <c r="C83" i="45"/>
  <c r="D82" i="45"/>
  <c r="C82" i="45"/>
  <c r="D81" i="45"/>
  <c r="C81" i="45"/>
  <c r="BG82" i="59"/>
  <c r="BG80" i="59" s="1"/>
  <c r="BG76" i="59" s="1"/>
  <c r="BG75" i="59" s="1"/>
  <c r="AH82" i="59"/>
  <c r="AH80" i="59" s="1"/>
  <c r="AH76" i="59" s="1"/>
  <c r="AH75" i="59" s="1"/>
  <c r="AC82" i="59"/>
  <c r="C80" i="45"/>
  <c r="D79" i="45"/>
  <c r="C79" i="45"/>
  <c r="BF80" i="59"/>
  <c r="BF76" i="59" s="1"/>
  <c r="BF75" i="59" s="1"/>
  <c r="BB80" i="59"/>
  <c r="BB76" i="59" s="1"/>
  <c r="BB75" i="59" s="1"/>
  <c r="BA80" i="59"/>
  <c r="BA76" i="59" s="1"/>
  <c r="BA75" i="59" s="1"/>
  <c r="AW80" i="59"/>
  <c r="AW76" i="59" s="1"/>
  <c r="AW75" i="59" s="1"/>
  <c r="AR80" i="59"/>
  <c r="AR76" i="59" s="1"/>
  <c r="AR75" i="59" s="1"/>
  <c r="AQ80" i="59"/>
  <c r="AQ76" i="59" s="1"/>
  <c r="AQ75" i="59" s="1"/>
  <c r="AM80" i="59"/>
  <c r="AM76" i="59" s="1"/>
  <c r="AM75" i="59" s="1"/>
  <c r="AL80" i="59"/>
  <c r="AL76" i="59" s="1"/>
  <c r="AL75" i="59" s="1"/>
  <c r="AG80" i="59"/>
  <c r="AG76" i="59" s="1"/>
  <c r="AG75" i="59" s="1"/>
  <c r="AB80" i="59"/>
  <c r="AB76" i="59" s="1"/>
  <c r="AB75" i="59" s="1"/>
  <c r="X80" i="59"/>
  <c r="X76" i="59" s="1"/>
  <c r="X75" i="59" s="1"/>
  <c r="W80" i="59"/>
  <c r="W76" i="59" s="1"/>
  <c r="W75" i="59" s="1"/>
  <c r="S80" i="59"/>
  <c r="S76" i="59" s="1"/>
  <c r="S75" i="59" s="1"/>
  <c r="R80" i="59"/>
  <c r="R76" i="59" s="1"/>
  <c r="R75" i="59" s="1"/>
  <c r="N80" i="59"/>
  <c r="N76" i="59" s="1"/>
  <c r="N75" i="59" s="1"/>
  <c r="M80" i="59"/>
  <c r="M76" i="59" s="1"/>
  <c r="M75" i="59" s="1"/>
  <c r="D80" i="59"/>
  <c r="D76" i="59" s="1"/>
  <c r="D77" i="45"/>
  <c r="D76" i="45"/>
  <c r="D75" i="45"/>
  <c r="D71" i="45"/>
  <c r="C71" i="45"/>
  <c r="BG72" i="59"/>
  <c r="BF72" i="59"/>
  <c r="BB72" i="59"/>
  <c r="BA72" i="59"/>
  <c r="AW72" i="59"/>
  <c r="AR72" i="59"/>
  <c r="AQ72" i="59"/>
  <c r="AM72" i="59"/>
  <c r="AL72" i="59"/>
  <c r="AH72" i="59"/>
  <c r="AG72" i="59"/>
  <c r="AC72" i="59"/>
  <c r="AB72" i="59"/>
  <c r="X72" i="59"/>
  <c r="W72" i="59"/>
  <c r="S72" i="59"/>
  <c r="R72" i="59"/>
  <c r="N72" i="59"/>
  <c r="M72" i="59"/>
  <c r="D72" i="59"/>
  <c r="BO72" i="59" s="1"/>
  <c r="M70" i="45" s="1"/>
  <c r="BL71" i="59"/>
  <c r="D69" i="45" s="1"/>
  <c r="BK71" i="59"/>
  <c r="C69" i="45" s="1"/>
  <c r="BL70" i="59"/>
  <c r="D68" i="45" s="1"/>
  <c r="BK70" i="59"/>
  <c r="C68" i="45" s="1"/>
  <c r="BG69" i="59"/>
  <c r="BF69" i="59"/>
  <c r="BB69" i="59"/>
  <c r="BA69" i="59"/>
  <c r="AW69" i="59"/>
  <c r="AR69" i="59"/>
  <c r="AQ69" i="59"/>
  <c r="AM69" i="59"/>
  <c r="AL69" i="59"/>
  <c r="AH69" i="59"/>
  <c r="AG69" i="59"/>
  <c r="AC69" i="59"/>
  <c r="AB69" i="59"/>
  <c r="X69" i="59"/>
  <c r="W69" i="59"/>
  <c r="S69" i="59"/>
  <c r="R69" i="59"/>
  <c r="N69" i="59"/>
  <c r="M69" i="59"/>
  <c r="D69" i="59"/>
  <c r="BO69" i="59" s="1"/>
  <c r="BL68" i="59"/>
  <c r="D66" i="45" s="1"/>
  <c r="BK68" i="59"/>
  <c r="C66" i="45" s="1"/>
  <c r="BL67" i="59"/>
  <c r="D65" i="45" s="1"/>
  <c r="BK67" i="59"/>
  <c r="C65" i="45" s="1"/>
  <c r="BL66" i="59"/>
  <c r="D64" i="45" s="1"/>
  <c r="BK66" i="59"/>
  <c r="C64" i="45" s="1"/>
  <c r="BL65" i="59"/>
  <c r="D63" i="45" s="1"/>
  <c r="BK65" i="59"/>
  <c r="C63" i="45" s="1"/>
  <c r="BL64" i="59"/>
  <c r="D62" i="45" s="1"/>
  <c r="BK64" i="59"/>
  <c r="C62" i="45" s="1"/>
  <c r="BG63" i="59"/>
  <c r="BF63" i="59"/>
  <c r="BB63" i="59"/>
  <c r="BA63" i="59"/>
  <c r="AW63" i="59"/>
  <c r="AR63" i="59"/>
  <c r="AQ63" i="59"/>
  <c r="AM63" i="59"/>
  <c r="AL63" i="59"/>
  <c r="AH63" i="59"/>
  <c r="AG63" i="59"/>
  <c r="AC63" i="59"/>
  <c r="AB63" i="59"/>
  <c r="X63" i="59"/>
  <c r="W63" i="59"/>
  <c r="S63" i="59"/>
  <c r="R63" i="59"/>
  <c r="N63" i="59"/>
  <c r="M63" i="59"/>
  <c r="D63" i="59"/>
  <c r="D60" i="45"/>
  <c r="C60" i="45"/>
  <c r="D59" i="45"/>
  <c r="C59" i="45"/>
  <c r="D58" i="45"/>
  <c r="C58" i="45"/>
  <c r="D57" i="45"/>
  <c r="C57" i="45"/>
  <c r="BL58" i="59"/>
  <c r="D56" i="45" s="1"/>
  <c r="BK58" i="59"/>
  <c r="C56" i="45" s="1"/>
  <c r="BL57" i="59"/>
  <c r="D55" i="45" s="1"/>
  <c r="BK57" i="59"/>
  <c r="C55" i="45" s="1"/>
  <c r="BL56" i="59"/>
  <c r="D54" i="45" s="1"/>
  <c r="BK56" i="59"/>
  <c r="C54" i="45" s="1"/>
  <c r="BL55" i="59"/>
  <c r="D53" i="45" s="1"/>
  <c r="BK55" i="59"/>
  <c r="C53" i="45" s="1"/>
  <c r="BL54" i="59"/>
  <c r="D52" i="45" s="1"/>
  <c r="BK54" i="59"/>
  <c r="C52" i="45" s="1"/>
  <c r="BL53" i="59"/>
  <c r="D51" i="45" s="1"/>
  <c r="BK53" i="59"/>
  <c r="C51" i="45" s="1"/>
  <c r="BL52" i="59"/>
  <c r="D50" i="45" s="1"/>
  <c r="BK52" i="59"/>
  <c r="C50" i="45" s="1"/>
  <c r="BG51" i="59"/>
  <c r="BF51" i="59"/>
  <c r="BF47" i="59" s="1"/>
  <c r="BB51" i="59"/>
  <c r="BB47" i="59" s="1"/>
  <c r="BA51" i="59"/>
  <c r="BA47" i="59" s="1"/>
  <c r="AW51" i="59"/>
  <c r="AW47" i="59" s="1"/>
  <c r="AR51" i="59"/>
  <c r="AR47" i="59" s="1"/>
  <c r="AQ51" i="59"/>
  <c r="AQ47" i="59" s="1"/>
  <c r="AM51" i="59"/>
  <c r="AM47" i="59" s="1"/>
  <c r="AL51" i="59"/>
  <c r="AL47" i="59" s="1"/>
  <c r="AH51" i="59"/>
  <c r="AH47" i="59" s="1"/>
  <c r="AG51" i="59"/>
  <c r="AG47" i="59" s="1"/>
  <c r="AC51" i="59"/>
  <c r="AC47" i="59" s="1"/>
  <c r="AB51" i="59"/>
  <c r="X51" i="59"/>
  <c r="X47" i="59" s="1"/>
  <c r="W51" i="59"/>
  <c r="W47" i="59" s="1"/>
  <c r="S51" i="59"/>
  <c r="S47" i="59" s="1"/>
  <c r="R51" i="59"/>
  <c r="R47" i="59" s="1"/>
  <c r="N51" i="59"/>
  <c r="N47" i="59" s="1"/>
  <c r="M51" i="59"/>
  <c r="M47" i="59" s="1"/>
  <c r="D51" i="59"/>
  <c r="BO51" i="59" s="1"/>
  <c r="BL50" i="59"/>
  <c r="D48" i="45" s="1"/>
  <c r="BK50" i="59"/>
  <c r="C48" i="45" s="1"/>
  <c r="BL49" i="59"/>
  <c r="D47" i="45" s="1"/>
  <c r="BK49" i="59"/>
  <c r="C47" i="45" s="1"/>
  <c r="BL48" i="59"/>
  <c r="D46" i="45" s="1"/>
  <c r="BK48" i="59"/>
  <c r="C46" i="45" s="1"/>
  <c r="BL46" i="59"/>
  <c r="D44" i="45" s="1"/>
  <c r="BK46" i="59"/>
  <c r="C44" i="45" s="1"/>
  <c r="BL45" i="59"/>
  <c r="D43" i="45" s="1"/>
  <c r="BK45" i="59"/>
  <c r="C43" i="45" s="1"/>
  <c r="BL44" i="59"/>
  <c r="D42" i="45" s="1"/>
  <c r="BK44" i="59"/>
  <c r="C42" i="45" s="1"/>
  <c r="BL43" i="59"/>
  <c r="D41" i="45" s="1"/>
  <c r="BK43" i="59"/>
  <c r="C41" i="45" s="1"/>
  <c r="BL42" i="59"/>
  <c r="D40" i="45" s="1"/>
  <c r="BK42" i="59"/>
  <c r="C40" i="45" s="1"/>
  <c r="BL41" i="59"/>
  <c r="D39" i="45" s="1"/>
  <c r="BK41" i="59"/>
  <c r="C39" i="45" s="1"/>
  <c r="BG40" i="59"/>
  <c r="BF40" i="59"/>
  <c r="BB40" i="59"/>
  <c r="BA40" i="59"/>
  <c r="AW40" i="59"/>
  <c r="AR40" i="59"/>
  <c r="AQ40" i="59"/>
  <c r="AM40" i="59"/>
  <c r="AL40" i="59"/>
  <c r="AH40" i="59"/>
  <c r="AG40" i="59"/>
  <c r="AC40" i="59"/>
  <c r="AB40" i="59"/>
  <c r="X40" i="59"/>
  <c r="W40" i="59"/>
  <c r="S40" i="59"/>
  <c r="R40" i="59"/>
  <c r="N40" i="59"/>
  <c r="M40" i="59"/>
  <c r="D40" i="59"/>
  <c r="BL39" i="59"/>
  <c r="D37" i="45" s="1"/>
  <c r="BK39" i="59"/>
  <c r="C37" i="45" s="1"/>
  <c r="BL38" i="59"/>
  <c r="D36" i="45" s="1"/>
  <c r="BK38" i="59"/>
  <c r="C36" i="45" s="1"/>
  <c r="BL37" i="59"/>
  <c r="D35" i="45" s="1"/>
  <c r="BK37" i="59"/>
  <c r="C35" i="45" s="1"/>
  <c r="BG36" i="59"/>
  <c r="BF36" i="59"/>
  <c r="BB36" i="59"/>
  <c r="BA36" i="59"/>
  <c r="AW36" i="59"/>
  <c r="AR36" i="59"/>
  <c r="AQ36" i="59"/>
  <c r="AM36" i="59"/>
  <c r="AL36" i="59"/>
  <c r="AH36" i="59"/>
  <c r="AG36" i="59"/>
  <c r="AC36" i="59"/>
  <c r="AB36" i="59"/>
  <c r="X36" i="59"/>
  <c r="W36" i="59"/>
  <c r="S36" i="59"/>
  <c r="R36" i="59"/>
  <c r="N36" i="59"/>
  <c r="M36" i="59"/>
  <c r="D36" i="59"/>
  <c r="BL35" i="59"/>
  <c r="D33" i="45" s="1"/>
  <c r="BK35" i="59"/>
  <c r="C33" i="45" s="1"/>
  <c r="BL34" i="59"/>
  <c r="D32" i="45" s="1"/>
  <c r="BK34" i="59"/>
  <c r="C32" i="45" s="1"/>
  <c r="BG33" i="59"/>
  <c r="BF33" i="59"/>
  <c r="BB33" i="59"/>
  <c r="BA33" i="59"/>
  <c r="AW33" i="59"/>
  <c r="AR33" i="59"/>
  <c r="AQ33" i="59"/>
  <c r="AM33" i="59"/>
  <c r="AL33" i="59"/>
  <c r="AH33" i="59"/>
  <c r="AG33" i="59"/>
  <c r="AC33" i="59"/>
  <c r="AB33" i="59"/>
  <c r="X33" i="59"/>
  <c r="W33" i="59"/>
  <c r="S33" i="59"/>
  <c r="R33" i="59"/>
  <c r="N33" i="59"/>
  <c r="M33" i="59"/>
  <c r="D33" i="59"/>
  <c r="BL31" i="59"/>
  <c r="D29" i="45" s="1"/>
  <c r="BK31" i="59"/>
  <c r="C29" i="45" s="1"/>
  <c r="BL30" i="59"/>
  <c r="D28" i="45" s="1"/>
  <c r="BK30" i="59"/>
  <c r="C28" i="45" s="1"/>
  <c r="BL29" i="59"/>
  <c r="D27" i="45" s="1"/>
  <c r="BK29" i="59"/>
  <c r="C27" i="45" s="1"/>
  <c r="BG28" i="59"/>
  <c r="BF28" i="59"/>
  <c r="BB28" i="59"/>
  <c r="BA28" i="59"/>
  <c r="AW28" i="59"/>
  <c r="AR28" i="59"/>
  <c r="AQ28" i="59"/>
  <c r="AM28" i="59"/>
  <c r="AL28" i="59"/>
  <c r="AH28" i="59"/>
  <c r="AG28" i="59"/>
  <c r="AC28" i="59"/>
  <c r="AB28" i="59"/>
  <c r="X28" i="59"/>
  <c r="W28" i="59"/>
  <c r="S28" i="59"/>
  <c r="R28" i="59"/>
  <c r="N28" i="59"/>
  <c r="M28" i="59"/>
  <c r="D28" i="59"/>
  <c r="C24" i="45"/>
  <c r="D23" i="45"/>
  <c r="C23" i="45"/>
  <c r="BG24" i="59"/>
  <c r="BF24" i="59"/>
  <c r="BB24" i="59"/>
  <c r="BA24" i="59"/>
  <c r="AW24" i="59"/>
  <c r="AR24" i="59"/>
  <c r="AQ24" i="59"/>
  <c r="AM24" i="59"/>
  <c r="AL24" i="59"/>
  <c r="AH24" i="59"/>
  <c r="AG24" i="59"/>
  <c r="AC24" i="59"/>
  <c r="AB24" i="59"/>
  <c r="X24" i="59"/>
  <c r="W24" i="59"/>
  <c r="S24" i="59"/>
  <c r="R24" i="59"/>
  <c r="N24" i="59"/>
  <c r="M24" i="59"/>
  <c r="D24" i="59"/>
  <c r="D21" i="45"/>
  <c r="C21" i="45"/>
  <c r="C21" i="7" s="1"/>
  <c r="AC21" i="4" s="1"/>
  <c r="BL22" i="59"/>
  <c r="D20" i="45" s="1"/>
  <c r="BL21" i="59"/>
  <c r="D19" i="45" s="1"/>
  <c r="BL20" i="59"/>
  <c r="D18" i="45" s="1"/>
  <c r="BL19" i="59"/>
  <c r="D17" i="45" s="1"/>
  <c r="BL18" i="59"/>
  <c r="D16" i="45" s="1"/>
  <c r="BL17" i="59"/>
  <c r="D15" i="45" s="1"/>
  <c r="BL16" i="59"/>
  <c r="D14" i="45" s="1"/>
  <c r="BL15" i="59"/>
  <c r="D13" i="45" s="1"/>
  <c r="BL14" i="59"/>
  <c r="D12" i="45" s="1"/>
  <c r="BL13" i="59"/>
  <c r="D11" i="45" s="1"/>
  <c r="BG12" i="59"/>
  <c r="BG11" i="59" s="1"/>
  <c r="BF12" i="59"/>
  <c r="BF11" i="59" s="1"/>
  <c r="BB12" i="59"/>
  <c r="BB11" i="59" s="1"/>
  <c r="BA12" i="59"/>
  <c r="BA11" i="59" s="1"/>
  <c r="AW12" i="59"/>
  <c r="AW11" i="59" s="1"/>
  <c r="AR12" i="59"/>
  <c r="AR11" i="59" s="1"/>
  <c r="AQ12" i="59"/>
  <c r="AQ11" i="59" s="1"/>
  <c r="AM12" i="59"/>
  <c r="AM11" i="59" s="1"/>
  <c r="AL12" i="59"/>
  <c r="AL11" i="59" s="1"/>
  <c r="AG12" i="59"/>
  <c r="AG11" i="59" s="1"/>
  <c r="AB12" i="59"/>
  <c r="AB11" i="59" s="1"/>
  <c r="X12" i="59"/>
  <c r="X11" i="59" s="1"/>
  <c r="W12" i="59"/>
  <c r="W11" i="59" s="1"/>
  <c r="S12" i="59"/>
  <c r="S11" i="59" s="1"/>
  <c r="R12" i="59"/>
  <c r="R11" i="59" s="1"/>
  <c r="N12" i="59"/>
  <c r="N11" i="59" s="1"/>
  <c r="M12" i="59"/>
  <c r="M11" i="59" s="1"/>
  <c r="D12" i="59"/>
  <c r="D11" i="59" s="1"/>
  <c r="AH11" i="59"/>
  <c r="AC11" i="59"/>
  <c r="AW135" i="4" l="1"/>
  <c r="F37" i="76" s="1"/>
  <c r="G37" i="76" s="1"/>
  <c r="V70" i="7"/>
  <c r="BI70" i="4" s="1"/>
  <c r="R35" i="60" s="1"/>
  <c r="R37" i="60" s="1"/>
  <c r="R46" i="60" s="1"/>
  <c r="S70" i="7"/>
  <c r="O70" i="45"/>
  <c r="O68" i="45"/>
  <c r="N67" i="45"/>
  <c r="AH134" i="4"/>
  <c r="AW134" i="4" s="1"/>
  <c r="AK134" i="4"/>
  <c r="BB134" i="4" s="1"/>
  <c r="BO28" i="59"/>
  <c r="BO40" i="59"/>
  <c r="BO63" i="59"/>
  <c r="BO33" i="59"/>
  <c r="BO36" i="59"/>
  <c r="BM28" i="59"/>
  <c r="G26" i="45" s="1"/>
  <c r="BM36" i="59"/>
  <c r="G34" i="45" s="1"/>
  <c r="L34" i="7" s="1"/>
  <c r="AY34" i="4" s="1"/>
  <c r="BM69" i="59"/>
  <c r="G67" i="45" s="1"/>
  <c r="I67" i="7" s="1"/>
  <c r="BM33" i="59"/>
  <c r="G31" i="45" s="1"/>
  <c r="L31" i="7" s="1"/>
  <c r="AY31" i="4" s="1"/>
  <c r="BM40" i="59"/>
  <c r="G38" i="45" s="1"/>
  <c r="L38" i="7" s="1"/>
  <c r="AY38" i="4" s="1"/>
  <c r="BM63" i="59"/>
  <c r="G61" i="45" s="1"/>
  <c r="L61" i="7" s="1"/>
  <c r="AY61" i="4" s="1"/>
  <c r="L30" i="60" s="1"/>
  <c r="BM72" i="59"/>
  <c r="G70" i="45" s="1"/>
  <c r="I70" i="7" s="1"/>
  <c r="S89" i="59"/>
  <c r="AM89" i="59"/>
  <c r="BL136" i="59"/>
  <c r="BM51" i="59"/>
  <c r="G49" i="45" s="1"/>
  <c r="AQ106" i="59"/>
  <c r="BK107" i="59"/>
  <c r="C105" i="45" s="1"/>
  <c r="BK121" i="59"/>
  <c r="C123" i="45" s="1"/>
  <c r="M130" i="59"/>
  <c r="BK136" i="59"/>
  <c r="C138" i="45" s="1"/>
  <c r="BK139" i="59"/>
  <c r="C141" i="45" s="1"/>
  <c r="C75" i="59"/>
  <c r="C86" i="59" s="1"/>
  <c r="C154" i="59" s="1"/>
  <c r="BK76" i="59"/>
  <c r="R135" i="7"/>
  <c r="AL135" i="4"/>
  <c r="BC135" i="4" s="1"/>
  <c r="N22" i="60" s="1"/>
  <c r="J76" i="7"/>
  <c r="H75" i="45"/>
  <c r="I76" i="45"/>
  <c r="I38" i="7"/>
  <c r="D75" i="59"/>
  <c r="BK125" i="59"/>
  <c r="C127" i="45" s="1"/>
  <c r="BL139" i="59"/>
  <c r="D141" i="45" s="1"/>
  <c r="L26" i="7"/>
  <c r="AY26" i="4" s="1"/>
  <c r="I26" i="7"/>
  <c r="I34" i="7"/>
  <c r="BN80" i="59"/>
  <c r="J78" i="45" s="1"/>
  <c r="N78" i="7" s="1"/>
  <c r="AJ78" i="4" s="1"/>
  <c r="BA78" i="4" s="1"/>
  <c r="BL82" i="59"/>
  <c r="D80" i="45" s="1"/>
  <c r="BK140" i="59"/>
  <c r="C142" i="45" s="1"/>
  <c r="AH77" i="4"/>
  <c r="K77" i="7"/>
  <c r="M77" i="7" s="1"/>
  <c r="BG89" i="59"/>
  <c r="N112" i="59"/>
  <c r="AG115" i="59"/>
  <c r="AG112" i="59" s="1"/>
  <c r="AH112" i="59"/>
  <c r="N89" i="59"/>
  <c r="D118" i="45"/>
  <c r="D122" i="45"/>
  <c r="O133" i="7"/>
  <c r="Q133" i="7"/>
  <c r="BD133" i="4" s="1"/>
  <c r="O23" i="60" s="1"/>
  <c r="K132" i="45"/>
  <c r="P134" i="7"/>
  <c r="BN40" i="59"/>
  <c r="AB112" i="59"/>
  <c r="M112" i="59"/>
  <c r="J74" i="45"/>
  <c r="BN28" i="59"/>
  <c r="BN69" i="59"/>
  <c r="BN63" i="59"/>
  <c r="BN72" i="59"/>
  <c r="AW112" i="59"/>
  <c r="D133" i="45"/>
  <c r="BN33" i="59"/>
  <c r="D127" i="45"/>
  <c r="BN124" i="59"/>
  <c r="BN36" i="59"/>
  <c r="D130" i="59"/>
  <c r="D47" i="59"/>
  <c r="BO47" i="59" s="1"/>
  <c r="BN51" i="59"/>
  <c r="AL89" i="59"/>
  <c r="N32" i="59"/>
  <c r="BB32" i="59"/>
  <c r="BB27" i="59" s="1"/>
  <c r="BB74" i="59" s="1"/>
  <c r="BB86" i="59" s="1"/>
  <c r="BL69" i="59"/>
  <c r="D67" i="45" s="1"/>
  <c r="AM112" i="59"/>
  <c r="AM144" i="59" s="1"/>
  <c r="AM153" i="59" s="1"/>
  <c r="D89" i="59"/>
  <c r="AC89" i="59"/>
  <c r="AW89" i="59"/>
  <c r="BK28" i="59"/>
  <c r="C26" i="45" s="1"/>
  <c r="AB32" i="59"/>
  <c r="AB27" i="59" s="1"/>
  <c r="BK72" i="59"/>
  <c r="C70" i="45" s="1"/>
  <c r="AB89" i="59"/>
  <c r="X89" i="59"/>
  <c r="X144" i="59" s="1"/>
  <c r="X153" i="59" s="1"/>
  <c r="AR89" i="59"/>
  <c r="BK40" i="59"/>
  <c r="C38" i="45" s="1"/>
  <c r="R32" i="59"/>
  <c r="R27" i="59" s="1"/>
  <c r="R74" i="59" s="1"/>
  <c r="R86" i="59" s="1"/>
  <c r="AL32" i="59"/>
  <c r="AL27" i="59" s="1"/>
  <c r="AL74" i="59" s="1"/>
  <c r="AL86" i="59" s="1"/>
  <c r="BF32" i="59"/>
  <c r="BF27" i="59" s="1"/>
  <c r="BF74" i="59" s="1"/>
  <c r="BF86" i="59" s="1"/>
  <c r="BL51" i="59"/>
  <c r="D49" i="45" s="1"/>
  <c r="BK51" i="59"/>
  <c r="C49" i="45" s="1"/>
  <c r="AQ32" i="59"/>
  <c r="AQ27" i="59" s="1"/>
  <c r="AQ74" i="59" s="1"/>
  <c r="AQ86" i="59" s="1"/>
  <c r="BG112" i="59"/>
  <c r="BL33" i="59"/>
  <c r="D31" i="45" s="1"/>
  <c r="R112" i="59"/>
  <c r="C121" i="45"/>
  <c r="D117" i="45"/>
  <c r="S112" i="59"/>
  <c r="S144" i="59" s="1"/>
  <c r="S153" i="59" s="1"/>
  <c r="AQ112" i="59"/>
  <c r="BL72" i="59"/>
  <c r="D70" i="45" s="1"/>
  <c r="R89" i="59"/>
  <c r="BF89" i="59"/>
  <c r="W112" i="59"/>
  <c r="AR112" i="59"/>
  <c r="AC112" i="59"/>
  <c r="AH32" i="59"/>
  <c r="AH27" i="59" s="1"/>
  <c r="AH74" i="59" s="1"/>
  <c r="AH86" i="59" s="1"/>
  <c r="BL40" i="59"/>
  <c r="D38" i="45" s="1"/>
  <c r="BL63" i="59"/>
  <c r="D61" i="45" s="1"/>
  <c r="BK69" i="59"/>
  <c r="C67" i="45" s="1"/>
  <c r="M89" i="59"/>
  <c r="AG89" i="59"/>
  <c r="BA89" i="59"/>
  <c r="BA124" i="59"/>
  <c r="BA112" i="59" s="1"/>
  <c r="C135" i="12"/>
  <c r="C135" i="45"/>
  <c r="D138" i="45"/>
  <c r="N27" i="59"/>
  <c r="N74" i="59" s="1"/>
  <c r="N86" i="59" s="1"/>
  <c r="BK63" i="59"/>
  <c r="C61" i="45" s="1"/>
  <c r="W89" i="59"/>
  <c r="AQ89" i="59"/>
  <c r="AH89" i="59"/>
  <c r="AH144" i="59" s="1"/>
  <c r="AH153" i="59" s="1"/>
  <c r="BB89" i="59"/>
  <c r="C119" i="45"/>
  <c r="C119" i="7" s="1"/>
  <c r="AC119" i="4" s="1"/>
  <c r="D115" i="45"/>
  <c r="BL24" i="59"/>
  <c r="D22" i="45" s="1"/>
  <c r="D24" i="45"/>
  <c r="BL28" i="59"/>
  <c r="D26" i="45" s="1"/>
  <c r="S32" i="59"/>
  <c r="S27" i="59" s="1"/>
  <c r="S74" i="59" s="1"/>
  <c r="S86" i="59" s="1"/>
  <c r="AM32" i="59"/>
  <c r="AM27" i="59" s="1"/>
  <c r="AM74" i="59" s="1"/>
  <c r="AM86" i="59" s="1"/>
  <c r="BG32" i="59"/>
  <c r="BG27" i="59" s="1"/>
  <c r="BG74" i="59" s="1"/>
  <c r="BG86" i="59" s="1"/>
  <c r="BK33" i="59"/>
  <c r="C31" i="45" s="1"/>
  <c r="X32" i="59"/>
  <c r="X27" i="59" s="1"/>
  <c r="X74" i="59" s="1"/>
  <c r="X86" i="59" s="1"/>
  <c r="AR32" i="59"/>
  <c r="AR27" i="59" s="1"/>
  <c r="AR74" i="59" s="1"/>
  <c r="AR86" i="59" s="1"/>
  <c r="C120" i="45"/>
  <c r="D116" i="45"/>
  <c r="D142" i="45"/>
  <c r="BL115" i="59"/>
  <c r="D113" i="45" s="1"/>
  <c r="BK12" i="59"/>
  <c r="R130" i="59"/>
  <c r="BL145" i="59"/>
  <c r="D147" i="45" s="1"/>
  <c r="W32" i="59"/>
  <c r="W27" i="59" s="1"/>
  <c r="W74" i="59" s="1"/>
  <c r="W86" i="59" s="1"/>
  <c r="AC80" i="59"/>
  <c r="AC76" i="59" s="1"/>
  <c r="AC75" i="59" s="1"/>
  <c r="D112" i="59"/>
  <c r="BK36" i="59"/>
  <c r="C34" i="45" s="1"/>
  <c r="AB47" i="59"/>
  <c r="BK47" i="59" s="1"/>
  <c r="C45" i="45" s="1"/>
  <c r="D32" i="59"/>
  <c r="AC32" i="59"/>
  <c r="AC27" i="59" s="1"/>
  <c r="AC74" i="59" s="1"/>
  <c r="AW32" i="59"/>
  <c r="AW27" i="59" s="1"/>
  <c r="AW74" i="59" s="1"/>
  <c r="AW86" i="59" s="1"/>
  <c r="BK80" i="59"/>
  <c r="C78" i="45" s="1"/>
  <c r="BK90" i="59"/>
  <c r="C88" i="45" s="1"/>
  <c r="AL112" i="59"/>
  <c r="BF112" i="59"/>
  <c r="M32" i="59"/>
  <c r="AG32" i="59"/>
  <c r="AG27" i="59" s="1"/>
  <c r="AG74" i="59" s="1"/>
  <c r="AG86" i="59" s="1"/>
  <c r="BA32" i="59"/>
  <c r="BA27" i="59" s="1"/>
  <c r="BA74" i="59" s="1"/>
  <c r="BA86" i="59" s="1"/>
  <c r="BK24" i="59"/>
  <c r="C22" i="45" s="1"/>
  <c r="BL90" i="59"/>
  <c r="D88" i="45" s="1"/>
  <c r="BL12" i="59"/>
  <c r="BK145" i="59"/>
  <c r="C147" i="45" s="1"/>
  <c r="BL36" i="59"/>
  <c r="D34" i="45" s="1"/>
  <c r="BK102" i="59"/>
  <c r="C100" i="45" s="1"/>
  <c r="BL102" i="59"/>
  <c r="D100" i="45" s="1"/>
  <c r="BB124" i="59"/>
  <c r="BB112" i="59" s="1"/>
  <c r="N130" i="59"/>
  <c r="BK124" i="59" l="1"/>
  <c r="C126" i="45" s="1"/>
  <c r="AM70" i="4"/>
  <c r="BF70" i="4" s="1"/>
  <c r="U70" i="7"/>
  <c r="AI134" i="4"/>
  <c r="AX134" i="4" s="1"/>
  <c r="AH133" i="4"/>
  <c r="AI133" i="4" s="1"/>
  <c r="AX133" i="4" s="1"/>
  <c r="K23" i="60" s="1"/>
  <c r="AK133" i="4"/>
  <c r="BB133" i="4" s="1"/>
  <c r="O132" i="7"/>
  <c r="AK132" i="4" s="1"/>
  <c r="BB132" i="4" s="1"/>
  <c r="I35" i="76" s="1"/>
  <c r="J35" i="76" s="1"/>
  <c r="N66" i="45"/>
  <c r="O67" i="45"/>
  <c r="L67" i="7"/>
  <c r="AY67" i="4" s="1"/>
  <c r="BO32" i="59"/>
  <c r="I31" i="7"/>
  <c r="AG31" i="4" s="1"/>
  <c r="L70" i="7"/>
  <c r="AY70" i="4" s="1"/>
  <c r="L35" i="60" s="1"/>
  <c r="BG144" i="59"/>
  <c r="BG153" i="59" s="1"/>
  <c r="BG154" i="59" s="1"/>
  <c r="BK115" i="59"/>
  <c r="C113" i="45" s="1"/>
  <c r="I61" i="7"/>
  <c r="AG61" i="4" s="1"/>
  <c r="N144" i="59"/>
  <c r="N153" i="59" s="1"/>
  <c r="N154" i="59" s="1"/>
  <c r="BM32" i="59"/>
  <c r="G30" i="45" s="1"/>
  <c r="L30" i="7" s="1"/>
  <c r="AY30" i="4" s="1"/>
  <c r="AB144" i="59"/>
  <c r="AB153" i="59" s="1"/>
  <c r="AG38" i="4"/>
  <c r="AH76" i="4"/>
  <c r="K76" i="7"/>
  <c r="M76" i="7" s="1"/>
  <c r="L49" i="7"/>
  <c r="AY49" i="4" s="1"/>
  <c r="I49" i="7"/>
  <c r="AG70" i="4"/>
  <c r="BN47" i="59"/>
  <c r="J45" i="45" s="1"/>
  <c r="N45" i="7" s="1"/>
  <c r="BM47" i="59"/>
  <c r="G45" i="45" s="1"/>
  <c r="R134" i="7"/>
  <c r="AL134" i="4"/>
  <c r="BC134" i="4" s="1"/>
  <c r="AG26" i="4"/>
  <c r="AG67" i="4"/>
  <c r="BL76" i="59"/>
  <c r="M144" i="59"/>
  <c r="M153" i="59" s="1"/>
  <c r="AG34" i="4"/>
  <c r="J75" i="7"/>
  <c r="H74" i="45"/>
  <c r="I75" i="45"/>
  <c r="AG144" i="59"/>
  <c r="AG153" i="59" s="1"/>
  <c r="AG154" i="59" s="1"/>
  <c r="AW144" i="59"/>
  <c r="AW153" i="59" s="1"/>
  <c r="AW154" i="59" s="1"/>
  <c r="J70" i="45"/>
  <c r="N70" i="7" s="1"/>
  <c r="J61" i="45"/>
  <c r="N61" i="7" s="1"/>
  <c r="J34" i="45"/>
  <c r="N34" i="7" s="1"/>
  <c r="J67" i="45"/>
  <c r="N67" i="7" s="1"/>
  <c r="J38" i="45"/>
  <c r="N38" i="7" s="1"/>
  <c r="J26" i="45"/>
  <c r="N26" i="7" s="1"/>
  <c r="J31" i="45"/>
  <c r="N31" i="7" s="1"/>
  <c r="J49" i="45"/>
  <c r="N49" i="7" s="1"/>
  <c r="J126" i="45"/>
  <c r="AG126" i="4" s="1"/>
  <c r="AV126" i="4" s="1"/>
  <c r="BK130" i="59"/>
  <c r="C132" i="45" s="1"/>
  <c r="BA144" i="59"/>
  <c r="BA153" i="59" s="1"/>
  <c r="BA154" i="59" s="1"/>
  <c r="K131" i="45"/>
  <c r="L131" i="45" s="1"/>
  <c r="P133" i="7"/>
  <c r="AW133" i="4"/>
  <c r="W144" i="59"/>
  <c r="W153" i="59" s="1"/>
  <c r="W154" i="59" s="1"/>
  <c r="BN112" i="59"/>
  <c r="AV78" i="4"/>
  <c r="BN75" i="59"/>
  <c r="N74" i="7"/>
  <c r="AJ74" i="4" s="1"/>
  <c r="BA74" i="4" s="1"/>
  <c r="BL124" i="59"/>
  <c r="D126" i="45" s="1"/>
  <c r="AL144" i="59"/>
  <c r="AL153" i="59" s="1"/>
  <c r="AL154" i="59" s="1"/>
  <c r="BN130" i="59"/>
  <c r="BL47" i="59"/>
  <c r="D45" i="45" s="1"/>
  <c r="R144" i="59"/>
  <c r="R153" i="59" s="1"/>
  <c r="R154" i="59" s="1"/>
  <c r="D144" i="59"/>
  <c r="D153" i="59" s="1"/>
  <c r="AR144" i="59"/>
  <c r="AR153" i="59" s="1"/>
  <c r="AR154" i="59" s="1"/>
  <c r="D27" i="59"/>
  <c r="BO27" i="59" s="1"/>
  <c r="BO74" i="59" s="1"/>
  <c r="BN32" i="59"/>
  <c r="BF144" i="59"/>
  <c r="BF153" i="59" s="1"/>
  <c r="BF154" i="59" s="1"/>
  <c r="AC144" i="59"/>
  <c r="AC153" i="59" s="1"/>
  <c r="AQ144" i="59"/>
  <c r="AQ153" i="59" s="1"/>
  <c r="AQ154" i="59" s="1"/>
  <c r="BB144" i="59"/>
  <c r="BB153" i="59" s="1"/>
  <c r="BB154" i="59" s="1"/>
  <c r="BL80" i="59"/>
  <c r="D78" i="45" s="1"/>
  <c r="BL130" i="59"/>
  <c r="D132" i="45" s="1"/>
  <c r="BL32" i="59"/>
  <c r="D30" i="45" s="1"/>
  <c r="S154" i="59"/>
  <c r="BL11" i="59"/>
  <c r="D10" i="45"/>
  <c r="BK11" i="59"/>
  <c r="C10" i="45"/>
  <c r="BK106" i="59"/>
  <c r="C104" i="45" s="1"/>
  <c r="AC86" i="59"/>
  <c r="BK75" i="59"/>
  <c r="C73" i="45" s="1"/>
  <c r="C74" i="45"/>
  <c r="X154" i="59"/>
  <c r="BL106" i="59"/>
  <c r="D104" i="45" s="1"/>
  <c r="D105" i="45"/>
  <c r="AH154" i="59"/>
  <c r="AM154" i="59"/>
  <c r="BK89" i="59"/>
  <c r="C87" i="45" s="1"/>
  <c r="M27" i="59"/>
  <c r="BK32" i="59"/>
  <c r="C30" i="45" s="1"/>
  <c r="AB74" i="59"/>
  <c r="AB86" i="59" s="1"/>
  <c r="BL89" i="59"/>
  <c r="D87" i="45" s="1"/>
  <c r="BH70" i="4" l="1"/>
  <c r="Q35" i="60" s="1"/>
  <c r="Q37" i="60" s="1"/>
  <c r="Q46" i="60" s="1"/>
  <c r="Q62" i="60" s="1"/>
  <c r="Q64" i="60" s="1"/>
  <c r="K14" i="76"/>
  <c r="BO86" i="59"/>
  <c r="M72" i="45"/>
  <c r="W70" i="7"/>
  <c r="AO70" i="4"/>
  <c r="AH132" i="4"/>
  <c r="AW132" i="4" s="1"/>
  <c r="F35" i="76" s="1"/>
  <c r="O152" i="45"/>
  <c r="N65" i="45"/>
  <c r="O66" i="45"/>
  <c r="BK112" i="59"/>
  <c r="C110" i="45" s="1"/>
  <c r="I30" i="7"/>
  <c r="AG30" i="4" s="1"/>
  <c r="L45" i="7"/>
  <c r="AY45" i="4" s="1"/>
  <c r="L11" i="60" s="1"/>
  <c r="I45" i="7"/>
  <c r="AG49" i="4"/>
  <c r="AV49" i="4" s="1"/>
  <c r="R133" i="7"/>
  <c r="AL133" i="4"/>
  <c r="BC133" i="4" s="1"/>
  <c r="N23" i="60" s="1"/>
  <c r="J74" i="7"/>
  <c r="H73" i="45"/>
  <c r="I74" i="45"/>
  <c r="BL27" i="59"/>
  <c r="D25" i="45" s="1"/>
  <c r="BM27" i="59"/>
  <c r="AH75" i="4"/>
  <c r="K75" i="7"/>
  <c r="M75" i="7" s="1"/>
  <c r="AV70" i="4"/>
  <c r="E14" i="76" s="1"/>
  <c r="E15" i="76" s="1"/>
  <c r="AJ70" i="4"/>
  <c r="BA70" i="4" s="1"/>
  <c r="H14" i="76" s="1"/>
  <c r="AV31" i="4"/>
  <c r="AJ31" i="4"/>
  <c r="BA31" i="4" s="1"/>
  <c r="AV34" i="4"/>
  <c r="AJ34" i="4"/>
  <c r="BA34" i="4" s="1"/>
  <c r="AV26" i="4"/>
  <c r="AJ26" i="4"/>
  <c r="BA26" i="4" s="1"/>
  <c r="AJ49" i="4"/>
  <c r="BA49" i="4" s="1"/>
  <c r="AV61" i="4"/>
  <c r="AJ61" i="4"/>
  <c r="BA61" i="4" s="1"/>
  <c r="AV67" i="4"/>
  <c r="E11" i="76" s="1"/>
  <c r="AJ67" i="4"/>
  <c r="BA67" i="4" s="1"/>
  <c r="H11" i="76" s="1"/>
  <c r="AJ45" i="4"/>
  <c r="BA45" i="4" s="1"/>
  <c r="H10" i="76" s="1"/>
  <c r="AV38" i="4"/>
  <c r="AJ38" i="4"/>
  <c r="BA38" i="4" s="1"/>
  <c r="L37" i="60"/>
  <c r="BL112" i="59"/>
  <c r="BL144" i="59" s="1"/>
  <c r="BL153" i="59" s="1"/>
  <c r="D155" i="45" s="1"/>
  <c r="J30" i="45"/>
  <c r="N30" i="7" s="1"/>
  <c r="J132" i="45"/>
  <c r="L132" i="45" s="1"/>
  <c r="Q132" i="7" s="1"/>
  <c r="BD132" i="4" s="1"/>
  <c r="J73" i="45"/>
  <c r="N73" i="7" s="1"/>
  <c r="D9" i="45"/>
  <c r="J110" i="45"/>
  <c r="AG110" i="4" s="1"/>
  <c r="AV110" i="4" s="1"/>
  <c r="AG132" i="4"/>
  <c r="AG122" i="4"/>
  <c r="AV122" i="4" s="1"/>
  <c r="O131" i="7"/>
  <c r="Q131" i="7"/>
  <c r="BD131" i="4" s="1"/>
  <c r="K130" i="45"/>
  <c r="BN144" i="59"/>
  <c r="J146" i="45" s="1"/>
  <c r="AG128" i="4"/>
  <c r="AV74" i="4"/>
  <c r="AC154" i="59"/>
  <c r="D74" i="59"/>
  <c r="D86" i="59" s="1"/>
  <c r="D154" i="59" s="1"/>
  <c r="BN27" i="59"/>
  <c r="J25" i="45" s="1"/>
  <c r="C9" i="45"/>
  <c r="BL75" i="59"/>
  <c r="D73" i="45" s="1"/>
  <c r="D74" i="45"/>
  <c r="BK27" i="59"/>
  <c r="M74" i="59"/>
  <c r="M86" i="59" s="1"/>
  <c r="M14" i="76" l="1"/>
  <c r="K15" i="76"/>
  <c r="BK144" i="59"/>
  <c r="BK153" i="59" s="1"/>
  <c r="C155" i="45" s="1"/>
  <c r="V72" i="7"/>
  <c r="BI72" i="4" s="1"/>
  <c r="S72" i="7"/>
  <c r="O72" i="45"/>
  <c r="BO154" i="59"/>
  <c r="M84" i="45"/>
  <c r="AH131" i="4"/>
  <c r="AW131" i="4" s="1"/>
  <c r="AK131" i="4"/>
  <c r="BB131" i="4" s="1"/>
  <c r="R26" i="60" s="1"/>
  <c r="R28" i="60" s="1"/>
  <c r="R48" i="60" s="1"/>
  <c r="R63" i="60" s="1"/>
  <c r="L130" i="45"/>
  <c r="O130" i="7"/>
  <c r="AK130" i="4" s="1"/>
  <c r="BB130" i="4" s="1"/>
  <c r="N64" i="45"/>
  <c r="O65" i="45"/>
  <c r="BL74" i="59"/>
  <c r="D72" i="45" s="1"/>
  <c r="J73" i="7"/>
  <c r="H72" i="45"/>
  <c r="I73" i="45"/>
  <c r="AH74" i="4"/>
  <c r="K74" i="7"/>
  <c r="M74" i="7" s="1"/>
  <c r="AG45" i="4"/>
  <c r="AV45" i="4" s="1"/>
  <c r="E10" i="76" s="1"/>
  <c r="G25" i="45"/>
  <c r="BM74" i="59"/>
  <c r="L28" i="60"/>
  <c r="AV30" i="4"/>
  <c r="AJ30" i="4"/>
  <c r="BA30" i="4" s="1"/>
  <c r="AV73" i="4"/>
  <c r="AJ73" i="4"/>
  <c r="BA73" i="4" s="1"/>
  <c r="D110" i="45"/>
  <c r="O26" i="60"/>
  <c r="L146" i="45"/>
  <c r="Q146" i="7" s="1"/>
  <c r="E25" i="76"/>
  <c r="E33" i="76"/>
  <c r="AV132" i="4"/>
  <c r="AI132" i="4"/>
  <c r="AX132" i="4" s="1"/>
  <c r="P132" i="7"/>
  <c r="AL132" i="4" s="1"/>
  <c r="BC132" i="4" s="1"/>
  <c r="K129" i="45"/>
  <c r="Q130" i="7"/>
  <c r="BD130" i="4" s="1"/>
  <c r="P131" i="7"/>
  <c r="BN74" i="59"/>
  <c r="N25" i="7"/>
  <c r="AJ25" i="4" s="1"/>
  <c r="BA25" i="4" s="1"/>
  <c r="H9" i="76" s="1"/>
  <c r="AV128" i="4"/>
  <c r="BN153" i="59"/>
  <c r="D146" i="45"/>
  <c r="C146" i="45"/>
  <c r="C25" i="45"/>
  <c r="BK74" i="59"/>
  <c r="C113" i="36"/>
  <c r="C114" i="27"/>
  <c r="C114" i="15"/>
  <c r="C113" i="15" s="1"/>
  <c r="C113" i="30"/>
  <c r="C141" i="28"/>
  <c r="C115" i="28"/>
  <c r="C114" i="28" s="1"/>
  <c r="C124" i="28"/>
  <c r="M15" i="76" l="1"/>
  <c r="K25" i="76"/>
  <c r="K16" i="76"/>
  <c r="M16" i="76" s="1"/>
  <c r="AM72" i="4"/>
  <c r="BF72" i="4" s="1"/>
  <c r="BH72" i="4" s="1"/>
  <c r="U72" i="7"/>
  <c r="V84" i="7"/>
  <c r="S84" i="7"/>
  <c r="M157" i="45"/>
  <c r="O84" i="45"/>
  <c r="O157" i="45" s="1"/>
  <c r="BD146" i="4"/>
  <c r="AI131" i="4"/>
  <c r="AX131" i="4" s="1"/>
  <c r="K26" i="60" s="1"/>
  <c r="L129" i="45"/>
  <c r="O129" i="7"/>
  <c r="AK129" i="4" s="1"/>
  <c r="BB129" i="4" s="1"/>
  <c r="AH130" i="4"/>
  <c r="AI130" i="4" s="1"/>
  <c r="AX130" i="4" s="1"/>
  <c r="O64" i="45"/>
  <c r="N63" i="45"/>
  <c r="BL86" i="59"/>
  <c r="D84" i="45" s="1"/>
  <c r="L25" i="7"/>
  <c r="AY25" i="4" s="1"/>
  <c r="L12" i="60" s="1"/>
  <c r="I25" i="7"/>
  <c r="J72" i="7"/>
  <c r="AH72" i="4" s="1"/>
  <c r="H71" i="45"/>
  <c r="R131" i="7"/>
  <c r="AL131" i="4"/>
  <c r="BC131" i="4" s="1"/>
  <c r="N26" i="60" s="1"/>
  <c r="G72" i="45"/>
  <c r="BM86" i="59"/>
  <c r="AH73" i="4"/>
  <c r="K73" i="7"/>
  <c r="M73" i="7" s="1"/>
  <c r="R132" i="7"/>
  <c r="F34" i="76"/>
  <c r="G34" i="76" s="1"/>
  <c r="J155" i="45"/>
  <c r="L155" i="45" s="1"/>
  <c r="Q155" i="7" s="1"/>
  <c r="BN86" i="59"/>
  <c r="J84" i="45" s="1"/>
  <c r="J72" i="45"/>
  <c r="E35" i="76"/>
  <c r="AG146" i="4"/>
  <c r="P130" i="7"/>
  <c r="AL130" i="4" s="1"/>
  <c r="BC130" i="4" s="1"/>
  <c r="K128" i="45"/>
  <c r="Q129" i="7"/>
  <c r="BD129" i="4" s="1"/>
  <c r="AW130" i="4"/>
  <c r="Q151" i="7"/>
  <c r="BD151" i="4" s="1"/>
  <c r="Q142" i="7"/>
  <c r="BD142" i="4" s="1"/>
  <c r="O39" i="60" s="1"/>
  <c r="C72" i="45"/>
  <c r="BK86" i="59"/>
  <c r="BK154" i="59" s="1"/>
  <c r="BL154" i="59"/>
  <c r="D123" i="35"/>
  <c r="M25" i="76" l="1"/>
  <c r="K26" i="76"/>
  <c r="M26" i="76" s="1"/>
  <c r="AM84" i="4"/>
  <c r="BF84" i="4" s="1"/>
  <c r="U84" i="7"/>
  <c r="S156" i="7"/>
  <c r="AM156" i="4" s="1"/>
  <c r="BI84" i="4"/>
  <c r="V156" i="7"/>
  <c r="AO72" i="4"/>
  <c r="W72" i="7"/>
  <c r="BD155" i="4"/>
  <c r="BD157" i="4" s="1"/>
  <c r="AH129" i="4"/>
  <c r="AW129" i="4" s="1"/>
  <c r="L128" i="45"/>
  <c r="O128" i="7"/>
  <c r="AK128" i="4" s="1"/>
  <c r="BB128" i="4" s="1"/>
  <c r="N62" i="45"/>
  <c r="O63" i="45"/>
  <c r="AG25" i="4"/>
  <c r="AV25" i="4" s="1"/>
  <c r="E9" i="76" s="1"/>
  <c r="E12" i="76" s="1"/>
  <c r="G84" i="45"/>
  <c r="BM154" i="59"/>
  <c r="J71" i="7"/>
  <c r="H70" i="45"/>
  <c r="I71" i="45"/>
  <c r="L72" i="7"/>
  <c r="AY72" i="4" s="1"/>
  <c r="I72" i="7"/>
  <c r="I72" i="45"/>
  <c r="R130" i="7"/>
  <c r="BN154" i="59"/>
  <c r="AY157" i="4"/>
  <c r="L18" i="60"/>
  <c r="L46" i="60" s="1"/>
  <c r="AZ130" i="4"/>
  <c r="E40" i="76"/>
  <c r="G35" i="76"/>
  <c r="AG142" i="4"/>
  <c r="AV142" i="4" s="1"/>
  <c r="L44" i="60" s="1"/>
  <c r="L48" i="60" s="1"/>
  <c r="L63" i="60" s="1"/>
  <c r="P142" i="7"/>
  <c r="AL142" i="4" s="1"/>
  <c r="BC142" i="4" s="1"/>
  <c r="N39" i="60" s="1"/>
  <c r="AV146" i="4"/>
  <c r="P129" i="7"/>
  <c r="AL129" i="4" s="1"/>
  <c r="BC129" i="4" s="1"/>
  <c r="K127" i="45"/>
  <c r="Q128" i="7"/>
  <c r="BD128" i="4" s="1"/>
  <c r="Q152" i="7"/>
  <c r="BD152" i="4" s="1"/>
  <c r="AG151" i="4"/>
  <c r="J157" i="45"/>
  <c r="C84" i="45"/>
  <c r="F115" i="36"/>
  <c r="F116" i="36"/>
  <c r="F117" i="36"/>
  <c r="BH84" i="4" l="1"/>
  <c r="BH85" i="4" s="1"/>
  <c r="BF85" i="4"/>
  <c r="W84" i="7"/>
  <c r="W156" i="7" s="1"/>
  <c r="AO84" i="4"/>
  <c r="BF156" i="4" s="1"/>
  <c r="U156" i="7"/>
  <c r="AO156" i="4" s="1"/>
  <c r="BI85" i="4"/>
  <c r="BI156" i="4"/>
  <c r="AI129" i="4"/>
  <c r="AX129" i="4" s="1"/>
  <c r="AZ129" i="4" s="1"/>
  <c r="L127" i="45"/>
  <c r="O127" i="7"/>
  <c r="AH127" i="4" s="1"/>
  <c r="N61" i="45"/>
  <c r="O62" i="45"/>
  <c r="AH128" i="4"/>
  <c r="L84" i="7"/>
  <c r="I84" i="7"/>
  <c r="G157" i="45"/>
  <c r="I84" i="45"/>
  <c r="I157" i="45" s="1"/>
  <c r="J70" i="7"/>
  <c r="H69" i="45"/>
  <c r="I70" i="45"/>
  <c r="K72" i="7"/>
  <c r="M72" i="7" s="1"/>
  <c r="AG72" i="4"/>
  <c r="AH71" i="4"/>
  <c r="K71" i="7"/>
  <c r="M71" i="7" s="1"/>
  <c r="R129" i="7"/>
  <c r="AG155" i="4"/>
  <c r="E24" i="76"/>
  <c r="E16" i="76"/>
  <c r="E41" i="76"/>
  <c r="AI142" i="4"/>
  <c r="AX142" i="4" s="1"/>
  <c r="K39" i="60" s="1"/>
  <c r="P128" i="7"/>
  <c r="AL128" i="4" s="1"/>
  <c r="BC128" i="4" s="1"/>
  <c r="K126" i="45"/>
  <c r="L126" i="45" s="1"/>
  <c r="Q127" i="7"/>
  <c r="BD127" i="4" s="1"/>
  <c r="AW128" i="4"/>
  <c r="AI128" i="4"/>
  <c r="AX128" i="4" s="1"/>
  <c r="AV151" i="4"/>
  <c r="AI151" i="4"/>
  <c r="AX151" i="4" s="1"/>
  <c r="R151" i="7"/>
  <c r="R142" i="7"/>
  <c r="AG152" i="4"/>
  <c r="P152" i="7"/>
  <c r="AL152" i="4" s="1"/>
  <c r="BC152" i="4" s="1"/>
  <c r="C66" i="67"/>
  <c r="C69" i="67" s="1"/>
  <c r="C27" i="38"/>
  <c r="E25" i="38"/>
  <c r="E27" i="38" s="1"/>
  <c r="D25" i="38"/>
  <c r="D27" i="38" s="1"/>
  <c r="C6" i="38"/>
  <c r="N60" i="45" l="1"/>
  <c r="O61" i="45"/>
  <c r="O126" i="7"/>
  <c r="AK127" i="4"/>
  <c r="BB127" i="4" s="1"/>
  <c r="J69" i="7"/>
  <c r="I69" i="45"/>
  <c r="H68" i="45"/>
  <c r="K84" i="7"/>
  <c r="M84" i="7" s="1"/>
  <c r="AG84" i="4"/>
  <c r="AH70" i="4"/>
  <c r="K70" i="7"/>
  <c r="M70" i="7" s="1"/>
  <c r="AY84" i="4"/>
  <c r="L156" i="7"/>
  <c r="R128" i="7"/>
  <c r="AV155" i="4"/>
  <c r="AZ151" i="4"/>
  <c r="AZ142" i="4"/>
  <c r="I41" i="76" s="1"/>
  <c r="AZ128" i="4"/>
  <c r="E26" i="76"/>
  <c r="E44" i="76"/>
  <c r="G44" i="76" s="1"/>
  <c r="G41" i="76"/>
  <c r="K125" i="45"/>
  <c r="L125" i="45" s="1"/>
  <c r="Q126" i="7"/>
  <c r="BD126" i="4" s="1"/>
  <c r="AW127" i="4"/>
  <c r="AI127" i="4"/>
  <c r="AX127" i="4" s="1"/>
  <c r="P127" i="7"/>
  <c r="AL127" i="4" s="1"/>
  <c r="BC127" i="4" s="1"/>
  <c r="AI152" i="4"/>
  <c r="AX152" i="4" s="1"/>
  <c r="AV152" i="4"/>
  <c r="R152" i="7"/>
  <c r="D41" i="62"/>
  <c r="D75" i="62" s="1"/>
  <c r="D16" i="62"/>
  <c r="AK126" i="4" l="1"/>
  <c r="BB126" i="4" s="1"/>
  <c r="P126" i="7"/>
  <c r="AL126" i="4" s="1"/>
  <c r="BC126" i="4" s="1"/>
  <c r="AH126" i="4"/>
  <c r="AW126" i="4" s="1"/>
  <c r="O60" i="45"/>
  <c r="N59" i="45"/>
  <c r="J68" i="7"/>
  <c r="I68" i="45"/>
  <c r="H67" i="45"/>
  <c r="AH69" i="4"/>
  <c r="K69" i="7"/>
  <c r="M69" i="7" s="1"/>
  <c r="J41" i="76"/>
  <c r="I44" i="76"/>
  <c r="J44" i="76" s="1"/>
  <c r="R127" i="7"/>
  <c r="AZ152" i="4"/>
  <c r="AZ127" i="4"/>
  <c r="E45" i="76"/>
  <c r="E49" i="76" s="1"/>
  <c r="O125" i="7"/>
  <c r="Q125" i="7"/>
  <c r="BD125" i="4" s="1"/>
  <c r="K124" i="45"/>
  <c r="L124" i="45" s="1"/>
  <c r="R126" i="7" l="1"/>
  <c r="AI126" i="4"/>
  <c r="AX126" i="4" s="1"/>
  <c r="AZ126" i="4" s="1"/>
  <c r="AH125" i="4"/>
  <c r="AI125" i="4" s="1"/>
  <c r="AX125" i="4" s="1"/>
  <c r="AK125" i="4"/>
  <c r="BB125" i="4" s="1"/>
  <c r="N58" i="45"/>
  <c r="O59" i="45"/>
  <c r="J67" i="7"/>
  <c r="H66" i="45"/>
  <c r="I67" i="45"/>
  <c r="AH68" i="4"/>
  <c r="K68" i="7"/>
  <c r="M68" i="7" s="1"/>
  <c r="O124" i="7"/>
  <c r="K123" i="45"/>
  <c r="L123" i="45" s="1"/>
  <c r="Q124" i="7"/>
  <c r="BD124" i="4" s="1"/>
  <c r="P125" i="7"/>
  <c r="AW125" i="4" l="1"/>
  <c r="AH124" i="4"/>
  <c r="AI124" i="4" s="1"/>
  <c r="AX124" i="4" s="1"/>
  <c r="AK124" i="4"/>
  <c r="BB124" i="4" s="1"/>
  <c r="N57" i="45"/>
  <c r="O58" i="45"/>
  <c r="R125" i="7"/>
  <c r="AL125" i="4"/>
  <c r="BC125" i="4" s="1"/>
  <c r="J66" i="7"/>
  <c r="H65" i="45"/>
  <c r="I66" i="45"/>
  <c r="AH67" i="4"/>
  <c r="K67" i="7"/>
  <c r="M67" i="7" s="1"/>
  <c r="AZ125" i="4"/>
  <c r="P124" i="7"/>
  <c r="AL124" i="4" s="1"/>
  <c r="BC124" i="4" s="1"/>
  <c r="O123" i="7"/>
  <c r="Q123" i="7"/>
  <c r="BD123" i="4" s="1"/>
  <c r="K122" i="45"/>
  <c r="L122" i="45" s="1"/>
  <c r="AW124" i="4"/>
  <c r="N56" i="45" l="1"/>
  <c r="O57" i="45"/>
  <c r="AH123" i="4"/>
  <c r="AI123" i="4" s="1"/>
  <c r="AX123" i="4" s="1"/>
  <c r="AK123" i="4"/>
  <c r="BB123" i="4" s="1"/>
  <c r="AH66" i="4"/>
  <c r="K66" i="7"/>
  <c r="M66" i="7" s="1"/>
  <c r="J65" i="7"/>
  <c r="H64" i="45"/>
  <c r="I65" i="45"/>
  <c r="R124" i="7"/>
  <c r="AZ124" i="4"/>
  <c r="O122" i="7"/>
  <c r="K121" i="45"/>
  <c r="L121" i="45" s="1"/>
  <c r="Q122" i="7"/>
  <c r="BD122" i="4" s="1"/>
  <c r="AW123" i="4"/>
  <c r="P123" i="7"/>
  <c r="AL123" i="4" s="1"/>
  <c r="BC123" i="4" s="1"/>
  <c r="C92" i="7"/>
  <c r="AC92" i="4" s="1"/>
  <c r="AH122" i="4" l="1"/>
  <c r="AW122" i="4" s="1"/>
  <c r="AK122" i="4"/>
  <c r="BB122" i="4" s="1"/>
  <c r="N55" i="45"/>
  <c r="O56" i="45"/>
  <c r="J64" i="7"/>
  <c r="I64" i="45"/>
  <c r="H63" i="45"/>
  <c r="AH65" i="4"/>
  <c r="K65" i="7"/>
  <c r="M65" i="7" s="1"/>
  <c r="R123" i="7"/>
  <c r="AZ123" i="4"/>
  <c r="P122" i="7"/>
  <c r="AL122" i="4" s="1"/>
  <c r="BC122" i="4" s="1"/>
  <c r="O121" i="7"/>
  <c r="Q121" i="7"/>
  <c r="BD121" i="4" s="1"/>
  <c r="K120" i="45"/>
  <c r="L120" i="45" s="1"/>
  <c r="D127" i="79"/>
  <c r="F121" i="79"/>
  <c r="F122" i="79"/>
  <c r="F118" i="79"/>
  <c r="F119" i="79"/>
  <c r="F120" i="79"/>
  <c r="D111" i="79"/>
  <c r="D111" i="21"/>
  <c r="D79" i="6"/>
  <c r="AI122" i="4" l="1"/>
  <c r="AX122" i="4" s="1"/>
  <c r="AZ122" i="4" s="1"/>
  <c r="N54" i="45"/>
  <c r="O55" i="45"/>
  <c r="AH121" i="4"/>
  <c r="AI121" i="4" s="1"/>
  <c r="AX121" i="4" s="1"/>
  <c r="AK121" i="4"/>
  <c r="BB121" i="4" s="1"/>
  <c r="J63" i="7"/>
  <c r="I63" i="45"/>
  <c r="H62" i="45"/>
  <c r="AH64" i="4"/>
  <c r="K64" i="7"/>
  <c r="M64" i="7" s="1"/>
  <c r="R122" i="7"/>
  <c r="O120" i="7"/>
  <c r="Q120" i="7"/>
  <c r="BD120" i="4" s="1"/>
  <c r="K119" i="45"/>
  <c r="L119" i="45" s="1"/>
  <c r="P121" i="7"/>
  <c r="AL121" i="4" s="1"/>
  <c r="BC121" i="4" s="1"/>
  <c r="AW121" i="4"/>
  <c r="D105" i="22"/>
  <c r="D55" i="79"/>
  <c r="D142" i="22"/>
  <c r="F115" i="79"/>
  <c r="D14" i="6"/>
  <c r="AH120" i="4" l="1"/>
  <c r="AW120" i="4" s="1"/>
  <c r="AK120" i="4"/>
  <c r="BB120" i="4" s="1"/>
  <c r="N53" i="45"/>
  <c r="O54" i="45"/>
  <c r="J62" i="7"/>
  <c r="I62" i="45"/>
  <c r="H61" i="45"/>
  <c r="AH63" i="4"/>
  <c r="K63" i="7"/>
  <c r="M63" i="7" s="1"/>
  <c r="R121" i="7"/>
  <c r="AZ121" i="4"/>
  <c r="O119" i="7"/>
  <c r="K114" i="45"/>
  <c r="L114" i="45" s="1"/>
  <c r="Q119" i="7"/>
  <c r="BD119" i="4" s="1"/>
  <c r="P120" i="7"/>
  <c r="C114" i="9"/>
  <c r="C113" i="9" s="1"/>
  <c r="D114" i="79"/>
  <c r="F114" i="79" s="1"/>
  <c r="D115" i="30"/>
  <c r="D113" i="30" s="1"/>
  <c r="D114" i="20"/>
  <c r="AI120" i="4" l="1"/>
  <c r="AX120" i="4" s="1"/>
  <c r="AZ120" i="4" s="1"/>
  <c r="AH119" i="4"/>
  <c r="AI119" i="4" s="1"/>
  <c r="AX119" i="4" s="1"/>
  <c r="AK119" i="4"/>
  <c r="BB119" i="4" s="1"/>
  <c r="N52" i="45"/>
  <c r="O53" i="45"/>
  <c r="J61" i="7"/>
  <c r="H60" i="45"/>
  <c r="I61" i="45"/>
  <c r="R120" i="7"/>
  <c r="AL120" i="4"/>
  <c r="BC120" i="4" s="1"/>
  <c r="AH62" i="4"/>
  <c r="K62" i="7"/>
  <c r="M62" i="7" s="1"/>
  <c r="P119" i="7"/>
  <c r="AL119" i="4" s="1"/>
  <c r="BC119" i="4" s="1"/>
  <c r="AH114" i="4"/>
  <c r="K113" i="45"/>
  <c r="L113" i="45" s="1"/>
  <c r="Q114" i="7"/>
  <c r="BD114" i="4" s="1"/>
  <c r="D114" i="22"/>
  <c r="AW119" i="4" l="1"/>
  <c r="O52" i="45"/>
  <c r="N51" i="45"/>
  <c r="J60" i="7"/>
  <c r="H59" i="45"/>
  <c r="I60" i="45"/>
  <c r="AH61" i="4"/>
  <c r="K61" i="7"/>
  <c r="M61" i="7" s="1"/>
  <c r="R119" i="7"/>
  <c r="AZ119" i="4"/>
  <c r="AW114" i="4"/>
  <c r="AI114" i="4"/>
  <c r="AX114" i="4" s="1"/>
  <c r="P114" i="7"/>
  <c r="O113" i="7"/>
  <c r="Q113" i="7"/>
  <c r="BD113" i="4" s="1"/>
  <c r="K112" i="45"/>
  <c r="D127" i="19"/>
  <c r="R114" i="7" l="1"/>
  <c r="AL114" i="4"/>
  <c r="BC114" i="4" s="1"/>
  <c r="L112" i="45"/>
  <c r="O112" i="7"/>
  <c r="AK112" i="4" s="1"/>
  <c r="BB112" i="4" s="1"/>
  <c r="N50" i="45"/>
  <c r="O51" i="45"/>
  <c r="AH113" i="4"/>
  <c r="AW113" i="4" s="1"/>
  <c r="AK113" i="4"/>
  <c r="BB113" i="4" s="1"/>
  <c r="J59" i="7"/>
  <c r="H58" i="45"/>
  <c r="I59" i="45"/>
  <c r="AH60" i="4"/>
  <c r="K60" i="7"/>
  <c r="M60" i="7" s="1"/>
  <c r="AZ114" i="4"/>
  <c r="K111" i="45"/>
  <c r="L111" i="45" s="1"/>
  <c r="Q112" i="7"/>
  <c r="BD112" i="4" s="1"/>
  <c r="P113" i="7"/>
  <c r="D127" i="28"/>
  <c r="E127" i="15"/>
  <c r="D127" i="51"/>
  <c r="D119" i="51"/>
  <c r="AI113" i="4" l="1"/>
  <c r="AX113" i="4" s="1"/>
  <c r="AZ113" i="4" s="1"/>
  <c r="N49" i="45"/>
  <c r="O50" i="45"/>
  <c r="AH112" i="4"/>
  <c r="AW112" i="4" s="1"/>
  <c r="R113" i="7"/>
  <c r="AL113" i="4"/>
  <c r="BC113" i="4" s="1"/>
  <c r="J58" i="7"/>
  <c r="H57" i="45"/>
  <c r="I58" i="45"/>
  <c r="AH59" i="4"/>
  <c r="K59" i="7"/>
  <c r="M59" i="7" s="1"/>
  <c r="P112" i="7"/>
  <c r="AL112" i="4" s="1"/>
  <c r="BC112" i="4" s="1"/>
  <c r="O111" i="7"/>
  <c r="Q111" i="7"/>
  <c r="K110" i="45"/>
  <c r="L110" i="45" s="1"/>
  <c r="B17" i="67"/>
  <c r="B16" i="67"/>
  <c r="D127" i="8"/>
  <c r="D116" i="5"/>
  <c r="D89" i="19"/>
  <c r="BD111" i="4" l="1"/>
  <c r="AI112" i="4"/>
  <c r="AX112" i="4" s="1"/>
  <c r="AZ112" i="4" s="1"/>
  <c r="AH111" i="4"/>
  <c r="AW111" i="4" s="1"/>
  <c r="AK111" i="4"/>
  <c r="BB111" i="4" s="1"/>
  <c r="O110" i="7"/>
  <c r="AK110" i="4" s="1"/>
  <c r="BB110" i="4" s="1"/>
  <c r="N48" i="45"/>
  <c r="O49" i="45"/>
  <c r="J57" i="7"/>
  <c r="H56" i="45"/>
  <c r="I57" i="45"/>
  <c r="AH58" i="4"/>
  <c r="K58" i="7"/>
  <c r="M58" i="7" s="1"/>
  <c r="R112" i="7"/>
  <c r="K109" i="45"/>
  <c r="L109" i="45" s="1"/>
  <c r="Q110" i="7"/>
  <c r="P111" i="7"/>
  <c r="AL111" i="4" s="1"/>
  <c r="BC111" i="4" s="1"/>
  <c r="B19" i="67"/>
  <c r="D123" i="5"/>
  <c r="D120" i="5"/>
  <c r="C113" i="19"/>
  <c r="BD110" i="4" l="1"/>
  <c r="AI111" i="4"/>
  <c r="AX111" i="4" s="1"/>
  <c r="AZ111" i="4" s="1"/>
  <c r="AH110" i="4"/>
  <c r="AW110" i="4" s="1"/>
  <c r="O48" i="45"/>
  <c r="N47" i="45"/>
  <c r="AH57" i="4"/>
  <c r="K57" i="7"/>
  <c r="M57" i="7" s="1"/>
  <c r="J56" i="7"/>
  <c r="I56" i="45"/>
  <c r="H55" i="45"/>
  <c r="R111" i="7"/>
  <c r="P110" i="7"/>
  <c r="AL110" i="4" s="1"/>
  <c r="BC110" i="4" s="1"/>
  <c r="N21" i="60" s="1"/>
  <c r="O109" i="7"/>
  <c r="Q109" i="7"/>
  <c r="BD109" i="4" s="1"/>
  <c r="K108" i="45"/>
  <c r="L108" i="45" s="1"/>
  <c r="C11" i="41"/>
  <c r="O21" i="60" l="1"/>
  <c r="AI110" i="4"/>
  <c r="AX110" i="4" s="1"/>
  <c r="K21" i="60" s="1"/>
  <c r="AH109" i="4"/>
  <c r="AW109" i="4" s="1"/>
  <c r="AK109" i="4"/>
  <c r="BB109" i="4" s="1"/>
  <c r="N46" i="45"/>
  <c r="O47" i="45"/>
  <c r="AH56" i="4"/>
  <c r="K56" i="7"/>
  <c r="M56" i="7" s="1"/>
  <c r="J55" i="7"/>
  <c r="I55" i="45"/>
  <c r="H54" i="45"/>
  <c r="F33" i="76"/>
  <c r="G33" i="76" s="1"/>
  <c r="R110" i="7"/>
  <c r="P109" i="7"/>
  <c r="O108" i="7"/>
  <c r="Q108" i="7"/>
  <c r="BD108" i="4" s="1"/>
  <c r="K107" i="45"/>
  <c r="L107" i="45" s="1"/>
  <c r="D127" i="35"/>
  <c r="D127" i="26"/>
  <c r="D127" i="27"/>
  <c r="D116" i="27"/>
  <c r="M33" i="76" l="1"/>
  <c r="K40" i="76"/>
  <c r="AZ110" i="4"/>
  <c r="M21" i="60" s="1"/>
  <c r="AI109" i="4"/>
  <c r="AX109" i="4" s="1"/>
  <c r="AZ109" i="4" s="1"/>
  <c r="N45" i="45"/>
  <c r="O46" i="45"/>
  <c r="AH108" i="4"/>
  <c r="AW108" i="4" s="1"/>
  <c r="AK108" i="4"/>
  <c r="BB108" i="4" s="1"/>
  <c r="AH55" i="4"/>
  <c r="K55" i="7"/>
  <c r="M55" i="7" s="1"/>
  <c r="R109" i="7"/>
  <c r="AL109" i="4"/>
  <c r="BC109" i="4" s="1"/>
  <c r="J54" i="7"/>
  <c r="I54" i="45"/>
  <c r="H53" i="45"/>
  <c r="J33" i="76"/>
  <c r="O107" i="7"/>
  <c r="Q107" i="7"/>
  <c r="BD107" i="4" s="1"/>
  <c r="K106" i="45"/>
  <c r="L106" i="45" s="1"/>
  <c r="P108" i="7"/>
  <c r="C118" i="7"/>
  <c r="AC118" i="4" s="1"/>
  <c r="C117" i="7"/>
  <c r="AC117" i="4" s="1"/>
  <c r="C116" i="7"/>
  <c r="AC116" i="4" s="1"/>
  <c r="M40" i="76" l="1"/>
  <c r="K45" i="76"/>
  <c r="AI108" i="4"/>
  <c r="AX108" i="4" s="1"/>
  <c r="AZ108" i="4" s="1"/>
  <c r="AH107" i="4"/>
  <c r="AW107" i="4" s="1"/>
  <c r="AK107" i="4"/>
  <c r="BB107" i="4" s="1"/>
  <c r="N44" i="45"/>
  <c r="O45" i="45"/>
  <c r="J53" i="7"/>
  <c r="H52" i="45"/>
  <c r="I53" i="45"/>
  <c r="R108" i="7"/>
  <c r="AL108" i="4"/>
  <c r="BC108" i="4" s="1"/>
  <c r="AH54" i="4"/>
  <c r="K54" i="7"/>
  <c r="M54" i="7" s="1"/>
  <c r="O106" i="7"/>
  <c r="K105" i="45"/>
  <c r="L105" i="45" s="1"/>
  <c r="Q106" i="7"/>
  <c r="BD106" i="4" s="1"/>
  <c r="P107" i="7"/>
  <c r="D127" i="9"/>
  <c r="F115" i="35"/>
  <c r="F116" i="35"/>
  <c r="D114" i="27"/>
  <c r="F116" i="27"/>
  <c r="D114" i="35"/>
  <c r="D114" i="26"/>
  <c r="D114" i="36"/>
  <c r="F115" i="27"/>
  <c r="M45" i="76" l="1"/>
  <c r="K49" i="76"/>
  <c r="AI107" i="4"/>
  <c r="AX107" i="4" s="1"/>
  <c r="AZ107" i="4" s="1"/>
  <c r="AH106" i="4"/>
  <c r="AW106" i="4" s="1"/>
  <c r="AK106" i="4"/>
  <c r="BB106" i="4" s="1"/>
  <c r="O44" i="45"/>
  <c r="N43" i="45"/>
  <c r="AH53" i="4"/>
  <c r="K53" i="7"/>
  <c r="M53" i="7" s="1"/>
  <c r="R107" i="7"/>
  <c r="AL107" i="4"/>
  <c r="BC107" i="4" s="1"/>
  <c r="J52" i="7"/>
  <c r="I52" i="45"/>
  <c r="H51" i="45"/>
  <c r="P106" i="7"/>
  <c r="O105" i="7"/>
  <c r="K104" i="45"/>
  <c r="L104" i="45" s="1"/>
  <c r="Q105" i="7"/>
  <c r="BD105" i="4" s="1"/>
  <c r="M49" i="76" l="1"/>
  <c r="AI106" i="4"/>
  <c r="AX106" i="4" s="1"/>
  <c r="AZ106" i="4" s="1"/>
  <c r="N42" i="45"/>
  <c r="O43" i="45"/>
  <c r="AH105" i="4"/>
  <c r="AI105" i="4" s="1"/>
  <c r="AX105" i="4" s="1"/>
  <c r="AZ105" i="4" s="1"/>
  <c r="AK105" i="4"/>
  <c r="BB105" i="4" s="1"/>
  <c r="AH52" i="4"/>
  <c r="K52" i="7"/>
  <c r="M52" i="7" s="1"/>
  <c r="R106" i="7"/>
  <c r="AL106" i="4"/>
  <c r="BC106" i="4" s="1"/>
  <c r="J51" i="7"/>
  <c r="I51" i="45"/>
  <c r="H50" i="45"/>
  <c r="O104" i="7"/>
  <c r="Q104" i="7"/>
  <c r="BD104" i="4" s="1"/>
  <c r="O20" i="60" s="1"/>
  <c r="K103" i="45"/>
  <c r="L103" i="45" s="1"/>
  <c r="AW105" i="4"/>
  <c r="P105" i="7"/>
  <c r="C115" i="7"/>
  <c r="AC115" i="4" s="1"/>
  <c r="AH104" i="4" l="1"/>
  <c r="AW104" i="4" s="1"/>
  <c r="AK104" i="4"/>
  <c r="BB104" i="4" s="1"/>
  <c r="I32" i="76" s="1"/>
  <c r="J32" i="76" s="1"/>
  <c r="N41" i="45"/>
  <c r="O42" i="45"/>
  <c r="J50" i="7"/>
  <c r="I50" i="45"/>
  <c r="H49" i="45"/>
  <c r="R105" i="7"/>
  <c r="AL105" i="4"/>
  <c r="BC105" i="4" s="1"/>
  <c r="AH51" i="4"/>
  <c r="K51" i="7"/>
  <c r="M51" i="7" s="1"/>
  <c r="O103" i="7"/>
  <c r="Q103" i="7"/>
  <c r="BD103" i="4" s="1"/>
  <c r="K102" i="45"/>
  <c r="L102" i="45" s="1"/>
  <c r="P104" i="7"/>
  <c r="D100" i="26"/>
  <c r="AI104" i="4" l="1"/>
  <c r="AX104" i="4" s="1"/>
  <c r="K20" i="60" s="1"/>
  <c r="AH103" i="4"/>
  <c r="AI103" i="4" s="1"/>
  <c r="AX103" i="4" s="1"/>
  <c r="AZ103" i="4" s="1"/>
  <c r="AK103" i="4"/>
  <c r="BB103" i="4" s="1"/>
  <c r="N40" i="45"/>
  <c r="O41" i="45"/>
  <c r="R104" i="7"/>
  <c r="AL104" i="4"/>
  <c r="BC104" i="4" s="1"/>
  <c r="N20" i="60" s="1"/>
  <c r="J49" i="7"/>
  <c r="H48" i="45"/>
  <c r="I49" i="45"/>
  <c r="AH50" i="4"/>
  <c r="K50" i="7"/>
  <c r="M50" i="7" s="1"/>
  <c r="F32" i="76"/>
  <c r="G32" i="76" s="1"/>
  <c r="O102" i="7"/>
  <c r="K101" i="45"/>
  <c r="L101" i="45" s="1"/>
  <c r="Q102" i="7"/>
  <c r="BD102" i="4" s="1"/>
  <c r="P103" i="7"/>
  <c r="AL103" i="4" s="1"/>
  <c r="BC103" i="4" s="1"/>
  <c r="AW103" i="4"/>
  <c r="C89" i="57"/>
  <c r="AZ104" i="4" l="1"/>
  <c r="M20" i="60" s="1"/>
  <c r="O40" i="45"/>
  <c r="N39" i="45"/>
  <c r="AH102" i="4"/>
  <c r="AW102" i="4" s="1"/>
  <c r="AK102" i="4"/>
  <c r="BB102" i="4" s="1"/>
  <c r="J48" i="7"/>
  <c r="I48" i="45"/>
  <c r="H47" i="45"/>
  <c r="AH49" i="4"/>
  <c r="K49" i="7"/>
  <c r="M49" i="7" s="1"/>
  <c r="R103" i="7"/>
  <c r="O101" i="7"/>
  <c r="Q101" i="7"/>
  <c r="BD101" i="4" s="1"/>
  <c r="K100" i="45"/>
  <c r="L100" i="45" s="1"/>
  <c r="P102" i="7"/>
  <c r="AL102" i="4" s="1"/>
  <c r="BC102" i="4" s="1"/>
  <c r="F128" i="51"/>
  <c r="C112" i="22"/>
  <c r="C112" i="79"/>
  <c r="C111" i="79"/>
  <c r="AI102" i="4" l="1"/>
  <c r="AX102" i="4" s="1"/>
  <c r="AZ102" i="4" s="1"/>
  <c r="AH101" i="4"/>
  <c r="AI101" i="4" s="1"/>
  <c r="AX101" i="4" s="1"/>
  <c r="AZ101" i="4" s="1"/>
  <c r="AK101" i="4"/>
  <c r="BB101" i="4" s="1"/>
  <c r="N38" i="45"/>
  <c r="O39" i="45"/>
  <c r="AH48" i="4"/>
  <c r="K48" i="7"/>
  <c r="M48" i="7" s="1"/>
  <c r="J47" i="7"/>
  <c r="H46" i="45"/>
  <c r="I47" i="45"/>
  <c r="R102" i="7"/>
  <c r="O100" i="7"/>
  <c r="Q100" i="7"/>
  <c r="BD100" i="4" s="1"/>
  <c r="K99" i="45"/>
  <c r="L99" i="45" s="1"/>
  <c r="P101" i="7"/>
  <c r="AW101" i="4"/>
  <c r="C82" i="19"/>
  <c r="AH100" i="4" l="1"/>
  <c r="AW100" i="4" s="1"/>
  <c r="AK100" i="4"/>
  <c r="BB100" i="4" s="1"/>
  <c r="N37" i="45"/>
  <c r="O38" i="45"/>
  <c r="R101" i="7"/>
  <c r="AL101" i="4"/>
  <c r="BC101" i="4" s="1"/>
  <c r="J46" i="7"/>
  <c r="H45" i="45"/>
  <c r="I46" i="45"/>
  <c r="AH47" i="4"/>
  <c r="K47" i="7"/>
  <c r="M47" i="7" s="1"/>
  <c r="O99" i="7"/>
  <c r="K98" i="45"/>
  <c r="L98" i="45" s="1"/>
  <c r="Q99" i="7"/>
  <c r="BD99" i="4" s="1"/>
  <c r="P100" i="7"/>
  <c r="C111" i="19"/>
  <c r="C112" i="19"/>
  <c r="AI100" i="4" l="1"/>
  <c r="AX100" i="4" s="1"/>
  <c r="AZ100" i="4" s="1"/>
  <c r="AH99" i="4"/>
  <c r="AW99" i="4" s="1"/>
  <c r="AK99" i="4"/>
  <c r="BB99" i="4" s="1"/>
  <c r="N36" i="45"/>
  <c r="O37" i="45"/>
  <c r="AH46" i="4"/>
  <c r="K46" i="7"/>
  <c r="M46" i="7" s="1"/>
  <c r="J45" i="7"/>
  <c r="H44" i="45"/>
  <c r="I45" i="45"/>
  <c r="R100" i="7"/>
  <c r="AL100" i="4"/>
  <c r="BC100" i="4" s="1"/>
  <c r="P99" i="7"/>
  <c r="AL99" i="4" s="1"/>
  <c r="BC99" i="4" s="1"/>
  <c r="O98" i="7"/>
  <c r="K97" i="45"/>
  <c r="L97" i="45" s="1"/>
  <c r="Q98" i="7"/>
  <c r="BD98" i="4" s="1"/>
  <c r="AI99" i="4"/>
  <c r="AX99" i="4" s="1"/>
  <c r="AZ99" i="4" s="1"/>
  <c r="C142" i="55"/>
  <c r="C141" i="55"/>
  <c r="O36" i="45" l="1"/>
  <c r="N35" i="45"/>
  <c r="AH98" i="4"/>
  <c r="AW98" i="4" s="1"/>
  <c r="AK98" i="4"/>
  <c r="BB98" i="4" s="1"/>
  <c r="AH45" i="4"/>
  <c r="K45" i="7"/>
  <c r="M45" i="7" s="1"/>
  <c r="J44" i="7"/>
  <c r="I44" i="45"/>
  <c r="H43" i="45"/>
  <c r="R99" i="7"/>
  <c r="O97" i="7"/>
  <c r="Q97" i="7"/>
  <c r="BD97" i="4" s="1"/>
  <c r="K96" i="45"/>
  <c r="L96" i="45" s="1"/>
  <c r="P98" i="7"/>
  <c r="AI98" i="4" l="1"/>
  <c r="AX98" i="4" s="1"/>
  <c r="AZ98" i="4" s="1"/>
  <c r="AH97" i="4"/>
  <c r="AW97" i="4" s="1"/>
  <c r="AK97" i="4"/>
  <c r="BB97" i="4" s="1"/>
  <c r="N34" i="45"/>
  <c r="O35" i="45"/>
  <c r="J43" i="7"/>
  <c r="H42" i="45"/>
  <c r="I43" i="45"/>
  <c r="AH44" i="4"/>
  <c r="K44" i="7"/>
  <c r="M44" i="7" s="1"/>
  <c r="R98" i="7"/>
  <c r="AL98" i="4"/>
  <c r="BC98" i="4" s="1"/>
  <c r="O96" i="7"/>
  <c r="K95" i="45"/>
  <c r="L95" i="45" s="1"/>
  <c r="Q96" i="7"/>
  <c r="BD96" i="4" s="1"/>
  <c r="P97" i="7"/>
  <c r="AI97" i="4" l="1"/>
  <c r="AX97" i="4" s="1"/>
  <c r="AZ97" i="4" s="1"/>
  <c r="AH96" i="4"/>
  <c r="AW96" i="4" s="1"/>
  <c r="AK96" i="4"/>
  <c r="BB96" i="4" s="1"/>
  <c r="N33" i="45"/>
  <c r="O34" i="45"/>
  <c r="R97" i="7"/>
  <c r="AL97" i="4"/>
  <c r="BC97" i="4" s="1"/>
  <c r="J42" i="7"/>
  <c r="I42" i="45"/>
  <c r="H41" i="45"/>
  <c r="AH43" i="4"/>
  <c r="K43" i="7"/>
  <c r="M43" i="7" s="1"/>
  <c r="P96" i="7"/>
  <c r="O95" i="7"/>
  <c r="Q95" i="7"/>
  <c r="BD95" i="4" s="1"/>
  <c r="K94" i="45"/>
  <c r="L94" i="45" s="1"/>
  <c r="C124" i="53"/>
  <c r="C123" i="26"/>
  <c r="C123" i="37"/>
  <c r="C111" i="37"/>
  <c r="C60" i="28"/>
  <c r="C112" i="28"/>
  <c r="C111" i="14"/>
  <c r="C13" i="11"/>
  <c r="C13" i="7" s="1"/>
  <c r="AC13" i="4" s="1"/>
  <c r="C11" i="11"/>
  <c r="C11" i="7" s="1"/>
  <c r="AC11" i="4" s="1"/>
  <c r="C111" i="9"/>
  <c r="C143" i="8"/>
  <c r="C141" i="8"/>
  <c r="C125" i="8"/>
  <c r="C122" i="8"/>
  <c r="C113" i="8" s="1"/>
  <c r="C112" i="8"/>
  <c r="C100" i="8"/>
  <c r="C88" i="8"/>
  <c r="AI96" i="4" l="1"/>
  <c r="AX96" i="4" s="1"/>
  <c r="AZ96" i="4" s="1"/>
  <c r="N32" i="45"/>
  <c r="O33" i="45"/>
  <c r="AH95" i="4"/>
  <c r="AI95" i="4" s="1"/>
  <c r="AX95" i="4" s="1"/>
  <c r="AZ95" i="4" s="1"/>
  <c r="AK95" i="4"/>
  <c r="BB95" i="4" s="1"/>
  <c r="AH42" i="4"/>
  <c r="K42" i="7"/>
  <c r="M42" i="7" s="1"/>
  <c r="R96" i="7"/>
  <c r="AL96" i="4"/>
  <c r="BC96" i="4" s="1"/>
  <c r="J41" i="7"/>
  <c r="I41" i="45"/>
  <c r="H40" i="45"/>
  <c r="O94" i="7"/>
  <c r="K93" i="45"/>
  <c r="L93" i="45" s="1"/>
  <c r="Q94" i="7"/>
  <c r="BD94" i="4" s="1"/>
  <c r="P95" i="7"/>
  <c r="C113" i="28"/>
  <c r="C87" i="8"/>
  <c r="E142" i="15"/>
  <c r="E141" i="15"/>
  <c r="AW95" i="4" l="1"/>
  <c r="AH94" i="4"/>
  <c r="AW94" i="4" s="1"/>
  <c r="AK94" i="4"/>
  <c r="BB94" i="4" s="1"/>
  <c r="O32" i="45"/>
  <c r="N31" i="45"/>
  <c r="R95" i="7"/>
  <c r="AL95" i="4"/>
  <c r="BC95" i="4" s="1"/>
  <c r="J40" i="7"/>
  <c r="I40" i="45"/>
  <c r="H39" i="45"/>
  <c r="AH41" i="4"/>
  <c r="K41" i="7"/>
  <c r="M41" i="7" s="1"/>
  <c r="P94" i="7"/>
  <c r="O93" i="7"/>
  <c r="Q93" i="7"/>
  <c r="BD93" i="4" s="1"/>
  <c r="K92" i="45"/>
  <c r="L92" i="45" s="1"/>
  <c r="D142" i="28"/>
  <c r="D141" i="28"/>
  <c r="AI94" i="4" l="1"/>
  <c r="AX94" i="4" s="1"/>
  <c r="AZ94" i="4" s="1"/>
  <c r="O31" i="45"/>
  <c r="N30" i="45"/>
  <c r="AH93" i="4"/>
  <c r="AI93" i="4" s="1"/>
  <c r="AX93" i="4" s="1"/>
  <c r="AZ93" i="4" s="1"/>
  <c r="AK93" i="4"/>
  <c r="BB93" i="4" s="1"/>
  <c r="AH40" i="4"/>
  <c r="K40" i="7"/>
  <c r="M40" i="7" s="1"/>
  <c r="R94" i="7"/>
  <c r="AL94" i="4"/>
  <c r="BC94" i="4" s="1"/>
  <c r="J39" i="7"/>
  <c r="H38" i="45"/>
  <c r="I39" i="45"/>
  <c r="O92" i="7"/>
  <c r="Q92" i="7"/>
  <c r="BD92" i="4" s="1"/>
  <c r="K84" i="45"/>
  <c r="K91" i="45"/>
  <c r="L91" i="45" s="1"/>
  <c r="P93" i="7"/>
  <c r="G8" i="62"/>
  <c r="G11" i="62"/>
  <c r="G10" i="62"/>
  <c r="G9" i="62"/>
  <c r="C112" i="35"/>
  <c r="C142" i="27"/>
  <c r="C141" i="27"/>
  <c r="C121" i="27"/>
  <c r="C113" i="27" s="1"/>
  <c r="C111" i="27"/>
  <c r="C127" i="35"/>
  <c r="C124" i="35"/>
  <c r="C113" i="35" s="1"/>
  <c r="C124" i="26"/>
  <c r="C113" i="26" s="1"/>
  <c r="C112" i="26"/>
  <c r="C111" i="26"/>
  <c r="C38" i="48"/>
  <c r="C34" i="48"/>
  <c r="C26" i="48"/>
  <c r="C113" i="55"/>
  <c r="AW93" i="4" l="1"/>
  <c r="AH92" i="4"/>
  <c r="AI92" i="4" s="1"/>
  <c r="AX92" i="4" s="1"/>
  <c r="AZ92" i="4" s="1"/>
  <c r="AK92" i="4"/>
  <c r="BB92" i="4" s="1"/>
  <c r="N29" i="45"/>
  <c r="O30" i="45"/>
  <c r="R93" i="7"/>
  <c r="AL93" i="4"/>
  <c r="BC93" i="4" s="1"/>
  <c r="J38" i="7"/>
  <c r="I38" i="45"/>
  <c r="H37" i="45"/>
  <c r="AH39" i="4"/>
  <c r="K39" i="7"/>
  <c r="M39" i="7" s="1"/>
  <c r="O91" i="7"/>
  <c r="Q91" i="7"/>
  <c r="BD91" i="4" s="1"/>
  <c r="K90" i="45"/>
  <c r="L90" i="45" s="1"/>
  <c r="O84" i="7"/>
  <c r="AK84" i="4" s="1"/>
  <c r="K83" i="45"/>
  <c r="L84" i="45"/>
  <c r="P92" i="7"/>
  <c r="AW92" i="4"/>
  <c r="C47" i="28"/>
  <c r="C143" i="28"/>
  <c r="AH91" i="4" l="1"/>
  <c r="AI91" i="4" s="1"/>
  <c r="AX91" i="4" s="1"/>
  <c r="AZ91" i="4" s="1"/>
  <c r="AK91" i="4"/>
  <c r="BB91" i="4" s="1"/>
  <c r="BB84" i="4"/>
  <c r="N28" i="45"/>
  <c r="O29" i="45"/>
  <c r="R92" i="7"/>
  <c r="AL92" i="4"/>
  <c r="BC92" i="4" s="1"/>
  <c r="AH38" i="4"/>
  <c r="K38" i="7"/>
  <c r="M38" i="7" s="1"/>
  <c r="J37" i="7"/>
  <c r="H36" i="45"/>
  <c r="I37" i="45"/>
  <c r="L157" i="45"/>
  <c r="Q84" i="7"/>
  <c r="BD84" i="4" s="1"/>
  <c r="O83" i="7"/>
  <c r="AK83" i="4" s="1"/>
  <c r="K82" i="45"/>
  <c r="L83" i="45"/>
  <c r="Q83" i="7" s="1"/>
  <c r="BD83" i="4" s="1"/>
  <c r="AW84" i="4"/>
  <c r="O90" i="7"/>
  <c r="K89" i="45"/>
  <c r="L89" i="45" s="1"/>
  <c r="Q90" i="7"/>
  <c r="BD90" i="4" s="1"/>
  <c r="P91" i="7"/>
  <c r="C49" i="32"/>
  <c r="C48" i="15"/>
  <c r="C112" i="15"/>
  <c r="C38" i="14"/>
  <c r="C143" i="14"/>
  <c r="C57" i="8"/>
  <c r="D88" i="8"/>
  <c r="AW91" i="4" l="1"/>
  <c r="AL83" i="4"/>
  <c r="BC83" i="4" s="1"/>
  <c r="BB83" i="4"/>
  <c r="AH90" i="4"/>
  <c r="AI90" i="4" s="1"/>
  <c r="AX90" i="4" s="1"/>
  <c r="AZ90" i="4" s="1"/>
  <c r="AK90" i="4"/>
  <c r="BB90" i="4" s="1"/>
  <c r="O28" i="45"/>
  <c r="N27" i="45"/>
  <c r="R91" i="7"/>
  <c r="AL91" i="4"/>
  <c r="BC91" i="4" s="1"/>
  <c r="BD156" i="4"/>
  <c r="J36" i="7"/>
  <c r="H35" i="45"/>
  <c r="I36" i="45"/>
  <c r="AH37" i="4"/>
  <c r="K37" i="7"/>
  <c r="M37" i="7" s="1"/>
  <c r="Q156" i="7"/>
  <c r="O89" i="7"/>
  <c r="K88" i="45"/>
  <c r="L88" i="45" s="1"/>
  <c r="Q89" i="7"/>
  <c r="BD89" i="4" s="1"/>
  <c r="AW90" i="4"/>
  <c r="P83" i="7"/>
  <c r="R83" i="7" s="1"/>
  <c r="O82" i="7"/>
  <c r="AK82" i="4" s="1"/>
  <c r="K81" i="45"/>
  <c r="L82" i="45"/>
  <c r="Q82" i="7" s="1"/>
  <c r="BD82" i="4" s="1"/>
  <c r="BD85" i="4" s="1"/>
  <c r="P90" i="7"/>
  <c r="AL90" i="4" s="1"/>
  <c r="BC90" i="4" s="1"/>
  <c r="AW83" i="4"/>
  <c r="AI83" i="4"/>
  <c r="AX83" i="4" s="1"/>
  <c r="AZ83" i="4" s="1"/>
  <c r="D124" i="8"/>
  <c r="AL82" i="4" l="1"/>
  <c r="BC82" i="4" s="1"/>
  <c r="BB82" i="4"/>
  <c r="O27" i="45"/>
  <c r="N26" i="45"/>
  <c r="AH89" i="4"/>
  <c r="AK89" i="4"/>
  <c r="BB89" i="4" s="1"/>
  <c r="J35" i="7"/>
  <c r="I35" i="45"/>
  <c r="H34" i="45"/>
  <c r="AH36" i="4"/>
  <c r="K36" i="7"/>
  <c r="M36" i="7" s="1"/>
  <c r="R90" i="7"/>
  <c r="AY156" i="4"/>
  <c r="AY85" i="4"/>
  <c r="AW82" i="4"/>
  <c r="AI82" i="4"/>
  <c r="AX82" i="4" s="1"/>
  <c r="AZ82" i="4" s="1"/>
  <c r="P82" i="7"/>
  <c r="R82" i="7" s="1"/>
  <c r="P89" i="7"/>
  <c r="O81" i="7"/>
  <c r="AK81" i="4" s="1"/>
  <c r="L81" i="45"/>
  <c r="Q81" i="7" s="1"/>
  <c r="BD81" i="4" s="1"/>
  <c r="K80" i="45"/>
  <c r="O88" i="7"/>
  <c r="K87" i="45"/>
  <c r="Q88" i="7"/>
  <c r="BD88" i="4" s="1"/>
  <c r="AW89" i="4"/>
  <c r="AI89" i="4"/>
  <c r="AX89" i="4" s="1"/>
  <c r="AZ89" i="4" s="1"/>
  <c r="N25" i="45" l="1"/>
  <c r="O26" i="45"/>
  <c r="AL81" i="4"/>
  <c r="BC81" i="4" s="1"/>
  <c r="N53" i="60" s="1"/>
  <c r="BB81" i="4"/>
  <c r="AH88" i="4"/>
  <c r="AW88" i="4" s="1"/>
  <c r="AK88" i="4"/>
  <c r="BB88" i="4" s="1"/>
  <c r="J34" i="7"/>
  <c r="I34" i="45"/>
  <c r="H33" i="45"/>
  <c r="R89" i="7"/>
  <c r="AL89" i="4"/>
  <c r="BC89" i="4" s="1"/>
  <c r="AH35" i="4"/>
  <c r="K35" i="7"/>
  <c r="M35" i="7" s="1"/>
  <c r="AW81" i="4"/>
  <c r="AI81" i="4"/>
  <c r="AX81" i="4" s="1"/>
  <c r="R53" i="60" s="1"/>
  <c r="R55" i="60" s="1"/>
  <c r="R62" i="60" s="1"/>
  <c r="P81" i="7"/>
  <c r="P88" i="7"/>
  <c r="O80" i="7"/>
  <c r="AK80" i="4" s="1"/>
  <c r="K79" i="45"/>
  <c r="L80" i="45"/>
  <c r="Q80" i="7" s="1"/>
  <c r="BD80" i="4" s="1"/>
  <c r="L87" i="45"/>
  <c r="Q87" i="7" s="1"/>
  <c r="BD87" i="4" s="1"/>
  <c r="O19" i="60" s="1"/>
  <c r="O87" i="7"/>
  <c r="AI88" i="4" l="1"/>
  <c r="AX88" i="4" s="1"/>
  <c r="AZ88" i="4" s="1"/>
  <c r="AH87" i="4"/>
  <c r="AW87" i="4" s="1"/>
  <c r="AK87" i="4"/>
  <c r="BB87" i="4" s="1"/>
  <c r="O146" i="7"/>
  <c r="AL80" i="4"/>
  <c r="BC80" i="4" s="1"/>
  <c r="BB80" i="4"/>
  <c r="I21" i="76" s="1"/>
  <c r="J21" i="76" s="1"/>
  <c r="N24" i="45"/>
  <c r="O25" i="45"/>
  <c r="R88" i="7"/>
  <c r="AL88" i="4"/>
  <c r="BC88" i="4" s="1"/>
  <c r="J33" i="7"/>
  <c r="H32" i="45"/>
  <c r="I33" i="45"/>
  <c r="AH34" i="4"/>
  <c r="K34" i="7"/>
  <c r="M34" i="7" s="1"/>
  <c r="AZ81" i="4"/>
  <c r="M53" i="60" s="1"/>
  <c r="K53" i="60"/>
  <c r="H22" i="76"/>
  <c r="R81" i="7"/>
  <c r="AW80" i="4"/>
  <c r="F21" i="76" s="1"/>
  <c r="F22" i="76" s="1"/>
  <c r="AI80" i="4"/>
  <c r="AX80" i="4" s="1"/>
  <c r="AZ80" i="4" s="1"/>
  <c r="AI87" i="4"/>
  <c r="AX87" i="4" s="1"/>
  <c r="K19" i="60" s="1"/>
  <c r="O79" i="7"/>
  <c r="AK79" i="4" s="1"/>
  <c r="K78" i="45"/>
  <c r="L79" i="45"/>
  <c r="Q79" i="7" s="1"/>
  <c r="P87" i="7"/>
  <c r="AL87" i="4" s="1"/>
  <c r="BC87" i="4" s="1"/>
  <c r="N19" i="60" s="1"/>
  <c r="P80" i="7"/>
  <c r="R80" i="7" s="1"/>
  <c r="C78" i="83"/>
  <c r="C73" i="83"/>
  <c r="C70" i="83"/>
  <c r="C67" i="83"/>
  <c r="C61" i="83"/>
  <c r="C49" i="83"/>
  <c r="C45" i="83" s="1"/>
  <c r="C38" i="83"/>
  <c r="C34" i="83"/>
  <c r="C31" i="83"/>
  <c r="C26" i="83"/>
  <c r="C22" i="83"/>
  <c r="C10" i="83"/>
  <c r="C9" i="83"/>
  <c r="C147" i="83"/>
  <c r="C138" i="83"/>
  <c r="C132" i="83" s="1"/>
  <c r="C126" i="83"/>
  <c r="C113" i="83"/>
  <c r="C104" i="83"/>
  <c r="C100" i="83"/>
  <c r="C88" i="83"/>
  <c r="C87" i="83" s="1"/>
  <c r="I22" i="76" l="1"/>
  <c r="J22" i="76" s="1"/>
  <c r="AL79" i="4"/>
  <c r="BC79" i="4" s="1"/>
  <c r="BB79" i="4"/>
  <c r="I18" i="76" s="1"/>
  <c r="AK146" i="4"/>
  <c r="BB146" i="4" s="1"/>
  <c r="O155" i="7"/>
  <c r="AH146" i="4"/>
  <c r="P146" i="7"/>
  <c r="O24" i="45"/>
  <c r="N23" i="45"/>
  <c r="J32" i="7"/>
  <c r="I32" i="45"/>
  <c r="H31" i="45"/>
  <c r="AH33" i="4"/>
  <c r="K33" i="7"/>
  <c r="M33" i="7" s="1"/>
  <c r="H19" i="76"/>
  <c r="J19" i="76" s="1"/>
  <c r="BD79" i="4"/>
  <c r="I23" i="76"/>
  <c r="F31" i="76"/>
  <c r="F40" i="76" s="1"/>
  <c r="N28" i="60"/>
  <c r="F23" i="76"/>
  <c r="G23" i="76" s="1"/>
  <c r="G22" i="76"/>
  <c r="R87" i="7"/>
  <c r="C110" i="83"/>
  <c r="C146" i="83" s="1"/>
  <c r="C155" i="83" s="1"/>
  <c r="AW79" i="4"/>
  <c r="F18" i="76" s="1"/>
  <c r="G18" i="76" s="1"/>
  <c r="AI79" i="4"/>
  <c r="AX79" i="4" s="1"/>
  <c r="AZ79" i="4" s="1"/>
  <c r="AZ87" i="4"/>
  <c r="P79" i="7"/>
  <c r="R79" i="7" s="1"/>
  <c r="O78" i="7"/>
  <c r="AK78" i="4" s="1"/>
  <c r="K77" i="45"/>
  <c r="L78" i="45"/>
  <c r="Q78" i="7" s="1"/>
  <c r="BD78" i="4" s="1"/>
  <c r="O52" i="60" s="1"/>
  <c r="C30" i="83"/>
  <c r="C25" i="83" s="1"/>
  <c r="C72" i="83" s="1"/>
  <c r="C84" i="83" s="1"/>
  <c r="J18" i="76" l="1"/>
  <c r="O23" i="45"/>
  <c r="N22" i="45"/>
  <c r="AK155" i="4"/>
  <c r="AH155" i="4"/>
  <c r="P155" i="7"/>
  <c r="AL146" i="4"/>
  <c r="BC146" i="4" s="1"/>
  <c r="R146" i="7"/>
  <c r="AL78" i="4"/>
  <c r="BC78" i="4" s="1"/>
  <c r="N52" i="60" s="1"/>
  <c r="BB78" i="4"/>
  <c r="AW146" i="4"/>
  <c r="AI146" i="4"/>
  <c r="AX146" i="4" s="1"/>
  <c r="H23" i="76"/>
  <c r="J23" i="76" s="1"/>
  <c r="J31" i="7"/>
  <c r="H30" i="45"/>
  <c r="I31" i="45"/>
  <c r="AH32" i="4"/>
  <c r="K32" i="7"/>
  <c r="M32" i="7" s="1"/>
  <c r="I31" i="76"/>
  <c r="M19" i="60"/>
  <c r="G31" i="76"/>
  <c r="F45" i="76"/>
  <c r="G40" i="76"/>
  <c r="P78" i="7"/>
  <c r="R78" i="7" s="1"/>
  <c r="O77" i="7"/>
  <c r="AK77" i="4" s="1"/>
  <c r="K76" i="45"/>
  <c r="L77" i="45"/>
  <c r="Q77" i="7" s="1"/>
  <c r="BD77" i="4" s="1"/>
  <c r="AW78" i="4"/>
  <c r="AI78" i="4"/>
  <c r="AX78" i="4" s="1"/>
  <c r="K52" i="60" s="1"/>
  <c r="D126" i="19"/>
  <c r="E126" i="19"/>
  <c r="C126" i="19"/>
  <c r="C141" i="19"/>
  <c r="AW155" i="4" l="1"/>
  <c r="AW156" i="4" s="1"/>
  <c r="AI155" i="4"/>
  <c r="AX155" i="4" s="1"/>
  <c r="AX157" i="4" s="1"/>
  <c r="AH156" i="4"/>
  <c r="BB155" i="4"/>
  <c r="AK156" i="4"/>
  <c r="N21" i="45"/>
  <c r="O22" i="45"/>
  <c r="AL77" i="4"/>
  <c r="BC77" i="4" s="1"/>
  <c r="BB77" i="4"/>
  <c r="AL155" i="4"/>
  <c r="BC155" i="4" s="1"/>
  <c r="R155" i="7"/>
  <c r="J30" i="7"/>
  <c r="I30" i="45"/>
  <c r="H29" i="45"/>
  <c r="AH31" i="4"/>
  <c r="K31" i="7"/>
  <c r="M31" i="7" s="1"/>
  <c r="I40" i="76"/>
  <c r="J31" i="76"/>
  <c r="F49" i="76"/>
  <c r="G49" i="76" s="1"/>
  <c r="G45" i="76"/>
  <c r="AZ78" i="4"/>
  <c r="M52" i="60" s="1"/>
  <c r="O76" i="7"/>
  <c r="AK76" i="4" s="1"/>
  <c r="K75" i="45"/>
  <c r="L76" i="45"/>
  <c r="Q76" i="7" s="1"/>
  <c r="BD76" i="4" s="1"/>
  <c r="AW77" i="4"/>
  <c r="AI77" i="4"/>
  <c r="AX77" i="4" s="1"/>
  <c r="AZ77" i="4" s="1"/>
  <c r="P77" i="7"/>
  <c r="R77" i="7" s="1"/>
  <c r="D126" i="78"/>
  <c r="D126" i="20"/>
  <c r="D113" i="22"/>
  <c r="D88" i="21"/>
  <c r="E100" i="22"/>
  <c r="D100" i="22"/>
  <c r="C100" i="22"/>
  <c r="N20" i="45" l="1"/>
  <c r="O21" i="45"/>
  <c r="AL76" i="4"/>
  <c r="BC76" i="4" s="1"/>
  <c r="BB76" i="4"/>
  <c r="J29" i="7"/>
  <c r="H28" i="45"/>
  <c r="I29" i="45"/>
  <c r="AH30" i="4"/>
  <c r="K30" i="7"/>
  <c r="M30" i="7" s="1"/>
  <c r="I45" i="76"/>
  <c r="J40" i="76"/>
  <c r="P76" i="7"/>
  <c r="R76" i="7" s="1"/>
  <c r="O75" i="7"/>
  <c r="AK75" i="4" s="1"/>
  <c r="L75" i="45"/>
  <c r="Q75" i="7" s="1"/>
  <c r="BD75" i="4" s="1"/>
  <c r="O50" i="60" s="1"/>
  <c r="K74" i="45"/>
  <c r="AW76" i="4"/>
  <c r="AI76" i="4"/>
  <c r="AX76" i="4" s="1"/>
  <c r="F100" i="22"/>
  <c r="C83" i="6"/>
  <c r="C81" i="6"/>
  <c r="C80" i="6"/>
  <c r="C79" i="6"/>
  <c r="C77" i="6"/>
  <c r="C76" i="6"/>
  <c r="C75" i="6"/>
  <c r="C71" i="6"/>
  <c r="C69" i="6"/>
  <c r="C68" i="6"/>
  <c r="C66" i="6"/>
  <c r="C65" i="6"/>
  <c r="C64" i="6"/>
  <c r="C63" i="6"/>
  <c r="C62" i="6"/>
  <c r="C60" i="6"/>
  <c r="C59" i="6"/>
  <c r="C58" i="6"/>
  <c r="C57" i="6"/>
  <c r="C56" i="6"/>
  <c r="C55" i="6"/>
  <c r="C54" i="6"/>
  <c r="C53" i="6"/>
  <c r="C52" i="6"/>
  <c r="C51" i="6"/>
  <c r="C50" i="6"/>
  <c r="C48" i="6"/>
  <c r="C47" i="6"/>
  <c r="C46" i="6"/>
  <c r="C44" i="6"/>
  <c r="C43" i="6"/>
  <c r="C42" i="6"/>
  <c r="C41" i="6"/>
  <c r="C40" i="6"/>
  <c r="C39" i="6"/>
  <c r="C37" i="6"/>
  <c r="C36" i="6"/>
  <c r="C35" i="6"/>
  <c r="C33" i="6"/>
  <c r="C32" i="6"/>
  <c r="C29" i="6"/>
  <c r="C28" i="6"/>
  <c r="C27" i="6"/>
  <c r="C24" i="6"/>
  <c r="C23" i="6"/>
  <c r="C21" i="6"/>
  <c r="C20" i="6"/>
  <c r="C19" i="6"/>
  <c r="C18" i="6"/>
  <c r="C17" i="6"/>
  <c r="C16" i="6"/>
  <c r="C15" i="6"/>
  <c r="C14" i="6"/>
  <c r="C13" i="6"/>
  <c r="C12" i="6"/>
  <c r="C11" i="6"/>
  <c r="C100" i="85"/>
  <c r="C154" i="6"/>
  <c r="C153" i="6"/>
  <c r="C152" i="6"/>
  <c r="C151" i="6"/>
  <c r="C150" i="6"/>
  <c r="C149" i="6"/>
  <c r="C148" i="6"/>
  <c r="C145" i="6"/>
  <c r="C144" i="6"/>
  <c r="C143" i="6"/>
  <c r="C140" i="6"/>
  <c r="C139" i="6"/>
  <c r="C137" i="6"/>
  <c r="C136" i="6"/>
  <c r="C135" i="6"/>
  <c r="C134" i="6"/>
  <c r="C133" i="6"/>
  <c r="C131" i="6"/>
  <c r="C130" i="6"/>
  <c r="C129" i="6"/>
  <c r="C128" i="6"/>
  <c r="C123" i="6"/>
  <c r="C122" i="6"/>
  <c r="C121" i="6"/>
  <c r="C120" i="6"/>
  <c r="C119" i="6"/>
  <c r="C118" i="6"/>
  <c r="C117" i="6"/>
  <c r="C116" i="6"/>
  <c r="C115" i="6"/>
  <c r="C114" i="6"/>
  <c r="C108" i="6"/>
  <c r="C107" i="6"/>
  <c r="C106" i="6"/>
  <c r="C103" i="6"/>
  <c r="C102" i="6"/>
  <c r="C101" i="6"/>
  <c r="C99" i="6"/>
  <c r="C98" i="6"/>
  <c r="C97" i="6"/>
  <c r="C95" i="6"/>
  <c r="C94" i="6"/>
  <c r="C93" i="6"/>
  <c r="C92" i="6"/>
  <c r="C91" i="6"/>
  <c r="C90" i="6"/>
  <c r="C86" i="6"/>
  <c r="C85" i="6"/>
  <c r="C89" i="22"/>
  <c r="C125" i="22"/>
  <c r="C110" i="22" s="1"/>
  <c r="C89" i="21"/>
  <c r="C142" i="21"/>
  <c r="C142" i="6" s="1"/>
  <c r="C141" i="21"/>
  <c r="C141" i="6" s="1"/>
  <c r="C111" i="21"/>
  <c r="C127" i="21"/>
  <c r="C127" i="6" s="1"/>
  <c r="C124" i="21"/>
  <c r="C113" i="21" s="1"/>
  <c r="C109" i="21"/>
  <c r="C109" i="6" s="1"/>
  <c r="C105" i="21"/>
  <c r="C105" i="6" s="1"/>
  <c r="C96" i="21"/>
  <c r="C96" i="6" s="1"/>
  <c r="C112" i="20"/>
  <c r="C111" i="20"/>
  <c r="C125" i="79"/>
  <c r="C63" i="67"/>
  <c r="C58" i="67"/>
  <c r="C47" i="67"/>
  <c r="C17" i="67"/>
  <c r="C16" i="67"/>
  <c r="AL75" i="4" l="1"/>
  <c r="BC75" i="4" s="1"/>
  <c r="N50" i="60" s="1"/>
  <c r="N55" i="60" s="1"/>
  <c r="BB75" i="4"/>
  <c r="N19" i="45"/>
  <c r="O20" i="45"/>
  <c r="J28" i="7"/>
  <c r="I28" i="45"/>
  <c r="H27" i="45"/>
  <c r="AH29" i="4"/>
  <c r="K29" i="7"/>
  <c r="M29" i="7" s="1"/>
  <c r="I49" i="76"/>
  <c r="J49" i="76" s="1"/>
  <c r="J45" i="76"/>
  <c r="AZ76" i="4"/>
  <c r="O74" i="7"/>
  <c r="AK74" i="4" s="1"/>
  <c r="K73" i="45"/>
  <c r="L74" i="45"/>
  <c r="Q74" i="7" s="1"/>
  <c r="BD74" i="4" s="1"/>
  <c r="P75" i="7"/>
  <c r="R75" i="7" s="1"/>
  <c r="AW75" i="4"/>
  <c r="AI75" i="4"/>
  <c r="AX75" i="4" s="1"/>
  <c r="K50" i="60" s="1"/>
  <c r="C112" i="6"/>
  <c r="C111" i="6"/>
  <c r="C125" i="6"/>
  <c r="C89" i="6"/>
  <c r="C124" i="6"/>
  <c r="C113" i="6" s="1"/>
  <c r="C19" i="67"/>
  <c r="C74" i="67"/>
  <c r="O19" i="45" l="1"/>
  <c r="N18" i="45"/>
  <c r="AL74" i="4"/>
  <c r="BC74" i="4" s="1"/>
  <c r="BB74" i="4"/>
  <c r="J27" i="7"/>
  <c r="I27" i="45"/>
  <c r="H26" i="45"/>
  <c r="AH28" i="4"/>
  <c r="K28" i="7"/>
  <c r="M28" i="7" s="1"/>
  <c r="AZ75" i="4"/>
  <c r="M50" i="60" s="1"/>
  <c r="O73" i="7"/>
  <c r="AK73" i="4" s="1"/>
  <c r="L73" i="45"/>
  <c r="Q73" i="7" s="1"/>
  <c r="BD73" i="4" s="1"/>
  <c r="K72" i="45"/>
  <c r="AW74" i="4"/>
  <c r="AI74" i="4"/>
  <c r="AX74" i="4" s="1"/>
  <c r="AZ74" i="4" s="1"/>
  <c r="P74" i="7"/>
  <c r="R74" i="7" s="1"/>
  <c r="C15" i="41"/>
  <c r="D135" i="12" s="1"/>
  <c r="D13" i="11"/>
  <c r="H41" i="62"/>
  <c r="H16" i="62"/>
  <c r="G13" i="62"/>
  <c r="D114" i="28"/>
  <c r="D113" i="28" s="1"/>
  <c r="F117" i="28"/>
  <c r="F116" i="28"/>
  <c r="F115" i="28"/>
  <c r="D114" i="9"/>
  <c r="F115" i="9"/>
  <c r="F116" i="9"/>
  <c r="F117" i="9"/>
  <c r="F118" i="9"/>
  <c r="AL73" i="4" l="1"/>
  <c r="BC73" i="4" s="1"/>
  <c r="BB73" i="4"/>
  <c r="N17" i="45"/>
  <c r="O18" i="45"/>
  <c r="J26" i="7"/>
  <c r="H25" i="45"/>
  <c r="I26" i="45"/>
  <c r="AH27" i="4"/>
  <c r="K27" i="7"/>
  <c r="M27" i="7" s="1"/>
  <c r="O72" i="7"/>
  <c r="AK72" i="4" s="1"/>
  <c r="BB72" i="4" s="1"/>
  <c r="L72" i="45"/>
  <c r="Q72" i="7" s="1"/>
  <c r="BD72" i="4" s="1"/>
  <c r="K71" i="45"/>
  <c r="P73" i="7"/>
  <c r="R73" i="7" s="1"/>
  <c r="AW73" i="4"/>
  <c r="AI73" i="4"/>
  <c r="AX73" i="4" s="1"/>
  <c r="E114" i="15"/>
  <c r="E113" i="15" s="1"/>
  <c r="F116" i="15"/>
  <c r="F117" i="15"/>
  <c r="F118" i="15"/>
  <c r="F115" i="15"/>
  <c r="F116" i="79"/>
  <c r="F117" i="79"/>
  <c r="F117" i="20"/>
  <c r="F116" i="20"/>
  <c r="F115" i="20"/>
  <c r="F117" i="22"/>
  <c r="F116" i="22"/>
  <c r="F115" i="22"/>
  <c r="D114" i="19"/>
  <c r="D114" i="5" s="1"/>
  <c r="F115" i="19"/>
  <c r="F116" i="19"/>
  <c r="F117" i="19"/>
  <c r="N16" i="45" l="1"/>
  <c r="O17" i="45"/>
  <c r="J25" i="7"/>
  <c r="H24" i="45"/>
  <c r="I25" i="45"/>
  <c r="AH26" i="4"/>
  <c r="K26" i="7"/>
  <c r="M26" i="7" s="1"/>
  <c r="AZ73" i="4"/>
  <c r="O71" i="7"/>
  <c r="AK71" i="4" s="1"/>
  <c r="L71" i="45"/>
  <c r="Q71" i="7" s="1"/>
  <c r="BD71" i="4" s="1"/>
  <c r="K70" i="45"/>
  <c r="AW72" i="4"/>
  <c r="D113" i="26"/>
  <c r="C115" i="4"/>
  <c r="P115" i="4"/>
  <c r="C116" i="4"/>
  <c r="P116" i="4"/>
  <c r="C117" i="4"/>
  <c r="P117" i="4"/>
  <c r="C118" i="4"/>
  <c r="P118" i="4"/>
  <c r="D115" i="7"/>
  <c r="AD115" i="4" s="1"/>
  <c r="E115" i="7"/>
  <c r="AE115" i="4" s="1"/>
  <c r="G115" i="7"/>
  <c r="AT115" i="4" s="1"/>
  <c r="D116" i="7"/>
  <c r="AD116" i="4" s="1"/>
  <c r="E116" i="7"/>
  <c r="AE116" i="4" s="1"/>
  <c r="G116" i="7"/>
  <c r="AT116" i="4" s="1"/>
  <c r="D117" i="7"/>
  <c r="AD117" i="4" s="1"/>
  <c r="E117" i="7"/>
  <c r="AE117" i="4" s="1"/>
  <c r="G117" i="7"/>
  <c r="AT117" i="4" s="1"/>
  <c r="D118" i="7"/>
  <c r="AD118" i="4" s="1"/>
  <c r="E118" i="7"/>
  <c r="AE118" i="4" s="1"/>
  <c r="G118" i="7"/>
  <c r="AT118" i="4" s="1"/>
  <c r="D115" i="5"/>
  <c r="E115" i="5"/>
  <c r="E115" i="4" s="1"/>
  <c r="F115" i="5"/>
  <c r="D116" i="4"/>
  <c r="E116" i="5"/>
  <c r="E116" i="4" s="1"/>
  <c r="F116" i="5"/>
  <c r="D117" i="5"/>
  <c r="D117" i="4" s="1"/>
  <c r="E117" i="5"/>
  <c r="E117" i="4" s="1"/>
  <c r="F117" i="5"/>
  <c r="D118" i="5"/>
  <c r="D118" i="4" s="1"/>
  <c r="E118" i="5"/>
  <c r="E118" i="4" s="1"/>
  <c r="F118" i="5"/>
  <c r="E114" i="5"/>
  <c r="D115" i="6"/>
  <c r="Q115" i="4" s="1"/>
  <c r="E115" i="6"/>
  <c r="R115" i="4" s="1"/>
  <c r="F115" i="6"/>
  <c r="D116" i="6"/>
  <c r="Q116" i="4" s="1"/>
  <c r="E116" i="6"/>
  <c r="R116" i="4" s="1"/>
  <c r="F116" i="6"/>
  <c r="D117" i="6"/>
  <c r="Q117" i="4" s="1"/>
  <c r="E117" i="6"/>
  <c r="R117" i="4" s="1"/>
  <c r="F117" i="6"/>
  <c r="D118" i="6"/>
  <c r="Q118" i="4" s="1"/>
  <c r="E118" i="6"/>
  <c r="R118" i="4" s="1"/>
  <c r="F118" i="6"/>
  <c r="D113" i="48"/>
  <c r="E113" i="48"/>
  <c r="D113" i="47"/>
  <c r="E113" i="47"/>
  <c r="D113" i="51"/>
  <c r="E113" i="51"/>
  <c r="D113" i="52"/>
  <c r="E113" i="52"/>
  <c r="D113" i="55"/>
  <c r="E113" i="55"/>
  <c r="D113" i="53"/>
  <c r="E113" i="53"/>
  <c r="D113" i="54"/>
  <c r="E113" i="54"/>
  <c r="D113" i="33"/>
  <c r="E113" i="33"/>
  <c r="D113" i="34"/>
  <c r="E113" i="34"/>
  <c r="D113" i="50"/>
  <c r="E113" i="50"/>
  <c r="D113" i="80"/>
  <c r="E113" i="80"/>
  <c r="D113" i="35"/>
  <c r="E113" i="35"/>
  <c r="D113" i="36"/>
  <c r="E113" i="36"/>
  <c r="D113" i="37"/>
  <c r="E113" i="37"/>
  <c r="E113" i="26"/>
  <c r="D113" i="27"/>
  <c r="E113" i="27"/>
  <c r="E113" i="28"/>
  <c r="D113" i="29"/>
  <c r="E113" i="29"/>
  <c r="E113" i="30"/>
  <c r="D113" i="31"/>
  <c r="E113" i="31"/>
  <c r="D113" i="32"/>
  <c r="E113" i="32"/>
  <c r="D113" i="17"/>
  <c r="E113" i="17"/>
  <c r="D113" i="16"/>
  <c r="E113" i="16"/>
  <c r="D113" i="15"/>
  <c r="D113" i="49"/>
  <c r="E113" i="49"/>
  <c r="D113" i="14"/>
  <c r="E113" i="14"/>
  <c r="D113" i="13"/>
  <c r="E113" i="13"/>
  <c r="D113" i="63"/>
  <c r="E113" i="63"/>
  <c r="D113" i="12"/>
  <c r="E113" i="12"/>
  <c r="D113" i="11"/>
  <c r="F113" i="11" s="1"/>
  <c r="E113" i="11"/>
  <c r="D113" i="10"/>
  <c r="F113" i="10" s="1"/>
  <c r="E113" i="10"/>
  <c r="D113" i="9"/>
  <c r="E113" i="9"/>
  <c r="D113" i="8"/>
  <c r="E113" i="8"/>
  <c r="D113" i="79"/>
  <c r="E113" i="79"/>
  <c r="D113" i="85"/>
  <c r="E113" i="85"/>
  <c r="E113" i="78"/>
  <c r="D113" i="58"/>
  <c r="E113" i="58"/>
  <c r="D113" i="20"/>
  <c r="E113" i="20"/>
  <c r="D113" i="21"/>
  <c r="E113" i="21"/>
  <c r="D113" i="46"/>
  <c r="E113" i="46"/>
  <c r="E113" i="22"/>
  <c r="D113" i="84"/>
  <c r="F113" i="84" s="1"/>
  <c r="E113" i="84"/>
  <c r="D113" i="83"/>
  <c r="E113" i="83"/>
  <c r="D113" i="57"/>
  <c r="E113" i="57"/>
  <c r="D113" i="18"/>
  <c r="E113" i="18"/>
  <c r="E113" i="19"/>
  <c r="D127" i="30"/>
  <c r="F113" i="29" l="1"/>
  <c r="F113" i="55"/>
  <c r="AL71" i="4"/>
  <c r="BC71" i="4" s="1"/>
  <c r="BB71" i="4"/>
  <c r="O16" i="45"/>
  <c r="N15" i="45"/>
  <c r="J24" i="7"/>
  <c r="I24" i="45"/>
  <c r="H23" i="45"/>
  <c r="AH25" i="4"/>
  <c r="K25" i="7"/>
  <c r="M25" i="7" s="1"/>
  <c r="F113" i="8"/>
  <c r="O70" i="7"/>
  <c r="AK70" i="4" s="1"/>
  <c r="L70" i="45"/>
  <c r="Q70" i="7" s="1"/>
  <c r="BD70" i="4" s="1"/>
  <c r="O35" i="60" s="1"/>
  <c r="K69" i="45"/>
  <c r="P71" i="7"/>
  <c r="R71" i="7" s="1"/>
  <c r="AW71" i="4"/>
  <c r="AI71" i="4"/>
  <c r="AX71" i="4" s="1"/>
  <c r="AZ71" i="4" s="1"/>
  <c r="F113" i="79"/>
  <c r="D115" i="4"/>
  <c r="F115" i="4" s="1"/>
  <c r="AP115" i="4"/>
  <c r="AP116" i="4"/>
  <c r="AP118" i="4"/>
  <c r="AP117" i="4"/>
  <c r="S116" i="4"/>
  <c r="S118" i="4"/>
  <c r="S115" i="4"/>
  <c r="AF118" i="4"/>
  <c r="AF116" i="4"/>
  <c r="AR116" i="4"/>
  <c r="S117" i="4"/>
  <c r="AR118" i="4"/>
  <c r="F118" i="7"/>
  <c r="F116" i="7"/>
  <c r="AF115" i="4"/>
  <c r="AF117" i="4"/>
  <c r="AR117" i="4"/>
  <c r="F117" i="7"/>
  <c r="F115" i="7"/>
  <c r="AR115" i="4"/>
  <c r="F117" i="4"/>
  <c r="F118" i="4"/>
  <c r="AQ118" i="4"/>
  <c r="BE118" i="4" s="1"/>
  <c r="F116" i="4"/>
  <c r="AQ116" i="4"/>
  <c r="BE116" i="4" s="1"/>
  <c r="AQ117" i="4"/>
  <c r="BE117" i="4" s="1"/>
  <c r="BJ118" i="4" l="1"/>
  <c r="BJ116" i="4"/>
  <c r="BJ117" i="4"/>
  <c r="AL70" i="4"/>
  <c r="BC70" i="4" s="1"/>
  <c r="N35" i="60" s="1"/>
  <c r="BB70" i="4"/>
  <c r="I14" i="76" s="1"/>
  <c r="O15" i="45"/>
  <c r="N14" i="45"/>
  <c r="J23" i="7"/>
  <c r="I23" i="45"/>
  <c r="H22" i="45"/>
  <c r="AH24" i="4"/>
  <c r="K24" i="7"/>
  <c r="M24" i="7" s="1"/>
  <c r="O69" i="7"/>
  <c r="AK69" i="4" s="1"/>
  <c r="L69" i="45"/>
  <c r="Q69" i="7" s="1"/>
  <c r="BD69" i="4" s="1"/>
  <c r="O16" i="60" s="1"/>
  <c r="K68" i="45"/>
  <c r="P70" i="7"/>
  <c r="R70" i="7" s="1"/>
  <c r="AW70" i="4"/>
  <c r="AI70" i="4"/>
  <c r="AX70" i="4" s="1"/>
  <c r="K35" i="60" s="1"/>
  <c r="H118" i="7"/>
  <c r="H117" i="7"/>
  <c r="H116" i="7"/>
  <c r="H115" i="7"/>
  <c r="AQ115" i="4"/>
  <c r="AS118" i="4"/>
  <c r="AU118" i="4" s="1"/>
  <c r="AS116" i="4"/>
  <c r="AU116" i="4" s="1"/>
  <c r="AS115" i="4"/>
  <c r="AU115" i="4" s="1"/>
  <c r="AS117" i="4"/>
  <c r="AU117" i="4" s="1"/>
  <c r="D73" i="62"/>
  <c r="D66" i="62"/>
  <c r="D63" i="62"/>
  <c r="D74" i="62" s="1"/>
  <c r="D59" i="62"/>
  <c r="D54" i="62"/>
  <c r="B66" i="67"/>
  <c r="B69" i="67" s="1"/>
  <c r="B63" i="67"/>
  <c r="B58" i="67"/>
  <c r="B47" i="67"/>
  <c r="B41" i="67"/>
  <c r="F154" i="26"/>
  <c r="F153" i="26"/>
  <c r="F152" i="26"/>
  <c r="F151" i="26"/>
  <c r="F149" i="26"/>
  <c r="F148" i="26"/>
  <c r="E147" i="26"/>
  <c r="D147" i="26"/>
  <c r="F145" i="26"/>
  <c r="F144" i="26"/>
  <c r="F143" i="26"/>
  <c r="F142" i="26"/>
  <c r="F141" i="26"/>
  <c r="F140" i="26"/>
  <c r="F139" i="26"/>
  <c r="E138" i="26"/>
  <c r="E132" i="26" s="1"/>
  <c r="D138" i="26"/>
  <c r="D132" i="26" s="1"/>
  <c r="F137" i="26"/>
  <c r="F136" i="26"/>
  <c r="F135" i="26"/>
  <c r="F134" i="26"/>
  <c r="F133" i="26"/>
  <c r="F131" i="26"/>
  <c r="F130" i="26"/>
  <c r="F129" i="26"/>
  <c r="F128" i="26"/>
  <c r="F127" i="26"/>
  <c r="E126" i="26"/>
  <c r="D126" i="26"/>
  <c r="F125" i="26"/>
  <c r="F124" i="26"/>
  <c r="F123" i="26"/>
  <c r="F122" i="26"/>
  <c r="F121" i="26"/>
  <c r="F120" i="26"/>
  <c r="F119" i="26"/>
  <c r="F114" i="26"/>
  <c r="F112" i="26"/>
  <c r="F111" i="26"/>
  <c r="D109" i="26"/>
  <c r="F109" i="26" s="1"/>
  <c r="F108" i="26"/>
  <c r="F107" i="26"/>
  <c r="F106" i="26"/>
  <c r="F105" i="26"/>
  <c r="E104" i="26"/>
  <c r="F103" i="26"/>
  <c r="F102" i="26"/>
  <c r="F101" i="26"/>
  <c r="E100" i="26"/>
  <c r="F99" i="26"/>
  <c r="F98" i="26"/>
  <c r="F97" i="26"/>
  <c r="F96" i="26"/>
  <c r="F95" i="26"/>
  <c r="F94" i="26"/>
  <c r="F93" i="26"/>
  <c r="F92" i="26"/>
  <c r="F91" i="26"/>
  <c r="F89" i="26"/>
  <c r="E88" i="26"/>
  <c r="D88" i="26"/>
  <c r="F83" i="26"/>
  <c r="F82" i="26"/>
  <c r="F80" i="26"/>
  <c r="F79" i="26"/>
  <c r="E78" i="26"/>
  <c r="E74" i="26" s="1"/>
  <c r="E73" i="26" s="1"/>
  <c r="D78" i="26"/>
  <c r="D74" i="26" s="1"/>
  <c r="F77" i="26"/>
  <c r="F76" i="26"/>
  <c r="F75" i="26"/>
  <c r="F71" i="26"/>
  <c r="E70" i="26"/>
  <c r="D70" i="26"/>
  <c r="F69" i="26"/>
  <c r="F68" i="26"/>
  <c r="E67" i="26"/>
  <c r="D67" i="26"/>
  <c r="F66" i="26"/>
  <c r="F65" i="26"/>
  <c r="F64" i="26"/>
  <c r="F63" i="26"/>
  <c r="F62" i="26"/>
  <c r="E61" i="26"/>
  <c r="D61" i="26"/>
  <c r="F60" i="26"/>
  <c r="F59" i="26"/>
  <c r="F58" i="26"/>
  <c r="F57" i="26"/>
  <c r="F56" i="26"/>
  <c r="F55" i="26"/>
  <c r="F54" i="26"/>
  <c r="F53" i="26"/>
  <c r="F52" i="26"/>
  <c r="F51" i="26"/>
  <c r="F50" i="26"/>
  <c r="E49" i="26"/>
  <c r="E45" i="26" s="1"/>
  <c r="D49" i="26"/>
  <c r="F48" i="26"/>
  <c r="F47" i="26"/>
  <c r="F46" i="26"/>
  <c r="F44" i="26"/>
  <c r="F43" i="26"/>
  <c r="F42" i="26"/>
  <c r="F41" i="26"/>
  <c r="F40" i="26"/>
  <c r="F39" i="26"/>
  <c r="E38" i="26"/>
  <c r="D38" i="26"/>
  <c r="F37" i="26"/>
  <c r="F36" i="26"/>
  <c r="F35" i="26"/>
  <c r="E34" i="26"/>
  <c r="D34" i="26"/>
  <c r="F33" i="26"/>
  <c r="F32" i="26"/>
  <c r="E31" i="26"/>
  <c r="D31" i="26"/>
  <c r="F29" i="26"/>
  <c r="F28" i="26"/>
  <c r="F27" i="26"/>
  <c r="E26" i="26"/>
  <c r="D26" i="26"/>
  <c r="F24" i="26"/>
  <c r="F23" i="26"/>
  <c r="E22" i="26"/>
  <c r="D22" i="26"/>
  <c r="F21" i="26"/>
  <c r="F20" i="26"/>
  <c r="F19" i="26"/>
  <c r="F18" i="26"/>
  <c r="F17" i="26"/>
  <c r="F16" i="26"/>
  <c r="F15" i="26"/>
  <c r="F14" i="26"/>
  <c r="F13" i="26"/>
  <c r="F12" i="26"/>
  <c r="F11" i="26"/>
  <c r="E10" i="26"/>
  <c r="E9" i="26" s="1"/>
  <c r="D10" i="26"/>
  <c r="BE115" i="4" l="1"/>
  <c r="BJ115" i="4"/>
  <c r="N13" i="45"/>
  <c r="O14" i="45"/>
  <c r="AL69" i="4"/>
  <c r="BC69" i="4" s="1"/>
  <c r="N16" i="60" s="1"/>
  <c r="BB69" i="4"/>
  <c r="AH23" i="4"/>
  <c r="K23" i="7"/>
  <c r="M23" i="7" s="1"/>
  <c r="J22" i="7"/>
  <c r="H21" i="45"/>
  <c r="I22" i="45"/>
  <c r="F14" i="76"/>
  <c r="G14" i="76" s="1"/>
  <c r="AZ70" i="4"/>
  <c r="M35" i="60" s="1"/>
  <c r="O68" i="7"/>
  <c r="AK68" i="4" s="1"/>
  <c r="L68" i="45"/>
  <c r="Q68" i="7" s="1"/>
  <c r="BD68" i="4" s="1"/>
  <c r="K67" i="45"/>
  <c r="P69" i="7"/>
  <c r="R69" i="7" s="1"/>
  <c r="AW69" i="4"/>
  <c r="AI69" i="4"/>
  <c r="AX69" i="4" s="1"/>
  <c r="D69" i="62"/>
  <c r="D72" i="62"/>
  <c r="D76" i="62" s="1"/>
  <c r="B59" i="67"/>
  <c r="F70" i="26"/>
  <c r="F67" i="26"/>
  <c r="F113" i="26"/>
  <c r="D64" i="62"/>
  <c r="D110" i="26"/>
  <c r="F126" i="26"/>
  <c r="E87" i="26"/>
  <c r="E110" i="26"/>
  <c r="F138" i="26"/>
  <c r="D9" i="26"/>
  <c r="F34" i="26"/>
  <c r="F74" i="26"/>
  <c r="F38" i="26"/>
  <c r="F88" i="26"/>
  <c r="F132" i="26"/>
  <c r="F78" i="26"/>
  <c r="F22" i="26"/>
  <c r="F49" i="26"/>
  <c r="D87" i="26"/>
  <c r="D30" i="26"/>
  <c r="D25" i="26" s="1"/>
  <c r="E30" i="26"/>
  <c r="E25" i="26" s="1"/>
  <c r="E72" i="26" s="1"/>
  <c r="E84" i="26" s="1"/>
  <c r="D104" i="26"/>
  <c r="F104" i="26" s="1"/>
  <c r="F147" i="26"/>
  <c r="F61" i="26"/>
  <c r="F100" i="26"/>
  <c r="G24" i="2"/>
  <c r="B74" i="67"/>
  <c r="F10" i="26"/>
  <c r="F31" i="26"/>
  <c r="F26" i="26"/>
  <c r="D45" i="26"/>
  <c r="F45" i="26" s="1"/>
  <c r="D73" i="26"/>
  <c r="F73" i="26" s="1"/>
  <c r="AL68" i="4" l="1"/>
  <c r="BC68" i="4" s="1"/>
  <c r="BB68" i="4"/>
  <c r="N12" i="45"/>
  <c r="O13" i="45"/>
  <c r="J21" i="7"/>
  <c r="I21" i="45"/>
  <c r="H20" i="45"/>
  <c r="AH22" i="4"/>
  <c r="K22" i="7"/>
  <c r="M22" i="7" s="1"/>
  <c r="K16" i="60"/>
  <c r="J14" i="76"/>
  <c r="O67" i="7"/>
  <c r="AK67" i="4" s="1"/>
  <c r="L67" i="45"/>
  <c r="Q67" i="7" s="1"/>
  <c r="BD67" i="4" s="1"/>
  <c r="K66" i="45"/>
  <c r="AZ69" i="4"/>
  <c r="M16" i="60" s="1"/>
  <c r="P68" i="7"/>
  <c r="R68" i="7" s="1"/>
  <c r="AW68" i="4"/>
  <c r="AI68" i="4"/>
  <c r="AX68" i="4" s="1"/>
  <c r="AZ68" i="4" s="1"/>
  <c r="D70" i="62"/>
  <c r="F9" i="26"/>
  <c r="D72" i="26"/>
  <c r="D84" i="26" s="1"/>
  <c r="F84" i="26" s="1"/>
  <c r="F87" i="26"/>
  <c r="E146" i="26"/>
  <c r="E155" i="26" s="1"/>
  <c r="F110" i="26"/>
  <c r="D146" i="26"/>
  <c r="F30" i="26"/>
  <c r="F25" i="26"/>
  <c r="O12" i="45" l="1"/>
  <c r="N11" i="45"/>
  <c r="AL67" i="4"/>
  <c r="BC67" i="4" s="1"/>
  <c r="BB67" i="4"/>
  <c r="I11" i="76" s="1"/>
  <c r="J20" i="7"/>
  <c r="I20" i="45"/>
  <c r="H19" i="45"/>
  <c r="AH21" i="4"/>
  <c r="K21" i="7"/>
  <c r="M21" i="7" s="1"/>
  <c r="O66" i="7"/>
  <c r="AK66" i="4" s="1"/>
  <c r="L66" i="45"/>
  <c r="Q66" i="7" s="1"/>
  <c r="BD66" i="4" s="1"/>
  <c r="K65" i="45"/>
  <c r="P67" i="7"/>
  <c r="R67" i="7" s="1"/>
  <c r="AW67" i="4"/>
  <c r="F11" i="76" s="1"/>
  <c r="G11" i="76" s="1"/>
  <c r="AI67" i="4"/>
  <c r="AX67" i="4" s="1"/>
  <c r="AZ67" i="4" s="1"/>
  <c r="F146" i="26"/>
  <c r="D155" i="26"/>
  <c r="F155" i="26" s="1"/>
  <c r="F156" i="26" s="1"/>
  <c r="F72" i="26"/>
  <c r="AL66" i="4" l="1"/>
  <c r="BC66" i="4" s="1"/>
  <c r="BB66" i="4"/>
  <c r="O11" i="45"/>
  <c r="N10" i="45"/>
  <c r="J19" i="7"/>
  <c r="I19" i="45"/>
  <c r="H18" i="45"/>
  <c r="AH20" i="4"/>
  <c r="K20" i="7"/>
  <c r="M20" i="7" s="1"/>
  <c r="O65" i="7"/>
  <c r="AK65" i="4" s="1"/>
  <c r="L65" i="45"/>
  <c r="Q65" i="7" s="1"/>
  <c r="BD65" i="4" s="1"/>
  <c r="K64" i="45"/>
  <c r="P66" i="7"/>
  <c r="R66" i="7" s="1"/>
  <c r="AW66" i="4"/>
  <c r="AI66" i="4"/>
  <c r="AX66" i="4" s="1"/>
  <c r="AZ66" i="4" s="1"/>
  <c r="N9" i="45" l="1"/>
  <c r="O9" i="45" s="1"/>
  <c r="O10" i="45"/>
  <c r="AL65" i="4"/>
  <c r="BC65" i="4" s="1"/>
  <c r="BB65" i="4"/>
  <c r="J18" i="7"/>
  <c r="I18" i="45"/>
  <c r="H17" i="45"/>
  <c r="AH19" i="4"/>
  <c r="K19" i="7"/>
  <c r="M19" i="7" s="1"/>
  <c r="O64" i="7"/>
  <c r="AK64" i="4" s="1"/>
  <c r="L64" i="45"/>
  <c r="Q64" i="7" s="1"/>
  <c r="BD64" i="4" s="1"/>
  <c r="K63" i="45"/>
  <c r="P65" i="7"/>
  <c r="R65" i="7" s="1"/>
  <c r="AW65" i="4"/>
  <c r="AI65" i="4"/>
  <c r="AX65" i="4" s="1"/>
  <c r="AZ65" i="4" s="1"/>
  <c r="B4" i="4"/>
  <c r="AL64" i="4" l="1"/>
  <c r="BC64" i="4" s="1"/>
  <c r="BB64" i="4"/>
  <c r="J17" i="7"/>
  <c r="H16" i="45"/>
  <c r="I17" i="45"/>
  <c r="AH18" i="4"/>
  <c r="K18" i="7"/>
  <c r="M18" i="7" s="1"/>
  <c r="O63" i="7"/>
  <c r="AK63" i="4" s="1"/>
  <c r="L63" i="45"/>
  <c r="Q63" i="7" s="1"/>
  <c r="BD63" i="4" s="1"/>
  <c r="K62" i="45"/>
  <c r="P64" i="7"/>
  <c r="R64" i="7" s="1"/>
  <c r="AW64" i="4"/>
  <c r="AI64" i="4"/>
  <c r="AX64" i="4" s="1"/>
  <c r="AZ64" i="4" s="1"/>
  <c r="AL63" i="4" l="1"/>
  <c r="BC63" i="4" s="1"/>
  <c r="BB63" i="4"/>
  <c r="J16" i="7"/>
  <c r="H15" i="45"/>
  <c r="I16" i="45"/>
  <c r="AH17" i="4"/>
  <c r="K17" i="7"/>
  <c r="M17" i="7" s="1"/>
  <c r="O62" i="7"/>
  <c r="AK62" i="4" s="1"/>
  <c r="K61" i="45"/>
  <c r="L62" i="45"/>
  <c r="Q62" i="7" s="1"/>
  <c r="BD62" i="4" s="1"/>
  <c r="P63" i="7"/>
  <c r="R63" i="7" s="1"/>
  <c r="AW63" i="4"/>
  <c r="AI63" i="4"/>
  <c r="AX63" i="4" s="1"/>
  <c r="AZ63" i="4" s="1"/>
  <c r="E154" i="6"/>
  <c r="E153" i="6"/>
  <c r="E152" i="6"/>
  <c r="E151" i="6"/>
  <c r="F150" i="6"/>
  <c r="E150" i="6"/>
  <c r="E149" i="6"/>
  <c r="E148" i="6"/>
  <c r="E145" i="6"/>
  <c r="E144" i="6"/>
  <c r="E143" i="6"/>
  <c r="E142" i="6"/>
  <c r="E141" i="6"/>
  <c r="E140" i="6"/>
  <c r="E139" i="6"/>
  <c r="E137" i="6"/>
  <c r="E136" i="6"/>
  <c r="E135" i="6"/>
  <c r="E134" i="6"/>
  <c r="E133" i="6"/>
  <c r="E131" i="6"/>
  <c r="E130" i="6"/>
  <c r="E129" i="6"/>
  <c r="E128" i="6"/>
  <c r="E127" i="6"/>
  <c r="E125" i="6"/>
  <c r="E124" i="6"/>
  <c r="E123" i="6"/>
  <c r="E122" i="6"/>
  <c r="E121" i="6"/>
  <c r="E120" i="6"/>
  <c r="E119" i="6"/>
  <c r="E114" i="6"/>
  <c r="E112" i="6"/>
  <c r="E111" i="6"/>
  <c r="E109" i="6"/>
  <c r="E108" i="6"/>
  <c r="E107" i="6"/>
  <c r="E106" i="6"/>
  <c r="E105" i="6"/>
  <c r="E103" i="6"/>
  <c r="E102" i="6"/>
  <c r="E101" i="6"/>
  <c r="E99" i="6"/>
  <c r="E98" i="6"/>
  <c r="E97" i="6"/>
  <c r="E96" i="6"/>
  <c r="E95" i="6"/>
  <c r="E94" i="6"/>
  <c r="E93" i="6"/>
  <c r="E92" i="6"/>
  <c r="E91" i="6"/>
  <c r="E90" i="6"/>
  <c r="E89" i="6"/>
  <c r="E11" i="6"/>
  <c r="E12" i="6"/>
  <c r="E13" i="6"/>
  <c r="E14" i="6"/>
  <c r="E15" i="6"/>
  <c r="E16" i="6"/>
  <c r="E17" i="6"/>
  <c r="E18" i="6"/>
  <c r="E19" i="6"/>
  <c r="E20" i="6"/>
  <c r="E21" i="6"/>
  <c r="E23" i="6"/>
  <c r="E24" i="6"/>
  <c r="E27" i="6"/>
  <c r="E28" i="6"/>
  <c r="E29" i="6"/>
  <c r="E32" i="6"/>
  <c r="E33" i="6"/>
  <c r="E35" i="6"/>
  <c r="E36" i="6"/>
  <c r="E37" i="6"/>
  <c r="E39" i="6"/>
  <c r="E40" i="6"/>
  <c r="E41" i="6"/>
  <c r="E42" i="6"/>
  <c r="E43" i="6"/>
  <c r="E44" i="6"/>
  <c r="E46" i="6"/>
  <c r="E47" i="6"/>
  <c r="E48" i="6"/>
  <c r="E50" i="6"/>
  <c r="E51" i="6"/>
  <c r="E52" i="6"/>
  <c r="E53" i="6"/>
  <c r="E54" i="6"/>
  <c r="E55" i="6"/>
  <c r="E56" i="6"/>
  <c r="E57" i="6"/>
  <c r="E58" i="6"/>
  <c r="E59" i="6"/>
  <c r="E60" i="6"/>
  <c r="E62" i="6"/>
  <c r="E63" i="6"/>
  <c r="E64" i="6"/>
  <c r="E65" i="6"/>
  <c r="E66" i="6"/>
  <c r="E68" i="6"/>
  <c r="E69" i="6"/>
  <c r="E71" i="6"/>
  <c r="E75" i="6"/>
  <c r="E76" i="6"/>
  <c r="E77" i="6"/>
  <c r="E79" i="6"/>
  <c r="E80" i="6"/>
  <c r="E81" i="6"/>
  <c r="E82" i="6"/>
  <c r="E83" i="6"/>
  <c r="D154" i="6"/>
  <c r="D153" i="6"/>
  <c r="D152" i="6"/>
  <c r="D151" i="6"/>
  <c r="D150" i="6"/>
  <c r="D149" i="6"/>
  <c r="D148" i="6"/>
  <c r="D145" i="6"/>
  <c r="D144" i="6"/>
  <c r="D143" i="6"/>
  <c r="D142" i="6"/>
  <c r="D141" i="6"/>
  <c r="D140" i="6"/>
  <c r="D139" i="6"/>
  <c r="D137" i="6"/>
  <c r="D136" i="6"/>
  <c r="D135" i="6"/>
  <c r="D134" i="6"/>
  <c r="D133" i="6"/>
  <c r="D131" i="6"/>
  <c r="D130" i="6"/>
  <c r="D129" i="6"/>
  <c r="D128" i="6"/>
  <c r="D127" i="6"/>
  <c r="D125" i="6"/>
  <c r="D124" i="6"/>
  <c r="D123" i="6"/>
  <c r="D122" i="6"/>
  <c r="D121" i="6"/>
  <c r="D120" i="6"/>
  <c r="D119" i="6"/>
  <c r="D114" i="6"/>
  <c r="D112" i="6"/>
  <c r="D111" i="6"/>
  <c r="D109" i="6"/>
  <c r="D108" i="6"/>
  <c r="D107" i="6"/>
  <c r="D106" i="6"/>
  <c r="D105" i="6"/>
  <c r="D103" i="6"/>
  <c r="D102" i="6"/>
  <c r="D101" i="6"/>
  <c r="D99" i="6"/>
  <c r="D98" i="6"/>
  <c r="D97" i="6"/>
  <c r="D96" i="6"/>
  <c r="D95" i="6"/>
  <c r="D94" i="6"/>
  <c r="D93" i="6"/>
  <c r="D92" i="6"/>
  <c r="D91" i="6"/>
  <c r="D90" i="6"/>
  <c r="D89" i="6"/>
  <c r="D83" i="6"/>
  <c r="D82" i="6"/>
  <c r="D81" i="6"/>
  <c r="D80" i="6"/>
  <c r="D77" i="6"/>
  <c r="D76" i="6"/>
  <c r="D75" i="6"/>
  <c r="D71" i="6"/>
  <c r="D69" i="6"/>
  <c r="D68" i="6"/>
  <c r="D66" i="6"/>
  <c r="D65" i="6"/>
  <c r="D64" i="6"/>
  <c r="D63" i="6"/>
  <c r="D62" i="6"/>
  <c r="D60" i="6"/>
  <c r="D59" i="6"/>
  <c r="D58" i="6"/>
  <c r="D57" i="6"/>
  <c r="D56" i="6"/>
  <c r="D55" i="6"/>
  <c r="D54" i="6"/>
  <c r="D53" i="6"/>
  <c r="D52" i="6"/>
  <c r="D51" i="6"/>
  <c r="D50" i="6"/>
  <c r="D48" i="6"/>
  <c r="D47" i="6"/>
  <c r="D46" i="6"/>
  <c r="D44" i="6"/>
  <c r="D43" i="6"/>
  <c r="D42" i="6"/>
  <c r="D41" i="6"/>
  <c r="D40" i="6"/>
  <c r="D39" i="6"/>
  <c r="D37" i="6"/>
  <c r="D36" i="6"/>
  <c r="D35" i="6"/>
  <c r="D33" i="6"/>
  <c r="D32" i="6"/>
  <c r="D29" i="6"/>
  <c r="D28" i="6"/>
  <c r="D27" i="6"/>
  <c r="D24" i="6"/>
  <c r="D23" i="6"/>
  <c r="D21" i="6"/>
  <c r="D20" i="6"/>
  <c r="D19" i="6"/>
  <c r="D18" i="6"/>
  <c r="D17" i="6"/>
  <c r="D16" i="6"/>
  <c r="D15" i="6"/>
  <c r="Q15" i="4" s="1"/>
  <c r="D13" i="6"/>
  <c r="D12" i="6"/>
  <c r="D11" i="6"/>
  <c r="D147" i="79"/>
  <c r="D138" i="79"/>
  <c r="D132" i="79" s="1"/>
  <c r="D126" i="79"/>
  <c r="D104" i="79"/>
  <c r="D100" i="79"/>
  <c r="D88" i="79"/>
  <c r="D78" i="79"/>
  <c r="D74" i="79" s="1"/>
  <c r="D73" i="79" s="1"/>
  <c r="D70" i="79"/>
  <c r="D67" i="79"/>
  <c r="D61" i="79"/>
  <c r="D45" i="79"/>
  <c r="D38" i="79"/>
  <c r="D34" i="79"/>
  <c r="D31" i="79"/>
  <c r="D26" i="79"/>
  <c r="D22" i="79"/>
  <c r="D10" i="79"/>
  <c r="D9" i="79" s="1"/>
  <c r="F154" i="85"/>
  <c r="F153" i="85"/>
  <c r="F152" i="85"/>
  <c r="F151" i="85"/>
  <c r="F149" i="85"/>
  <c r="F148" i="85"/>
  <c r="E147" i="85"/>
  <c r="D147" i="85"/>
  <c r="C147" i="85"/>
  <c r="F138" i="85"/>
  <c r="F132" i="85" s="1"/>
  <c r="E138" i="85"/>
  <c r="E132" i="85" s="1"/>
  <c r="D138" i="85"/>
  <c r="D132" i="85" s="1"/>
  <c r="C138" i="85"/>
  <c r="C132" i="85" s="1"/>
  <c r="F130" i="85"/>
  <c r="F129" i="85"/>
  <c r="F128" i="85"/>
  <c r="F127" i="85"/>
  <c r="E126" i="85"/>
  <c r="D126" i="85"/>
  <c r="C126" i="85"/>
  <c r="F125" i="85"/>
  <c r="F124" i="85"/>
  <c r="F123" i="85"/>
  <c r="F122" i="85"/>
  <c r="F121" i="85"/>
  <c r="F120" i="85"/>
  <c r="F119" i="85"/>
  <c r="F114" i="85"/>
  <c r="C113" i="85"/>
  <c r="F112" i="85"/>
  <c r="F111" i="85"/>
  <c r="F109" i="85"/>
  <c r="F108" i="85"/>
  <c r="F107" i="85"/>
  <c r="F106" i="85"/>
  <c r="F105" i="85"/>
  <c r="E104" i="85"/>
  <c r="D104" i="85"/>
  <c r="F103" i="85"/>
  <c r="F102" i="85"/>
  <c r="F101" i="85"/>
  <c r="E100" i="85"/>
  <c r="F99" i="85"/>
  <c r="F98" i="85"/>
  <c r="F97" i="85"/>
  <c r="F96" i="85"/>
  <c r="F95" i="85"/>
  <c r="F94" i="85"/>
  <c r="F93" i="85"/>
  <c r="F92" i="85"/>
  <c r="F91" i="85"/>
  <c r="F90" i="85"/>
  <c r="F89" i="85"/>
  <c r="E88" i="85"/>
  <c r="D88" i="85"/>
  <c r="C88" i="85"/>
  <c r="F83" i="85"/>
  <c r="F82" i="85"/>
  <c r="F80" i="85"/>
  <c r="F79" i="85"/>
  <c r="E78" i="85"/>
  <c r="E74" i="85" s="1"/>
  <c r="E73" i="85" s="1"/>
  <c r="D78" i="85"/>
  <c r="D74" i="85" s="1"/>
  <c r="C78" i="85"/>
  <c r="C74" i="85" s="1"/>
  <c r="C73" i="85" s="1"/>
  <c r="F77" i="85"/>
  <c r="F76" i="85"/>
  <c r="F75" i="85"/>
  <c r="F71" i="85"/>
  <c r="E70" i="85"/>
  <c r="D70" i="85"/>
  <c r="C70" i="85"/>
  <c r="F69" i="85"/>
  <c r="F68" i="85"/>
  <c r="E67" i="85"/>
  <c r="D67" i="85"/>
  <c r="C67" i="85"/>
  <c r="F66" i="85"/>
  <c r="F65" i="85"/>
  <c r="F64" i="85"/>
  <c r="F63" i="85"/>
  <c r="F62" i="85"/>
  <c r="E61" i="85"/>
  <c r="D61" i="85"/>
  <c r="C61" i="85"/>
  <c r="F60" i="85"/>
  <c r="F59" i="85"/>
  <c r="F58" i="85"/>
  <c r="F57" i="85"/>
  <c r="F56" i="85"/>
  <c r="F55" i="85"/>
  <c r="F54" i="85"/>
  <c r="F53" i="85"/>
  <c r="F52" i="85"/>
  <c r="F51" i="85"/>
  <c r="F50" i="85"/>
  <c r="E49" i="85"/>
  <c r="D49" i="85"/>
  <c r="D45" i="85" s="1"/>
  <c r="C49" i="85"/>
  <c r="C45" i="85" s="1"/>
  <c r="F48" i="85"/>
  <c r="F47" i="85"/>
  <c r="F46" i="85"/>
  <c r="F44" i="85"/>
  <c r="F43" i="85"/>
  <c r="F42" i="85"/>
  <c r="F41" i="85"/>
  <c r="F40" i="85"/>
  <c r="F39" i="85"/>
  <c r="E38" i="85"/>
  <c r="D38" i="85"/>
  <c r="C38" i="85"/>
  <c r="F37" i="85"/>
  <c r="F36" i="85"/>
  <c r="F35" i="85"/>
  <c r="E34" i="85"/>
  <c r="D34" i="85"/>
  <c r="C34" i="85"/>
  <c r="F33" i="85"/>
  <c r="F32" i="85"/>
  <c r="E31" i="85"/>
  <c r="D31" i="85"/>
  <c r="C31" i="85"/>
  <c r="F29" i="85"/>
  <c r="F28" i="85"/>
  <c r="F27" i="85"/>
  <c r="E26" i="85"/>
  <c r="D26" i="85"/>
  <c r="C26" i="85"/>
  <c r="F24" i="85"/>
  <c r="F23" i="85"/>
  <c r="E22" i="85"/>
  <c r="D22" i="85"/>
  <c r="C22" i="85"/>
  <c r="F21" i="85"/>
  <c r="F20" i="85"/>
  <c r="F19" i="85"/>
  <c r="F18" i="85"/>
  <c r="F17" i="85"/>
  <c r="F16" i="85"/>
  <c r="F15" i="85"/>
  <c r="F14" i="85"/>
  <c r="F13" i="85"/>
  <c r="F12" i="85"/>
  <c r="F11" i="85"/>
  <c r="E10" i="85"/>
  <c r="E9" i="85" s="1"/>
  <c r="D10" i="85"/>
  <c r="D9" i="85" s="1"/>
  <c r="C10" i="85"/>
  <c r="C9" i="85" s="1"/>
  <c r="L6" i="85"/>
  <c r="D147" i="78"/>
  <c r="D138" i="78"/>
  <c r="D132" i="78" s="1"/>
  <c r="D110" i="78"/>
  <c r="D104" i="78"/>
  <c r="D88" i="78"/>
  <c r="D87" i="78" s="1"/>
  <c r="D78" i="78"/>
  <c r="D74" i="78" s="1"/>
  <c r="D73" i="78" s="1"/>
  <c r="D70" i="78"/>
  <c r="D67" i="78"/>
  <c r="D61" i="78"/>
  <c r="D49" i="78"/>
  <c r="D45" i="78" s="1"/>
  <c r="D38" i="78"/>
  <c r="D34" i="78"/>
  <c r="D31" i="78"/>
  <c r="D26" i="78"/>
  <c r="D22" i="78"/>
  <c r="D10" i="78"/>
  <c r="D9" i="78" s="1"/>
  <c r="D147" i="20"/>
  <c r="D138" i="20"/>
  <c r="D132" i="20" s="1"/>
  <c r="D104" i="20"/>
  <c r="D100" i="20"/>
  <c r="D88" i="20"/>
  <c r="D78" i="20"/>
  <c r="D74" i="20" s="1"/>
  <c r="D73" i="20" s="1"/>
  <c r="D70" i="20"/>
  <c r="D67" i="20"/>
  <c r="D61" i="20"/>
  <c r="D49" i="20"/>
  <c r="D45" i="20" s="1"/>
  <c r="D38" i="20"/>
  <c r="D34" i="20"/>
  <c r="D31" i="20"/>
  <c r="D26" i="20"/>
  <c r="D22" i="20"/>
  <c r="D10" i="20"/>
  <c r="D9" i="20" s="1"/>
  <c r="D147" i="21"/>
  <c r="D138" i="21"/>
  <c r="D132" i="21" s="1"/>
  <c r="D126" i="21"/>
  <c r="D110" i="21" s="1"/>
  <c r="D104" i="21"/>
  <c r="D100" i="21"/>
  <c r="D78" i="21"/>
  <c r="D74" i="21" s="1"/>
  <c r="D73" i="21" s="1"/>
  <c r="D70" i="21"/>
  <c r="D67" i="21"/>
  <c r="D61" i="21"/>
  <c r="D49" i="21"/>
  <c r="D45" i="21" s="1"/>
  <c r="D38" i="21"/>
  <c r="D34" i="21"/>
  <c r="D31" i="21"/>
  <c r="D26" i="21"/>
  <c r="D22" i="21"/>
  <c r="D10" i="21"/>
  <c r="D9" i="21" s="1"/>
  <c r="D147" i="46"/>
  <c r="D138" i="46"/>
  <c r="D132" i="46" s="1"/>
  <c r="D126" i="46"/>
  <c r="D110" i="46" s="1"/>
  <c r="D104" i="46"/>
  <c r="D100" i="46"/>
  <c r="D88" i="46"/>
  <c r="D78" i="46"/>
  <c r="D74" i="46" s="1"/>
  <c r="D73" i="46" s="1"/>
  <c r="D70" i="46"/>
  <c r="D67" i="46"/>
  <c r="D61" i="46"/>
  <c r="D49" i="46"/>
  <c r="D45" i="46" s="1"/>
  <c r="D38" i="46"/>
  <c r="D34" i="46"/>
  <c r="D31" i="46"/>
  <c r="D26" i="46"/>
  <c r="D22" i="46"/>
  <c r="D10" i="46"/>
  <c r="D9" i="46" s="1"/>
  <c r="D147" i="22"/>
  <c r="D138" i="22"/>
  <c r="D132" i="22" s="1"/>
  <c r="D126" i="22"/>
  <c r="D110" i="22" s="1"/>
  <c r="D104" i="22"/>
  <c r="D88" i="22"/>
  <c r="D87" i="22" s="1"/>
  <c r="D78" i="22"/>
  <c r="D74" i="22" s="1"/>
  <c r="D73" i="22" s="1"/>
  <c r="D70" i="22"/>
  <c r="D67" i="22"/>
  <c r="D61" i="22"/>
  <c r="D49" i="22"/>
  <c r="D45" i="22" s="1"/>
  <c r="D38" i="22"/>
  <c r="D34" i="22"/>
  <c r="D31" i="22"/>
  <c r="D26" i="22"/>
  <c r="D22" i="22"/>
  <c r="D10" i="22"/>
  <c r="D9" i="22" s="1"/>
  <c r="AL62" i="4" l="1"/>
  <c r="BC62" i="4" s="1"/>
  <c r="BB62" i="4"/>
  <c r="J15" i="7"/>
  <c r="I15" i="45"/>
  <c r="H14" i="45"/>
  <c r="AH16" i="4"/>
  <c r="K16" i="7"/>
  <c r="M16" i="7" s="1"/>
  <c r="P62" i="7"/>
  <c r="R62" i="7" s="1"/>
  <c r="O61" i="7"/>
  <c r="AK61" i="4" s="1"/>
  <c r="L61" i="45"/>
  <c r="Q61" i="7" s="1"/>
  <c r="BD61" i="4" s="1"/>
  <c r="O30" i="60" s="1"/>
  <c r="K60" i="45"/>
  <c r="AW62" i="4"/>
  <c r="AI62" i="4"/>
  <c r="AX62" i="4" s="1"/>
  <c r="AZ62" i="4" s="1"/>
  <c r="D30" i="21"/>
  <c r="D25" i="21" s="1"/>
  <c r="D72" i="21" s="1"/>
  <c r="D87" i="20"/>
  <c r="E30" i="85"/>
  <c r="E25" i="85" s="1"/>
  <c r="D30" i="46"/>
  <c r="D25" i="46" s="1"/>
  <c r="D72" i="46" s="1"/>
  <c r="D84" i="46" s="1"/>
  <c r="F113" i="85"/>
  <c r="C87" i="85"/>
  <c r="D87" i="79"/>
  <c r="D110" i="79"/>
  <c r="D30" i="79"/>
  <c r="D25" i="79" s="1"/>
  <c r="D72" i="79" s="1"/>
  <c r="D84" i="79" s="1"/>
  <c r="C110" i="85"/>
  <c r="F22" i="85"/>
  <c r="F126" i="85"/>
  <c r="E110" i="85"/>
  <c r="C30" i="85"/>
  <c r="C25" i="85" s="1"/>
  <c r="C72" i="85" s="1"/>
  <c r="C84" i="85" s="1"/>
  <c r="F70" i="85"/>
  <c r="F61" i="85"/>
  <c r="F67" i="85"/>
  <c r="D110" i="85"/>
  <c r="F49" i="85"/>
  <c r="F147" i="85"/>
  <c r="D110" i="20"/>
  <c r="D87" i="21"/>
  <c r="D146" i="21" s="1"/>
  <c r="D155" i="21" s="1"/>
  <c r="D87" i="46"/>
  <c r="D146" i="46" s="1"/>
  <c r="D155" i="46" s="1"/>
  <c r="E87" i="85"/>
  <c r="F78" i="85"/>
  <c r="D146" i="22"/>
  <c r="D155" i="22" s="1"/>
  <c r="D30" i="20"/>
  <c r="D25" i="20" s="1"/>
  <c r="D72" i="20" s="1"/>
  <c r="D84" i="20" s="1"/>
  <c r="D30" i="78"/>
  <c r="D25" i="78" s="1"/>
  <c r="D72" i="78" s="1"/>
  <c r="D84" i="78" s="1"/>
  <c r="D146" i="78"/>
  <c r="D155" i="78" s="1"/>
  <c r="F34" i="85"/>
  <c r="D30" i="22"/>
  <c r="F104" i="85"/>
  <c r="E45" i="85"/>
  <c r="F45" i="85" s="1"/>
  <c r="F10" i="85"/>
  <c r="F9" i="85" s="1"/>
  <c r="F26" i="85"/>
  <c r="F74" i="85"/>
  <c r="D73" i="85"/>
  <c r="F73" i="85" s="1"/>
  <c r="F88" i="85"/>
  <c r="F87" i="85" s="1"/>
  <c r="D87" i="85"/>
  <c r="F31" i="85"/>
  <c r="D30" i="85"/>
  <c r="F38" i="85"/>
  <c r="AL61" i="4" l="1"/>
  <c r="BC61" i="4" s="1"/>
  <c r="N30" i="60" s="1"/>
  <c r="BB61" i="4"/>
  <c r="J14" i="7"/>
  <c r="I14" i="45"/>
  <c r="H13" i="45"/>
  <c r="AH15" i="4"/>
  <c r="K15" i="7"/>
  <c r="M15" i="7" s="1"/>
  <c r="F30" i="85"/>
  <c r="C146" i="85"/>
  <c r="C155" i="85" s="1"/>
  <c r="C157" i="85" s="1"/>
  <c r="F110" i="85"/>
  <c r="O60" i="7"/>
  <c r="AK60" i="4" s="1"/>
  <c r="L60" i="45"/>
  <c r="Q60" i="7" s="1"/>
  <c r="BD60" i="4" s="1"/>
  <c r="K59" i="45"/>
  <c r="P61" i="7"/>
  <c r="R61" i="7" s="1"/>
  <c r="AW61" i="4"/>
  <c r="AI61" i="4"/>
  <c r="AX61" i="4" s="1"/>
  <c r="D146" i="20"/>
  <c r="D155" i="20" s="1"/>
  <c r="D146" i="79"/>
  <c r="D155" i="79" s="1"/>
  <c r="D146" i="85"/>
  <c r="D155" i="85" s="1"/>
  <c r="E146" i="85"/>
  <c r="E155" i="85" s="1"/>
  <c r="F146" i="85"/>
  <c r="F155" i="85" s="1"/>
  <c r="E72" i="85"/>
  <c r="E84" i="85" s="1"/>
  <c r="D25" i="22"/>
  <c r="D84" i="21"/>
  <c r="D25" i="85"/>
  <c r="D82" i="5"/>
  <c r="G151" i="12" s="1"/>
  <c r="AL60" i="4" l="1"/>
  <c r="BC60" i="4" s="1"/>
  <c r="BB60" i="4"/>
  <c r="AH14" i="4"/>
  <c r="K14" i="7"/>
  <c r="M14" i="7" s="1"/>
  <c r="J13" i="7"/>
  <c r="H12" i="45"/>
  <c r="I13" i="45"/>
  <c r="K30" i="60"/>
  <c r="G147" i="12"/>
  <c r="I151" i="7"/>
  <c r="I151" i="12"/>
  <c r="O59" i="7"/>
  <c r="AK59" i="4" s="1"/>
  <c r="L59" i="45"/>
  <c r="Q59" i="7" s="1"/>
  <c r="BD59" i="4" s="1"/>
  <c r="K58" i="45"/>
  <c r="AZ61" i="4"/>
  <c r="M30" i="60" s="1"/>
  <c r="P60" i="7"/>
  <c r="R60" i="7" s="1"/>
  <c r="AW60" i="4"/>
  <c r="AI60" i="4"/>
  <c r="AX60" i="4" s="1"/>
  <c r="AZ60" i="4" s="1"/>
  <c r="D151" i="12"/>
  <c r="D157" i="79"/>
  <c r="D72" i="22"/>
  <c r="F25" i="85"/>
  <c r="F72" i="85" s="1"/>
  <c r="F84" i="85" s="1"/>
  <c r="D72" i="85"/>
  <c r="D84" i="85" s="1"/>
  <c r="AS90" i="4"/>
  <c r="D133" i="5"/>
  <c r="D133" i="4" s="1"/>
  <c r="D134" i="5"/>
  <c r="D134" i="4" s="1"/>
  <c r="D135" i="5"/>
  <c r="D135" i="4" s="1"/>
  <c r="D136" i="5"/>
  <c r="D136" i="4" s="1"/>
  <c r="D137" i="5"/>
  <c r="D137" i="4" s="1"/>
  <c r="D139" i="5"/>
  <c r="D139" i="4" s="1"/>
  <c r="D140" i="5"/>
  <c r="D140" i="4" s="1"/>
  <c r="D141" i="5"/>
  <c r="D141" i="4" s="1"/>
  <c r="D142" i="5"/>
  <c r="D142" i="4" s="1"/>
  <c r="D154" i="5"/>
  <c r="D154" i="4" s="1"/>
  <c r="D153" i="5"/>
  <c r="D153" i="4" s="1"/>
  <c r="D152" i="5"/>
  <c r="D152" i="4" s="1"/>
  <c r="D151" i="5"/>
  <c r="D151" i="4" s="1"/>
  <c r="D150" i="5"/>
  <c r="D150" i="4" s="1"/>
  <c r="D149" i="5"/>
  <c r="D149" i="4" s="1"/>
  <c r="D148" i="5"/>
  <c r="D148" i="4" s="1"/>
  <c r="D145" i="5"/>
  <c r="D145" i="4" s="1"/>
  <c r="D144" i="5"/>
  <c r="D144" i="4" s="1"/>
  <c r="D143" i="5"/>
  <c r="D143" i="4" s="1"/>
  <c r="D131" i="5"/>
  <c r="D131" i="4" s="1"/>
  <c r="D130" i="5"/>
  <c r="D130" i="4" s="1"/>
  <c r="D129" i="5"/>
  <c r="D129" i="4" s="1"/>
  <c r="D128" i="5"/>
  <c r="D128" i="4" s="1"/>
  <c r="D127" i="5"/>
  <c r="D127" i="4" s="1"/>
  <c r="D125" i="4"/>
  <c r="D122" i="5"/>
  <c r="D122" i="4" s="1"/>
  <c r="D121" i="5"/>
  <c r="D121" i="4" s="1"/>
  <c r="D120" i="4"/>
  <c r="D119" i="5"/>
  <c r="D119" i="4" s="1"/>
  <c r="D114" i="4"/>
  <c r="D112" i="5"/>
  <c r="D112" i="4" s="1"/>
  <c r="D108" i="5"/>
  <c r="D108" i="4" s="1"/>
  <c r="D107" i="5"/>
  <c r="D107" i="4" s="1"/>
  <c r="D106" i="5"/>
  <c r="D106" i="4" s="1"/>
  <c r="D103" i="5"/>
  <c r="D103" i="4" s="1"/>
  <c r="D101" i="5"/>
  <c r="D101" i="4" s="1"/>
  <c r="D99" i="5"/>
  <c r="D99" i="4" s="1"/>
  <c r="D98" i="5"/>
  <c r="D98" i="4" s="1"/>
  <c r="D97" i="5"/>
  <c r="D97" i="4" s="1"/>
  <c r="D96" i="5"/>
  <c r="D96" i="4" s="1"/>
  <c r="D95" i="5"/>
  <c r="D95" i="4" s="1"/>
  <c r="D94" i="5"/>
  <c r="D94" i="4" s="1"/>
  <c r="D93" i="5"/>
  <c r="D93" i="4" s="1"/>
  <c r="D92" i="5"/>
  <c r="D92" i="4" s="1"/>
  <c r="D91" i="5"/>
  <c r="D91" i="4" s="1"/>
  <c r="D90" i="5"/>
  <c r="D90" i="4" s="1"/>
  <c r="D83" i="5"/>
  <c r="D81" i="5"/>
  <c r="D80" i="5"/>
  <c r="D77" i="5"/>
  <c r="D76" i="5"/>
  <c r="D75" i="5"/>
  <c r="D71" i="5"/>
  <c r="D69" i="5"/>
  <c r="D68" i="5"/>
  <c r="D66" i="5"/>
  <c r="D65" i="5"/>
  <c r="D64" i="5"/>
  <c r="D63" i="5"/>
  <c r="D62" i="5"/>
  <c r="D60" i="5"/>
  <c r="D59" i="5"/>
  <c r="D58" i="5"/>
  <c r="D57" i="5"/>
  <c r="D56" i="5"/>
  <c r="D55" i="5"/>
  <c r="D54" i="5"/>
  <c r="D53" i="5"/>
  <c r="D52" i="5"/>
  <c r="D51" i="5"/>
  <c r="D50" i="5"/>
  <c r="D48" i="5"/>
  <c r="D47" i="5"/>
  <c r="D46" i="5"/>
  <c r="D44" i="5"/>
  <c r="D43" i="5"/>
  <c r="D42" i="5"/>
  <c r="D41" i="5"/>
  <c r="D40" i="5"/>
  <c r="D39" i="5"/>
  <c r="D37" i="5"/>
  <c r="D36" i="5"/>
  <c r="D35" i="5"/>
  <c r="D33" i="5"/>
  <c r="D32" i="5"/>
  <c r="D29" i="5"/>
  <c r="D28" i="5"/>
  <c r="D27" i="5"/>
  <c r="D24" i="5"/>
  <c r="D23" i="5"/>
  <c r="D21" i="5"/>
  <c r="D20" i="5"/>
  <c r="D19" i="5"/>
  <c r="D18" i="5"/>
  <c r="D17" i="5"/>
  <c r="D16" i="5"/>
  <c r="D15" i="5"/>
  <c r="D14" i="5"/>
  <c r="D13" i="5"/>
  <c r="D12" i="5"/>
  <c r="D11" i="5"/>
  <c r="D89" i="5"/>
  <c r="D89" i="4" s="1"/>
  <c r="AL59" i="4" l="1"/>
  <c r="BC59" i="4" s="1"/>
  <c r="BB59" i="4"/>
  <c r="J12" i="7"/>
  <c r="H11" i="45"/>
  <c r="I12" i="45"/>
  <c r="AH13" i="4"/>
  <c r="K13" i="7"/>
  <c r="M13" i="7" s="1"/>
  <c r="K151" i="7"/>
  <c r="M151" i="7" s="1"/>
  <c r="I147" i="12"/>
  <c r="G155" i="12"/>
  <c r="I147" i="7"/>
  <c r="K147" i="7" s="1"/>
  <c r="M147" i="7" s="1"/>
  <c r="O58" i="7"/>
  <c r="AK58" i="4" s="1"/>
  <c r="K57" i="45"/>
  <c r="L58" i="45"/>
  <c r="Q58" i="7" s="1"/>
  <c r="BD58" i="4" s="1"/>
  <c r="P59" i="7"/>
  <c r="R59" i="7" s="1"/>
  <c r="AW59" i="4"/>
  <c r="AI59" i="4"/>
  <c r="AX59" i="4" s="1"/>
  <c r="AZ59" i="4" s="1"/>
  <c r="D84" i="22"/>
  <c r="F157" i="85"/>
  <c r="AL58" i="4" l="1"/>
  <c r="BC58" i="4" s="1"/>
  <c r="BB58" i="4"/>
  <c r="J11" i="7"/>
  <c r="I11" i="45"/>
  <c r="H10" i="45"/>
  <c r="AH12" i="4"/>
  <c r="K12" i="7"/>
  <c r="M12" i="7" s="1"/>
  <c r="I155" i="7"/>
  <c r="I155" i="12"/>
  <c r="I157" i="12" s="1"/>
  <c r="P58" i="7"/>
  <c r="R58" i="7" s="1"/>
  <c r="O57" i="7"/>
  <c r="AK57" i="4" s="1"/>
  <c r="L57" i="45"/>
  <c r="Q57" i="7" s="1"/>
  <c r="BD57" i="4" s="1"/>
  <c r="K56" i="45"/>
  <c r="AW58" i="4"/>
  <c r="AI58" i="4"/>
  <c r="AX58" i="4" s="1"/>
  <c r="AZ58" i="4" s="1"/>
  <c r="D100" i="19"/>
  <c r="D102" i="5"/>
  <c r="D102" i="4" s="1"/>
  <c r="F143" i="9"/>
  <c r="F144" i="9"/>
  <c r="AL57" i="4" l="1"/>
  <c r="BC57" i="4" s="1"/>
  <c r="BB57" i="4"/>
  <c r="J10" i="7"/>
  <c r="I10" i="45"/>
  <c r="H9" i="45"/>
  <c r="AH11" i="4"/>
  <c r="K11" i="7"/>
  <c r="M11" i="7" s="1"/>
  <c r="K155" i="7"/>
  <c r="I156" i="7"/>
  <c r="P57" i="7"/>
  <c r="R57" i="7" s="1"/>
  <c r="AW57" i="4"/>
  <c r="AI57" i="4"/>
  <c r="AX57" i="4" s="1"/>
  <c r="AZ57" i="4" s="1"/>
  <c r="O56" i="7"/>
  <c r="AK56" i="4" s="1"/>
  <c r="K55" i="45"/>
  <c r="L56" i="45"/>
  <c r="Q56" i="7" s="1"/>
  <c r="BD56" i="4" s="1"/>
  <c r="C109" i="7"/>
  <c r="AC109" i="4" s="1"/>
  <c r="AL56" i="4" l="1"/>
  <c r="BC56" i="4" s="1"/>
  <c r="BB56" i="4"/>
  <c r="I9" i="45"/>
  <c r="J9" i="7"/>
  <c r="AH9" i="4" s="1"/>
  <c r="AH10" i="4"/>
  <c r="K10" i="7"/>
  <c r="M10" i="7" s="1"/>
  <c r="K156" i="7"/>
  <c r="M155" i="7"/>
  <c r="M156" i="7" s="1"/>
  <c r="O55" i="7"/>
  <c r="AK55" i="4" s="1"/>
  <c r="K54" i="45"/>
  <c r="L55" i="45"/>
  <c r="Q55" i="7" s="1"/>
  <c r="BD55" i="4" s="1"/>
  <c r="P56" i="7"/>
  <c r="R56" i="7" s="1"/>
  <c r="AW56" i="4"/>
  <c r="AI56" i="4"/>
  <c r="AX56" i="4" s="1"/>
  <c r="AZ56" i="4" s="1"/>
  <c r="D143" i="7"/>
  <c r="AD143" i="4" s="1"/>
  <c r="D144" i="7"/>
  <c r="AD144" i="4" s="1"/>
  <c r="AL55" i="4" l="1"/>
  <c r="BC55" i="4" s="1"/>
  <c r="BB55" i="4"/>
  <c r="P55" i="7"/>
  <c r="R55" i="7" s="1"/>
  <c r="O54" i="7"/>
  <c r="AK54" i="4" s="1"/>
  <c r="L54" i="45"/>
  <c r="Q54" i="7" s="1"/>
  <c r="BD54" i="4" s="1"/>
  <c r="K53" i="45"/>
  <c r="AW55" i="4"/>
  <c r="AI55" i="4"/>
  <c r="AX55" i="4" s="1"/>
  <c r="AZ55" i="4" s="1"/>
  <c r="D157" i="45"/>
  <c r="D149" i="7"/>
  <c r="AD149" i="4" s="1"/>
  <c r="D76" i="7"/>
  <c r="AD76" i="4" s="1"/>
  <c r="E155" i="45"/>
  <c r="E154" i="45" s="1"/>
  <c r="E153" i="45" s="1"/>
  <c r="E152" i="45" s="1"/>
  <c r="AL54" i="4" l="1"/>
  <c r="BC54" i="4" s="1"/>
  <c r="BB54" i="4"/>
  <c r="O53" i="7"/>
  <c r="AK53" i="4" s="1"/>
  <c r="L53" i="45"/>
  <c r="Q53" i="7" s="1"/>
  <c r="BD53" i="4" s="1"/>
  <c r="K52" i="45"/>
  <c r="P54" i="7"/>
  <c r="R54" i="7" s="1"/>
  <c r="AW54" i="4"/>
  <c r="AI54" i="4"/>
  <c r="AX54" i="4" s="1"/>
  <c r="AZ54" i="4" s="1"/>
  <c r="F155" i="45"/>
  <c r="F154" i="45"/>
  <c r="E151" i="45"/>
  <c r="F152" i="45"/>
  <c r="F153" i="45"/>
  <c r="AL53" i="4" l="1"/>
  <c r="BC53" i="4" s="1"/>
  <c r="BB53" i="4"/>
  <c r="O52" i="7"/>
  <c r="AK52" i="4" s="1"/>
  <c r="L52" i="45"/>
  <c r="Q52" i="7" s="1"/>
  <c r="BD52" i="4" s="1"/>
  <c r="K51" i="45"/>
  <c r="P53" i="7"/>
  <c r="R53" i="7" s="1"/>
  <c r="AW53" i="4"/>
  <c r="AI53" i="4"/>
  <c r="AX53" i="4" s="1"/>
  <c r="AZ53" i="4" s="1"/>
  <c r="G154" i="7"/>
  <c r="AT154" i="4" s="1"/>
  <c r="G153" i="7"/>
  <c r="AT153" i="4" s="1"/>
  <c r="G155" i="7"/>
  <c r="AT155" i="4" s="1"/>
  <c r="G152" i="7"/>
  <c r="AT152" i="4" s="1"/>
  <c r="F151" i="45"/>
  <c r="E150" i="45"/>
  <c r="AL52" i="4" l="1"/>
  <c r="BC52" i="4" s="1"/>
  <c r="BB52" i="4"/>
  <c r="O51" i="7"/>
  <c r="AK51" i="4" s="1"/>
  <c r="K50" i="45"/>
  <c r="L51" i="45"/>
  <c r="Q51" i="7" s="1"/>
  <c r="BD51" i="4" s="1"/>
  <c r="P52" i="7"/>
  <c r="R52" i="7" s="1"/>
  <c r="AW52" i="4"/>
  <c r="AI52" i="4"/>
  <c r="AX52" i="4" s="1"/>
  <c r="AZ52" i="4" s="1"/>
  <c r="G151" i="7"/>
  <c r="AT151" i="4" s="1"/>
  <c r="AT157" i="4" s="1"/>
  <c r="E149" i="45"/>
  <c r="F150" i="45"/>
  <c r="AL51" i="4" l="1"/>
  <c r="BC51" i="4" s="1"/>
  <c r="BB51" i="4"/>
  <c r="P51" i="7"/>
  <c r="R51" i="7" s="1"/>
  <c r="O50" i="7"/>
  <c r="AK50" i="4" s="1"/>
  <c r="L50" i="45"/>
  <c r="Q50" i="7" s="1"/>
  <c r="BD50" i="4" s="1"/>
  <c r="K49" i="45"/>
  <c r="AW51" i="4"/>
  <c r="AI51" i="4"/>
  <c r="AX51" i="4" s="1"/>
  <c r="AZ51" i="4" s="1"/>
  <c r="G150" i="7"/>
  <c r="AT150" i="4" s="1"/>
  <c r="I59" i="60" s="1"/>
  <c r="E148" i="45"/>
  <c r="F149" i="45"/>
  <c r="AL50" i="4" l="1"/>
  <c r="BC50" i="4" s="1"/>
  <c r="BB50" i="4"/>
  <c r="O49" i="7"/>
  <c r="AK49" i="4" s="1"/>
  <c r="K48" i="45"/>
  <c r="L49" i="45"/>
  <c r="Q49" i="7" s="1"/>
  <c r="BD49" i="4" s="1"/>
  <c r="P50" i="7"/>
  <c r="R50" i="7" s="1"/>
  <c r="AW50" i="4"/>
  <c r="AI50" i="4"/>
  <c r="AX50" i="4" s="1"/>
  <c r="AZ50" i="4" s="1"/>
  <c r="G149" i="7"/>
  <c r="AT149" i="4" s="1"/>
  <c r="I56" i="60" s="1"/>
  <c r="I60" i="60" s="1"/>
  <c r="F148" i="45"/>
  <c r="E147" i="45"/>
  <c r="AL49" i="4" l="1"/>
  <c r="BC49" i="4" s="1"/>
  <c r="BB49" i="4"/>
  <c r="P49" i="7"/>
  <c r="R49" i="7" s="1"/>
  <c r="O48" i="7"/>
  <c r="AK48" i="4" s="1"/>
  <c r="L48" i="45"/>
  <c r="Q48" i="7" s="1"/>
  <c r="BD48" i="4" s="1"/>
  <c r="K47" i="45"/>
  <c r="AW49" i="4"/>
  <c r="AI49" i="4"/>
  <c r="AX49" i="4" s="1"/>
  <c r="AZ49" i="4" s="1"/>
  <c r="G148" i="7"/>
  <c r="AT148" i="4" s="1"/>
  <c r="E146" i="45"/>
  <c r="F147" i="45"/>
  <c r="AL48" i="4" l="1"/>
  <c r="BC48" i="4" s="1"/>
  <c r="BB48" i="4"/>
  <c r="O47" i="7"/>
  <c r="AK47" i="4" s="1"/>
  <c r="K46" i="45"/>
  <c r="L47" i="45"/>
  <c r="Q47" i="7" s="1"/>
  <c r="BD47" i="4" s="1"/>
  <c r="P48" i="7"/>
  <c r="R48" i="7" s="1"/>
  <c r="AW48" i="4"/>
  <c r="AI48" i="4"/>
  <c r="AX48" i="4" s="1"/>
  <c r="AZ48" i="4" s="1"/>
  <c r="G147" i="7"/>
  <c r="AT147" i="4" s="1"/>
  <c r="E145" i="45"/>
  <c r="F146" i="45"/>
  <c r="AL47" i="4" l="1"/>
  <c r="BC47" i="4" s="1"/>
  <c r="BB47" i="4"/>
  <c r="P47" i="7"/>
  <c r="R47" i="7" s="1"/>
  <c r="O46" i="7"/>
  <c r="AK46" i="4" s="1"/>
  <c r="L46" i="45"/>
  <c r="Q46" i="7" s="1"/>
  <c r="BD46" i="4" s="1"/>
  <c r="K45" i="45"/>
  <c r="AW47" i="4"/>
  <c r="AI47" i="4"/>
  <c r="AX47" i="4" s="1"/>
  <c r="AZ47" i="4" s="1"/>
  <c r="G146" i="7"/>
  <c r="AT146" i="4" s="1"/>
  <c r="E144" i="45"/>
  <c r="F145" i="45"/>
  <c r="AL46" i="4" l="1"/>
  <c r="BC46" i="4" s="1"/>
  <c r="BB46" i="4"/>
  <c r="O45" i="7"/>
  <c r="AK45" i="4" s="1"/>
  <c r="K44" i="45"/>
  <c r="L45" i="45"/>
  <c r="Q45" i="7" s="1"/>
  <c r="BD45" i="4" s="1"/>
  <c r="O11" i="60" s="1"/>
  <c r="P46" i="7"/>
  <c r="R46" i="7" s="1"/>
  <c r="G145" i="7"/>
  <c r="AT145" i="4" s="1"/>
  <c r="N44" i="60" s="1"/>
  <c r="E143" i="45"/>
  <c r="F144" i="45"/>
  <c r="AL45" i="4" l="1"/>
  <c r="BC45" i="4" s="1"/>
  <c r="N11" i="60" s="1"/>
  <c r="BB45" i="4"/>
  <c r="I10" i="76" s="1"/>
  <c r="N48" i="60"/>
  <c r="P45" i="7"/>
  <c r="O44" i="7"/>
  <c r="AK44" i="4" s="1"/>
  <c r="L44" i="45"/>
  <c r="Q44" i="7" s="1"/>
  <c r="BD44" i="4" s="1"/>
  <c r="K43" i="45"/>
  <c r="AW45" i="4"/>
  <c r="AI45" i="4"/>
  <c r="AX45" i="4" s="1"/>
  <c r="G144" i="7"/>
  <c r="AT144" i="4" s="1"/>
  <c r="F143" i="45"/>
  <c r="E142" i="45"/>
  <c r="AL44" i="4" l="1"/>
  <c r="BC44" i="4" s="1"/>
  <c r="BB44" i="4"/>
  <c r="K11" i="60"/>
  <c r="F10" i="76"/>
  <c r="G10" i="76" s="1"/>
  <c r="N63" i="60"/>
  <c r="R45" i="7"/>
  <c r="O43" i="7"/>
  <c r="AK43" i="4" s="1"/>
  <c r="K42" i="45"/>
  <c r="L43" i="45"/>
  <c r="Q43" i="7" s="1"/>
  <c r="BD43" i="4" s="1"/>
  <c r="AZ45" i="4"/>
  <c r="M11" i="60" s="1"/>
  <c r="P44" i="7"/>
  <c r="R44" i="7" s="1"/>
  <c r="AW44" i="4"/>
  <c r="AI44" i="4"/>
  <c r="AX44" i="4" s="1"/>
  <c r="AZ44" i="4" s="1"/>
  <c r="G143" i="7"/>
  <c r="AT143" i="4" s="1"/>
  <c r="I38" i="60" s="1"/>
  <c r="E141" i="45"/>
  <c r="F142" i="45"/>
  <c r="AL43" i="4" l="1"/>
  <c r="BC43" i="4" s="1"/>
  <c r="BB43" i="4"/>
  <c r="P43" i="7"/>
  <c r="R43" i="7" s="1"/>
  <c r="O42" i="7"/>
  <c r="AK42" i="4" s="1"/>
  <c r="L42" i="45"/>
  <c r="Q42" i="7" s="1"/>
  <c r="BD42" i="4" s="1"/>
  <c r="K41" i="45"/>
  <c r="AW43" i="4"/>
  <c r="AI43" i="4"/>
  <c r="AX43" i="4" s="1"/>
  <c r="AZ43" i="4" s="1"/>
  <c r="G142" i="7"/>
  <c r="AT142" i="4" s="1"/>
  <c r="E140" i="45"/>
  <c r="F141" i="45"/>
  <c r="AL42" i="4" l="1"/>
  <c r="BC42" i="4" s="1"/>
  <c r="BB42" i="4"/>
  <c r="O41" i="7"/>
  <c r="L41" i="45"/>
  <c r="Q41" i="7" s="1"/>
  <c r="BD41" i="4" s="1"/>
  <c r="K40" i="45"/>
  <c r="P42" i="7"/>
  <c r="R42" i="7" s="1"/>
  <c r="AW42" i="4"/>
  <c r="AI42" i="4"/>
  <c r="AX42" i="4" s="1"/>
  <c r="AZ42" i="4" s="1"/>
  <c r="G141" i="7"/>
  <c r="AT141" i="4" s="1"/>
  <c r="I39" i="60" s="1"/>
  <c r="F140" i="45"/>
  <c r="E139" i="45"/>
  <c r="AK41" i="4" l="1"/>
  <c r="P41" i="7"/>
  <c r="R41" i="7" s="1"/>
  <c r="O40" i="7"/>
  <c r="AK40" i="4" s="1"/>
  <c r="L40" i="45"/>
  <c r="Q40" i="7" s="1"/>
  <c r="BD40" i="4" s="1"/>
  <c r="K39" i="45"/>
  <c r="AW41" i="4"/>
  <c r="AI41" i="4"/>
  <c r="AX41" i="4" s="1"/>
  <c r="AZ41" i="4" s="1"/>
  <c r="G140" i="7"/>
  <c r="AT140" i="4" s="1"/>
  <c r="E138" i="45"/>
  <c r="F139" i="45"/>
  <c r="AL40" i="4" l="1"/>
  <c r="BC40" i="4" s="1"/>
  <c r="BB40" i="4"/>
  <c r="AL41" i="4"/>
  <c r="BC41" i="4" s="1"/>
  <c r="BB41" i="4"/>
  <c r="O39" i="7"/>
  <c r="AK39" i="4" s="1"/>
  <c r="K38" i="45"/>
  <c r="L39" i="45"/>
  <c r="Q39" i="7" s="1"/>
  <c r="BD39" i="4" s="1"/>
  <c r="P40" i="7"/>
  <c r="R40" i="7" s="1"/>
  <c r="AW40" i="4"/>
  <c r="AI40" i="4"/>
  <c r="AX40" i="4" s="1"/>
  <c r="AZ40" i="4" s="1"/>
  <c r="G139" i="7"/>
  <c r="AT139" i="4" s="1"/>
  <c r="E137" i="45"/>
  <c r="F138" i="45"/>
  <c r="AL39" i="4" l="1"/>
  <c r="BC39" i="4" s="1"/>
  <c r="BB39" i="4"/>
  <c r="P39" i="7"/>
  <c r="R39" i="7" s="1"/>
  <c r="O38" i="7"/>
  <c r="AK38" i="4" s="1"/>
  <c r="L38" i="45"/>
  <c r="Q38" i="7" s="1"/>
  <c r="BD38" i="4" s="1"/>
  <c r="K37" i="45"/>
  <c r="AW39" i="4"/>
  <c r="AI39" i="4"/>
  <c r="AX39" i="4" s="1"/>
  <c r="AZ39" i="4" s="1"/>
  <c r="G138" i="7"/>
  <c r="AT138" i="4" s="1"/>
  <c r="I27" i="60" s="1"/>
  <c r="E136" i="45"/>
  <c r="F137" i="45"/>
  <c r="AL38" i="4" l="1"/>
  <c r="BC38" i="4" s="1"/>
  <c r="BB38" i="4"/>
  <c r="O37" i="7"/>
  <c r="AK37" i="4" s="1"/>
  <c r="K36" i="45"/>
  <c r="L37" i="45"/>
  <c r="Q37" i="7" s="1"/>
  <c r="BD37" i="4" s="1"/>
  <c r="P38" i="7"/>
  <c r="AW38" i="4"/>
  <c r="AI38" i="4"/>
  <c r="AX38" i="4" s="1"/>
  <c r="AZ38" i="4" s="1"/>
  <c r="G137" i="7"/>
  <c r="AT137" i="4" s="1"/>
  <c r="I24" i="60" s="1"/>
  <c r="E135" i="45"/>
  <c r="F136" i="45"/>
  <c r="AL37" i="4" l="1"/>
  <c r="BC37" i="4" s="1"/>
  <c r="BB37" i="4"/>
  <c r="R38" i="7"/>
  <c r="E17" i="67"/>
  <c r="E19" i="67" s="1"/>
  <c r="P37" i="7"/>
  <c r="O36" i="7"/>
  <c r="AK36" i="4" s="1"/>
  <c r="L36" i="45"/>
  <c r="Q36" i="7" s="1"/>
  <c r="BD36" i="4" s="1"/>
  <c r="K35" i="45"/>
  <c r="AW37" i="4"/>
  <c r="AI37" i="4"/>
  <c r="AX37" i="4" s="1"/>
  <c r="AZ37" i="4" s="1"/>
  <c r="G136" i="7"/>
  <c r="AT136" i="4" s="1"/>
  <c r="F135" i="45"/>
  <c r="E134" i="45"/>
  <c r="AL36" i="4" l="1"/>
  <c r="BC36" i="4" s="1"/>
  <c r="BB36" i="4"/>
  <c r="R37" i="7"/>
  <c r="O35" i="7"/>
  <c r="AK35" i="4" s="1"/>
  <c r="K34" i="45"/>
  <c r="L35" i="45"/>
  <c r="Q35" i="7" s="1"/>
  <c r="BD35" i="4" s="1"/>
  <c r="P36" i="7"/>
  <c r="AW36" i="4"/>
  <c r="AI36" i="4"/>
  <c r="AX36" i="4" s="1"/>
  <c r="AZ36" i="4" s="1"/>
  <c r="G135" i="7"/>
  <c r="AT135" i="4" s="1"/>
  <c r="I22" i="60" s="1"/>
  <c r="E133" i="45"/>
  <c r="F134" i="45"/>
  <c r="AL35" i="4" l="1"/>
  <c r="BC35" i="4" s="1"/>
  <c r="BB35" i="4"/>
  <c r="R36" i="7"/>
  <c r="P35" i="7"/>
  <c r="R35" i="7" s="1"/>
  <c r="O34" i="7"/>
  <c r="AK34" i="4" s="1"/>
  <c r="L34" i="45"/>
  <c r="Q34" i="7" s="1"/>
  <c r="BD34" i="4" s="1"/>
  <c r="K33" i="45"/>
  <c r="AW35" i="4"/>
  <c r="AI35" i="4"/>
  <c r="AX35" i="4" s="1"/>
  <c r="AZ35" i="4" s="1"/>
  <c r="G134" i="7"/>
  <c r="AT134" i="4" s="1"/>
  <c r="E132" i="45"/>
  <c r="F133" i="45"/>
  <c r="AL34" i="4" l="1"/>
  <c r="BC34" i="4" s="1"/>
  <c r="BB34" i="4"/>
  <c r="O33" i="7"/>
  <c r="AK33" i="4" s="1"/>
  <c r="K32" i="45"/>
  <c r="L33" i="45"/>
  <c r="Q33" i="7" s="1"/>
  <c r="BD33" i="4" s="1"/>
  <c r="P34" i="7"/>
  <c r="R34" i="7" s="1"/>
  <c r="AW34" i="4"/>
  <c r="AI34" i="4"/>
  <c r="AX34" i="4" s="1"/>
  <c r="AZ34" i="4" s="1"/>
  <c r="G133" i="7"/>
  <c r="AT133" i="4" s="1"/>
  <c r="I23" i="60" s="1"/>
  <c r="F132" i="45"/>
  <c r="E131" i="45"/>
  <c r="AL33" i="4" l="1"/>
  <c r="BC33" i="4" s="1"/>
  <c r="BB33" i="4"/>
  <c r="P33" i="7"/>
  <c r="R33" i="7" s="1"/>
  <c r="O32" i="7"/>
  <c r="AK32" i="4" s="1"/>
  <c r="L32" i="45"/>
  <c r="Q32" i="7" s="1"/>
  <c r="BD32" i="4" s="1"/>
  <c r="K31" i="45"/>
  <c r="AW33" i="4"/>
  <c r="AI33" i="4"/>
  <c r="AX33" i="4" s="1"/>
  <c r="AZ33" i="4" s="1"/>
  <c r="G132" i="7"/>
  <c r="AT132" i="4" s="1"/>
  <c r="E130" i="45"/>
  <c r="F131" i="45"/>
  <c r="AL32" i="4" l="1"/>
  <c r="BC32" i="4" s="1"/>
  <c r="BB32" i="4"/>
  <c r="O31" i="7"/>
  <c r="AK31" i="4" s="1"/>
  <c r="L31" i="45"/>
  <c r="Q31" i="7" s="1"/>
  <c r="BD31" i="4" s="1"/>
  <c r="K30" i="45"/>
  <c r="P32" i="7"/>
  <c r="R32" i="7" s="1"/>
  <c r="AW32" i="4"/>
  <c r="AI32" i="4"/>
  <c r="AX32" i="4" s="1"/>
  <c r="AZ32" i="4" s="1"/>
  <c r="G131" i="7"/>
  <c r="AT131" i="4" s="1"/>
  <c r="I26" i="60" s="1"/>
  <c r="E129" i="45"/>
  <c r="F130" i="45"/>
  <c r="AL31" i="4" l="1"/>
  <c r="BC31" i="4" s="1"/>
  <c r="BB31" i="4"/>
  <c r="O30" i="7"/>
  <c r="AK30" i="4" s="1"/>
  <c r="L30" i="45"/>
  <c r="Q30" i="7" s="1"/>
  <c r="BD30" i="4" s="1"/>
  <c r="K29" i="45"/>
  <c r="P31" i="7"/>
  <c r="R31" i="7" s="1"/>
  <c r="AW31" i="4"/>
  <c r="AI31" i="4"/>
  <c r="AX31" i="4" s="1"/>
  <c r="AZ31" i="4" s="1"/>
  <c r="G130" i="7"/>
  <c r="AT130" i="4" s="1"/>
  <c r="E128" i="45"/>
  <c r="F129" i="45"/>
  <c r="AL30" i="4" l="1"/>
  <c r="BC30" i="4" s="1"/>
  <c r="BB30" i="4"/>
  <c r="O29" i="7"/>
  <c r="AK29" i="4" s="1"/>
  <c r="K28" i="45"/>
  <c r="L29" i="45"/>
  <c r="Q29" i="7" s="1"/>
  <c r="BD29" i="4" s="1"/>
  <c r="P30" i="7"/>
  <c r="R30" i="7" s="1"/>
  <c r="AW30" i="4"/>
  <c r="AI30" i="4"/>
  <c r="AX30" i="4" s="1"/>
  <c r="AZ30" i="4" s="1"/>
  <c r="G129" i="7"/>
  <c r="AT129" i="4" s="1"/>
  <c r="E127" i="45"/>
  <c r="F128" i="45"/>
  <c r="AL29" i="4" l="1"/>
  <c r="BC29" i="4" s="1"/>
  <c r="BB29" i="4"/>
  <c r="P29" i="7"/>
  <c r="R29" i="7" s="1"/>
  <c r="O28" i="7"/>
  <c r="AK28" i="4" s="1"/>
  <c r="K27" i="45"/>
  <c r="L28" i="45"/>
  <c r="Q28" i="7" s="1"/>
  <c r="BD28" i="4" s="1"/>
  <c r="AW29" i="4"/>
  <c r="AI29" i="4"/>
  <c r="AX29" i="4" s="1"/>
  <c r="AZ29" i="4" s="1"/>
  <c r="G128" i="7"/>
  <c r="AT128" i="4" s="1"/>
  <c r="F127" i="45"/>
  <c r="E126" i="45"/>
  <c r="AL28" i="4" l="1"/>
  <c r="BC28" i="4" s="1"/>
  <c r="BB28" i="4"/>
  <c r="P28" i="7"/>
  <c r="R28" i="7" s="1"/>
  <c r="O27" i="7"/>
  <c r="AK27" i="4" s="1"/>
  <c r="L27" i="45"/>
  <c r="Q27" i="7" s="1"/>
  <c r="BD27" i="4" s="1"/>
  <c r="K26" i="45"/>
  <c r="AW28" i="4"/>
  <c r="AI28" i="4"/>
  <c r="AX28" i="4" s="1"/>
  <c r="AZ28" i="4" s="1"/>
  <c r="G127" i="7"/>
  <c r="AT127" i="4" s="1"/>
  <c r="F126" i="45"/>
  <c r="E125" i="45"/>
  <c r="AL27" i="4" l="1"/>
  <c r="BC27" i="4" s="1"/>
  <c r="BB27" i="4"/>
  <c r="O26" i="7"/>
  <c r="AK26" i="4" s="1"/>
  <c r="L26" i="45"/>
  <c r="Q26" i="7" s="1"/>
  <c r="BD26" i="4" s="1"/>
  <c r="K25" i="45"/>
  <c r="P27" i="7"/>
  <c r="R27" i="7" s="1"/>
  <c r="AW27" i="4"/>
  <c r="AI27" i="4"/>
  <c r="AX27" i="4" s="1"/>
  <c r="AZ27" i="4" s="1"/>
  <c r="G126" i="7"/>
  <c r="AT126" i="4" s="1"/>
  <c r="E124" i="45"/>
  <c r="F125" i="45"/>
  <c r="AL26" i="4" l="1"/>
  <c r="BC26" i="4" s="1"/>
  <c r="BB26" i="4"/>
  <c r="O25" i="7"/>
  <c r="AK25" i="4" s="1"/>
  <c r="K24" i="45"/>
  <c r="L25" i="45"/>
  <c r="Q25" i="7" s="1"/>
  <c r="BD25" i="4" s="1"/>
  <c r="O12" i="60" s="1"/>
  <c r="P26" i="7"/>
  <c r="R26" i="7" s="1"/>
  <c r="AW26" i="4"/>
  <c r="AI26" i="4"/>
  <c r="AX26" i="4" s="1"/>
  <c r="AZ26" i="4" s="1"/>
  <c r="G125" i="7"/>
  <c r="AT125" i="4" s="1"/>
  <c r="F124" i="45"/>
  <c r="E123" i="45"/>
  <c r="AL25" i="4" l="1"/>
  <c r="BC25" i="4" s="1"/>
  <c r="N12" i="60" s="1"/>
  <c r="BB25" i="4"/>
  <c r="I9" i="76" s="1"/>
  <c r="P25" i="7"/>
  <c r="R25" i="7" s="1"/>
  <c r="O24" i="7"/>
  <c r="AK24" i="4" s="1"/>
  <c r="K23" i="45"/>
  <c r="L24" i="45"/>
  <c r="Q24" i="7" s="1"/>
  <c r="BD24" i="4" s="1"/>
  <c r="AW25" i="4"/>
  <c r="AI25" i="4"/>
  <c r="AX25" i="4" s="1"/>
  <c r="G124" i="7"/>
  <c r="AT124" i="4" s="1"/>
  <c r="E122" i="45"/>
  <c r="F123" i="45"/>
  <c r="AL24" i="4" l="1"/>
  <c r="BC24" i="4" s="1"/>
  <c r="BB24" i="4"/>
  <c r="K12" i="60"/>
  <c r="F9" i="76"/>
  <c r="G9" i="76" s="1"/>
  <c r="M12" i="60"/>
  <c r="P24" i="7"/>
  <c r="O23" i="7"/>
  <c r="AK23" i="4" s="1"/>
  <c r="L23" i="45"/>
  <c r="Q23" i="7" s="1"/>
  <c r="BD23" i="4" s="1"/>
  <c r="K22" i="45"/>
  <c r="AW24" i="4"/>
  <c r="AI24" i="4"/>
  <c r="AX24" i="4" s="1"/>
  <c r="AZ24" i="4" s="1"/>
  <c r="AZ25" i="4"/>
  <c r="G123" i="7"/>
  <c r="AT123" i="4" s="1"/>
  <c r="E121" i="45"/>
  <c r="F122" i="45"/>
  <c r="AL23" i="4" l="1"/>
  <c r="BC23" i="4" s="1"/>
  <c r="BB23" i="4"/>
  <c r="R24" i="7"/>
  <c r="P23" i="7"/>
  <c r="R23" i="7" s="1"/>
  <c r="AW23" i="4"/>
  <c r="AI23" i="4"/>
  <c r="AX23" i="4" s="1"/>
  <c r="AZ23" i="4" s="1"/>
  <c r="O22" i="7"/>
  <c r="AK22" i="4" s="1"/>
  <c r="L22" i="45"/>
  <c r="Q22" i="7" s="1"/>
  <c r="BD22" i="4" s="1"/>
  <c r="O34" i="60" s="1"/>
  <c r="K21" i="45"/>
  <c r="G122" i="7"/>
  <c r="AT122" i="4" s="1"/>
  <c r="E120" i="45"/>
  <c r="F121" i="45"/>
  <c r="AL22" i="4" l="1"/>
  <c r="BC22" i="4" s="1"/>
  <c r="N34" i="60" s="1"/>
  <c r="BB22" i="4"/>
  <c r="I13" i="76" s="1"/>
  <c r="H15" i="76"/>
  <c r="P22" i="7"/>
  <c r="R22" i="7" s="1"/>
  <c r="O21" i="7"/>
  <c r="AK21" i="4" s="1"/>
  <c r="K20" i="45"/>
  <c r="L21" i="45"/>
  <c r="Q21" i="7" s="1"/>
  <c r="BD21" i="4" s="1"/>
  <c r="O14" i="60" s="1"/>
  <c r="AW22" i="4"/>
  <c r="AI22" i="4"/>
  <c r="AX22" i="4" s="1"/>
  <c r="K34" i="60" s="1"/>
  <c r="G121" i="7"/>
  <c r="AT121" i="4" s="1"/>
  <c r="E119" i="45"/>
  <c r="F120" i="45"/>
  <c r="D128" i="7"/>
  <c r="AD128" i="4" s="1"/>
  <c r="AL21" i="4" l="1"/>
  <c r="BC21" i="4" s="1"/>
  <c r="N14" i="60" s="1"/>
  <c r="BB21" i="4"/>
  <c r="H25" i="76"/>
  <c r="N37" i="60"/>
  <c r="O37" i="60"/>
  <c r="F13" i="76"/>
  <c r="AZ22" i="4"/>
  <c r="M34" i="60" s="1"/>
  <c r="M37" i="60" s="1"/>
  <c r="P21" i="7"/>
  <c r="R21" i="7" s="1"/>
  <c r="O20" i="7"/>
  <c r="AK20" i="4" s="1"/>
  <c r="K19" i="45"/>
  <c r="L20" i="45"/>
  <c r="Q20" i="7" s="1"/>
  <c r="BD20" i="4" s="1"/>
  <c r="AW21" i="4"/>
  <c r="AI21" i="4"/>
  <c r="AX21" i="4" s="1"/>
  <c r="K14" i="60" s="1"/>
  <c r="G120" i="7"/>
  <c r="AT120" i="4" s="1"/>
  <c r="F119" i="45"/>
  <c r="E114" i="45"/>
  <c r="E89" i="5"/>
  <c r="E90" i="5"/>
  <c r="E91" i="5"/>
  <c r="E92" i="5"/>
  <c r="E93" i="5"/>
  <c r="E94" i="5"/>
  <c r="E95" i="5"/>
  <c r="E96" i="5"/>
  <c r="E97" i="5"/>
  <c r="E98" i="5"/>
  <c r="E99" i="5"/>
  <c r="E101" i="5"/>
  <c r="E102" i="5"/>
  <c r="E103" i="5"/>
  <c r="E105" i="5"/>
  <c r="E106" i="5"/>
  <c r="E107" i="5"/>
  <c r="E108" i="5"/>
  <c r="E109" i="5"/>
  <c r="E111" i="5"/>
  <c r="E112" i="5"/>
  <c r="E119" i="5"/>
  <c r="E120" i="5"/>
  <c r="E121" i="5"/>
  <c r="E122" i="5"/>
  <c r="E123" i="5"/>
  <c r="E124" i="5"/>
  <c r="E125" i="5"/>
  <c r="E127" i="5"/>
  <c r="E128" i="5"/>
  <c r="E129" i="5"/>
  <c r="E130" i="5"/>
  <c r="E131" i="5"/>
  <c r="E133" i="5"/>
  <c r="E134" i="5"/>
  <c r="E135" i="5"/>
  <c r="E136" i="5"/>
  <c r="E137" i="5"/>
  <c r="E139" i="5"/>
  <c r="E140" i="5"/>
  <c r="E141" i="5"/>
  <c r="E142" i="5"/>
  <c r="E143" i="5"/>
  <c r="E144" i="5"/>
  <c r="E145" i="5"/>
  <c r="E148" i="5"/>
  <c r="E149" i="5"/>
  <c r="E150" i="5"/>
  <c r="F150" i="5"/>
  <c r="E151" i="5"/>
  <c r="E152" i="5"/>
  <c r="E153" i="5"/>
  <c r="E154" i="5"/>
  <c r="D111" i="19"/>
  <c r="D111" i="5" s="1"/>
  <c r="D111" i="4" s="1"/>
  <c r="D105" i="5"/>
  <c r="D105" i="4" s="1"/>
  <c r="AL20" i="4" l="1"/>
  <c r="BC20" i="4" s="1"/>
  <c r="BB20" i="4"/>
  <c r="F15" i="76"/>
  <c r="G13" i="76"/>
  <c r="P20" i="7"/>
  <c r="R20" i="7" s="1"/>
  <c r="O19" i="7"/>
  <c r="AK19" i="4" s="1"/>
  <c r="L19" i="45"/>
  <c r="Q19" i="7" s="1"/>
  <c r="BD19" i="4" s="1"/>
  <c r="O17" i="60" s="1"/>
  <c r="K18" i="45"/>
  <c r="AW20" i="4"/>
  <c r="AI20" i="4"/>
  <c r="AX20" i="4" s="1"/>
  <c r="AZ20" i="4" s="1"/>
  <c r="AZ21" i="4"/>
  <c r="M14" i="60" s="1"/>
  <c r="G119" i="7"/>
  <c r="AT119" i="4" s="1"/>
  <c r="E113" i="45"/>
  <c r="F114" i="45"/>
  <c r="E11" i="5"/>
  <c r="E12" i="5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2" i="5"/>
  <c r="E33" i="5"/>
  <c r="E35" i="5"/>
  <c r="E36" i="5"/>
  <c r="E37" i="5"/>
  <c r="E39" i="5"/>
  <c r="E40" i="5"/>
  <c r="E41" i="5"/>
  <c r="E42" i="5"/>
  <c r="E43" i="5"/>
  <c r="E44" i="5"/>
  <c r="E46" i="5"/>
  <c r="E47" i="5"/>
  <c r="E48" i="5"/>
  <c r="E50" i="5"/>
  <c r="E51" i="5"/>
  <c r="E52" i="5"/>
  <c r="E53" i="5"/>
  <c r="E54" i="5"/>
  <c r="E55" i="5"/>
  <c r="E56" i="5"/>
  <c r="E57" i="5"/>
  <c r="E58" i="5"/>
  <c r="E59" i="5"/>
  <c r="E60" i="5"/>
  <c r="E62" i="5"/>
  <c r="E63" i="5"/>
  <c r="E64" i="5"/>
  <c r="E65" i="5"/>
  <c r="E66" i="5"/>
  <c r="E68" i="5"/>
  <c r="E69" i="5"/>
  <c r="E71" i="5"/>
  <c r="E75" i="5"/>
  <c r="E76" i="5"/>
  <c r="E77" i="5"/>
  <c r="E79" i="5"/>
  <c r="E80" i="5"/>
  <c r="E81" i="5"/>
  <c r="E82" i="5"/>
  <c r="E83" i="5"/>
  <c r="D156" i="4"/>
  <c r="D126" i="84"/>
  <c r="F154" i="84"/>
  <c r="F153" i="84"/>
  <c r="F152" i="84"/>
  <c r="F151" i="84"/>
  <c r="F149" i="84"/>
  <c r="F148" i="84"/>
  <c r="E147" i="84"/>
  <c r="D147" i="84"/>
  <c r="C147" i="84"/>
  <c r="F145" i="84"/>
  <c r="F144" i="84"/>
  <c r="F143" i="84"/>
  <c r="F142" i="84"/>
  <c r="F141" i="84"/>
  <c r="F140" i="84"/>
  <c r="F139" i="84"/>
  <c r="E138" i="84"/>
  <c r="E132" i="84" s="1"/>
  <c r="D138" i="84"/>
  <c r="C138" i="84"/>
  <c r="C132" i="84" s="1"/>
  <c r="F137" i="84"/>
  <c r="F136" i="84"/>
  <c r="F135" i="84"/>
  <c r="F134" i="84"/>
  <c r="F133" i="84"/>
  <c r="F131" i="84"/>
  <c r="F130" i="84"/>
  <c r="F129" i="84"/>
  <c r="F127" i="84"/>
  <c r="E126" i="84"/>
  <c r="E110" i="84" s="1"/>
  <c r="C126" i="84"/>
  <c r="F125" i="84"/>
  <c r="F124" i="84"/>
  <c r="F123" i="84"/>
  <c r="F122" i="84"/>
  <c r="F121" i="84"/>
  <c r="F120" i="84"/>
  <c r="C113" i="84"/>
  <c r="F111" i="84"/>
  <c r="F109" i="84"/>
  <c r="F108" i="84"/>
  <c r="F107" i="84"/>
  <c r="F106" i="84"/>
  <c r="F105" i="84"/>
  <c r="E104" i="84"/>
  <c r="D104" i="84"/>
  <c r="C104" i="84"/>
  <c r="F103" i="84"/>
  <c r="F102" i="84"/>
  <c r="F101" i="84"/>
  <c r="E100" i="84"/>
  <c r="D100" i="84"/>
  <c r="C100" i="84"/>
  <c r="F99" i="84"/>
  <c r="F98" i="84"/>
  <c r="F97" i="84"/>
  <c r="F96" i="84"/>
  <c r="F95" i="84"/>
  <c r="F94" i="84"/>
  <c r="F93" i="84"/>
  <c r="F92" i="84"/>
  <c r="F91" i="84"/>
  <c r="F90" i="84"/>
  <c r="F89" i="84"/>
  <c r="E88" i="84"/>
  <c r="D88" i="84"/>
  <c r="C88" i="84"/>
  <c r="F83" i="84"/>
  <c r="F82" i="84"/>
  <c r="F81" i="84"/>
  <c r="F80" i="84"/>
  <c r="F79" i="84"/>
  <c r="E78" i="84"/>
  <c r="E74" i="84" s="1"/>
  <c r="F74" i="84" s="1"/>
  <c r="D78" i="84"/>
  <c r="C78" i="84"/>
  <c r="C74" i="84" s="1"/>
  <c r="C73" i="84" s="1"/>
  <c r="F77" i="84"/>
  <c r="F76" i="84"/>
  <c r="F75" i="84"/>
  <c r="D73" i="84"/>
  <c r="F71" i="84"/>
  <c r="E70" i="84"/>
  <c r="D70" i="84"/>
  <c r="C70" i="84"/>
  <c r="F69" i="84"/>
  <c r="F68" i="84"/>
  <c r="E67" i="84"/>
  <c r="D67" i="84"/>
  <c r="C67" i="84"/>
  <c r="F66" i="84"/>
  <c r="F65" i="84"/>
  <c r="F64" i="84"/>
  <c r="F63" i="84"/>
  <c r="F62" i="84"/>
  <c r="E61" i="84"/>
  <c r="D61" i="84"/>
  <c r="C61" i="84"/>
  <c r="F60" i="84"/>
  <c r="F59" i="84"/>
  <c r="F58" i="84"/>
  <c r="F57" i="84"/>
  <c r="F56" i="84"/>
  <c r="F55" i="84"/>
  <c r="F54" i="84"/>
  <c r="F53" i="84"/>
  <c r="F52" i="84"/>
  <c r="F51" i="84"/>
  <c r="F50" i="84"/>
  <c r="E49" i="84"/>
  <c r="E45" i="84" s="1"/>
  <c r="D49" i="84"/>
  <c r="D45" i="84" s="1"/>
  <c r="C49" i="84"/>
  <c r="C45" i="84" s="1"/>
  <c r="F48" i="84"/>
  <c r="F47" i="84"/>
  <c r="F46" i="84"/>
  <c r="F44" i="84"/>
  <c r="F43" i="84"/>
  <c r="F42" i="84"/>
  <c r="F41" i="84"/>
  <c r="F40" i="84"/>
  <c r="F39" i="84"/>
  <c r="E38" i="84"/>
  <c r="D38" i="84"/>
  <c r="C38" i="84"/>
  <c r="F37" i="84"/>
  <c r="F36" i="84"/>
  <c r="F35" i="84"/>
  <c r="E34" i="84"/>
  <c r="D34" i="84"/>
  <c r="C34" i="84"/>
  <c r="F33" i="84"/>
  <c r="F32" i="84"/>
  <c r="E31" i="84"/>
  <c r="D31" i="84"/>
  <c r="C31" i="84"/>
  <c r="F29" i="84"/>
  <c r="F28" i="84"/>
  <c r="F27" i="84"/>
  <c r="E26" i="84"/>
  <c r="D26" i="84"/>
  <c r="C26" i="84"/>
  <c r="F24" i="84"/>
  <c r="F23" i="84"/>
  <c r="E22" i="84"/>
  <c r="D22" i="84"/>
  <c r="C22" i="84"/>
  <c r="F21" i="84"/>
  <c r="F20" i="84"/>
  <c r="F19" i="84"/>
  <c r="F18" i="84"/>
  <c r="F17" i="84"/>
  <c r="F16" i="84"/>
  <c r="F15" i="84"/>
  <c r="F14" i="84"/>
  <c r="F13" i="84"/>
  <c r="F12" i="84"/>
  <c r="F11" i="84"/>
  <c r="E10" i="84"/>
  <c r="E9" i="84" s="1"/>
  <c r="D10" i="84"/>
  <c r="D9" i="84" s="1"/>
  <c r="C10" i="84"/>
  <c r="C9" i="84" s="1"/>
  <c r="M6" i="84"/>
  <c r="AL19" i="4" l="1"/>
  <c r="BC19" i="4" s="1"/>
  <c r="N17" i="60" s="1"/>
  <c r="BB19" i="4"/>
  <c r="J13" i="76"/>
  <c r="I15" i="76"/>
  <c r="F25" i="76"/>
  <c r="G15" i="76"/>
  <c r="O18" i="7"/>
  <c r="AK18" i="4" s="1"/>
  <c r="L18" i="45"/>
  <c r="Q18" i="7" s="1"/>
  <c r="BD18" i="4" s="1"/>
  <c r="K17" i="45"/>
  <c r="P19" i="7"/>
  <c r="R19" i="7" s="1"/>
  <c r="AW19" i="4"/>
  <c r="AI19" i="4"/>
  <c r="AX19" i="4" s="1"/>
  <c r="K17" i="60" s="1"/>
  <c r="C110" i="84"/>
  <c r="F138" i="84"/>
  <c r="F26" i="84"/>
  <c r="E30" i="84"/>
  <c r="C87" i="84"/>
  <c r="F100" i="84"/>
  <c r="F78" i="84"/>
  <c r="E73" i="84"/>
  <c r="F73" i="84" s="1"/>
  <c r="F49" i="84"/>
  <c r="F67" i="84"/>
  <c r="F34" i="84"/>
  <c r="E25" i="84"/>
  <c r="E72" i="84" s="1"/>
  <c r="F38" i="84"/>
  <c r="G114" i="7"/>
  <c r="AT114" i="4" s="1"/>
  <c r="C30" i="84"/>
  <c r="C25" i="84" s="1"/>
  <c r="C72" i="84" s="1"/>
  <c r="C84" i="84" s="1"/>
  <c r="F61" i="84"/>
  <c r="F70" i="84"/>
  <c r="F22" i="84"/>
  <c r="D30" i="84"/>
  <c r="F45" i="84"/>
  <c r="F31" i="84"/>
  <c r="E112" i="45"/>
  <c r="F113" i="45"/>
  <c r="F126" i="84"/>
  <c r="D110" i="84"/>
  <c r="F110" i="84" s="1"/>
  <c r="F104" i="84"/>
  <c r="D87" i="84"/>
  <c r="F88" i="84"/>
  <c r="F10" i="84"/>
  <c r="F9" i="84"/>
  <c r="F147" i="84"/>
  <c r="D132" i="84"/>
  <c r="E87" i="84"/>
  <c r="AL18" i="4" l="1"/>
  <c r="BC18" i="4" s="1"/>
  <c r="BB18" i="4"/>
  <c r="J15" i="76"/>
  <c r="I25" i="76"/>
  <c r="F30" i="84"/>
  <c r="G25" i="76"/>
  <c r="E84" i="84"/>
  <c r="AZ19" i="4"/>
  <c r="M17" i="60" s="1"/>
  <c r="O17" i="7"/>
  <c r="AK17" i="4" s="1"/>
  <c r="L17" i="45"/>
  <c r="Q17" i="7" s="1"/>
  <c r="BD17" i="4" s="1"/>
  <c r="K16" i="45"/>
  <c r="P18" i="7"/>
  <c r="R18" i="7" s="1"/>
  <c r="AW18" i="4"/>
  <c r="AI18" i="4"/>
  <c r="AX18" i="4" s="1"/>
  <c r="AZ18" i="4" s="1"/>
  <c r="C146" i="84"/>
  <c r="C155" i="84" s="1"/>
  <c r="G113" i="7"/>
  <c r="AT113" i="4" s="1"/>
  <c r="D25" i="84"/>
  <c r="F25" i="84" s="1"/>
  <c r="F112" i="45"/>
  <c r="E111" i="45"/>
  <c r="F87" i="84"/>
  <c r="F132" i="84"/>
  <c r="D146" i="84"/>
  <c r="E146" i="84"/>
  <c r="E155" i="84" s="1"/>
  <c r="AL17" i="4" l="1"/>
  <c r="BC17" i="4" s="1"/>
  <c r="BB17" i="4"/>
  <c r="J25" i="76"/>
  <c r="O16" i="7"/>
  <c r="AK16" i="4" s="1"/>
  <c r="K15" i="45"/>
  <c r="L16" i="45"/>
  <c r="Q16" i="7" s="1"/>
  <c r="BD16" i="4" s="1"/>
  <c r="P17" i="7"/>
  <c r="R17" i="7" s="1"/>
  <c r="AW17" i="4"/>
  <c r="AI17" i="4"/>
  <c r="AX17" i="4" s="1"/>
  <c r="AZ17" i="4" s="1"/>
  <c r="D72" i="84"/>
  <c r="D84" i="84" s="1"/>
  <c r="G112" i="7"/>
  <c r="AT112" i="4" s="1"/>
  <c r="E110" i="45"/>
  <c r="F111" i="45"/>
  <c r="F146" i="84"/>
  <c r="D155" i="84"/>
  <c r="F155" i="84" s="1"/>
  <c r="AL16" i="4" l="1"/>
  <c r="BC16" i="4" s="1"/>
  <c r="BB16" i="4"/>
  <c r="P16" i="7"/>
  <c r="O15" i="7"/>
  <c r="AK15" i="4" s="1"/>
  <c r="K14" i="45"/>
  <c r="L15" i="45"/>
  <c r="Q15" i="7" s="1"/>
  <c r="BD15" i="4" s="1"/>
  <c r="AW16" i="4"/>
  <c r="AI16" i="4"/>
  <c r="AX16" i="4" s="1"/>
  <c r="AZ16" i="4" s="1"/>
  <c r="F72" i="84"/>
  <c r="G111" i="7"/>
  <c r="AT111" i="4" s="1"/>
  <c r="E109" i="45"/>
  <c r="F110" i="45"/>
  <c r="F84" i="84"/>
  <c r="AL15" i="4" l="1"/>
  <c r="BC15" i="4" s="1"/>
  <c r="BB15" i="4"/>
  <c r="R16" i="7"/>
  <c r="P15" i="7"/>
  <c r="O14" i="7"/>
  <c r="AK14" i="4" s="1"/>
  <c r="L14" i="45"/>
  <c r="Q14" i="7" s="1"/>
  <c r="BD14" i="4" s="1"/>
  <c r="K13" i="45"/>
  <c r="AW15" i="4"/>
  <c r="AI15" i="4"/>
  <c r="AX15" i="4" s="1"/>
  <c r="G110" i="7"/>
  <c r="AT110" i="4" s="1"/>
  <c r="I21" i="60" s="1"/>
  <c r="E108" i="45"/>
  <c r="F109" i="45"/>
  <c r="F154" i="83"/>
  <c r="F153" i="83"/>
  <c r="F152" i="83"/>
  <c r="F151" i="83"/>
  <c r="F149" i="83"/>
  <c r="F148" i="83"/>
  <c r="E147" i="83"/>
  <c r="D147" i="83"/>
  <c r="F145" i="83"/>
  <c r="F144" i="83"/>
  <c r="F143" i="83"/>
  <c r="F142" i="83"/>
  <c r="F141" i="83"/>
  <c r="F140" i="83"/>
  <c r="F139" i="83"/>
  <c r="E138" i="83"/>
  <c r="E132" i="83" s="1"/>
  <c r="D138" i="83"/>
  <c r="F138" i="83" s="1"/>
  <c r="F137" i="83"/>
  <c r="F136" i="83"/>
  <c r="F135" i="83"/>
  <c r="F134" i="83"/>
  <c r="F133" i="83"/>
  <c r="F131" i="83"/>
  <c r="F130" i="83"/>
  <c r="F129" i="83"/>
  <c r="F128" i="83"/>
  <c r="F127" i="83"/>
  <c r="E126" i="83"/>
  <c r="E110" i="83" s="1"/>
  <c r="D126" i="83"/>
  <c r="F125" i="83"/>
  <c r="F124" i="83"/>
  <c r="F123" i="83"/>
  <c r="F122" i="83"/>
  <c r="F121" i="83"/>
  <c r="F120" i="83"/>
  <c r="F119" i="83"/>
  <c r="F114" i="83"/>
  <c r="F112" i="83"/>
  <c r="F111" i="83"/>
  <c r="F109" i="83"/>
  <c r="F108" i="83"/>
  <c r="F107" i="83"/>
  <c r="F106" i="83"/>
  <c r="F105" i="83"/>
  <c r="E104" i="83"/>
  <c r="D104" i="83"/>
  <c r="F103" i="83"/>
  <c r="F102" i="83"/>
  <c r="F101" i="83"/>
  <c r="E100" i="83"/>
  <c r="D100" i="83"/>
  <c r="F99" i="83"/>
  <c r="F98" i="83"/>
  <c r="F97" i="83"/>
  <c r="F96" i="83"/>
  <c r="F95" i="83"/>
  <c r="F94" i="83"/>
  <c r="F93" i="83"/>
  <c r="F92" i="83"/>
  <c r="F91" i="83"/>
  <c r="F90" i="83"/>
  <c r="F89" i="83"/>
  <c r="E88" i="83"/>
  <c r="D88" i="83"/>
  <c r="F83" i="83"/>
  <c r="F82" i="83"/>
  <c r="F81" i="83"/>
  <c r="F80" i="83"/>
  <c r="F79" i="83"/>
  <c r="E78" i="83"/>
  <c r="E74" i="83" s="1"/>
  <c r="E73" i="83" s="1"/>
  <c r="D78" i="83"/>
  <c r="F77" i="83"/>
  <c r="F76" i="83"/>
  <c r="F75" i="83"/>
  <c r="F71" i="83"/>
  <c r="E70" i="83"/>
  <c r="D70" i="83"/>
  <c r="F69" i="83"/>
  <c r="F68" i="83"/>
  <c r="E67" i="83"/>
  <c r="D67" i="83"/>
  <c r="F66" i="83"/>
  <c r="F65" i="83"/>
  <c r="F64" i="83"/>
  <c r="F63" i="83"/>
  <c r="F62" i="83"/>
  <c r="E61" i="83"/>
  <c r="D61" i="83"/>
  <c r="F60" i="83"/>
  <c r="F59" i="83"/>
  <c r="F58" i="83"/>
  <c r="F57" i="83"/>
  <c r="F56" i="83"/>
  <c r="F55" i="83"/>
  <c r="F54" i="83"/>
  <c r="F53" i="83"/>
  <c r="F52" i="83"/>
  <c r="F51" i="83"/>
  <c r="F50" i="83"/>
  <c r="E49" i="83"/>
  <c r="E45" i="83" s="1"/>
  <c r="D49" i="83"/>
  <c r="D45" i="83" s="1"/>
  <c r="F48" i="83"/>
  <c r="F47" i="83"/>
  <c r="F46" i="83"/>
  <c r="F44" i="83"/>
  <c r="F43" i="83"/>
  <c r="F42" i="83"/>
  <c r="F41" i="83"/>
  <c r="F40" i="83"/>
  <c r="F39" i="83"/>
  <c r="E38" i="83"/>
  <c r="D38" i="83"/>
  <c r="F37" i="83"/>
  <c r="F36" i="83"/>
  <c r="F35" i="83"/>
  <c r="E34" i="83"/>
  <c r="D34" i="83"/>
  <c r="F33" i="83"/>
  <c r="F32" i="83"/>
  <c r="E31" i="83"/>
  <c r="D31" i="83"/>
  <c r="F29" i="83"/>
  <c r="F28" i="83"/>
  <c r="F27" i="83"/>
  <c r="E26" i="83"/>
  <c r="D26" i="83"/>
  <c r="F24" i="83"/>
  <c r="F23" i="83"/>
  <c r="E22" i="83"/>
  <c r="D22" i="83"/>
  <c r="F21" i="83"/>
  <c r="F20" i="83"/>
  <c r="F19" i="83"/>
  <c r="F18" i="83"/>
  <c r="F17" i="83"/>
  <c r="F16" i="83"/>
  <c r="F15" i="83"/>
  <c r="F14" i="83"/>
  <c r="F13" i="83"/>
  <c r="F12" i="83"/>
  <c r="F11" i="83"/>
  <c r="E10" i="83"/>
  <c r="E9" i="83" s="1"/>
  <c r="D10" i="83"/>
  <c r="I6" i="83"/>
  <c r="AL14" i="4" l="1"/>
  <c r="BC14" i="4" s="1"/>
  <c r="BB14" i="4"/>
  <c r="R15" i="7"/>
  <c r="O13" i="7"/>
  <c r="AK13" i="4" s="1"/>
  <c r="L13" i="45"/>
  <c r="Q13" i="7" s="1"/>
  <c r="BD13" i="4" s="1"/>
  <c r="K12" i="45"/>
  <c r="P14" i="7"/>
  <c r="AW14" i="4"/>
  <c r="AI14" i="4"/>
  <c r="AX14" i="4" s="1"/>
  <c r="AZ14" i="4" s="1"/>
  <c r="F147" i="83"/>
  <c r="F88" i="83"/>
  <c r="F126" i="83"/>
  <c r="F61" i="83"/>
  <c r="F78" i="83"/>
  <c r="F113" i="83"/>
  <c r="F34" i="83"/>
  <c r="E30" i="83"/>
  <c r="E25" i="83" s="1"/>
  <c r="E72" i="83" s="1"/>
  <c r="E84" i="83" s="1"/>
  <c r="F45" i="83"/>
  <c r="F26" i="83"/>
  <c r="F70" i="83"/>
  <c r="E87" i="83"/>
  <c r="E146" i="83" s="1"/>
  <c r="E155" i="83" s="1"/>
  <c r="F10" i="83"/>
  <c r="F67" i="83"/>
  <c r="F104" i="83"/>
  <c r="F31" i="83"/>
  <c r="F38" i="83"/>
  <c r="D132" i="83"/>
  <c r="F132" i="83" s="1"/>
  <c r="G109" i="7"/>
  <c r="AT109" i="4" s="1"/>
  <c r="F22" i="83"/>
  <c r="E107" i="45"/>
  <c r="F108" i="45"/>
  <c r="D9" i="83"/>
  <c r="F9" i="83" s="1"/>
  <c r="D87" i="83"/>
  <c r="F74" i="83"/>
  <c r="D110" i="83"/>
  <c r="D30" i="83"/>
  <c r="D73" i="83"/>
  <c r="F73" i="83" s="1"/>
  <c r="F49" i="83"/>
  <c r="F100" i="83"/>
  <c r="F60" i="8"/>
  <c r="AL13" i="4" l="1"/>
  <c r="BC13" i="4" s="1"/>
  <c r="BB13" i="4"/>
  <c r="R14" i="7"/>
  <c r="O12" i="7"/>
  <c r="AK12" i="4" s="1"/>
  <c r="L12" i="45"/>
  <c r="Q12" i="7" s="1"/>
  <c r="BD12" i="4" s="1"/>
  <c r="K11" i="45"/>
  <c r="P13" i="7"/>
  <c r="AW13" i="4"/>
  <c r="AI13" i="4"/>
  <c r="AX13" i="4" s="1"/>
  <c r="AZ13" i="4" s="1"/>
  <c r="F87" i="83"/>
  <c r="G108" i="7"/>
  <c r="AT108" i="4" s="1"/>
  <c r="F107" i="45"/>
  <c r="E106" i="45"/>
  <c r="F110" i="83"/>
  <c r="D146" i="83"/>
  <c r="D25" i="83"/>
  <c r="F30" i="83"/>
  <c r="AL12" i="4" l="1"/>
  <c r="BC12" i="4" s="1"/>
  <c r="BB12" i="4"/>
  <c r="R13" i="7"/>
  <c r="O11" i="7"/>
  <c r="AK11" i="4" s="1"/>
  <c r="K10" i="45"/>
  <c r="L11" i="45"/>
  <c r="Q11" i="7" s="1"/>
  <c r="BD11" i="4" s="1"/>
  <c r="P12" i="7"/>
  <c r="AW12" i="4"/>
  <c r="AI12" i="4"/>
  <c r="AX12" i="4" s="1"/>
  <c r="AZ12" i="4" s="1"/>
  <c r="G107" i="7"/>
  <c r="AT107" i="4" s="1"/>
  <c r="E105" i="45"/>
  <c r="F106" i="45"/>
  <c r="F146" i="83"/>
  <c r="D155" i="83"/>
  <c r="F25" i="83"/>
  <c r="D72" i="83"/>
  <c r="AL11" i="4" l="1"/>
  <c r="BC11" i="4" s="1"/>
  <c r="BB11" i="4"/>
  <c r="R12" i="7"/>
  <c r="P11" i="7"/>
  <c r="O10" i="7"/>
  <c r="AK10" i="4" s="1"/>
  <c r="K9" i="45"/>
  <c r="L10" i="45"/>
  <c r="Q10" i="7" s="1"/>
  <c r="BD10" i="4" s="1"/>
  <c r="O13" i="60" s="1"/>
  <c r="AW11" i="4"/>
  <c r="AI11" i="4"/>
  <c r="AX11" i="4" s="1"/>
  <c r="AZ11" i="4" s="1"/>
  <c r="G106" i="7"/>
  <c r="AT106" i="4" s="1"/>
  <c r="E104" i="45"/>
  <c r="F105" i="45"/>
  <c r="F155" i="83"/>
  <c r="F72" i="83"/>
  <c r="D84" i="83"/>
  <c r="F84" i="83" s="1"/>
  <c r="AL10" i="4" l="1"/>
  <c r="BC10" i="4" s="1"/>
  <c r="N13" i="60" s="1"/>
  <c r="BB10" i="4"/>
  <c r="R11" i="7"/>
  <c r="L9" i="45"/>
  <c r="Q9" i="7" s="1"/>
  <c r="BD9" i="4" s="1"/>
  <c r="O9" i="7"/>
  <c r="AK9" i="4" s="1"/>
  <c r="BB9" i="4" s="1"/>
  <c r="AW10" i="4"/>
  <c r="AI10" i="4"/>
  <c r="AX10" i="4" s="1"/>
  <c r="K13" i="60" s="1"/>
  <c r="K18" i="60" s="1"/>
  <c r="P10" i="7"/>
  <c r="R10" i="7" s="1"/>
  <c r="D45" i="14"/>
  <c r="C28" i="67" s="1"/>
  <c r="G105" i="7"/>
  <c r="AT105" i="4" s="1"/>
  <c r="F104" i="45"/>
  <c r="E103" i="45"/>
  <c r="D157" i="83"/>
  <c r="F157" i="83"/>
  <c r="O18" i="60" l="1"/>
  <c r="O46" i="60" s="1"/>
  <c r="N18" i="60"/>
  <c r="AZ10" i="4"/>
  <c r="M13" i="60" s="1"/>
  <c r="M18" i="60" s="1"/>
  <c r="M46" i="60" s="1"/>
  <c r="P9" i="7"/>
  <c r="AL9" i="4" s="1"/>
  <c r="BC9" i="4" s="1"/>
  <c r="G104" i="7"/>
  <c r="AT104" i="4" s="1"/>
  <c r="I20" i="60" s="1"/>
  <c r="E102" i="45"/>
  <c r="F103" i="45"/>
  <c r="F55" i="51"/>
  <c r="N46" i="60" l="1"/>
  <c r="AW9" i="4"/>
  <c r="F8" i="76" s="1"/>
  <c r="AI9" i="4"/>
  <c r="AX9" i="4" s="1"/>
  <c r="G103" i="7"/>
  <c r="AT103" i="4" s="1"/>
  <c r="E101" i="45"/>
  <c r="F102" i="45"/>
  <c r="AZ9" i="4" l="1"/>
  <c r="F12" i="76"/>
  <c r="G8" i="76"/>
  <c r="G102" i="7"/>
  <c r="AT102" i="4" s="1"/>
  <c r="E100" i="45"/>
  <c r="F101" i="45"/>
  <c r="F24" i="76" l="1"/>
  <c r="G12" i="76"/>
  <c r="F16" i="76"/>
  <c r="G16" i="76" s="1"/>
  <c r="G101" i="7"/>
  <c r="AT101" i="4" s="1"/>
  <c r="E99" i="45"/>
  <c r="F100" i="45"/>
  <c r="G24" i="76" l="1"/>
  <c r="F26" i="76"/>
  <c r="G26" i="76" s="1"/>
  <c r="G100" i="7"/>
  <c r="AT100" i="4" s="1"/>
  <c r="F99" i="45"/>
  <c r="E98" i="45"/>
  <c r="D153" i="7"/>
  <c r="AD153" i="4" s="1"/>
  <c r="D150" i="7"/>
  <c r="AD150" i="4" s="1"/>
  <c r="D121" i="7"/>
  <c r="AD121" i="4" s="1"/>
  <c r="D120" i="7"/>
  <c r="AD120" i="4" s="1"/>
  <c r="D111" i="7"/>
  <c r="AD111" i="4" s="1"/>
  <c r="D108" i="7"/>
  <c r="AD108" i="4" s="1"/>
  <c r="D106" i="7"/>
  <c r="AD106" i="4" s="1"/>
  <c r="D97" i="7"/>
  <c r="AD97" i="4" s="1"/>
  <c r="D93" i="7"/>
  <c r="AD93" i="4" s="1"/>
  <c r="D90" i="7"/>
  <c r="AD90" i="4" s="1"/>
  <c r="D81" i="7"/>
  <c r="AD81" i="4" s="1"/>
  <c r="D68" i="7"/>
  <c r="AD68" i="4" s="1"/>
  <c r="D59" i="7"/>
  <c r="AD59" i="4" s="1"/>
  <c r="D53" i="7"/>
  <c r="AD53" i="4" s="1"/>
  <c r="D44" i="7"/>
  <c r="AD44" i="4" s="1"/>
  <c r="D42" i="7"/>
  <c r="AD42" i="4" s="1"/>
  <c r="D40" i="7"/>
  <c r="AD40" i="4" s="1"/>
  <c r="D23" i="7"/>
  <c r="AD23" i="4" s="1"/>
  <c r="F154" i="48"/>
  <c r="F153" i="48"/>
  <c r="F152" i="48"/>
  <c r="F151" i="48"/>
  <c r="F149" i="48"/>
  <c r="F148" i="48"/>
  <c r="E147" i="48"/>
  <c r="D147" i="48"/>
  <c r="F145" i="48"/>
  <c r="F144" i="48"/>
  <c r="F143" i="48"/>
  <c r="F142" i="48"/>
  <c r="F141" i="48"/>
  <c r="F140" i="48"/>
  <c r="F139" i="48"/>
  <c r="E138" i="48"/>
  <c r="F138" i="48" s="1"/>
  <c r="D138" i="48"/>
  <c r="F137" i="48"/>
  <c r="F136" i="48"/>
  <c r="F135" i="48"/>
  <c r="F134" i="48"/>
  <c r="F133" i="48"/>
  <c r="D132" i="48"/>
  <c r="F131" i="48"/>
  <c r="F130" i="48"/>
  <c r="F129" i="48"/>
  <c r="F128" i="48"/>
  <c r="F127" i="48"/>
  <c r="E126" i="48"/>
  <c r="D126" i="48"/>
  <c r="F125" i="48"/>
  <c r="F124" i="48"/>
  <c r="F123" i="48"/>
  <c r="F122" i="48"/>
  <c r="F121" i="48"/>
  <c r="F120" i="48"/>
  <c r="F119" i="48"/>
  <c r="F112" i="48"/>
  <c r="F111" i="48"/>
  <c r="F109" i="48"/>
  <c r="F108" i="48"/>
  <c r="F107" i="48"/>
  <c r="F106" i="48"/>
  <c r="F105" i="48"/>
  <c r="E104" i="48"/>
  <c r="D104" i="48"/>
  <c r="F103" i="48"/>
  <c r="F102" i="48"/>
  <c r="F101" i="48"/>
  <c r="E100" i="48"/>
  <c r="D100" i="48"/>
  <c r="F99" i="48"/>
  <c r="F98" i="48"/>
  <c r="F97" i="48"/>
  <c r="F96" i="48"/>
  <c r="F95" i="48"/>
  <c r="F94" i="48"/>
  <c r="F93" i="48"/>
  <c r="F92" i="48"/>
  <c r="F91" i="48"/>
  <c r="F89" i="48"/>
  <c r="E88" i="48"/>
  <c r="D88" i="48"/>
  <c r="F83" i="48"/>
  <c r="F82" i="48"/>
  <c r="F80" i="48"/>
  <c r="F79" i="48"/>
  <c r="E78" i="48"/>
  <c r="E74" i="48" s="1"/>
  <c r="E73" i="48" s="1"/>
  <c r="D78" i="48"/>
  <c r="D74" i="48" s="1"/>
  <c r="D73" i="48" s="1"/>
  <c r="F77" i="48"/>
  <c r="F76" i="48"/>
  <c r="F75" i="48"/>
  <c r="F71" i="48"/>
  <c r="E70" i="48"/>
  <c r="D70" i="48"/>
  <c r="F69" i="48"/>
  <c r="F68" i="48"/>
  <c r="E67" i="48"/>
  <c r="D67" i="48"/>
  <c r="F66" i="48"/>
  <c r="F65" i="48"/>
  <c r="F64" i="48"/>
  <c r="F63" i="48"/>
  <c r="F62" i="48"/>
  <c r="E61" i="48"/>
  <c r="D61" i="48"/>
  <c r="F60" i="48"/>
  <c r="F59" i="48"/>
  <c r="F58" i="48"/>
  <c r="F57" i="48"/>
  <c r="F56" i="48"/>
  <c r="F55" i="48"/>
  <c r="F54" i="48"/>
  <c r="F53" i="48"/>
  <c r="F52" i="48"/>
  <c r="F51" i="48"/>
  <c r="F50" i="48"/>
  <c r="E49" i="48"/>
  <c r="E45" i="48" s="1"/>
  <c r="D49" i="48"/>
  <c r="F48" i="48"/>
  <c r="F47" i="48"/>
  <c r="F46" i="48"/>
  <c r="F44" i="48"/>
  <c r="F43" i="48"/>
  <c r="F42" i="48"/>
  <c r="F41" i="48"/>
  <c r="F40" i="48"/>
  <c r="F39" i="48"/>
  <c r="E38" i="48"/>
  <c r="F38" i="48" s="1"/>
  <c r="F37" i="48"/>
  <c r="F36" i="48"/>
  <c r="F35" i="48"/>
  <c r="E34" i="48"/>
  <c r="D34" i="48"/>
  <c r="F33" i="48"/>
  <c r="F32" i="48"/>
  <c r="E31" i="48"/>
  <c r="D31" i="48"/>
  <c r="F29" i="48"/>
  <c r="F28" i="48"/>
  <c r="F27" i="48"/>
  <c r="E26" i="48"/>
  <c r="D26" i="48"/>
  <c r="F24" i="48"/>
  <c r="F23" i="48"/>
  <c r="E22" i="48"/>
  <c r="D22" i="48"/>
  <c r="F21" i="48"/>
  <c r="F20" i="48"/>
  <c r="F19" i="48"/>
  <c r="F18" i="48"/>
  <c r="F17" i="48"/>
  <c r="F16" i="48"/>
  <c r="F15" i="48"/>
  <c r="F14" i="48"/>
  <c r="F13" i="48"/>
  <c r="F12" i="48"/>
  <c r="F11" i="48"/>
  <c r="E10" i="48"/>
  <c r="E9" i="48" s="1"/>
  <c r="D10" i="48"/>
  <c r="D9" i="48" s="1"/>
  <c r="F154" i="47"/>
  <c r="F153" i="47"/>
  <c r="F152" i="47"/>
  <c r="F151" i="47"/>
  <c r="F149" i="47"/>
  <c r="F148" i="47"/>
  <c r="E147" i="47"/>
  <c r="D147" i="47"/>
  <c r="F145" i="47"/>
  <c r="F144" i="47"/>
  <c r="F143" i="47"/>
  <c r="F142" i="47"/>
  <c r="F141" i="47"/>
  <c r="F140" i="47"/>
  <c r="F139" i="47"/>
  <c r="E138" i="47"/>
  <c r="E132" i="47" s="1"/>
  <c r="D138" i="47"/>
  <c r="D132" i="47" s="1"/>
  <c r="F137" i="47"/>
  <c r="F136" i="47"/>
  <c r="F135" i="47"/>
  <c r="F134" i="47"/>
  <c r="F133" i="47"/>
  <c r="F131" i="47"/>
  <c r="F130" i="47"/>
  <c r="F129" i="47"/>
  <c r="F128" i="47"/>
  <c r="F127" i="47"/>
  <c r="E126" i="47"/>
  <c r="D126" i="47"/>
  <c r="F125" i="47"/>
  <c r="F124" i="47"/>
  <c r="F123" i="47"/>
  <c r="F122" i="47"/>
  <c r="F121" i="47"/>
  <c r="F120" i="47"/>
  <c r="F114" i="47"/>
  <c r="F112" i="47"/>
  <c r="F111" i="47"/>
  <c r="F109" i="47"/>
  <c r="F108" i="47"/>
  <c r="F107" i="47"/>
  <c r="F106" i="47"/>
  <c r="F105" i="47"/>
  <c r="E104" i="47"/>
  <c r="D104" i="47"/>
  <c r="F103" i="47"/>
  <c r="F102" i="47"/>
  <c r="F101" i="47"/>
  <c r="E100" i="47"/>
  <c r="D100" i="47"/>
  <c r="F99" i="47"/>
  <c r="F98" i="47"/>
  <c r="F97" i="47"/>
  <c r="F96" i="47"/>
  <c r="F95" i="47"/>
  <c r="F94" i="47"/>
  <c r="F93" i="47"/>
  <c r="F92" i="47"/>
  <c r="F89" i="47"/>
  <c r="E88" i="47"/>
  <c r="D88" i="47"/>
  <c r="F83" i="47"/>
  <c r="F82" i="47"/>
  <c r="F80" i="47"/>
  <c r="F79" i="47"/>
  <c r="E78" i="47"/>
  <c r="D78" i="47"/>
  <c r="F77" i="47"/>
  <c r="F76" i="47"/>
  <c r="F75" i="47"/>
  <c r="F71" i="47"/>
  <c r="E70" i="47"/>
  <c r="D70" i="47"/>
  <c r="F69" i="47"/>
  <c r="F68" i="47"/>
  <c r="E67" i="47"/>
  <c r="D67" i="47"/>
  <c r="F66" i="47"/>
  <c r="F65" i="47"/>
  <c r="F64" i="47"/>
  <c r="F63" i="47"/>
  <c r="F62" i="47"/>
  <c r="E61" i="47"/>
  <c r="D61" i="47"/>
  <c r="F60" i="47"/>
  <c r="F59" i="47"/>
  <c r="F58" i="47"/>
  <c r="F57" i="47"/>
  <c r="F56" i="47"/>
  <c r="F55" i="47"/>
  <c r="F54" i="47"/>
  <c r="F53" i="47"/>
  <c r="F52" i="47"/>
  <c r="F51" i="47"/>
  <c r="F50" i="47"/>
  <c r="E49" i="47"/>
  <c r="E45" i="47" s="1"/>
  <c r="D49" i="47"/>
  <c r="F48" i="47"/>
  <c r="F47" i="47"/>
  <c r="F46" i="47"/>
  <c r="F44" i="47"/>
  <c r="F43" i="47"/>
  <c r="F42" i="47"/>
  <c r="F41" i="47"/>
  <c r="F40" i="47"/>
  <c r="F39" i="47"/>
  <c r="E38" i="47"/>
  <c r="D38" i="47"/>
  <c r="F37" i="47"/>
  <c r="F36" i="47"/>
  <c r="F35" i="47"/>
  <c r="E34" i="47"/>
  <c r="D34" i="47"/>
  <c r="F33" i="47"/>
  <c r="F32" i="47"/>
  <c r="E31" i="47"/>
  <c r="D31" i="47"/>
  <c r="F29" i="47"/>
  <c r="F28" i="47"/>
  <c r="F27" i="47"/>
  <c r="E26" i="47"/>
  <c r="D26" i="47"/>
  <c r="F24" i="47"/>
  <c r="F23" i="47"/>
  <c r="E22" i="47"/>
  <c r="D22" i="47"/>
  <c r="F21" i="47"/>
  <c r="F20" i="47"/>
  <c r="F19" i="47"/>
  <c r="F18" i="47"/>
  <c r="F17" i="47"/>
  <c r="F16" i="47"/>
  <c r="F15" i="47"/>
  <c r="F14" i="47"/>
  <c r="F13" i="47"/>
  <c r="F12" i="47"/>
  <c r="F11" i="47"/>
  <c r="E10" i="47"/>
  <c r="E9" i="47" s="1"/>
  <c r="D10" i="47"/>
  <c r="D9" i="47" s="1"/>
  <c r="F154" i="51"/>
  <c r="F153" i="51"/>
  <c r="F152" i="51"/>
  <c r="F151" i="51"/>
  <c r="F149" i="51"/>
  <c r="F148" i="51"/>
  <c r="E147" i="51"/>
  <c r="D147" i="51"/>
  <c r="F145" i="51"/>
  <c r="F144" i="51"/>
  <c r="F143" i="51"/>
  <c r="F142" i="51"/>
  <c r="F141" i="51"/>
  <c r="F140" i="51"/>
  <c r="F139" i="51"/>
  <c r="E138" i="51"/>
  <c r="E132" i="51" s="1"/>
  <c r="D138" i="51"/>
  <c r="D132" i="51" s="1"/>
  <c r="F137" i="51"/>
  <c r="F136" i="51"/>
  <c r="F135" i="51"/>
  <c r="F134" i="51"/>
  <c r="F133" i="51"/>
  <c r="F131" i="51"/>
  <c r="F130" i="51"/>
  <c r="F129" i="51"/>
  <c r="F127" i="51"/>
  <c r="E126" i="51"/>
  <c r="E110" i="51" s="1"/>
  <c r="D126" i="51"/>
  <c r="F125" i="51"/>
  <c r="F124" i="51"/>
  <c r="F123" i="51"/>
  <c r="F122" i="51"/>
  <c r="F121" i="51"/>
  <c r="F120" i="51"/>
  <c r="F119" i="51"/>
  <c r="F114" i="51"/>
  <c r="F112" i="51"/>
  <c r="F111" i="51"/>
  <c r="F109" i="51"/>
  <c r="F108" i="51"/>
  <c r="F107" i="51"/>
  <c r="F106" i="51"/>
  <c r="F105" i="51"/>
  <c r="E104" i="51"/>
  <c r="D104" i="51"/>
  <c r="F103" i="51"/>
  <c r="F102" i="51"/>
  <c r="F101" i="51"/>
  <c r="E100" i="51"/>
  <c r="D100" i="51"/>
  <c r="F99" i="51"/>
  <c r="F98" i="51"/>
  <c r="F97" i="51"/>
  <c r="F96" i="51"/>
  <c r="F95" i="51"/>
  <c r="F94" i="51"/>
  <c r="F93" i="51"/>
  <c r="F92" i="51"/>
  <c r="F91" i="51"/>
  <c r="F90" i="51"/>
  <c r="F89" i="51"/>
  <c r="E88" i="51"/>
  <c r="D88" i="51"/>
  <c r="F83" i="51"/>
  <c r="F82" i="51"/>
  <c r="F80" i="51"/>
  <c r="F79" i="51"/>
  <c r="E78" i="51"/>
  <c r="E74" i="51" s="1"/>
  <c r="E73" i="51" s="1"/>
  <c r="D78" i="51"/>
  <c r="D74" i="51" s="1"/>
  <c r="D73" i="51" s="1"/>
  <c r="F77" i="51"/>
  <c r="F76" i="51"/>
  <c r="F75" i="51"/>
  <c r="F71" i="51"/>
  <c r="E70" i="51"/>
  <c r="D70" i="51"/>
  <c r="F69" i="51"/>
  <c r="F68" i="51"/>
  <c r="E67" i="51"/>
  <c r="D67" i="51"/>
  <c r="F66" i="51"/>
  <c r="F65" i="51"/>
  <c r="F64" i="51"/>
  <c r="F63" i="51"/>
  <c r="F62" i="51"/>
  <c r="E61" i="51"/>
  <c r="D61" i="51"/>
  <c r="F60" i="51"/>
  <c r="F59" i="51"/>
  <c r="F58" i="51"/>
  <c r="F57" i="51"/>
  <c r="F56" i="51"/>
  <c r="F53" i="51"/>
  <c r="F52" i="51"/>
  <c r="F51" i="51"/>
  <c r="F50" i="51"/>
  <c r="E49" i="51"/>
  <c r="E45" i="51" s="1"/>
  <c r="D49" i="51"/>
  <c r="D45" i="51" s="1"/>
  <c r="C33" i="67" s="1"/>
  <c r="F48" i="51"/>
  <c r="F47" i="51"/>
  <c r="F46" i="51"/>
  <c r="F44" i="51"/>
  <c r="F43" i="51"/>
  <c r="F42" i="51"/>
  <c r="F41" i="51"/>
  <c r="F40" i="51"/>
  <c r="F39" i="51"/>
  <c r="E38" i="51"/>
  <c r="D38" i="51"/>
  <c r="F37" i="51"/>
  <c r="F36" i="51"/>
  <c r="F35" i="51"/>
  <c r="E34" i="51"/>
  <c r="D34" i="51"/>
  <c r="F33" i="51"/>
  <c r="F32" i="51"/>
  <c r="E31" i="51"/>
  <c r="D31" i="51"/>
  <c r="F29" i="51"/>
  <c r="F28" i="51"/>
  <c r="F27" i="51"/>
  <c r="E26" i="51"/>
  <c r="D26" i="51"/>
  <c r="F24" i="51"/>
  <c r="F23" i="51"/>
  <c r="E22" i="51"/>
  <c r="D22" i="51"/>
  <c r="F21" i="51"/>
  <c r="F20" i="51"/>
  <c r="F19" i="51"/>
  <c r="F18" i="51"/>
  <c r="F17" i="51"/>
  <c r="F16" i="51"/>
  <c r="F15" i="51"/>
  <c r="F14" i="51"/>
  <c r="F13" i="51"/>
  <c r="F12" i="51"/>
  <c r="F11" i="51"/>
  <c r="E10" i="51"/>
  <c r="E9" i="51" s="1"/>
  <c r="D10" i="51"/>
  <c r="D9" i="51" s="1"/>
  <c r="F154" i="52"/>
  <c r="F153" i="52"/>
  <c r="F152" i="52"/>
  <c r="F151" i="52"/>
  <c r="F149" i="52"/>
  <c r="F148" i="52"/>
  <c r="E147" i="52"/>
  <c r="D147" i="52"/>
  <c r="F145" i="52"/>
  <c r="F144" i="52"/>
  <c r="F143" i="52"/>
  <c r="F142" i="52"/>
  <c r="F141" i="52"/>
  <c r="F140" i="52"/>
  <c r="F139" i="52"/>
  <c r="E138" i="52"/>
  <c r="E132" i="52" s="1"/>
  <c r="D138" i="52"/>
  <c r="D132" i="52" s="1"/>
  <c r="F137" i="52"/>
  <c r="F136" i="52"/>
  <c r="F135" i="52"/>
  <c r="F134" i="52"/>
  <c r="F133" i="52"/>
  <c r="F131" i="52"/>
  <c r="F130" i="52"/>
  <c r="F129" i="52"/>
  <c r="F128" i="52"/>
  <c r="F127" i="52"/>
  <c r="E126" i="52"/>
  <c r="E110" i="52" s="1"/>
  <c r="D126" i="52"/>
  <c r="F125" i="52"/>
  <c r="F124" i="52"/>
  <c r="F123" i="52"/>
  <c r="F122" i="52"/>
  <c r="F121" i="52"/>
  <c r="F120" i="52"/>
  <c r="F119" i="52"/>
  <c r="F114" i="52"/>
  <c r="F112" i="52"/>
  <c r="F111" i="52"/>
  <c r="F109" i="52"/>
  <c r="F108" i="52"/>
  <c r="F107" i="52"/>
  <c r="F106" i="52"/>
  <c r="F105" i="52"/>
  <c r="E104" i="52"/>
  <c r="D104" i="52"/>
  <c r="F103" i="52"/>
  <c r="F102" i="52"/>
  <c r="F101" i="52"/>
  <c r="E100" i="52"/>
  <c r="D100" i="52"/>
  <c r="F99" i="52"/>
  <c r="F98" i="52"/>
  <c r="F97" i="52"/>
  <c r="F96" i="52"/>
  <c r="F95" i="52"/>
  <c r="F94" i="52"/>
  <c r="F93" i="52"/>
  <c r="F92" i="52"/>
  <c r="E88" i="52"/>
  <c r="D88" i="52"/>
  <c r="F83" i="52"/>
  <c r="F82" i="52"/>
  <c r="F80" i="52"/>
  <c r="F79" i="52"/>
  <c r="E78" i="52"/>
  <c r="E74" i="52" s="1"/>
  <c r="E73" i="52" s="1"/>
  <c r="D78" i="52"/>
  <c r="D74" i="52" s="1"/>
  <c r="D73" i="52" s="1"/>
  <c r="F77" i="52"/>
  <c r="F76" i="52"/>
  <c r="F75" i="52"/>
  <c r="F71" i="52"/>
  <c r="E70" i="52"/>
  <c r="D70" i="52"/>
  <c r="F69" i="52"/>
  <c r="F68" i="52"/>
  <c r="E67" i="52"/>
  <c r="D67" i="52"/>
  <c r="F66" i="52"/>
  <c r="F65" i="52"/>
  <c r="F64" i="52"/>
  <c r="F63" i="52"/>
  <c r="F62" i="52"/>
  <c r="E61" i="52"/>
  <c r="D61" i="52"/>
  <c r="F60" i="52"/>
  <c r="F59" i="52"/>
  <c r="F58" i="52"/>
  <c r="F57" i="52"/>
  <c r="F56" i="52"/>
  <c r="F55" i="52"/>
  <c r="F54" i="52"/>
  <c r="F53" i="52"/>
  <c r="F52" i="52"/>
  <c r="F51" i="52"/>
  <c r="F50" i="52"/>
  <c r="E49" i="52"/>
  <c r="E45" i="52" s="1"/>
  <c r="D49" i="52"/>
  <c r="F48" i="52"/>
  <c r="F47" i="52"/>
  <c r="F46" i="52"/>
  <c r="F44" i="52"/>
  <c r="F43" i="52"/>
  <c r="F42" i="52"/>
  <c r="F41" i="52"/>
  <c r="F40" i="52"/>
  <c r="F39" i="52"/>
  <c r="E38" i="52"/>
  <c r="D38" i="52"/>
  <c r="F37" i="52"/>
  <c r="F36" i="52"/>
  <c r="F35" i="52"/>
  <c r="E34" i="52"/>
  <c r="D34" i="52"/>
  <c r="F33" i="52"/>
  <c r="F32" i="52"/>
  <c r="E31" i="52"/>
  <c r="D31" i="52"/>
  <c r="F29" i="52"/>
  <c r="F28" i="52"/>
  <c r="F27" i="52"/>
  <c r="E26" i="52"/>
  <c r="D26" i="52"/>
  <c r="F24" i="52"/>
  <c r="F23" i="52"/>
  <c r="E22" i="52"/>
  <c r="D22" i="52"/>
  <c r="F21" i="52"/>
  <c r="F20" i="52"/>
  <c r="F19" i="52"/>
  <c r="F18" i="52"/>
  <c r="F17" i="52"/>
  <c r="F16" i="52"/>
  <c r="F15" i="52"/>
  <c r="F14" i="52"/>
  <c r="F13" i="52"/>
  <c r="F12" i="52"/>
  <c r="F11" i="52"/>
  <c r="E10" i="52"/>
  <c r="E9" i="52" s="1"/>
  <c r="D10" i="52"/>
  <c r="D9" i="52" s="1"/>
  <c r="F154" i="55"/>
  <c r="F153" i="55"/>
  <c r="F152" i="55"/>
  <c r="F151" i="55"/>
  <c r="F149" i="55"/>
  <c r="F148" i="55"/>
  <c r="E147" i="55"/>
  <c r="D147" i="55"/>
  <c r="F145" i="55"/>
  <c r="F144" i="55"/>
  <c r="F143" i="55"/>
  <c r="F142" i="55"/>
  <c r="F141" i="55"/>
  <c r="F140" i="55"/>
  <c r="F139" i="55"/>
  <c r="E138" i="55"/>
  <c r="E132" i="55" s="1"/>
  <c r="D138" i="55"/>
  <c r="D132" i="55" s="1"/>
  <c r="F137" i="55"/>
  <c r="F136" i="55"/>
  <c r="F135" i="55"/>
  <c r="F134" i="55"/>
  <c r="F133" i="55"/>
  <c r="F131" i="55"/>
  <c r="F130" i="55"/>
  <c r="F127" i="55"/>
  <c r="E126" i="55"/>
  <c r="E110" i="55" s="1"/>
  <c r="D126" i="55"/>
  <c r="D110" i="55" s="1"/>
  <c r="F125" i="55"/>
  <c r="F124" i="55"/>
  <c r="F123" i="55"/>
  <c r="F122" i="55"/>
  <c r="F121" i="55"/>
  <c r="F120" i="55"/>
  <c r="F119" i="55"/>
  <c r="F114" i="55"/>
  <c r="F112" i="55"/>
  <c r="F111" i="55"/>
  <c r="F109" i="55"/>
  <c r="F108" i="55"/>
  <c r="F107" i="55"/>
  <c r="F106" i="55"/>
  <c r="D105" i="55"/>
  <c r="D104" i="55" s="1"/>
  <c r="E104" i="55"/>
  <c r="F103" i="55"/>
  <c r="F102" i="55"/>
  <c r="F101" i="55"/>
  <c r="E100" i="55"/>
  <c r="D100" i="55"/>
  <c r="F99" i="55"/>
  <c r="F98" i="55"/>
  <c r="F97" i="55"/>
  <c r="F96" i="55"/>
  <c r="F95" i="55"/>
  <c r="F94" i="55"/>
  <c r="F93" i="55"/>
  <c r="F92" i="55"/>
  <c r="F91" i="55"/>
  <c r="F90" i="55"/>
  <c r="F89" i="55"/>
  <c r="E88" i="55"/>
  <c r="D88" i="55"/>
  <c r="F83" i="55"/>
  <c r="F82" i="55"/>
  <c r="F80" i="55"/>
  <c r="F79" i="55"/>
  <c r="E78" i="55"/>
  <c r="E74" i="55" s="1"/>
  <c r="E73" i="55" s="1"/>
  <c r="D78" i="55"/>
  <c r="D74" i="55" s="1"/>
  <c r="D73" i="55" s="1"/>
  <c r="F77" i="55"/>
  <c r="F76" i="55"/>
  <c r="F75" i="55"/>
  <c r="F71" i="55"/>
  <c r="E70" i="55"/>
  <c r="D70" i="55"/>
  <c r="F69" i="55"/>
  <c r="F68" i="55"/>
  <c r="E67" i="55"/>
  <c r="D67" i="55"/>
  <c r="F66" i="55"/>
  <c r="F65" i="55"/>
  <c r="F64" i="55"/>
  <c r="F63" i="55"/>
  <c r="F62" i="55"/>
  <c r="E61" i="55"/>
  <c r="D61" i="55"/>
  <c r="F60" i="55"/>
  <c r="F59" i="55"/>
  <c r="F58" i="55"/>
  <c r="F57" i="55"/>
  <c r="F56" i="55"/>
  <c r="F55" i="55"/>
  <c r="F54" i="55"/>
  <c r="F53" i="55"/>
  <c r="F52" i="55"/>
  <c r="F51" i="55"/>
  <c r="F50" i="55"/>
  <c r="E49" i="55"/>
  <c r="E45" i="55" s="1"/>
  <c r="D49" i="55"/>
  <c r="D45" i="55" s="1"/>
  <c r="F48" i="55"/>
  <c r="F47" i="55"/>
  <c r="F46" i="55"/>
  <c r="F44" i="55"/>
  <c r="F43" i="55"/>
  <c r="F42" i="55"/>
  <c r="F41" i="55"/>
  <c r="F40" i="55"/>
  <c r="F39" i="55"/>
  <c r="E38" i="55"/>
  <c r="D38" i="55"/>
  <c r="F37" i="55"/>
  <c r="F36" i="55"/>
  <c r="F35" i="55"/>
  <c r="E34" i="55"/>
  <c r="D34" i="55"/>
  <c r="F33" i="55"/>
  <c r="F32" i="55"/>
  <c r="E31" i="55"/>
  <c r="D31" i="55"/>
  <c r="F29" i="55"/>
  <c r="F28" i="55"/>
  <c r="F27" i="55"/>
  <c r="E26" i="55"/>
  <c r="D26" i="55"/>
  <c r="F24" i="55"/>
  <c r="F23" i="55"/>
  <c r="E22" i="55"/>
  <c r="D22" i="55"/>
  <c r="F21" i="55"/>
  <c r="F20" i="55"/>
  <c r="F19" i="55"/>
  <c r="F18" i="55"/>
  <c r="F17" i="55"/>
  <c r="F16" i="55"/>
  <c r="F15" i="55"/>
  <c r="F14" i="55"/>
  <c r="F13" i="55"/>
  <c r="F12" i="55"/>
  <c r="F11" i="55"/>
  <c r="E10" i="55"/>
  <c r="E9" i="55" s="1"/>
  <c r="D10" i="55"/>
  <c r="D9" i="55" s="1"/>
  <c r="F154" i="53"/>
  <c r="F153" i="53"/>
  <c r="F152" i="53"/>
  <c r="F151" i="53"/>
  <c r="F149" i="53"/>
  <c r="F148" i="53"/>
  <c r="E147" i="53"/>
  <c r="D147" i="53"/>
  <c r="F145" i="53"/>
  <c r="F144" i="53"/>
  <c r="F143" i="53"/>
  <c r="F142" i="53"/>
  <c r="F141" i="53"/>
  <c r="F139" i="53"/>
  <c r="E138" i="53"/>
  <c r="E132" i="53" s="1"/>
  <c r="D138" i="53"/>
  <c r="D132" i="53" s="1"/>
  <c r="F137" i="53"/>
  <c r="F136" i="53"/>
  <c r="F135" i="53"/>
  <c r="F134" i="53"/>
  <c r="F133" i="53"/>
  <c r="F131" i="53"/>
  <c r="F130" i="53"/>
  <c r="F129" i="53"/>
  <c r="F128" i="53"/>
  <c r="F127" i="53"/>
  <c r="E126" i="53"/>
  <c r="E110" i="53" s="1"/>
  <c r="D126" i="53"/>
  <c r="F125" i="53"/>
  <c r="F124" i="53"/>
  <c r="F123" i="53"/>
  <c r="F122" i="53"/>
  <c r="F121" i="53"/>
  <c r="F120" i="53"/>
  <c r="F119" i="53"/>
  <c r="F112" i="53"/>
  <c r="F111" i="53"/>
  <c r="F109" i="53"/>
  <c r="F108" i="53"/>
  <c r="F107" i="53"/>
  <c r="F106" i="53"/>
  <c r="F105" i="53"/>
  <c r="E104" i="53"/>
  <c r="D104" i="53"/>
  <c r="F103" i="53"/>
  <c r="F102" i="53"/>
  <c r="F101" i="53"/>
  <c r="E100" i="53"/>
  <c r="D100" i="53"/>
  <c r="F99" i="53"/>
  <c r="F98" i="53"/>
  <c r="F97" i="53"/>
  <c r="F96" i="53"/>
  <c r="F95" i="53"/>
  <c r="F94" i="53"/>
  <c r="F93" i="53"/>
  <c r="F92" i="53"/>
  <c r="F91" i="53"/>
  <c r="F89" i="53"/>
  <c r="E88" i="53"/>
  <c r="D88" i="53"/>
  <c r="F83" i="53"/>
  <c r="F82" i="53"/>
  <c r="F80" i="53"/>
  <c r="F79" i="53"/>
  <c r="E78" i="53"/>
  <c r="E74" i="53" s="1"/>
  <c r="E73" i="53" s="1"/>
  <c r="D78" i="53"/>
  <c r="F77" i="53"/>
  <c r="F76" i="53"/>
  <c r="F75" i="53"/>
  <c r="F71" i="53"/>
  <c r="E70" i="53"/>
  <c r="D70" i="53"/>
  <c r="F69" i="53"/>
  <c r="F68" i="53"/>
  <c r="E67" i="53"/>
  <c r="D67" i="53"/>
  <c r="F66" i="53"/>
  <c r="F65" i="53"/>
  <c r="F64" i="53"/>
  <c r="F63" i="53"/>
  <c r="F62" i="53"/>
  <c r="E61" i="53"/>
  <c r="D61" i="53"/>
  <c r="F60" i="53"/>
  <c r="F59" i="53"/>
  <c r="F58" i="53"/>
  <c r="F57" i="53"/>
  <c r="F56" i="53"/>
  <c r="F55" i="53"/>
  <c r="F54" i="53"/>
  <c r="F53" i="53"/>
  <c r="F52" i="53"/>
  <c r="F51" i="53"/>
  <c r="F50" i="53"/>
  <c r="E49" i="53"/>
  <c r="E45" i="53" s="1"/>
  <c r="D49" i="53"/>
  <c r="F48" i="53"/>
  <c r="F47" i="53"/>
  <c r="F46" i="53"/>
  <c r="F44" i="53"/>
  <c r="F43" i="53"/>
  <c r="F42" i="53"/>
  <c r="F41" i="53"/>
  <c r="F40" i="53"/>
  <c r="F39" i="53"/>
  <c r="E38" i="53"/>
  <c r="D38" i="53"/>
  <c r="F37" i="53"/>
  <c r="F36" i="53"/>
  <c r="F35" i="53"/>
  <c r="E34" i="53"/>
  <c r="D34" i="53"/>
  <c r="F33" i="53"/>
  <c r="F32" i="53"/>
  <c r="E31" i="53"/>
  <c r="D31" i="53"/>
  <c r="F29" i="53"/>
  <c r="F28" i="53"/>
  <c r="F27" i="53"/>
  <c r="E26" i="53"/>
  <c r="D26" i="53"/>
  <c r="F24" i="53"/>
  <c r="F23" i="53"/>
  <c r="E22" i="53"/>
  <c r="D22" i="53"/>
  <c r="F21" i="53"/>
  <c r="F20" i="53"/>
  <c r="F19" i="53"/>
  <c r="F18" i="53"/>
  <c r="F17" i="53"/>
  <c r="F16" i="53"/>
  <c r="F15" i="53"/>
  <c r="F14" i="53"/>
  <c r="F13" i="53"/>
  <c r="F12" i="53"/>
  <c r="F11" i="53"/>
  <c r="E10" i="53"/>
  <c r="E9" i="53" s="1"/>
  <c r="D10" i="53"/>
  <c r="D9" i="53" s="1"/>
  <c r="F154" i="54"/>
  <c r="F153" i="54"/>
  <c r="F152" i="54"/>
  <c r="F151" i="54"/>
  <c r="F149" i="54"/>
  <c r="F148" i="54"/>
  <c r="E147" i="54"/>
  <c r="D147" i="54"/>
  <c r="F145" i="54"/>
  <c r="F144" i="54"/>
  <c r="F143" i="54"/>
  <c r="F142" i="54"/>
  <c r="F141" i="54"/>
  <c r="F140" i="54"/>
  <c r="F139" i="54"/>
  <c r="E138" i="54"/>
  <c r="E132" i="54" s="1"/>
  <c r="D138" i="54"/>
  <c r="F137" i="54"/>
  <c r="F136" i="54"/>
  <c r="F135" i="54"/>
  <c r="F134" i="54"/>
  <c r="F133" i="54"/>
  <c r="F131" i="54"/>
  <c r="F130" i="54"/>
  <c r="F129" i="54"/>
  <c r="F127" i="54"/>
  <c r="E126" i="54"/>
  <c r="E110" i="54" s="1"/>
  <c r="D126" i="54"/>
  <c r="F125" i="54"/>
  <c r="F124" i="54"/>
  <c r="F123" i="54"/>
  <c r="F122" i="54"/>
  <c r="F121" i="54"/>
  <c r="F120" i="54"/>
  <c r="F112" i="54"/>
  <c r="F111" i="54"/>
  <c r="F109" i="54"/>
  <c r="F108" i="54"/>
  <c r="F107" i="54"/>
  <c r="F106" i="54"/>
  <c r="F105" i="54"/>
  <c r="E104" i="54"/>
  <c r="D104" i="54"/>
  <c r="F103" i="54"/>
  <c r="F102" i="54"/>
  <c r="F101" i="54"/>
  <c r="E100" i="54"/>
  <c r="D100" i="54"/>
  <c r="F99" i="54"/>
  <c r="F98" i="54"/>
  <c r="F97" i="54"/>
  <c r="F96" i="54"/>
  <c r="F95" i="54"/>
  <c r="F94" i="54"/>
  <c r="F93" i="54"/>
  <c r="F92" i="54"/>
  <c r="F91" i="54"/>
  <c r="F89" i="54"/>
  <c r="E88" i="54"/>
  <c r="D88" i="54"/>
  <c r="F83" i="54"/>
  <c r="F82" i="54"/>
  <c r="F80" i="54"/>
  <c r="F79" i="54"/>
  <c r="E78" i="54"/>
  <c r="E74" i="54" s="1"/>
  <c r="E73" i="54" s="1"/>
  <c r="D78" i="54"/>
  <c r="D74" i="54" s="1"/>
  <c r="D73" i="54" s="1"/>
  <c r="F77" i="54"/>
  <c r="F76" i="54"/>
  <c r="F75" i="54"/>
  <c r="F71" i="54"/>
  <c r="E70" i="54"/>
  <c r="D70" i="54"/>
  <c r="F69" i="54"/>
  <c r="F68" i="54"/>
  <c r="E67" i="54"/>
  <c r="D67" i="54"/>
  <c r="F66" i="54"/>
  <c r="F65" i="54"/>
  <c r="F64" i="54"/>
  <c r="F63" i="54"/>
  <c r="F62" i="54"/>
  <c r="E61" i="54"/>
  <c r="D61" i="54"/>
  <c r="F60" i="54"/>
  <c r="F59" i="54"/>
  <c r="F58" i="54"/>
  <c r="F57" i="54"/>
  <c r="F56" i="54"/>
  <c r="F55" i="54"/>
  <c r="F54" i="54"/>
  <c r="F53" i="54"/>
  <c r="F52" i="54"/>
  <c r="F51" i="54"/>
  <c r="F50" i="54"/>
  <c r="E49" i="54"/>
  <c r="E45" i="54" s="1"/>
  <c r="D49" i="54"/>
  <c r="F48" i="54"/>
  <c r="F47" i="54"/>
  <c r="F46" i="54"/>
  <c r="F44" i="54"/>
  <c r="F43" i="54"/>
  <c r="F42" i="54"/>
  <c r="F41" i="54"/>
  <c r="F40" i="54"/>
  <c r="F39" i="54"/>
  <c r="E38" i="54"/>
  <c r="D38" i="54"/>
  <c r="F37" i="54"/>
  <c r="F36" i="54"/>
  <c r="F35" i="54"/>
  <c r="E34" i="54"/>
  <c r="D34" i="54"/>
  <c r="F33" i="54"/>
  <c r="F32" i="54"/>
  <c r="E31" i="54"/>
  <c r="D31" i="54"/>
  <c r="F29" i="54"/>
  <c r="F28" i="54"/>
  <c r="F27" i="54"/>
  <c r="E26" i="54"/>
  <c r="D26" i="54"/>
  <c r="F24" i="54"/>
  <c r="F23" i="54"/>
  <c r="E22" i="54"/>
  <c r="D22" i="54"/>
  <c r="F21" i="54"/>
  <c r="F20" i="54"/>
  <c r="F19" i="54"/>
  <c r="F18" i="54"/>
  <c r="F17" i="54"/>
  <c r="F16" i="54"/>
  <c r="F15" i="54"/>
  <c r="F14" i="54"/>
  <c r="F13" i="54"/>
  <c r="F12" i="54"/>
  <c r="F11" i="54"/>
  <c r="E10" i="54"/>
  <c r="E9" i="54" s="1"/>
  <c r="D10" i="54"/>
  <c r="F154" i="33"/>
  <c r="F153" i="33"/>
  <c r="F152" i="33"/>
  <c r="F151" i="33"/>
  <c r="F149" i="33"/>
  <c r="F148" i="33"/>
  <c r="E147" i="33"/>
  <c r="D147" i="33"/>
  <c r="F145" i="33"/>
  <c r="F144" i="33"/>
  <c r="F143" i="33"/>
  <c r="F142" i="33"/>
  <c r="F141" i="33"/>
  <c r="F140" i="33"/>
  <c r="F139" i="33"/>
  <c r="E138" i="33"/>
  <c r="E132" i="33" s="1"/>
  <c r="D138" i="33"/>
  <c r="D132" i="33" s="1"/>
  <c r="F137" i="33"/>
  <c r="F136" i="33"/>
  <c r="F135" i="33"/>
  <c r="F134" i="33"/>
  <c r="F133" i="33"/>
  <c r="F131" i="33"/>
  <c r="F130" i="33"/>
  <c r="F129" i="33"/>
  <c r="F127" i="33"/>
  <c r="E126" i="33"/>
  <c r="E110" i="33" s="1"/>
  <c r="D126" i="33"/>
  <c r="F125" i="33"/>
  <c r="F124" i="33"/>
  <c r="F123" i="33"/>
  <c r="F122" i="33"/>
  <c r="F121" i="33"/>
  <c r="F120" i="33"/>
  <c r="F112" i="33"/>
  <c r="F111" i="33"/>
  <c r="F109" i="33"/>
  <c r="F108" i="33"/>
  <c r="F107" i="33"/>
  <c r="F106" i="33"/>
  <c r="F105" i="33"/>
  <c r="E104" i="33"/>
  <c r="D104" i="33"/>
  <c r="F103" i="33"/>
  <c r="F102" i="33"/>
  <c r="F101" i="33"/>
  <c r="E100" i="33"/>
  <c r="D100" i="33"/>
  <c r="F99" i="33"/>
  <c r="F98" i="33"/>
  <c r="F97" i="33"/>
  <c r="F96" i="33"/>
  <c r="F95" i="33"/>
  <c r="F94" i="33"/>
  <c r="F93" i="33"/>
  <c r="F92" i="33"/>
  <c r="F91" i="33"/>
  <c r="F89" i="33"/>
  <c r="E88" i="33"/>
  <c r="D88" i="33"/>
  <c r="F83" i="33"/>
  <c r="F82" i="33"/>
  <c r="F80" i="33"/>
  <c r="F79" i="33"/>
  <c r="E78" i="33"/>
  <c r="E74" i="33" s="1"/>
  <c r="E73" i="33" s="1"/>
  <c r="D78" i="33"/>
  <c r="D74" i="33" s="1"/>
  <c r="D73" i="33" s="1"/>
  <c r="F77" i="33"/>
  <c r="F76" i="33"/>
  <c r="F75" i="33"/>
  <c r="F71" i="33"/>
  <c r="E70" i="33"/>
  <c r="D70" i="33"/>
  <c r="F69" i="33"/>
  <c r="F68" i="33"/>
  <c r="E67" i="33"/>
  <c r="D67" i="33"/>
  <c r="F66" i="33"/>
  <c r="F65" i="33"/>
  <c r="F64" i="33"/>
  <c r="F63" i="33"/>
  <c r="F62" i="33"/>
  <c r="E61" i="33"/>
  <c r="D61" i="33"/>
  <c r="F60" i="33"/>
  <c r="F59" i="33"/>
  <c r="F58" i="33"/>
  <c r="F57" i="33"/>
  <c r="F56" i="33"/>
  <c r="F55" i="33"/>
  <c r="F54" i="33"/>
  <c r="F53" i="33"/>
  <c r="F52" i="33"/>
  <c r="F51" i="33"/>
  <c r="F50" i="33"/>
  <c r="E49" i="33"/>
  <c r="E45" i="33" s="1"/>
  <c r="D49" i="33"/>
  <c r="F48" i="33"/>
  <c r="F47" i="33"/>
  <c r="F46" i="33"/>
  <c r="F44" i="33"/>
  <c r="F43" i="33"/>
  <c r="F42" i="33"/>
  <c r="F41" i="33"/>
  <c r="F40" i="33"/>
  <c r="F39" i="33"/>
  <c r="E38" i="33"/>
  <c r="D38" i="33"/>
  <c r="F37" i="33"/>
  <c r="F36" i="33"/>
  <c r="F35" i="33"/>
  <c r="E34" i="33"/>
  <c r="D34" i="33"/>
  <c r="F33" i="33"/>
  <c r="F32" i="33"/>
  <c r="E31" i="33"/>
  <c r="D31" i="33"/>
  <c r="F29" i="33"/>
  <c r="F28" i="33"/>
  <c r="F27" i="33"/>
  <c r="E26" i="33"/>
  <c r="D26" i="33"/>
  <c r="F24" i="33"/>
  <c r="F23" i="33"/>
  <c r="E22" i="33"/>
  <c r="D22" i="33"/>
  <c r="F21" i="33"/>
  <c r="F20" i="33"/>
  <c r="F19" i="33"/>
  <c r="F18" i="33"/>
  <c r="F17" i="33"/>
  <c r="F16" i="33"/>
  <c r="F15" i="33"/>
  <c r="F14" i="33"/>
  <c r="F13" i="33"/>
  <c r="F12" i="33"/>
  <c r="F11" i="33"/>
  <c r="E10" i="33"/>
  <c r="E9" i="33" s="1"/>
  <c r="D10" i="33"/>
  <c r="F154" i="34"/>
  <c r="F153" i="34"/>
  <c r="F152" i="34"/>
  <c r="F151" i="34"/>
  <c r="F149" i="34"/>
  <c r="F148" i="34"/>
  <c r="E147" i="34"/>
  <c r="D147" i="34"/>
  <c r="F145" i="34"/>
  <c r="F144" i="34"/>
  <c r="F143" i="34"/>
  <c r="F142" i="34"/>
  <c r="F141" i="34"/>
  <c r="F140" i="34"/>
  <c r="F139" i="34"/>
  <c r="E138" i="34"/>
  <c r="D138" i="34"/>
  <c r="D132" i="34" s="1"/>
  <c r="F137" i="34"/>
  <c r="F136" i="34"/>
  <c r="F135" i="34"/>
  <c r="F134" i="34"/>
  <c r="F133" i="34"/>
  <c r="F131" i="34"/>
  <c r="F130" i="34"/>
  <c r="F129" i="34"/>
  <c r="F128" i="34"/>
  <c r="F127" i="34"/>
  <c r="E126" i="34"/>
  <c r="D126" i="34"/>
  <c r="F125" i="34"/>
  <c r="F124" i="34"/>
  <c r="F123" i="34"/>
  <c r="F122" i="34"/>
  <c r="F121" i="34"/>
  <c r="F120" i="34"/>
  <c r="F114" i="34"/>
  <c r="F112" i="34"/>
  <c r="F111" i="34"/>
  <c r="F109" i="34"/>
  <c r="F108" i="34"/>
  <c r="F107" i="34"/>
  <c r="F106" i="34"/>
  <c r="F105" i="34"/>
  <c r="E104" i="34"/>
  <c r="D104" i="34"/>
  <c r="F103" i="34"/>
  <c r="F102" i="34"/>
  <c r="F101" i="34"/>
  <c r="E100" i="34"/>
  <c r="D100" i="34"/>
  <c r="F99" i="34"/>
  <c r="F98" i="34"/>
  <c r="F97" i="34"/>
  <c r="F96" i="34"/>
  <c r="F95" i="34"/>
  <c r="F94" i="34"/>
  <c r="F93" i="34"/>
  <c r="F92" i="34"/>
  <c r="F91" i="34"/>
  <c r="F89" i="34"/>
  <c r="E88" i="34"/>
  <c r="D88" i="34"/>
  <c r="F83" i="34"/>
  <c r="F82" i="34"/>
  <c r="F80" i="34"/>
  <c r="F79" i="34"/>
  <c r="E78" i="34"/>
  <c r="E74" i="34" s="1"/>
  <c r="E73" i="34" s="1"/>
  <c r="D78" i="34"/>
  <c r="D74" i="34" s="1"/>
  <c r="D73" i="34" s="1"/>
  <c r="F77" i="34"/>
  <c r="F76" i="34"/>
  <c r="F75" i="34"/>
  <c r="F71" i="34"/>
  <c r="E70" i="34"/>
  <c r="D70" i="34"/>
  <c r="F69" i="34"/>
  <c r="F68" i="34"/>
  <c r="E67" i="34"/>
  <c r="D67" i="34"/>
  <c r="F66" i="34"/>
  <c r="F65" i="34"/>
  <c r="F64" i="34"/>
  <c r="F63" i="34"/>
  <c r="F62" i="34"/>
  <c r="E61" i="34"/>
  <c r="D61" i="34"/>
  <c r="F60" i="34"/>
  <c r="F59" i="34"/>
  <c r="F58" i="34"/>
  <c r="F57" i="34"/>
  <c r="F56" i="34"/>
  <c r="F55" i="34"/>
  <c r="F54" i="34"/>
  <c r="F53" i="34"/>
  <c r="F52" i="34"/>
  <c r="F51" i="34"/>
  <c r="F50" i="34"/>
  <c r="E49" i="34"/>
  <c r="E45" i="34" s="1"/>
  <c r="D49" i="34"/>
  <c r="F48" i="34"/>
  <c r="F47" i="34"/>
  <c r="F46" i="34"/>
  <c r="F44" i="34"/>
  <c r="F43" i="34"/>
  <c r="F42" i="34"/>
  <c r="F41" i="34"/>
  <c r="F40" i="34"/>
  <c r="F39" i="34"/>
  <c r="E38" i="34"/>
  <c r="D38" i="34"/>
  <c r="F37" i="34"/>
  <c r="F36" i="34"/>
  <c r="F35" i="34"/>
  <c r="E34" i="34"/>
  <c r="D34" i="34"/>
  <c r="F33" i="34"/>
  <c r="F32" i="34"/>
  <c r="E31" i="34"/>
  <c r="D31" i="34"/>
  <c r="F29" i="34"/>
  <c r="F28" i="34"/>
  <c r="F27" i="34"/>
  <c r="E26" i="34"/>
  <c r="D26" i="34"/>
  <c r="F24" i="34"/>
  <c r="F23" i="34"/>
  <c r="E22" i="34"/>
  <c r="D22" i="34"/>
  <c r="F21" i="34"/>
  <c r="F20" i="34"/>
  <c r="F19" i="34"/>
  <c r="F18" i="34"/>
  <c r="F17" i="34"/>
  <c r="F16" i="34"/>
  <c r="F15" i="34"/>
  <c r="F14" i="34"/>
  <c r="F13" i="34"/>
  <c r="F12" i="34"/>
  <c r="F11" i="34"/>
  <c r="E10" i="34"/>
  <c r="E9" i="34" s="1"/>
  <c r="D10" i="34"/>
  <c r="D9" i="34" s="1"/>
  <c r="F154" i="50"/>
  <c r="F153" i="50"/>
  <c r="F152" i="50"/>
  <c r="F151" i="50"/>
  <c r="F149" i="50"/>
  <c r="F148" i="50"/>
  <c r="E147" i="50"/>
  <c r="D147" i="50"/>
  <c r="F145" i="50"/>
  <c r="F144" i="50"/>
  <c r="F143" i="50"/>
  <c r="F142" i="50"/>
  <c r="F141" i="50"/>
  <c r="F140" i="50"/>
  <c r="F139" i="50"/>
  <c r="E138" i="50"/>
  <c r="E132" i="50" s="1"/>
  <c r="D138" i="50"/>
  <c r="D132" i="50" s="1"/>
  <c r="F137" i="50"/>
  <c r="F136" i="50"/>
  <c r="F135" i="50"/>
  <c r="F134" i="50"/>
  <c r="F133" i="50"/>
  <c r="F131" i="50"/>
  <c r="F130" i="50"/>
  <c r="F129" i="50"/>
  <c r="F128" i="50"/>
  <c r="F127" i="50"/>
  <c r="E126" i="50"/>
  <c r="D126" i="50"/>
  <c r="F125" i="50"/>
  <c r="F124" i="50"/>
  <c r="F123" i="50"/>
  <c r="F122" i="50"/>
  <c r="F121" i="50"/>
  <c r="F120" i="50"/>
  <c r="F119" i="50"/>
  <c r="F114" i="50"/>
  <c r="F112" i="50"/>
  <c r="F111" i="50"/>
  <c r="F109" i="50"/>
  <c r="F108" i="50"/>
  <c r="F107" i="50"/>
  <c r="F106" i="50"/>
  <c r="F105" i="50"/>
  <c r="E104" i="50"/>
  <c r="D104" i="50"/>
  <c r="F103" i="50"/>
  <c r="F102" i="50"/>
  <c r="F101" i="50"/>
  <c r="E100" i="50"/>
  <c r="D100" i="50"/>
  <c r="F99" i="50"/>
  <c r="F98" i="50"/>
  <c r="F97" i="50"/>
  <c r="F96" i="50"/>
  <c r="F95" i="50"/>
  <c r="F94" i="50"/>
  <c r="F93" i="50"/>
  <c r="F92" i="50"/>
  <c r="F91" i="50"/>
  <c r="F89" i="50"/>
  <c r="E88" i="50"/>
  <c r="D88" i="50"/>
  <c r="F83" i="50"/>
  <c r="F82" i="50"/>
  <c r="F80" i="50"/>
  <c r="F79" i="50"/>
  <c r="E78" i="50"/>
  <c r="E74" i="50" s="1"/>
  <c r="E73" i="50" s="1"/>
  <c r="D78" i="50"/>
  <c r="D74" i="50" s="1"/>
  <c r="D73" i="50" s="1"/>
  <c r="F77" i="50"/>
  <c r="F76" i="50"/>
  <c r="F75" i="50"/>
  <c r="F71" i="50"/>
  <c r="E70" i="50"/>
  <c r="D70" i="50"/>
  <c r="F69" i="50"/>
  <c r="F68" i="50"/>
  <c r="E67" i="50"/>
  <c r="D67" i="50"/>
  <c r="F66" i="50"/>
  <c r="F65" i="50"/>
  <c r="F64" i="50"/>
  <c r="F63" i="50"/>
  <c r="F62" i="50"/>
  <c r="E61" i="50"/>
  <c r="D61" i="50"/>
  <c r="F60" i="50"/>
  <c r="F59" i="50"/>
  <c r="F58" i="50"/>
  <c r="F57" i="50"/>
  <c r="F56" i="50"/>
  <c r="F55" i="50"/>
  <c r="F54" i="50"/>
  <c r="F53" i="50"/>
  <c r="F52" i="50"/>
  <c r="F51" i="50"/>
  <c r="F50" i="50"/>
  <c r="E49" i="50"/>
  <c r="E45" i="50" s="1"/>
  <c r="D49" i="50"/>
  <c r="F48" i="50"/>
  <c r="F47" i="50"/>
  <c r="F46" i="50"/>
  <c r="F44" i="50"/>
  <c r="F43" i="50"/>
  <c r="F42" i="50"/>
  <c r="F41" i="50"/>
  <c r="F40" i="50"/>
  <c r="F39" i="50"/>
  <c r="E38" i="50"/>
  <c r="D38" i="50"/>
  <c r="F37" i="50"/>
  <c r="F36" i="50"/>
  <c r="F35" i="50"/>
  <c r="E34" i="50"/>
  <c r="D34" i="50"/>
  <c r="F33" i="50"/>
  <c r="F32" i="50"/>
  <c r="E31" i="50"/>
  <c r="D31" i="50"/>
  <c r="F29" i="50"/>
  <c r="F28" i="50"/>
  <c r="F27" i="50"/>
  <c r="E26" i="50"/>
  <c r="D26" i="50"/>
  <c r="F24" i="50"/>
  <c r="F23" i="50"/>
  <c r="E22" i="50"/>
  <c r="D22" i="50"/>
  <c r="F21" i="50"/>
  <c r="F20" i="50"/>
  <c r="F19" i="50"/>
  <c r="F18" i="50"/>
  <c r="F17" i="50"/>
  <c r="F16" i="50"/>
  <c r="F15" i="50"/>
  <c r="F14" i="50"/>
  <c r="F13" i="50"/>
  <c r="F12" i="50"/>
  <c r="F11" i="50"/>
  <c r="E10" i="50"/>
  <c r="E9" i="50" s="1"/>
  <c r="D10" i="50"/>
  <c r="F154" i="80"/>
  <c r="F153" i="80"/>
  <c r="F152" i="80"/>
  <c r="F151" i="80"/>
  <c r="F149" i="80"/>
  <c r="F148" i="80"/>
  <c r="E147" i="80"/>
  <c r="D147" i="80"/>
  <c r="F145" i="80"/>
  <c r="F144" i="80"/>
  <c r="F143" i="80"/>
  <c r="F142" i="80"/>
  <c r="F141" i="80"/>
  <c r="F140" i="80"/>
  <c r="F139" i="80"/>
  <c r="E138" i="80"/>
  <c r="E132" i="80" s="1"/>
  <c r="D138" i="80"/>
  <c r="F137" i="80"/>
  <c r="F136" i="80"/>
  <c r="F135" i="80"/>
  <c r="F134" i="80"/>
  <c r="F133" i="80"/>
  <c r="F131" i="80"/>
  <c r="F130" i="80"/>
  <c r="F129" i="80"/>
  <c r="F128" i="80"/>
  <c r="F127" i="80"/>
  <c r="E126" i="80"/>
  <c r="F125" i="80"/>
  <c r="F124" i="80"/>
  <c r="F123" i="80"/>
  <c r="F122" i="80"/>
  <c r="F121" i="80"/>
  <c r="F120" i="80"/>
  <c r="F119" i="80"/>
  <c r="F114" i="80"/>
  <c r="F112" i="80"/>
  <c r="F111" i="80"/>
  <c r="F109" i="80"/>
  <c r="F108" i="80"/>
  <c r="F107" i="80"/>
  <c r="F106" i="80"/>
  <c r="F105" i="80"/>
  <c r="E104" i="80"/>
  <c r="D104" i="80"/>
  <c r="F103" i="80"/>
  <c r="F102" i="80"/>
  <c r="F101" i="80"/>
  <c r="E100" i="80"/>
  <c r="D100" i="80"/>
  <c r="F99" i="80"/>
  <c r="F98" i="80"/>
  <c r="F97" i="80"/>
  <c r="F96" i="80"/>
  <c r="F95" i="80"/>
  <c r="F94" i="80"/>
  <c r="F93" i="80"/>
  <c r="F92" i="80"/>
  <c r="F91" i="80"/>
  <c r="F89" i="80"/>
  <c r="E88" i="80"/>
  <c r="D88" i="80"/>
  <c r="F83" i="80"/>
  <c r="F82" i="80"/>
  <c r="F80" i="80"/>
  <c r="F79" i="80"/>
  <c r="E78" i="80"/>
  <c r="E74" i="80" s="1"/>
  <c r="E73" i="80" s="1"/>
  <c r="D78" i="80"/>
  <c r="F77" i="80"/>
  <c r="F76" i="80"/>
  <c r="F75" i="80"/>
  <c r="F71" i="80"/>
  <c r="E70" i="80"/>
  <c r="D70" i="80"/>
  <c r="F69" i="80"/>
  <c r="F68" i="80"/>
  <c r="E67" i="80"/>
  <c r="D67" i="80"/>
  <c r="F66" i="80"/>
  <c r="F65" i="80"/>
  <c r="F64" i="80"/>
  <c r="F63" i="80"/>
  <c r="F62" i="80"/>
  <c r="E61" i="80"/>
  <c r="D61" i="80"/>
  <c r="F60" i="80"/>
  <c r="F59" i="80"/>
  <c r="F58" i="80"/>
  <c r="F57" i="80"/>
  <c r="F56" i="80"/>
  <c r="F55" i="80"/>
  <c r="F54" i="80"/>
  <c r="F53" i="80"/>
  <c r="F52" i="80"/>
  <c r="F51" i="80"/>
  <c r="F50" i="80"/>
  <c r="E49" i="80"/>
  <c r="E45" i="80" s="1"/>
  <c r="D49" i="80"/>
  <c r="F48" i="80"/>
  <c r="F47" i="80"/>
  <c r="F46" i="80"/>
  <c r="F44" i="80"/>
  <c r="F43" i="80"/>
  <c r="F42" i="80"/>
  <c r="F41" i="80"/>
  <c r="F40" i="80"/>
  <c r="F39" i="80"/>
  <c r="E38" i="80"/>
  <c r="D38" i="80"/>
  <c r="F37" i="80"/>
  <c r="F36" i="80"/>
  <c r="F35" i="80"/>
  <c r="E34" i="80"/>
  <c r="D34" i="80"/>
  <c r="F33" i="80"/>
  <c r="F32" i="80"/>
  <c r="E31" i="80"/>
  <c r="D31" i="80"/>
  <c r="F29" i="80"/>
  <c r="F28" i="80"/>
  <c r="F27" i="80"/>
  <c r="E26" i="80"/>
  <c r="D26" i="80"/>
  <c r="F24" i="80"/>
  <c r="F23" i="80"/>
  <c r="E22" i="80"/>
  <c r="D22" i="80"/>
  <c r="F21" i="80"/>
  <c r="F20" i="80"/>
  <c r="F19" i="80"/>
  <c r="F18" i="80"/>
  <c r="F17" i="80"/>
  <c r="F16" i="80"/>
  <c r="F15" i="80"/>
  <c r="F14" i="80"/>
  <c r="F13" i="80"/>
  <c r="F12" i="80"/>
  <c r="F11" i="80"/>
  <c r="E10" i="80"/>
  <c r="E9" i="80" s="1"/>
  <c r="D10" i="80"/>
  <c r="D9" i="80" s="1"/>
  <c r="F154" i="35"/>
  <c r="F153" i="35"/>
  <c r="F152" i="35"/>
  <c r="F151" i="35"/>
  <c r="F149" i="35"/>
  <c r="F148" i="35"/>
  <c r="E147" i="35"/>
  <c r="D147" i="35"/>
  <c r="F145" i="35"/>
  <c r="F144" i="35"/>
  <c r="F143" i="35"/>
  <c r="F142" i="35"/>
  <c r="F141" i="35"/>
  <c r="F140" i="35"/>
  <c r="F139" i="35"/>
  <c r="E138" i="35"/>
  <c r="E132" i="35" s="1"/>
  <c r="D138" i="35"/>
  <c r="D132" i="35" s="1"/>
  <c r="F137" i="35"/>
  <c r="F136" i="35"/>
  <c r="F135" i="35"/>
  <c r="F134" i="35"/>
  <c r="F133" i="35"/>
  <c r="F131" i="35"/>
  <c r="F130" i="35"/>
  <c r="F129" i="35"/>
  <c r="F128" i="35"/>
  <c r="F127" i="35"/>
  <c r="E126" i="35"/>
  <c r="D126" i="35"/>
  <c r="D110" i="35" s="1"/>
  <c r="F125" i="35"/>
  <c r="F124" i="35"/>
  <c r="F123" i="35"/>
  <c r="F122" i="35"/>
  <c r="F121" i="35"/>
  <c r="F120" i="35"/>
  <c r="F119" i="35"/>
  <c r="F114" i="35"/>
  <c r="F112" i="35"/>
  <c r="F111" i="35"/>
  <c r="F109" i="35"/>
  <c r="F108" i="35"/>
  <c r="F107" i="35"/>
  <c r="F106" i="35"/>
  <c r="F105" i="35"/>
  <c r="E104" i="35"/>
  <c r="D104" i="35"/>
  <c r="F103" i="35"/>
  <c r="F102" i="35"/>
  <c r="F101" i="35"/>
  <c r="E100" i="35"/>
  <c r="D100" i="35"/>
  <c r="F99" i="35"/>
  <c r="F98" i="35"/>
  <c r="F97" i="35"/>
  <c r="F96" i="35"/>
  <c r="F95" i="35"/>
  <c r="F94" i="35"/>
  <c r="F93" i="35"/>
  <c r="F92" i="35"/>
  <c r="F91" i="35"/>
  <c r="F89" i="35"/>
  <c r="E88" i="35"/>
  <c r="D88" i="35"/>
  <c r="F83" i="35"/>
  <c r="F82" i="35"/>
  <c r="F80" i="35"/>
  <c r="F79" i="35"/>
  <c r="E78" i="35"/>
  <c r="E74" i="35" s="1"/>
  <c r="E73" i="35" s="1"/>
  <c r="D78" i="35"/>
  <c r="D74" i="35" s="1"/>
  <c r="D73" i="35" s="1"/>
  <c r="F77" i="35"/>
  <c r="F76" i="35"/>
  <c r="F75" i="35"/>
  <c r="F71" i="35"/>
  <c r="E70" i="35"/>
  <c r="D70" i="35"/>
  <c r="F69" i="35"/>
  <c r="F68" i="35"/>
  <c r="E67" i="35"/>
  <c r="D67" i="35"/>
  <c r="F66" i="35"/>
  <c r="F65" i="35"/>
  <c r="F64" i="35"/>
  <c r="F63" i="35"/>
  <c r="F62" i="35"/>
  <c r="E61" i="35"/>
  <c r="D61" i="35"/>
  <c r="F60" i="35"/>
  <c r="F59" i="35"/>
  <c r="F58" i="35"/>
  <c r="F57" i="35"/>
  <c r="F56" i="35"/>
  <c r="F55" i="35"/>
  <c r="F54" i="35"/>
  <c r="F53" i="35"/>
  <c r="F52" i="35"/>
  <c r="F51" i="35"/>
  <c r="F50" i="35"/>
  <c r="E49" i="35"/>
  <c r="E45" i="35" s="1"/>
  <c r="D49" i="35"/>
  <c r="D45" i="35" s="1"/>
  <c r="F48" i="35"/>
  <c r="F47" i="35"/>
  <c r="F46" i="35"/>
  <c r="F44" i="35"/>
  <c r="F43" i="35"/>
  <c r="F42" i="35"/>
  <c r="F41" i="35"/>
  <c r="F40" i="35"/>
  <c r="F39" i="35"/>
  <c r="E38" i="35"/>
  <c r="D38" i="35"/>
  <c r="F37" i="35"/>
  <c r="F36" i="35"/>
  <c r="F35" i="35"/>
  <c r="E34" i="35"/>
  <c r="D34" i="35"/>
  <c r="F33" i="35"/>
  <c r="F32" i="35"/>
  <c r="E31" i="35"/>
  <c r="D31" i="35"/>
  <c r="F29" i="35"/>
  <c r="F28" i="35"/>
  <c r="F27" i="35"/>
  <c r="E26" i="35"/>
  <c r="D26" i="35"/>
  <c r="F24" i="35"/>
  <c r="F23" i="35"/>
  <c r="E22" i="35"/>
  <c r="D22" i="35"/>
  <c r="F21" i="35"/>
  <c r="F20" i="35"/>
  <c r="F19" i="35"/>
  <c r="F18" i="35"/>
  <c r="F17" i="35"/>
  <c r="F16" i="35"/>
  <c r="F15" i="35"/>
  <c r="F14" i="35"/>
  <c r="F13" i="35"/>
  <c r="F12" i="35"/>
  <c r="F11" i="35"/>
  <c r="E10" i="35"/>
  <c r="E9" i="35" s="1"/>
  <c r="D10" i="35"/>
  <c r="D9" i="35" s="1"/>
  <c r="F154" i="36"/>
  <c r="F153" i="36"/>
  <c r="F152" i="36"/>
  <c r="F151" i="36"/>
  <c r="F149" i="36"/>
  <c r="F148" i="36"/>
  <c r="E147" i="36"/>
  <c r="D147" i="36"/>
  <c r="F145" i="36"/>
  <c r="F144" i="36"/>
  <c r="F143" i="36"/>
  <c r="F141" i="36"/>
  <c r="F140" i="36"/>
  <c r="F139" i="36"/>
  <c r="E138" i="36"/>
  <c r="E132" i="36" s="1"/>
  <c r="D138" i="36"/>
  <c r="F137" i="36"/>
  <c r="F136" i="36"/>
  <c r="F135" i="36"/>
  <c r="F134" i="36"/>
  <c r="F133" i="36"/>
  <c r="F131" i="36"/>
  <c r="F130" i="36"/>
  <c r="F129" i="36"/>
  <c r="F128" i="36"/>
  <c r="F127" i="36"/>
  <c r="E126" i="36"/>
  <c r="F125" i="36"/>
  <c r="F124" i="36"/>
  <c r="F123" i="36"/>
  <c r="F122" i="36"/>
  <c r="F121" i="36"/>
  <c r="F120" i="36"/>
  <c r="F119" i="36"/>
  <c r="F114" i="36"/>
  <c r="F112" i="36"/>
  <c r="F111" i="36"/>
  <c r="F109" i="36"/>
  <c r="F108" i="36"/>
  <c r="F107" i="36"/>
  <c r="F106" i="36"/>
  <c r="F105" i="36"/>
  <c r="E104" i="36"/>
  <c r="D104" i="36"/>
  <c r="F103" i="36"/>
  <c r="F102" i="36"/>
  <c r="F101" i="36"/>
  <c r="E100" i="36"/>
  <c r="D100" i="36"/>
  <c r="F99" i="36"/>
  <c r="F98" i="36"/>
  <c r="F97" i="36"/>
  <c r="F96" i="36"/>
  <c r="F95" i="36"/>
  <c r="F94" i="36"/>
  <c r="F93" i="36"/>
  <c r="F92" i="36"/>
  <c r="F91" i="36"/>
  <c r="F89" i="36"/>
  <c r="E88" i="36"/>
  <c r="D88" i="36"/>
  <c r="F83" i="36"/>
  <c r="F82" i="36"/>
  <c r="F80" i="36"/>
  <c r="F79" i="36"/>
  <c r="E78" i="36"/>
  <c r="E74" i="36" s="1"/>
  <c r="E73" i="36" s="1"/>
  <c r="D78" i="36"/>
  <c r="F77" i="36"/>
  <c r="F76" i="36"/>
  <c r="F75" i="36"/>
  <c r="F71" i="36"/>
  <c r="E70" i="36"/>
  <c r="D70" i="36"/>
  <c r="F69" i="36"/>
  <c r="F68" i="36"/>
  <c r="E67" i="36"/>
  <c r="D67" i="36"/>
  <c r="F66" i="36"/>
  <c r="F65" i="36"/>
  <c r="F64" i="36"/>
  <c r="F63" i="36"/>
  <c r="F62" i="36"/>
  <c r="E61" i="36"/>
  <c r="D61" i="36"/>
  <c r="F61" i="36" s="1"/>
  <c r="F60" i="36"/>
  <c r="F59" i="36"/>
  <c r="F58" i="36"/>
  <c r="F57" i="36"/>
  <c r="F56" i="36"/>
  <c r="F55" i="36"/>
  <c r="F54" i="36"/>
  <c r="F53" i="36"/>
  <c r="F52" i="36"/>
  <c r="F51" i="36"/>
  <c r="F50" i="36"/>
  <c r="E49" i="36"/>
  <c r="E45" i="36" s="1"/>
  <c r="D49" i="36"/>
  <c r="F48" i="36"/>
  <c r="F47" i="36"/>
  <c r="F46" i="36"/>
  <c r="F44" i="36"/>
  <c r="F43" i="36"/>
  <c r="F42" i="36"/>
  <c r="F41" i="36"/>
  <c r="F40" i="36"/>
  <c r="F39" i="36"/>
  <c r="E38" i="36"/>
  <c r="D38" i="36"/>
  <c r="F38" i="36" s="1"/>
  <c r="F37" i="36"/>
  <c r="F36" i="36"/>
  <c r="F35" i="36"/>
  <c r="E34" i="36"/>
  <c r="D34" i="36"/>
  <c r="F33" i="36"/>
  <c r="F32" i="36"/>
  <c r="E31" i="36"/>
  <c r="D31" i="36"/>
  <c r="F29" i="36"/>
  <c r="F28" i="36"/>
  <c r="F27" i="36"/>
  <c r="E26" i="36"/>
  <c r="D26" i="36"/>
  <c r="F24" i="36"/>
  <c r="F23" i="36"/>
  <c r="E22" i="36"/>
  <c r="D22" i="36"/>
  <c r="F21" i="36"/>
  <c r="F20" i="36"/>
  <c r="F19" i="36"/>
  <c r="F18" i="36"/>
  <c r="F17" i="36"/>
  <c r="F16" i="36"/>
  <c r="F15" i="36"/>
  <c r="F14" i="36"/>
  <c r="F13" i="36"/>
  <c r="F12" i="36"/>
  <c r="F11" i="36"/>
  <c r="E10" i="36"/>
  <c r="E9" i="36" s="1"/>
  <c r="D10" i="36"/>
  <c r="D9" i="36"/>
  <c r="F154" i="37"/>
  <c r="F153" i="37"/>
  <c r="F152" i="37"/>
  <c r="F151" i="37"/>
  <c r="F149" i="37"/>
  <c r="F148" i="37"/>
  <c r="E147" i="37"/>
  <c r="D147" i="37"/>
  <c r="F147" i="37" s="1"/>
  <c r="F145" i="37"/>
  <c r="F144" i="37"/>
  <c r="F143" i="37"/>
  <c r="F142" i="37"/>
  <c r="F141" i="37"/>
  <c r="F140" i="37"/>
  <c r="F139" i="37"/>
  <c r="E138" i="37"/>
  <c r="E132" i="37" s="1"/>
  <c r="D138" i="37"/>
  <c r="D132" i="37" s="1"/>
  <c r="F137" i="37"/>
  <c r="F136" i="37"/>
  <c r="F135" i="37"/>
  <c r="F134" i="37"/>
  <c r="F133" i="37"/>
  <c r="F131" i="37"/>
  <c r="F130" i="37"/>
  <c r="F129" i="37"/>
  <c r="F128" i="37"/>
  <c r="F127" i="37"/>
  <c r="E126" i="37"/>
  <c r="D126" i="37"/>
  <c r="F125" i="37"/>
  <c r="F124" i="37"/>
  <c r="F123" i="37"/>
  <c r="F122" i="37"/>
  <c r="F121" i="37"/>
  <c r="F120" i="37"/>
  <c r="F119" i="37"/>
  <c r="F114" i="37"/>
  <c r="F112" i="37"/>
  <c r="F111" i="37"/>
  <c r="F109" i="37"/>
  <c r="F108" i="37"/>
  <c r="F107" i="37"/>
  <c r="F106" i="37"/>
  <c r="F105" i="37"/>
  <c r="E104" i="37"/>
  <c r="D104" i="37"/>
  <c r="F103" i="37"/>
  <c r="F102" i="37"/>
  <c r="F101" i="37"/>
  <c r="E100" i="37"/>
  <c r="D100" i="37"/>
  <c r="F99" i="37"/>
  <c r="F98" i="37"/>
  <c r="F97" i="37"/>
  <c r="F96" i="37"/>
  <c r="F95" i="37"/>
  <c r="F94" i="37"/>
  <c r="F93" i="37"/>
  <c r="F92" i="37"/>
  <c r="F89" i="37"/>
  <c r="E88" i="37"/>
  <c r="D88" i="37"/>
  <c r="F83" i="37"/>
  <c r="F82" i="37"/>
  <c r="F80" i="37"/>
  <c r="F79" i="37"/>
  <c r="E78" i="37"/>
  <c r="E74" i="37" s="1"/>
  <c r="E73" i="37" s="1"/>
  <c r="D78" i="37"/>
  <c r="F77" i="37"/>
  <c r="F76" i="37"/>
  <c r="F75" i="37"/>
  <c r="F71" i="37"/>
  <c r="E70" i="37"/>
  <c r="D70" i="37"/>
  <c r="F69" i="37"/>
  <c r="F68" i="37"/>
  <c r="E67" i="37"/>
  <c r="D67" i="37"/>
  <c r="F66" i="37"/>
  <c r="F65" i="37"/>
  <c r="F64" i="37"/>
  <c r="F63" i="37"/>
  <c r="F62" i="37"/>
  <c r="E61" i="37"/>
  <c r="D61" i="37"/>
  <c r="F60" i="37"/>
  <c r="F59" i="37"/>
  <c r="F58" i="37"/>
  <c r="F57" i="37"/>
  <c r="F56" i="37"/>
  <c r="F55" i="37"/>
  <c r="F54" i="37"/>
  <c r="F53" i="37"/>
  <c r="F52" i="37"/>
  <c r="F51" i="37"/>
  <c r="F50" i="37"/>
  <c r="E49" i="37"/>
  <c r="E45" i="37" s="1"/>
  <c r="D49" i="37"/>
  <c r="F48" i="37"/>
  <c r="F47" i="37"/>
  <c r="F46" i="37"/>
  <c r="F44" i="37"/>
  <c r="F43" i="37"/>
  <c r="F42" i="37"/>
  <c r="F41" i="37"/>
  <c r="F40" i="37"/>
  <c r="F39" i="37"/>
  <c r="E38" i="37"/>
  <c r="D38" i="37"/>
  <c r="F37" i="37"/>
  <c r="F36" i="37"/>
  <c r="F35" i="37"/>
  <c r="E34" i="37"/>
  <c r="D34" i="37"/>
  <c r="F33" i="37"/>
  <c r="F32" i="37"/>
  <c r="E31" i="37"/>
  <c r="D31" i="37"/>
  <c r="F29" i="37"/>
  <c r="F28" i="37"/>
  <c r="F27" i="37"/>
  <c r="E26" i="37"/>
  <c r="D26" i="37"/>
  <c r="F24" i="37"/>
  <c r="F23" i="37"/>
  <c r="E22" i="37"/>
  <c r="D22" i="37"/>
  <c r="F21" i="37"/>
  <c r="F20" i="37"/>
  <c r="F19" i="37"/>
  <c r="F18" i="37"/>
  <c r="F17" i="37"/>
  <c r="F16" i="37"/>
  <c r="F15" i="37"/>
  <c r="F14" i="37"/>
  <c r="F13" i="37"/>
  <c r="F12" i="37"/>
  <c r="F11" i="37"/>
  <c r="E10" i="37"/>
  <c r="E9" i="37" s="1"/>
  <c r="D10" i="37"/>
  <c r="F154" i="27"/>
  <c r="F153" i="27"/>
  <c r="F152" i="27"/>
  <c r="F151" i="27"/>
  <c r="F149" i="27"/>
  <c r="F148" i="27"/>
  <c r="E147" i="27"/>
  <c r="D147" i="27"/>
  <c r="F145" i="27"/>
  <c r="F144" i="27"/>
  <c r="F143" i="27"/>
  <c r="F142" i="27"/>
  <c r="F141" i="27"/>
  <c r="F140" i="27"/>
  <c r="F139" i="27"/>
  <c r="E138" i="27"/>
  <c r="E132" i="27" s="1"/>
  <c r="D138" i="27"/>
  <c r="F137" i="27"/>
  <c r="F136" i="27"/>
  <c r="F135" i="27"/>
  <c r="F134" i="27"/>
  <c r="F133" i="27"/>
  <c r="F131" i="27"/>
  <c r="F130" i="27"/>
  <c r="F129" i="27"/>
  <c r="F127" i="27"/>
  <c r="E126" i="27"/>
  <c r="E110" i="27" s="1"/>
  <c r="D126" i="27"/>
  <c r="F125" i="27"/>
  <c r="F124" i="27"/>
  <c r="F123" i="27"/>
  <c r="F122" i="27"/>
  <c r="F121" i="27"/>
  <c r="F120" i="27"/>
  <c r="F119" i="27"/>
  <c r="F114" i="27"/>
  <c r="F112" i="27"/>
  <c r="F111" i="27"/>
  <c r="F109" i="27"/>
  <c r="F108" i="27"/>
  <c r="F107" i="27"/>
  <c r="F106" i="27"/>
  <c r="F105" i="27"/>
  <c r="E104" i="27"/>
  <c r="D104" i="27"/>
  <c r="F103" i="27"/>
  <c r="F102" i="27"/>
  <c r="F101" i="27"/>
  <c r="E100" i="27"/>
  <c r="D100" i="27"/>
  <c r="F99" i="27"/>
  <c r="F98" i="27"/>
  <c r="F97" i="27"/>
  <c r="F96" i="27"/>
  <c r="F95" i="27"/>
  <c r="F94" i="27"/>
  <c r="F93" i="27"/>
  <c r="F92" i="27"/>
  <c r="F91" i="27"/>
  <c r="F89" i="27"/>
  <c r="E88" i="27"/>
  <c r="D88" i="27"/>
  <c r="F83" i="27"/>
  <c r="F82" i="27"/>
  <c r="F80" i="27"/>
  <c r="F79" i="27"/>
  <c r="E78" i="27"/>
  <c r="E74" i="27" s="1"/>
  <c r="E73" i="27" s="1"/>
  <c r="D78" i="27"/>
  <c r="F77" i="27"/>
  <c r="F76" i="27"/>
  <c r="F75" i="27"/>
  <c r="F71" i="27"/>
  <c r="E70" i="27"/>
  <c r="D70" i="27"/>
  <c r="F69" i="27"/>
  <c r="F68" i="27"/>
  <c r="E67" i="27"/>
  <c r="D67" i="27"/>
  <c r="F66" i="27"/>
  <c r="F65" i="27"/>
  <c r="F64" i="27"/>
  <c r="F63" i="27"/>
  <c r="F62" i="27"/>
  <c r="E61" i="27"/>
  <c r="D61" i="27"/>
  <c r="F60" i="27"/>
  <c r="F59" i="27"/>
  <c r="F58" i="27"/>
  <c r="F57" i="27"/>
  <c r="F56" i="27"/>
  <c r="F55" i="27"/>
  <c r="F54" i="27"/>
  <c r="F53" i="27"/>
  <c r="F52" i="27"/>
  <c r="F51" i="27"/>
  <c r="F50" i="27"/>
  <c r="E49" i="27"/>
  <c r="E45" i="27" s="1"/>
  <c r="D49" i="27"/>
  <c r="D45" i="27" s="1"/>
  <c r="F48" i="27"/>
  <c r="F47" i="27"/>
  <c r="F46" i="27"/>
  <c r="F44" i="27"/>
  <c r="F43" i="27"/>
  <c r="F42" i="27"/>
  <c r="F41" i="27"/>
  <c r="F40" i="27"/>
  <c r="F39" i="27"/>
  <c r="E38" i="27"/>
  <c r="D38" i="27"/>
  <c r="F37" i="27"/>
  <c r="F36" i="27"/>
  <c r="F35" i="27"/>
  <c r="E34" i="27"/>
  <c r="D34" i="27"/>
  <c r="F33" i="27"/>
  <c r="F32" i="27"/>
  <c r="E31" i="27"/>
  <c r="D31" i="27"/>
  <c r="F29" i="27"/>
  <c r="F28" i="27"/>
  <c r="F27" i="27"/>
  <c r="E26" i="27"/>
  <c r="D26" i="27"/>
  <c r="F24" i="27"/>
  <c r="F23" i="27"/>
  <c r="E22" i="27"/>
  <c r="D22" i="27"/>
  <c r="F21" i="27"/>
  <c r="F20" i="27"/>
  <c r="F19" i="27"/>
  <c r="F18" i="27"/>
  <c r="F17" i="27"/>
  <c r="F16" i="27"/>
  <c r="F15" i="27"/>
  <c r="F14" i="27"/>
  <c r="F13" i="27"/>
  <c r="F12" i="27"/>
  <c r="F11" i="27"/>
  <c r="E10" i="27"/>
  <c r="E9" i="27" s="1"/>
  <c r="D10" i="27"/>
  <c r="D9" i="27" s="1"/>
  <c r="F154" i="28"/>
  <c r="F153" i="28"/>
  <c r="F152" i="28"/>
  <c r="F151" i="28"/>
  <c r="F149" i="28"/>
  <c r="F148" i="28"/>
  <c r="E147" i="28"/>
  <c r="D147" i="28"/>
  <c r="F145" i="28"/>
  <c r="F144" i="28"/>
  <c r="F143" i="28"/>
  <c r="F142" i="28"/>
  <c r="F141" i="28"/>
  <c r="F140" i="28"/>
  <c r="F139" i="28"/>
  <c r="E138" i="28"/>
  <c r="D138" i="28"/>
  <c r="D132" i="28" s="1"/>
  <c r="F137" i="28"/>
  <c r="F136" i="28"/>
  <c r="F135" i="28"/>
  <c r="F134" i="28"/>
  <c r="F133" i="28"/>
  <c r="F131" i="28"/>
  <c r="F130" i="28"/>
  <c r="F129" i="28"/>
  <c r="F128" i="28"/>
  <c r="D126" i="28"/>
  <c r="D110" i="28" s="1"/>
  <c r="E126" i="28"/>
  <c r="F125" i="28"/>
  <c r="F124" i="28"/>
  <c r="F123" i="28"/>
  <c r="F122" i="28"/>
  <c r="F120" i="28"/>
  <c r="F119" i="28"/>
  <c r="F114" i="28"/>
  <c r="F112" i="28"/>
  <c r="F111" i="28"/>
  <c r="F109" i="28"/>
  <c r="F108" i="28"/>
  <c r="F107" i="28"/>
  <c r="F106" i="28"/>
  <c r="F105" i="28"/>
  <c r="E104" i="28"/>
  <c r="D104" i="28"/>
  <c r="F103" i="28"/>
  <c r="F102" i="28"/>
  <c r="F101" i="28"/>
  <c r="E100" i="28"/>
  <c r="D100" i="28"/>
  <c r="F99" i="28"/>
  <c r="F98" i="28"/>
  <c r="F97" i="28"/>
  <c r="F96" i="28"/>
  <c r="F95" i="28"/>
  <c r="F94" i="28"/>
  <c r="F93" i="28"/>
  <c r="F92" i="28"/>
  <c r="F91" i="28"/>
  <c r="F90" i="28"/>
  <c r="F89" i="28"/>
  <c r="E88" i="28"/>
  <c r="D88" i="28"/>
  <c r="F83" i="28"/>
  <c r="F82" i="28"/>
  <c r="F80" i="28"/>
  <c r="F79" i="28"/>
  <c r="E78" i="28"/>
  <c r="E74" i="28" s="1"/>
  <c r="E73" i="28" s="1"/>
  <c r="D78" i="28"/>
  <c r="F77" i="28"/>
  <c r="F76" i="28"/>
  <c r="F75" i="28"/>
  <c r="F71" i="28"/>
  <c r="E70" i="28"/>
  <c r="D70" i="28"/>
  <c r="F69" i="28"/>
  <c r="F68" i="28"/>
  <c r="E67" i="28"/>
  <c r="D67" i="28"/>
  <c r="F66" i="28"/>
  <c r="F65" i="28"/>
  <c r="F64" i="28"/>
  <c r="F63" i="28"/>
  <c r="F62" i="28"/>
  <c r="E61" i="28"/>
  <c r="D61" i="28"/>
  <c r="F60" i="28"/>
  <c r="F59" i="28"/>
  <c r="F58" i="28"/>
  <c r="F57" i="28"/>
  <c r="F56" i="28"/>
  <c r="F55" i="28"/>
  <c r="F54" i="28"/>
  <c r="F53" i="28"/>
  <c r="F52" i="28"/>
  <c r="F51" i="28"/>
  <c r="F50" i="28"/>
  <c r="E49" i="28"/>
  <c r="E45" i="28" s="1"/>
  <c r="D49" i="28"/>
  <c r="F48" i="28"/>
  <c r="F47" i="28"/>
  <c r="F46" i="28"/>
  <c r="F44" i="28"/>
  <c r="F43" i="28"/>
  <c r="F42" i="28"/>
  <c r="F41" i="28"/>
  <c r="F40" i="28"/>
  <c r="F39" i="28"/>
  <c r="E38" i="28"/>
  <c r="D38" i="28"/>
  <c r="F37" i="28"/>
  <c r="F36" i="28"/>
  <c r="F35" i="28"/>
  <c r="E34" i="28"/>
  <c r="D34" i="28"/>
  <c r="F33" i="28"/>
  <c r="F32" i="28"/>
  <c r="E31" i="28"/>
  <c r="D31" i="28"/>
  <c r="F29" i="28"/>
  <c r="F28" i="28"/>
  <c r="F27" i="28"/>
  <c r="E26" i="28"/>
  <c r="D26" i="28"/>
  <c r="F24" i="28"/>
  <c r="F23" i="28"/>
  <c r="E22" i="28"/>
  <c r="D22" i="28"/>
  <c r="F21" i="28"/>
  <c r="F20" i="28"/>
  <c r="F19" i="28"/>
  <c r="F18" i="28"/>
  <c r="F17" i="28"/>
  <c r="F16" i="28"/>
  <c r="F15" i="28"/>
  <c r="F14" i="28"/>
  <c r="F13" i="28"/>
  <c r="F12" i="28"/>
  <c r="F11" i="28"/>
  <c r="E10" i="28"/>
  <c r="E9" i="28" s="1"/>
  <c r="D10" i="28"/>
  <c r="D9" i="28" s="1"/>
  <c r="F154" i="29"/>
  <c r="F153" i="29"/>
  <c r="F152" i="29"/>
  <c r="F151" i="29"/>
  <c r="F149" i="29"/>
  <c r="F148" i="29"/>
  <c r="E147" i="29"/>
  <c r="D147" i="29"/>
  <c r="F145" i="29"/>
  <c r="F144" i="29"/>
  <c r="F143" i="29"/>
  <c r="F142" i="29"/>
  <c r="F141" i="29"/>
  <c r="F140" i="29"/>
  <c r="F139" i="29"/>
  <c r="E138" i="29"/>
  <c r="E132" i="29" s="1"/>
  <c r="D138" i="29"/>
  <c r="F137" i="29"/>
  <c r="F136" i="29"/>
  <c r="F135" i="29"/>
  <c r="F134" i="29"/>
  <c r="F133" i="29"/>
  <c r="F131" i="29"/>
  <c r="F130" i="29"/>
  <c r="F129" i="29"/>
  <c r="F127" i="29"/>
  <c r="E126" i="29"/>
  <c r="E110" i="29" s="1"/>
  <c r="D126" i="29"/>
  <c r="D110" i="29" s="1"/>
  <c r="F125" i="29"/>
  <c r="F124" i="29"/>
  <c r="F123" i="29"/>
  <c r="F122" i="29"/>
  <c r="F121" i="29"/>
  <c r="F120" i="29"/>
  <c r="F119" i="29"/>
  <c r="F112" i="29"/>
  <c r="F111" i="29"/>
  <c r="F109" i="29"/>
  <c r="F108" i="29"/>
  <c r="F107" i="29"/>
  <c r="F106" i="29"/>
  <c r="F105" i="29"/>
  <c r="E104" i="29"/>
  <c r="D104" i="29"/>
  <c r="F103" i="29"/>
  <c r="F102" i="29"/>
  <c r="F101" i="29"/>
  <c r="E100" i="29"/>
  <c r="D100" i="29"/>
  <c r="F99" i="29"/>
  <c r="F98" i="29"/>
  <c r="F97" i="29"/>
  <c r="F96" i="29"/>
  <c r="F95" i="29"/>
  <c r="F94" i="29"/>
  <c r="F93" i="29"/>
  <c r="F92" i="29"/>
  <c r="F91" i="29"/>
  <c r="F89" i="29"/>
  <c r="E88" i="29"/>
  <c r="D88" i="29"/>
  <c r="F83" i="29"/>
  <c r="F82" i="29"/>
  <c r="F80" i="29"/>
  <c r="F79" i="29"/>
  <c r="E78" i="29"/>
  <c r="E74" i="29" s="1"/>
  <c r="E73" i="29" s="1"/>
  <c r="D78" i="29"/>
  <c r="F77" i="29"/>
  <c r="F76" i="29"/>
  <c r="F75" i="29"/>
  <c r="F71" i="29"/>
  <c r="E70" i="29"/>
  <c r="D70" i="29"/>
  <c r="F69" i="29"/>
  <c r="F68" i="29"/>
  <c r="E67" i="29"/>
  <c r="D67" i="29"/>
  <c r="F66" i="29"/>
  <c r="F65" i="29"/>
  <c r="F64" i="29"/>
  <c r="F63" i="29"/>
  <c r="F62" i="29"/>
  <c r="E61" i="29"/>
  <c r="D61" i="29"/>
  <c r="F60" i="29"/>
  <c r="F59" i="29"/>
  <c r="F58" i="29"/>
  <c r="F57" i="29"/>
  <c r="F56" i="29"/>
  <c r="F55" i="29"/>
  <c r="F54" i="29"/>
  <c r="F53" i="29"/>
  <c r="F52" i="29"/>
  <c r="F51" i="29"/>
  <c r="F50" i="29"/>
  <c r="E49" i="29"/>
  <c r="E45" i="29" s="1"/>
  <c r="D49" i="29"/>
  <c r="F48" i="29"/>
  <c r="F47" i="29"/>
  <c r="F46" i="29"/>
  <c r="F44" i="29"/>
  <c r="F43" i="29"/>
  <c r="F42" i="29"/>
  <c r="F41" i="29"/>
  <c r="F40" i="29"/>
  <c r="F39" i="29"/>
  <c r="E38" i="29"/>
  <c r="D38" i="29"/>
  <c r="F37" i="29"/>
  <c r="F36" i="29"/>
  <c r="F35" i="29"/>
  <c r="E34" i="29"/>
  <c r="D34" i="29"/>
  <c r="F33" i="29"/>
  <c r="F32" i="29"/>
  <c r="E31" i="29"/>
  <c r="D31" i="29"/>
  <c r="F29" i="29"/>
  <c r="F28" i="29"/>
  <c r="F27" i="29"/>
  <c r="E26" i="29"/>
  <c r="D26" i="29"/>
  <c r="F24" i="29"/>
  <c r="F23" i="29"/>
  <c r="E22" i="29"/>
  <c r="D22" i="29"/>
  <c r="F21" i="29"/>
  <c r="F20" i="29"/>
  <c r="F19" i="29"/>
  <c r="F18" i="29"/>
  <c r="F17" i="29"/>
  <c r="F16" i="29"/>
  <c r="F15" i="29"/>
  <c r="F14" i="29"/>
  <c r="F13" i="29"/>
  <c r="F12" i="29"/>
  <c r="F11" i="29"/>
  <c r="E10" i="29"/>
  <c r="D10" i="29"/>
  <c r="D9" i="29" s="1"/>
  <c r="F154" i="30"/>
  <c r="F153" i="30"/>
  <c r="F152" i="30"/>
  <c r="F151" i="30"/>
  <c r="F149" i="30"/>
  <c r="F148" i="30"/>
  <c r="E147" i="30"/>
  <c r="D147" i="30"/>
  <c r="F145" i="30"/>
  <c r="F144" i="30"/>
  <c r="F143" i="30"/>
  <c r="F142" i="30"/>
  <c r="F141" i="30"/>
  <c r="F140" i="30"/>
  <c r="F139" i="30"/>
  <c r="E138" i="30"/>
  <c r="E132" i="30" s="1"/>
  <c r="D138" i="30"/>
  <c r="D132" i="30" s="1"/>
  <c r="F137" i="30"/>
  <c r="F136" i="30"/>
  <c r="F135" i="30"/>
  <c r="F134" i="30"/>
  <c r="F133" i="30"/>
  <c r="F131" i="30"/>
  <c r="F130" i="30"/>
  <c r="F129" i="30"/>
  <c r="F128" i="30"/>
  <c r="F127" i="30"/>
  <c r="E126" i="30"/>
  <c r="D126" i="30"/>
  <c r="D110" i="30" s="1"/>
  <c r="F125" i="30"/>
  <c r="F124" i="30"/>
  <c r="F123" i="30"/>
  <c r="F122" i="30"/>
  <c r="F121" i="30"/>
  <c r="F120" i="30"/>
  <c r="F119" i="30"/>
  <c r="F114" i="30"/>
  <c r="F112" i="30"/>
  <c r="F111" i="30"/>
  <c r="F109" i="30"/>
  <c r="F108" i="30"/>
  <c r="F107" i="30"/>
  <c r="F106" i="30"/>
  <c r="F105" i="30"/>
  <c r="E104" i="30"/>
  <c r="D104" i="30"/>
  <c r="F103" i="30"/>
  <c r="F102" i="30"/>
  <c r="F101" i="30"/>
  <c r="E100" i="30"/>
  <c r="D100" i="30"/>
  <c r="F99" i="30"/>
  <c r="F98" i="30"/>
  <c r="F97" i="30"/>
  <c r="F96" i="30"/>
  <c r="F95" i="30"/>
  <c r="F94" i="30"/>
  <c r="F93" i="30"/>
  <c r="F92" i="30"/>
  <c r="F91" i="30"/>
  <c r="F89" i="30"/>
  <c r="E88" i="30"/>
  <c r="D88" i="30"/>
  <c r="F83" i="30"/>
  <c r="F82" i="30"/>
  <c r="F80" i="30"/>
  <c r="F79" i="30"/>
  <c r="E78" i="30"/>
  <c r="E74" i="30" s="1"/>
  <c r="E73" i="30" s="1"/>
  <c r="D78" i="30"/>
  <c r="D74" i="30" s="1"/>
  <c r="D73" i="30" s="1"/>
  <c r="F77" i="30"/>
  <c r="F76" i="30"/>
  <c r="F75" i="30"/>
  <c r="F71" i="30"/>
  <c r="E70" i="30"/>
  <c r="D70" i="30"/>
  <c r="F69" i="30"/>
  <c r="F68" i="30"/>
  <c r="E67" i="30"/>
  <c r="D67" i="30"/>
  <c r="F66" i="30"/>
  <c r="F65" i="30"/>
  <c r="F64" i="30"/>
  <c r="F63" i="30"/>
  <c r="F62" i="30"/>
  <c r="E61" i="30"/>
  <c r="D61" i="30"/>
  <c r="F60" i="30"/>
  <c r="F59" i="30"/>
  <c r="F58" i="30"/>
  <c r="F57" i="30"/>
  <c r="F56" i="30"/>
  <c r="F55" i="30"/>
  <c r="F54" i="30"/>
  <c r="F53" i="30"/>
  <c r="F52" i="30"/>
  <c r="F51" i="30"/>
  <c r="F50" i="30"/>
  <c r="E49" i="30"/>
  <c r="E45" i="30" s="1"/>
  <c r="D49" i="30"/>
  <c r="D45" i="30" s="1"/>
  <c r="F48" i="30"/>
  <c r="F47" i="30"/>
  <c r="F46" i="30"/>
  <c r="F44" i="30"/>
  <c r="F43" i="30"/>
  <c r="F42" i="30"/>
  <c r="F41" i="30"/>
  <c r="F40" i="30"/>
  <c r="F39" i="30"/>
  <c r="E38" i="30"/>
  <c r="D38" i="30"/>
  <c r="F37" i="30"/>
  <c r="F36" i="30"/>
  <c r="F35" i="30"/>
  <c r="E34" i="30"/>
  <c r="D34" i="30"/>
  <c r="F33" i="30"/>
  <c r="F32" i="30"/>
  <c r="E31" i="30"/>
  <c r="D31" i="30"/>
  <c r="F29" i="30"/>
  <c r="F28" i="30"/>
  <c r="F27" i="30"/>
  <c r="E26" i="30"/>
  <c r="D26" i="30"/>
  <c r="F24" i="30"/>
  <c r="F23" i="30"/>
  <c r="E22" i="30"/>
  <c r="D22" i="30"/>
  <c r="F21" i="30"/>
  <c r="F20" i="30"/>
  <c r="F19" i="30"/>
  <c r="F18" i="30"/>
  <c r="F17" i="30"/>
  <c r="F16" i="30"/>
  <c r="F15" i="30"/>
  <c r="F14" i="30"/>
  <c r="F13" i="30"/>
  <c r="F12" i="30"/>
  <c r="F11" i="30"/>
  <c r="E10" i="30"/>
  <c r="E9" i="30" s="1"/>
  <c r="D10" i="30"/>
  <c r="F154" i="31"/>
  <c r="F153" i="31"/>
  <c r="F152" i="31"/>
  <c r="F151" i="31"/>
  <c r="F149" i="31"/>
  <c r="F148" i="31"/>
  <c r="E147" i="31"/>
  <c r="D147" i="31"/>
  <c r="F145" i="31"/>
  <c r="F144" i="31"/>
  <c r="F143" i="31"/>
  <c r="F142" i="31"/>
  <c r="F141" i="31"/>
  <c r="F140" i="31"/>
  <c r="F139" i="31"/>
  <c r="E138" i="31"/>
  <c r="E132" i="31" s="1"/>
  <c r="D138" i="31"/>
  <c r="F137" i="31"/>
  <c r="F136" i="31"/>
  <c r="F135" i="31"/>
  <c r="F134" i="31"/>
  <c r="F133" i="31"/>
  <c r="F131" i="31"/>
  <c r="F130" i="31"/>
  <c r="F129" i="31"/>
  <c r="F128" i="31"/>
  <c r="F127" i="31"/>
  <c r="E126" i="31"/>
  <c r="E110" i="31" s="1"/>
  <c r="D126" i="31"/>
  <c r="F125" i="31"/>
  <c r="F124" i="31"/>
  <c r="F123" i="31"/>
  <c r="F122" i="31"/>
  <c r="F121" i="31"/>
  <c r="F120" i="31"/>
  <c r="F119" i="31"/>
  <c r="F114" i="31"/>
  <c r="F112" i="31"/>
  <c r="F111" i="31"/>
  <c r="F109" i="31"/>
  <c r="F108" i="31"/>
  <c r="F107" i="31"/>
  <c r="F106" i="31"/>
  <c r="F105" i="31"/>
  <c r="E104" i="31"/>
  <c r="D104" i="31"/>
  <c r="F103" i="31"/>
  <c r="F102" i="31"/>
  <c r="F101" i="31"/>
  <c r="E100" i="31"/>
  <c r="D100" i="31"/>
  <c r="F99" i="31"/>
  <c r="F98" i="31"/>
  <c r="F97" i="31"/>
  <c r="F96" i="31"/>
  <c r="F95" i="31"/>
  <c r="F94" i="31"/>
  <c r="F93" i="31"/>
  <c r="F92" i="31"/>
  <c r="F91" i="31"/>
  <c r="F89" i="31"/>
  <c r="E88" i="31"/>
  <c r="D88" i="31"/>
  <c r="F83" i="31"/>
  <c r="F82" i="31"/>
  <c r="F80" i="31"/>
  <c r="F79" i="31"/>
  <c r="E78" i="31"/>
  <c r="E74" i="31" s="1"/>
  <c r="E73" i="31" s="1"/>
  <c r="D78" i="31"/>
  <c r="D74" i="31" s="1"/>
  <c r="D73" i="31" s="1"/>
  <c r="F77" i="31"/>
  <c r="F76" i="31"/>
  <c r="F75" i="31"/>
  <c r="F71" i="31"/>
  <c r="E70" i="31"/>
  <c r="D70" i="31"/>
  <c r="F69" i="31"/>
  <c r="F68" i="31"/>
  <c r="E67" i="31"/>
  <c r="D67" i="31"/>
  <c r="F66" i="31"/>
  <c r="F65" i="31"/>
  <c r="F64" i="31"/>
  <c r="F63" i="31"/>
  <c r="F62" i="31"/>
  <c r="E61" i="31"/>
  <c r="D61" i="31"/>
  <c r="F60" i="31"/>
  <c r="F59" i="31"/>
  <c r="F58" i="31"/>
  <c r="F57" i="31"/>
  <c r="F56" i="31"/>
  <c r="F55" i="31"/>
  <c r="F54" i="31"/>
  <c r="F53" i="31"/>
  <c r="F52" i="31"/>
  <c r="F51" i="31"/>
  <c r="F50" i="31"/>
  <c r="E49" i="31"/>
  <c r="E45" i="31" s="1"/>
  <c r="D49" i="31"/>
  <c r="F48" i="31"/>
  <c r="F47" i="31"/>
  <c r="F46" i="31"/>
  <c r="F44" i="31"/>
  <c r="F43" i="31"/>
  <c r="F42" i="31"/>
  <c r="F41" i="31"/>
  <c r="F40" i="31"/>
  <c r="F39" i="31"/>
  <c r="E38" i="31"/>
  <c r="D38" i="31"/>
  <c r="F37" i="31"/>
  <c r="F36" i="31"/>
  <c r="F35" i="31"/>
  <c r="E34" i="31"/>
  <c r="D34" i="31"/>
  <c r="F33" i="31"/>
  <c r="F32" i="31"/>
  <c r="E31" i="31"/>
  <c r="D31" i="31"/>
  <c r="F29" i="31"/>
  <c r="F28" i="31"/>
  <c r="F27" i="31"/>
  <c r="E26" i="31"/>
  <c r="D26" i="31"/>
  <c r="F24" i="31"/>
  <c r="F23" i="31"/>
  <c r="E22" i="31"/>
  <c r="D22" i="31"/>
  <c r="F21" i="31"/>
  <c r="F20" i="31"/>
  <c r="F19" i="31"/>
  <c r="F18" i="31"/>
  <c r="F17" i="31"/>
  <c r="F16" i="31"/>
  <c r="F15" i="31"/>
  <c r="F14" i="31"/>
  <c r="F13" i="31"/>
  <c r="F12" i="31"/>
  <c r="F11" i="31"/>
  <c r="E10" i="31"/>
  <c r="E9" i="31" s="1"/>
  <c r="D10" i="31"/>
  <c r="D9" i="31" s="1"/>
  <c r="F154" i="32"/>
  <c r="F153" i="32"/>
  <c r="F152" i="32"/>
  <c r="F151" i="32"/>
  <c r="F149" i="32"/>
  <c r="F148" i="32"/>
  <c r="E147" i="32"/>
  <c r="D147" i="32"/>
  <c r="F145" i="32"/>
  <c r="F144" i="32"/>
  <c r="F143" i="32"/>
  <c r="F142" i="32"/>
  <c r="F141" i="32"/>
  <c r="F140" i="32"/>
  <c r="F139" i="32"/>
  <c r="E138" i="32"/>
  <c r="E132" i="32" s="1"/>
  <c r="D138" i="32"/>
  <c r="F137" i="32"/>
  <c r="F136" i="32"/>
  <c r="F135" i="32"/>
  <c r="F134" i="32"/>
  <c r="F133" i="32"/>
  <c r="F131" i="32"/>
  <c r="F130" i="32"/>
  <c r="F129" i="32"/>
  <c r="F128" i="32"/>
  <c r="F127" i="32"/>
  <c r="E126" i="32"/>
  <c r="E110" i="32" s="1"/>
  <c r="D126" i="32"/>
  <c r="F125" i="32"/>
  <c r="F124" i="32"/>
  <c r="F123" i="32"/>
  <c r="F122" i="32"/>
  <c r="F121" i="32"/>
  <c r="F120" i="32"/>
  <c r="F119" i="32"/>
  <c r="F114" i="32"/>
  <c r="F112" i="32"/>
  <c r="F111" i="32"/>
  <c r="F109" i="32"/>
  <c r="F108" i="32"/>
  <c r="F107" i="32"/>
  <c r="F106" i="32"/>
  <c r="F105" i="32"/>
  <c r="E104" i="32"/>
  <c r="D104" i="32"/>
  <c r="F103" i="32"/>
  <c r="F102" i="32"/>
  <c r="F101" i="32"/>
  <c r="E100" i="32"/>
  <c r="D100" i="32"/>
  <c r="F99" i="32"/>
  <c r="F98" i="32"/>
  <c r="F97" i="32"/>
  <c r="F96" i="32"/>
  <c r="F95" i="32"/>
  <c r="F94" i="32"/>
  <c r="F93" i="32"/>
  <c r="F92" i="32"/>
  <c r="F91" i="32"/>
  <c r="F89" i="32"/>
  <c r="E88" i="32"/>
  <c r="D88" i="32"/>
  <c r="F83" i="32"/>
  <c r="F82" i="32"/>
  <c r="F80" i="32"/>
  <c r="F79" i="32"/>
  <c r="E78" i="32"/>
  <c r="D78" i="32"/>
  <c r="D74" i="32" s="1"/>
  <c r="D73" i="32" s="1"/>
  <c r="F77" i="32"/>
  <c r="F76" i="32"/>
  <c r="F75" i="32"/>
  <c r="F71" i="32"/>
  <c r="E70" i="32"/>
  <c r="D70" i="32"/>
  <c r="F69" i="32"/>
  <c r="F68" i="32"/>
  <c r="E67" i="32"/>
  <c r="D67" i="32"/>
  <c r="F66" i="32"/>
  <c r="F65" i="32"/>
  <c r="F64" i="32"/>
  <c r="F63" i="32"/>
  <c r="F62" i="32"/>
  <c r="E61" i="32"/>
  <c r="D61" i="32"/>
  <c r="F60" i="32"/>
  <c r="F59" i="32"/>
  <c r="F58" i="32"/>
  <c r="F57" i="32"/>
  <c r="F56" i="32"/>
  <c r="F55" i="32"/>
  <c r="F54" i="32"/>
  <c r="F53" i="32"/>
  <c r="F52" i="32"/>
  <c r="F51" i="32"/>
  <c r="F50" i="32"/>
  <c r="E49" i="32"/>
  <c r="E45" i="32" s="1"/>
  <c r="D49" i="32"/>
  <c r="F48" i="32"/>
  <c r="F47" i="32"/>
  <c r="F46" i="32"/>
  <c r="F44" i="32"/>
  <c r="F43" i="32"/>
  <c r="F42" i="32"/>
  <c r="F41" i="32"/>
  <c r="F40" i="32"/>
  <c r="F39" i="32"/>
  <c r="E38" i="32"/>
  <c r="D38" i="32"/>
  <c r="F37" i="32"/>
  <c r="F36" i="32"/>
  <c r="F35" i="32"/>
  <c r="E34" i="32"/>
  <c r="D34" i="32"/>
  <c r="F33" i="32"/>
  <c r="F32" i="32"/>
  <c r="E31" i="32"/>
  <c r="D31" i="32"/>
  <c r="F29" i="32"/>
  <c r="F28" i="32"/>
  <c r="F27" i="32"/>
  <c r="E26" i="32"/>
  <c r="D26" i="32"/>
  <c r="F24" i="32"/>
  <c r="F23" i="32"/>
  <c r="E22" i="32"/>
  <c r="D22" i="32"/>
  <c r="F21" i="32"/>
  <c r="F20" i="32"/>
  <c r="F19" i="32"/>
  <c r="F18" i="32"/>
  <c r="F17" i="32"/>
  <c r="F16" i="32"/>
  <c r="F15" i="32"/>
  <c r="F14" i="32"/>
  <c r="F13" i="32"/>
  <c r="F12" i="32"/>
  <c r="F11" i="32"/>
  <c r="E10" i="32"/>
  <c r="E9" i="32" s="1"/>
  <c r="D10" i="32"/>
  <c r="D9" i="32" s="1"/>
  <c r="E147" i="17"/>
  <c r="D147" i="17"/>
  <c r="F145" i="17"/>
  <c r="F144" i="17"/>
  <c r="F143" i="17"/>
  <c r="F142" i="17"/>
  <c r="F141" i="17"/>
  <c r="E138" i="17"/>
  <c r="E132" i="17" s="1"/>
  <c r="D138" i="17"/>
  <c r="D132" i="17" s="1"/>
  <c r="F131" i="17"/>
  <c r="F130" i="17"/>
  <c r="F129" i="17"/>
  <c r="F128" i="17"/>
  <c r="F127" i="17"/>
  <c r="E126" i="17"/>
  <c r="E110" i="17" s="1"/>
  <c r="D126" i="17"/>
  <c r="F125" i="17"/>
  <c r="F124" i="17"/>
  <c r="F123" i="17"/>
  <c r="F122" i="17"/>
  <c r="F121" i="17"/>
  <c r="F120" i="17"/>
  <c r="F119" i="17"/>
  <c r="F114" i="17"/>
  <c r="F112" i="17"/>
  <c r="F111" i="17"/>
  <c r="F109" i="17"/>
  <c r="F108" i="17"/>
  <c r="F107" i="17"/>
  <c r="F106" i="17"/>
  <c r="F105" i="17"/>
  <c r="E104" i="17"/>
  <c r="D104" i="17"/>
  <c r="F103" i="17"/>
  <c r="F102" i="17"/>
  <c r="F101" i="17"/>
  <c r="E100" i="17"/>
  <c r="D100" i="17"/>
  <c r="F99" i="17"/>
  <c r="F98" i="17"/>
  <c r="F97" i="17"/>
  <c r="F96" i="17"/>
  <c r="F95" i="17"/>
  <c r="F94" i="17"/>
  <c r="F93" i="17"/>
  <c r="F92" i="17"/>
  <c r="F91" i="17"/>
  <c r="F90" i="17"/>
  <c r="F89" i="17"/>
  <c r="E88" i="17"/>
  <c r="D88" i="17"/>
  <c r="E78" i="17"/>
  <c r="E74" i="17" s="1"/>
  <c r="E73" i="17" s="1"/>
  <c r="D78" i="17"/>
  <c r="D74" i="17" s="1"/>
  <c r="D73" i="17" s="1"/>
  <c r="E70" i="17"/>
  <c r="D70" i="17"/>
  <c r="E67" i="17"/>
  <c r="D67" i="17"/>
  <c r="E61" i="17"/>
  <c r="D61" i="17"/>
  <c r="E49" i="17"/>
  <c r="D49" i="17"/>
  <c r="D45" i="17" s="1"/>
  <c r="E38" i="17"/>
  <c r="D38" i="17"/>
  <c r="E34" i="17"/>
  <c r="D34" i="17"/>
  <c r="E31" i="17"/>
  <c r="D31" i="17"/>
  <c r="E26" i="17"/>
  <c r="D26" i="17"/>
  <c r="E22" i="17"/>
  <c r="D22" i="17"/>
  <c r="E10" i="17"/>
  <c r="E9" i="17" s="1"/>
  <c r="D10" i="17"/>
  <c r="D9" i="17" s="1"/>
  <c r="F154" i="16"/>
  <c r="F153" i="16"/>
  <c r="F152" i="16"/>
  <c r="F151" i="16"/>
  <c r="F149" i="16"/>
  <c r="F148" i="16"/>
  <c r="E147" i="16"/>
  <c r="D147" i="16"/>
  <c r="F145" i="16"/>
  <c r="F144" i="16"/>
  <c r="F143" i="16"/>
  <c r="F142" i="16"/>
  <c r="F141" i="16"/>
  <c r="F140" i="16"/>
  <c r="F139" i="16"/>
  <c r="E138" i="16"/>
  <c r="E132" i="16" s="1"/>
  <c r="D138" i="16"/>
  <c r="F137" i="16"/>
  <c r="F136" i="16"/>
  <c r="F135" i="16"/>
  <c r="F134" i="16"/>
  <c r="F133" i="16"/>
  <c r="F131" i="16"/>
  <c r="F130" i="16"/>
  <c r="F129" i="16"/>
  <c r="F128" i="16"/>
  <c r="F127" i="16"/>
  <c r="E126" i="16"/>
  <c r="E110" i="16" s="1"/>
  <c r="D126" i="16"/>
  <c r="D110" i="16" s="1"/>
  <c r="F125" i="16"/>
  <c r="F124" i="16"/>
  <c r="F123" i="16"/>
  <c r="F122" i="16"/>
  <c r="F121" i="16"/>
  <c r="F120" i="16"/>
  <c r="F119" i="16"/>
  <c r="F114" i="16"/>
  <c r="F112" i="16"/>
  <c r="F111" i="16"/>
  <c r="F109" i="16"/>
  <c r="F108" i="16"/>
  <c r="F107" i="16"/>
  <c r="F106" i="16"/>
  <c r="F105" i="16"/>
  <c r="E104" i="16"/>
  <c r="D104" i="16"/>
  <c r="F103" i="16"/>
  <c r="F102" i="16"/>
  <c r="F101" i="16"/>
  <c r="E100" i="16"/>
  <c r="D100" i="16"/>
  <c r="F99" i="16"/>
  <c r="F98" i="16"/>
  <c r="F97" i="16"/>
  <c r="F96" i="16"/>
  <c r="F95" i="16"/>
  <c r="F94" i="16"/>
  <c r="F93" i="16"/>
  <c r="F92" i="16"/>
  <c r="F91" i="16"/>
  <c r="F89" i="16"/>
  <c r="E88" i="16"/>
  <c r="E87" i="16" s="1"/>
  <c r="D88" i="16"/>
  <c r="F83" i="16"/>
  <c r="F82" i="16"/>
  <c r="F80" i="16"/>
  <c r="F79" i="16"/>
  <c r="E78" i="16"/>
  <c r="E74" i="16" s="1"/>
  <c r="E73" i="16" s="1"/>
  <c r="D78" i="16"/>
  <c r="F77" i="16"/>
  <c r="F76" i="16"/>
  <c r="F75" i="16"/>
  <c r="F71" i="16"/>
  <c r="E70" i="16"/>
  <c r="D70" i="16"/>
  <c r="F69" i="16"/>
  <c r="F68" i="16"/>
  <c r="E67" i="16"/>
  <c r="D67" i="16"/>
  <c r="F66" i="16"/>
  <c r="F65" i="16"/>
  <c r="F64" i="16"/>
  <c r="F63" i="16"/>
  <c r="F62" i="16"/>
  <c r="E61" i="16"/>
  <c r="D61" i="16"/>
  <c r="F60" i="16"/>
  <c r="F59" i="16"/>
  <c r="F58" i="16"/>
  <c r="F57" i="16"/>
  <c r="F56" i="16"/>
  <c r="F55" i="16"/>
  <c r="F54" i="16"/>
  <c r="F53" i="16"/>
  <c r="F52" i="16"/>
  <c r="F51" i="16"/>
  <c r="F50" i="16"/>
  <c r="E49" i="16"/>
  <c r="E45" i="16" s="1"/>
  <c r="D49" i="16"/>
  <c r="F48" i="16"/>
  <c r="F47" i="16"/>
  <c r="F46" i="16"/>
  <c r="F44" i="16"/>
  <c r="F43" i="16"/>
  <c r="F42" i="16"/>
  <c r="F41" i="16"/>
  <c r="F40" i="16"/>
  <c r="F39" i="16"/>
  <c r="E38" i="16"/>
  <c r="D38" i="16"/>
  <c r="F37" i="16"/>
  <c r="F36" i="16"/>
  <c r="F35" i="16"/>
  <c r="E34" i="16"/>
  <c r="D34" i="16"/>
  <c r="F33" i="16"/>
  <c r="F32" i="16"/>
  <c r="E31" i="16"/>
  <c r="D31" i="16"/>
  <c r="F29" i="16"/>
  <c r="F28" i="16"/>
  <c r="F27" i="16"/>
  <c r="E26" i="16"/>
  <c r="D26" i="16"/>
  <c r="F24" i="16"/>
  <c r="F23" i="16"/>
  <c r="E22" i="16"/>
  <c r="D22" i="16"/>
  <c r="F21" i="16"/>
  <c r="F20" i="16"/>
  <c r="F19" i="16"/>
  <c r="F18" i="16"/>
  <c r="F17" i="16"/>
  <c r="F16" i="16"/>
  <c r="F15" i="16"/>
  <c r="F14" i="16"/>
  <c r="F13" i="16"/>
  <c r="F12" i="16"/>
  <c r="F11" i="16"/>
  <c r="E10" i="16"/>
  <c r="E9" i="16" s="1"/>
  <c r="D10" i="16"/>
  <c r="D9" i="16" s="1"/>
  <c r="F154" i="15"/>
  <c r="F153" i="15"/>
  <c r="F152" i="15"/>
  <c r="F151" i="15"/>
  <c r="F149" i="15"/>
  <c r="F148" i="15"/>
  <c r="E147" i="15"/>
  <c r="D147" i="15"/>
  <c r="F145" i="15"/>
  <c r="F144" i="15"/>
  <c r="F143" i="15"/>
  <c r="F142" i="15"/>
  <c r="F141" i="15"/>
  <c r="F140" i="15"/>
  <c r="F139" i="15"/>
  <c r="E138" i="15"/>
  <c r="E132" i="15" s="1"/>
  <c r="D138" i="15"/>
  <c r="F137" i="15"/>
  <c r="F136" i="15"/>
  <c r="F135" i="15"/>
  <c r="F134" i="15"/>
  <c r="F133" i="15"/>
  <c r="F131" i="15"/>
  <c r="F130" i="15"/>
  <c r="F129" i="15"/>
  <c r="F128" i="15"/>
  <c r="F127" i="15"/>
  <c r="E126" i="15"/>
  <c r="E110" i="15" s="1"/>
  <c r="D126" i="15"/>
  <c r="F125" i="15"/>
  <c r="F124" i="15"/>
  <c r="F123" i="15"/>
  <c r="F122" i="15"/>
  <c r="F121" i="15"/>
  <c r="F120" i="15"/>
  <c r="F119" i="15"/>
  <c r="F114" i="15"/>
  <c r="F112" i="15"/>
  <c r="F111" i="15"/>
  <c r="F109" i="15"/>
  <c r="F108" i="15"/>
  <c r="F107" i="15"/>
  <c r="F106" i="15"/>
  <c r="F105" i="15"/>
  <c r="E104" i="15"/>
  <c r="D104" i="15"/>
  <c r="F103" i="15"/>
  <c r="F102" i="15"/>
  <c r="F101" i="15"/>
  <c r="E100" i="15"/>
  <c r="D100" i="15"/>
  <c r="F99" i="15"/>
  <c r="F98" i="15"/>
  <c r="F97" i="15"/>
  <c r="F96" i="15"/>
  <c r="F95" i="15"/>
  <c r="F94" i="15"/>
  <c r="F93" i="15"/>
  <c r="F92" i="15"/>
  <c r="F91" i="15"/>
  <c r="F90" i="15"/>
  <c r="F89" i="15"/>
  <c r="E88" i="15"/>
  <c r="D88" i="15"/>
  <c r="F83" i="15"/>
  <c r="F82" i="15"/>
  <c r="F80" i="15"/>
  <c r="F79" i="15"/>
  <c r="E78" i="15"/>
  <c r="E74" i="15" s="1"/>
  <c r="E73" i="15" s="1"/>
  <c r="D78" i="15"/>
  <c r="D74" i="15" s="1"/>
  <c r="D73" i="15" s="1"/>
  <c r="F77" i="15"/>
  <c r="F76" i="15"/>
  <c r="F75" i="15"/>
  <c r="F71" i="15"/>
  <c r="E70" i="15"/>
  <c r="D70" i="15"/>
  <c r="F69" i="15"/>
  <c r="F68" i="15"/>
  <c r="E67" i="15"/>
  <c r="D67" i="15"/>
  <c r="F66" i="15"/>
  <c r="F65" i="15"/>
  <c r="F64" i="15"/>
  <c r="F63" i="15"/>
  <c r="F62" i="15"/>
  <c r="E61" i="15"/>
  <c r="D61" i="15"/>
  <c r="F60" i="15"/>
  <c r="F59" i="15"/>
  <c r="F58" i="15"/>
  <c r="F57" i="15"/>
  <c r="F56" i="15"/>
  <c r="D55" i="15"/>
  <c r="F54" i="15"/>
  <c r="F53" i="15"/>
  <c r="F52" i="15"/>
  <c r="F51" i="15"/>
  <c r="F50" i="15"/>
  <c r="F49" i="15"/>
  <c r="F48" i="15"/>
  <c r="F47" i="15"/>
  <c r="F46" i="15"/>
  <c r="F44" i="15"/>
  <c r="F43" i="15"/>
  <c r="F42" i="15"/>
  <c r="F41" i="15"/>
  <c r="F40" i="15"/>
  <c r="F39" i="15"/>
  <c r="E38" i="15"/>
  <c r="D38" i="15"/>
  <c r="F37" i="15"/>
  <c r="F36" i="15"/>
  <c r="F35" i="15"/>
  <c r="E34" i="15"/>
  <c r="D34" i="15"/>
  <c r="F33" i="15"/>
  <c r="F32" i="15"/>
  <c r="E31" i="15"/>
  <c r="D31" i="15"/>
  <c r="F29" i="15"/>
  <c r="F28" i="15"/>
  <c r="F27" i="15"/>
  <c r="E26" i="15"/>
  <c r="D26" i="15"/>
  <c r="F24" i="15"/>
  <c r="F23" i="15"/>
  <c r="E22" i="15"/>
  <c r="D22" i="15"/>
  <c r="F21" i="15"/>
  <c r="F20" i="15"/>
  <c r="F19" i="15"/>
  <c r="F18" i="15"/>
  <c r="F17" i="15"/>
  <c r="F16" i="15"/>
  <c r="F15" i="15"/>
  <c r="F14" i="15"/>
  <c r="F13" i="15"/>
  <c r="F12" i="15"/>
  <c r="F11" i="15"/>
  <c r="E10" i="15"/>
  <c r="E9" i="15" s="1"/>
  <c r="D10" i="15"/>
  <c r="F154" i="49"/>
  <c r="F153" i="49"/>
  <c r="F152" i="49"/>
  <c r="F151" i="49"/>
  <c r="F149" i="49"/>
  <c r="F148" i="49"/>
  <c r="E147" i="49"/>
  <c r="D147" i="49"/>
  <c r="F145" i="49"/>
  <c r="F144" i="49"/>
  <c r="F143" i="49"/>
  <c r="F142" i="49"/>
  <c r="F141" i="49"/>
  <c r="F140" i="49"/>
  <c r="F139" i="49"/>
  <c r="E138" i="49"/>
  <c r="E132" i="49" s="1"/>
  <c r="D138" i="49"/>
  <c r="F137" i="49"/>
  <c r="F136" i="49"/>
  <c r="F135" i="49"/>
  <c r="F134" i="49"/>
  <c r="F133" i="49"/>
  <c r="F131" i="49"/>
  <c r="F130" i="49"/>
  <c r="F129" i="49"/>
  <c r="F128" i="49"/>
  <c r="F127" i="49"/>
  <c r="E126" i="49"/>
  <c r="D126" i="49"/>
  <c r="F125" i="49"/>
  <c r="F124" i="49"/>
  <c r="F123" i="49"/>
  <c r="F122" i="49"/>
  <c r="F121" i="49"/>
  <c r="F120" i="49"/>
  <c r="F114" i="49"/>
  <c r="F112" i="49"/>
  <c r="F111" i="49"/>
  <c r="F109" i="49"/>
  <c r="F108" i="49"/>
  <c r="F107" i="49"/>
  <c r="F106" i="49"/>
  <c r="F105" i="49"/>
  <c r="E104" i="49"/>
  <c r="D104" i="49"/>
  <c r="F103" i="49"/>
  <c r="F102" i="49"/>
  <c r="F101" i="49"/>
  <c r="E100" i="49"/>
  <c r="D100" i="49"/>
  <c r="F99" i="49"/>
  <c r="F98" i="49"/>
  <c r="F97" i="49"/>
  <c r="F96" i="49"/>
  <c r="F95" i="49"/>
  <c r="F94" i="49"/>
  <c r="F93" i="49"/>
  <c r="F92" i="49"/>
  <c r="F91" i="49"/>
  <c r="F89" i="49"/>
  <c r="E88" i="49"/>
  <c r="D88" i="49"/>
  <c r="F83" i="49"/>
  <c r="F82" i="49"/>
  <c r="F80" i="49"/>
  <c r="F79" i="49"/>
  <c r="E78" i="49"/>
  <c r="E74" i="49" s="1"/>
  <c r="E73" i="49" s="1"/>
  <c r="D78" i="49"/>
  <c r="D74" i="49" s="1"/>
  <c r="D73" i="49" s="1"/>
  <c r="F77" i="49"/>
  <c r="F76" i="49"/>
  <c r="F75" i="49"/>
  <c r="F71" i="49"/>
  <c r="E70" i="49"/>
  <c r="D70" i="49"/>
  <c r="F69" i="49"/>
  <c r="F68" i="49"/>
  <c r="E67" i="49"/>
  <c r="D67" i="49"/>
  <c r="F66" i="49"/>
  <c r="F65" i="49"/>
  <c r="F64" i="49"/>
  <c r="F63" i="49"/>
  <c r="F62" i="49"/>
  <c r="E61" i="49"/>
  <c r="D61" i="49"/>
  <c r="F60" i="49"/>
  <c r="F59" i="49"/>
  <c r="F58" i="49"/>
  <c r="F57" i="49"/>
  <c r="F56" i="49"/>
  <c r="F55" i="49"/>
  <c r="F54" i="49"/>
  <c r="F53" i="49"/>
  <c r="F52" i="49"/>
  <c r="F51" i="49"/>
  <c r="F50" i="49"/>
  <c r="E49" i="49"/>
  <c r="E45" i="49" s="1"/>
  <c r="D49" i="49"/>
  <c r="F48" i="49"/>
  <c r="F47" i="49"/>
  <c r="F46" i="49"/>
  <c r="F44" i="49"/>
  <c r="F43" i="49"/>
  <c r="F42" i="49"/>
  <c r="F41" i="49"/>
  <c r="F40" i="49"/>
  <c r="F39" i="49"/>
  <c r="E38" i="49"/>
  <c r="D38" i="49"/>
  <c r="F37" i="49"/>
  <c r="F36" i="49"/>
  <c r="F35" i="49"/>
  <c r="E34" i="49"/>
  <c r="D34" i="49"/>
  <c r="F33" i="49"/>
  <c r="F32" i="49"/>
  <c r="E31" i="49"/>
  <c r="D31" i="49"/>
  <c r="F29" i="49"/>
  <c r="F28" i="49"/>
  <c r="F27" i="49"/>
  <c r="E26" i="49"/>
  <c r="D26" i="49"/>
  <c r="F24" i="49"/>
  <c r="F23" i="49"/>
  <c r="E22" i="49"/>
  <c r="D22" i="49"/>
  <c r="F21" i="49"/>
  <c r="F20" i="49"/>
  <c r="F19" i="49"/>
  <c r="F18" i="49"/>
  <c r="F17" i="49"/>
  <c r="F16" i="49"/>
  <c r="F15" i="49"/>
  <c r="F14" i="49"/>
  <c r="F13" i="49"/>
  <c r="F12" i="49"/>
  <c r="F11" i="49"/>
  <c r="E10" i="49"/>
  <c r="E9" i="49" s="1"/>
  <c r="D10" i="49"/>
  <c r="D9" i="49" s="1"/>
  <c r="F154" i="14"/>
  <c r="F153" i="14"/>
  <c r="F152" i="14"/>
  <c r="F151" i="14"/>
  <c r="F149" i="14"/>
  <c r="F148" i="14"/>
  <c r="E147" i="14"/>
  <c r="D147" i="14"/>
  <c r="F145" i="14"/>
  <c r="F144" i="14"/>
  <c r="F143" i="14"/>
  <c r="F142" i="14"/>
  <c r="F141" i="14"/>
  <c r="F140" i="14"/>
  <c r="F139" i="14"/>
  <c r="E138" i="14"/>
  <c r="E132" i="14" s="1"/>
  <c r="D138" i="14"/>
  <c r="D132" i="14" s="1"/>
  <c r="F137" i="14"/>
  <c r="F136" i="14"/>
  <c r="F135" i="14"/>
  <c r="F134" i="14"/>
  <c r="F133" i="14"/>
  <c r="F131" i="14"/>
  <c r="F130" i="14"/>
  <c r="F129" i="14"/>
  <c r="F128" i="14"/>
  <c r="F127" i="14"/>
  <c r="E126" i="14"/>
  <c r="E110" i="14" s="1"/>
  <c r="D126" i="14"/>
  <c r="F125" i="14"/>
  <c r="F124" i="14"/>
  <c r="F123" i="14"/>
  <c r="F122" i="14"/>
  <c r="F121" i="14"/>
  <c r="F120" i="14"/>
  <c r="F119" i="14"/>
  <c r="F114" i="14"/>
  <c r="F112" i="14"/>
  <c r="F111" i="14"/>
  <c r="F109" i="14"/>
  <c r="F108" i="14"/>
  <c r="F107" i="14"/>
  <c r="F106" i="14"/>
  <c r="F105" i="14"/>
  <c r="E104" i="14"/>
  <c r="D104" i="14"/>
  <c r="F103" i="14"/>
  <c r="F102" i="14"/>
  <c r="F101" i="14"/>
  <c r="E100" i="14"/>
  <c r="D100" i="14"/>
  <c r="F99" i="14"/>
  <c r="F98" i="14"/>
  <c r="F97" i="14"/>
  <c r="F96" i="14"/>
  <c r="F95" i="14"/>
  <c r="F94" i="14"/>
  <c r="F93" i="14"/>
  <c r="F92" i="14"/>
  <c r="F91" i="14"/>
  <c r="F90" i="14"/>
  <c r="F89" i="14"/>
  <c r="E88" i="14"/>
  <c r="D88" i="14"/>
  <c r="F83" i="14"/>
  <c r="F82" i="14"/>
  <c r="F80" i="14"/>
  <c r="F79" i="14"/>
  <c r="E78" i="14"/>
  <c r="D78" i="14"/>
  <c r="D74" i="14" s="1"/>
  <c r="D73" i="14" s="1"/>
  <c r="F77" i="14"/>
  <c r="F76" i="14"/>
  <c r="F75" i="14"/>
  <c r="F71" i="14"/>
  <c r="E70" i="14"/>
  <c r="D70" i="14"/>
  <c r="F69" i="14"/>
  <c r="F68" i="14"/>
  <c r="E67" i="14"/>
  <c r="D67" i="14"/>
  <c r="F66" i="14"/>
  <c r="F65" i="14"/>
  <c r="F64" i="14"/>
  <c r="F63" i="14"/>
  <c r="F62" i="14"/>
  <c r="E61" i="14"/>
  <c r="D61" i="14"/>
  <c r="F60" i="14"/>
  <c r="F59" i="14"/>
  <c r="F58" i="14"/>
  <c r="F57" i="14"/>
  <c r="F56" i="14"/>
  <c r="F55" i="14"/>
  <c r="F54" i="14"/>
  <c r="F53" i="14"/>
  <c r="F52" i="14"/>
  <c r="F51" i="14"/>
  <c r="F50" i="14"/>
  <c r="E49" i="14"/>
  <c r="F49" i="14" s="1"/>
  <c r="F48" i="14"/>
  <c r="F47" i="14"/>
  <c r="F46" i="14"/>
  <c r="F44" i="14"/>
  <c r="F43" i="14"/>
  <c r="F42" i="14"/>
  <c r="F41" i="14"/>
  <c r="F40" i="14"/>
  <c r="F39" i="14"/>
  <c r="E38" i="14"/>
  <c r="D38" i="14"/>
  <c r="F37" i="14"/>
  <c r="F36" i="14"/>
  <c r="F35" i="14"/>
  <c r="E34" i="14"/>
  <c r="D34" i="14"/>
  <c r="F33" i="14"/>
  <c r="F32" i="14"/>
  <c r="E31" i="14"/>
  <c r="D31" i="14"/>
  <c r="F29" i="14"/>
  <c r="F28" i="14"/>
  <c r="F27" i="14"/>
  <c r="E26" i="14"/>
  <c r="D26" i="14"/>
  <c r="F24" i="14"/>
  <c r="F23" i="14"/>
  <c r="E22" i="14"/>
  <c r="D22" i="14"/>
  <c r="F21" i="14"/>
  <c r="F20" i="14"/>
  <c r="F19" i="14"/>
  <c r="F18" i="14"/>
  <c r="F17" i="14"/>
  <c r="F16" i="14"/>
  <c r="F15" i="14"/>
  <c r="F14" i="14"/>
  <c r="F13" i="14"/>
  <c r="F12" i="14"/>
  <c r="F11" i="14"/>
  <c r="E10" i="14"/>
  <c r="E9" i="14" s="1"/>
  <c r="D10" i="14"/>
  <c r="F154" i="13"/>
  <c r="F153" i="13"/>
  <c r="F152" i="13"/>
  <c r="F151" i="13"/>
  <c r="F149" i="13"/>
  <c r="F148" i="13"/>
  <c r="E147" i="13"/>
  <c r="D147" i="13"/>
  <c r="F145" i="13"/>
  <c r="F144" i="13"/>
  <c r="F143" i="13"/>
  <c r="F142" i="13"/>
  <c r="F141" i="13"/>
  <c r="F140" i="13"/>
  <c r="F139" i="13"/>
  <c r="E138" i="13"/>
  <c r="D138" i="13"/>
  <c r="D132" i="13" s="1"/>
  <c r="F137" i="13"/>
  <c r="F136" i="13"/>
  <c r="F135" i="13"/>
  <c r="F134" i="13"/>
  <c r="F133" i="13"/>
  <c r="F131" i="13"/>
  <c r="F130" i="13"/>
  <c r="F129" i="13"/>
  <c r="F128" i="13"/>
  <c r="F127" i="13"/>
  <c r="E126" i="13"/>
  <c r="E110" i="13" s="1"/>
  <c r="D126" i="13"/>
  <c r="D110" i="13" s="1"/>
  <c r="F125" i="13"/>
  <c r="F124" i="13"/>
  <c r="F123" i="13"/>
  <c r="F122" i="13"/>
  <c r="F121" i="13"/>
  <c r="F120" i="13"/>
  <c r="F119" i="13"/>
  <c r="F114" i="13"/>
  <c r="F112" i="13"/>
  <c r="F111" i="13"/>
  <c r="F109" i="13"/>
  <c r="F108" i="13"/>
  <c r="F107" i="13"/>
  <c r="F106" i="13"/>
  <c r="F105" i="13"/>
  <c r="E104" i="13"/>
  <c r="D104" i="13"/>
  <c r="F103" i="13"/>
  <c r="F102" i="13"/>
  <c r="F101" i="13"/>
  <c r="E100" i="13"/>
  <c r="D100" i="13"/>
  <c r="F99" i="13"/>
  <c r="F98" i="13"/>
  <c r="F97" i="13"/>
  <c r="F96" i="13"/>
  <c r="F95" i="13"/>
  <c r="F94" i="13"/>
  <c r="F93" i="13"/>
  <c r="F92" i="13"/>
  <c r="F91" i="13"/>
  <c r="F89" i="13"/>
  <c r="E88" i="13"/>
  <c r="D88" i="13"/>
  <c r="F83" i="13"/>
  <c r="F82" i="13"/>
  <c r="F80" i="13"/>
  <c r="F79" i="13"/>
  <c r="E78" i="13"/>
  <c r="E74" i="13" s="1"/>
  <c r="D78" i="13"/>
  <c r="F77" i="13"/>
  <c r="F76" i="13"/>
  <c r="F75" i="13"/>
  <c r="F71" i="13"/>
  <c r="E70" i="13"/>
  <c r="D70" i="13"/>
  <c r="F69" i="13"/>
  <c r="F68" i="13"/>
  <c r="E67" i="13"/>
  <c r="D67" i="13"/>
  <c r="F66" i="13"/>
  <c r="F65" i="13"/>
  <c r="F64" i="13"/>
  <c r="F63" i="13"/>
  <c r="F62" i="13"/>
  <c r="E61" i="13"/>
  <c r="D61" i="13"/>
  <c r="F60" i="13"/>
  <c r="F59" i="13"/>
  <c r="F58" i="13"/>
  <c r="F57" i="13"/>
  <c r="F56" i="13"/>
  <c r="F55" i="13"/>
  <c r="F54" i="13"/>
  <c r="F53" i="13"/>
  <c r="F52" i="13"/>
  <c r="F51" i="13"/>
  <c r="F50" i="13"/>
  <c r="E49" i="13"/>
  <c r="E45" i="13" s="1"/>
  <c r="D49" i="13"/>
  <c r="F48" i="13"/>
  <c r="F47" i="13"/>
  <c r="F46" i="13"/>
  <c r="F44" i="13"/>
  <c r="F43" i="13"/>
  <c r="F42" i="13"/>
  <c r="F41" i="13"/>
  <c r="F40" i="13"/>
  <c r="F39" i="13"/>
  <c r="E38" i="13"/>
  <c r="D38" i="13"/>
  <c r="F37" i="13"/>
  <c r="F36" i="13"/>
  <c r="F35" i="13"/>
  <c r="E34" i="13"/>
  <c r="D34" i="13"/>
  <c r="F33" i="13"/>
  <c r="F32" i="13"/>
  <c r="E31" i="13"/>
  <c r="D31" i="13"/>
  <c r="F29" i="13"/>
  <c r="F28" i="13"/>
  <c r="F27" i="13"/>
  <c r="E26" i="13"/>
  <c r="D26" i="13"/>
  <c r="F24" i="13"/>
  <c r="F23" i="13"/>
  <c r="E22" i="13"/>
  <c r="D22" i="13"/>
  <c r="F21" i="13"/>
  <c r="F20" i="13"/>
  <c r="F19" i="13"/>
  <c r="F18" i="13"/>
  <c r="F17" i="13"/>
  <c r="F16" i="13"/>
  <c r="F15" i="13"/>
  <c r="F14" i="13"/>
  <c r="F13" i="13"/>
  <c r="F12" i="13"/>
  <c r="F11" i="13"/>
  <c r="E10" i="13"/>
  <c r="E9" i="13" s="1"/>
  <c r="D10" i="13"/>
  <c r="D9" i="13" s="1"/>
  <c r="F154" i="63"/>
  <c r="F153" i="63"/>
  <c r="F152" i="63"/>
  <c r="F151" i="63"/>
  <c r="F149" i="63"/>
  <c r="F148" i="63"/>
  <c r="E147" i="63"/>
  <c r="D147" i="63"/>
  <c r="F145" i="63"/>
  <c r="F144" i="63"/>
  <c r="F143" i="63"/>
  <c r="F142" i="63"/>
  <c r="F141" i="63"/>
  <c r="F140" i="63"/>
  <c r="F139" i="63"/>
  <c r="E138" i="63"/>
  <c r="E132" i="63" s="1"/>
  <c r="D138" i="63"/>
  <c r="F137" i="63"/>
  <c r="F136" i="63"/>
  <c r="F135" i="63"/>
  <c r="F134" i="63"/>
  <c r="F133" i="63"/>
  <c r="F131" i="63"/>
  <c r="F130" i="63"/>
  <c r="F129" i="63"/>
  <c r="F128" i="63"/>
  <c r="F127" i="63"/>
  <c r="E126" i="63"/>
  <c r="D126" i="63"/>
  <c r="F125" i="63"/>
  <c r="F124" i="63"/>
  <c r="F123" i="63"/>
  <c r="F122" i="63"/>
  <c r="F121" i="63"/>
  <c r="F120" i="63"/>
  <c r="F119" i="63"/>
  <c r="F114" i="63"/>
  <c r="F112" i="63"/>
  <c r="F111" i="63"/>
  <c r="E110" i="63"/>
  <c r="F109" i="63"/>
  <c r="F108" i="63"/>
  <c r="F107" i="63"/>
  <c r="F106" i="63"/>
  <c r="F105" i="63"/>
  <c r="E104" i="63"/>
  <c r="D104" i="63"/>
  <c r="F103" i="63"/>
  <c r="F102" i="63"/>
  <c r="F101" i="63"/>
  <c r="E100" i="63"/>
  <c r="D100" i="63"/>
  <c r="F99" i="63"/>
  <c r="F98" i="63"/>
  <c r="F97" i="63"/>
  <c r="F96" i="63"/>
  <c r="F95" i="63"/>
  <c r="F94" i="63"/>
  <c r="F93" i="63"/>
  <c r="F92" i="63"/>
  <c r="F91" i="63"/>
  <c r="F89" i="63"/>
  <c r="E88" i="63"/>
  <c r="D88" i="63"/>
  <c r="F83" i="63"/>
  <c r="F82" i="63"/>
  <c r="F80" i="63"/>
  <c r="F79" i="63"/>
  <c r="E78" i="63"/>
  <c r="E74" i="63" s="1"/>
  <c r="E73" i="63" s="1"/>
  <c r="D78" i="63"/>
  <c r="D74" i="63" s="1"/>
  <c r="D73" i="63" s="1"/>
  <c r="F77" i="63"/>
  <c r="F76" i="63"/>
  <c r="F75" i="63"/>
  <c r="F71" i="63"/>
  <c r="E70" i="63"/>
  <c r="D70" i="63"/>
  <c r="F69" i="63"/>
  <c r="F68" i="63"/>
  <c r="E67" i="63"/>
  <c r="D67" i="63"/>
  <c r="F66" i="63"/>
  <c r="F65" i="63"/>
  <c r="F64" i="63"/>
  <c r="F63" i="63"/>
  <c r="F62" i="63"/>
  <c r="E61" i="63"/>
  <c r="D61" i="63"/>
  <c r="F60" i="63"/>
  <c r="F59" i="63"/>
  <c r="F58" i="63"/>
  <c r="F57" i="63"/>
  <c r="F56" i="63"/>
  <c r="F55" i="63"/>
  <c r="F54" i="63"/>
  <c r="F53" i="63"/>
  <c r="F52" i="63"/>
  <c r="F51" i="63"/>
  <c r="F50" i="63"/>
  <c r="E49" i="63"/>
  <c r="E45" i="63" s="1"/>
  <c r="D49" i="63"/>
  <c r="F48" i="63"/>
  <c r="F47" i="63"/>
  <c r="F46" i="63"/>
  <c r="F44" i="63"/>
  <c r="F43" i="63"/>
  <c r="F42" i="63"/>
  <c r="F41" i="63"/>
  <c r="F40" i="63"/>
  <c r="F39" i="63"/>
  <c r="E38" i="63"/>
  <c r="D38" i="63"/>
  <c r="F37" i="63"/>
  <c r="F36" i="63"/>
  <c r="F35" i="63"/>
  <c r="E34" i="63"/>
  <c r="D34" i="63"/>
  <c r="F33" i="63"/>
  <c r="F32" i="63"/>
  <c r="E31" i="63"/>
  <c r="D31" i="63"/>
  <c r="F29" i="63"/>
  <c r="F28" i="63"/>
  <c r="F27" i="63"/>
  <c r="E26" i="63"/>
  <c r="D26" i="63"/>
  <c r="F24" i="63"/>
  <c r="F23" i="63"/>
  <c r="E22" i="63"/>
  <c r="D22" i="63"/>
  <c r="F21" i="63"/>
  <c r="F20" i="63"/>
  <c r="F19" i="63"/>
  <c r="F18" i="63"/>
  <c r="F17" i="63"/>
  <c r="F16" i="63"/>
  <c r="F15" i="63"/>
  <c r="F14" i="63"/>
  <c r="F13" i="63"/>
  <c r="F12" i="63"/>
  <c r="F11" i="63"/>
  <c r="E10" i="63"/>
  <c r="E9" i="63" s="1"/>
  <c r="D10" i="63"/>
  <c r="F154" i="12"/>
  <c r="F153" i="12"/>
  <c r="F152" i="12"/>
  <c r="F149" i="12"/>
  <c r="F148" i="12"/>
  <c r="E147" i="12"/>
  <c r="F145" i="12"/>
  <c r="F144" i="12"/>
  <c r="F143" i="12"/>
  <c r="F142" i="12"/>
  <c r="F141" i="12"/>
  <c r="F140" i="12"/>
  <c r="F139" i="12"/>
  <c r="E138" i="12"/>
  <c r="D138" i="12"/>
  <c r="D132" i="12" s="1"/>
  <c r="F137" i="12"/>
  <c r="F136" i="12"/>
  <c r="F135" i="12"/>
  <c r="F134" i="12"/>
  <c r="F133" i="12"/>
  <c r="F131" i="12"/>
  <c r="F130" i="12"/>
  <c r="F129" i="12"/>
  <c r="F127" i="12"/>
  <c r="E126" i="12"/>
  <c r="D126" i="12"/>
  <c r="F125" i="12"/>
  <c r="F124" i="12"/>
  <c r="F123" i="12"/>
  <c r="F122" i="12"/>
  <c r="F121" i="12"/>
  <c r="F120" i="12"/>
  <c r="F119" i="12"/>
  <c r="F114" i="12"/>
  <c r="F112" i="12"/>
  <c r="F111" i="12"/>
  <c r="E110" i="12"/>
  <c r="F109" i="12"/>
  <c r="F108" i="12"/>
  <c r="F107" i="12"/>
  <c r="F106" i="12"/>
  <c r="F105" i="12"/>
  <c r="E104" i="12"/>
  <c r="D104" i="12"/>
  <c r="F103" i="12"/>
  <c r="F102" i="12"/>
  <c r="F101" i="12"/>
  <c r="E100" i="12"/>
  <c r="D100" i="12"/>
  <c r="F99" i="12"/>
  <c r="F98" i="12"/>
  <c r="F97" i="12"/>
  <c r="F96" i="12"/>
  <c r="F95" i="12"/>
  <c r="F94" i="12"/>
  <c r="F93" i="12"/>
  <c r="F89" i="12"/>
  <c r="E88" i="12"/>
  <c r="D88" i="12"/>
  <c r="F83" i="12"/>
  <c r="F82" i="12"/>
  <c r="F80" i="12"/>
  <c r="F79" i="12"/>
  <c r="E78" i="12"/>
  <c r="E74" i="12" s="1"/>
  <c r="E73" i="12" s="1"/>
  <c r="F77" i="12"/>
  <c r="F76" i="12"/>
  <c r="F75" i="12"/>
  <c r="F71" i="12"/>
  <c r="E70" i="12"/>
  <c r="D70" i="12"/>
  <c r="F69" i="12"/>
  <c r="F68" i="12"/>
  <c r="E67" i="12"/>
  <c r="D67" i="12"/>
  <c r="F66" i="12"/>
  <c r="F65" i="12"/>
  <c r="F64" i="12"/>
  <c r="F63" i="12"/>
  <c r="F62" i="12"/>
  <c r="E61" i="12"/>
  <c r="D61" i="12"/>
  <c r="F60" i="12"/>
  <c r="F59" i="12"/>
  <c r="F58" i="12"/>
  <c r="F57" i="12"/>
  <c r="F56" i="12"/>
  <c r="F55" i="12"/>
  <c r="F54" i="12"/>
  <c r="F53" i="12"/>
  <c r="F52" i="12"/>
  <c r="F51" i="12"/>
  <c r="F50" i="12"/>
  <c r="E49" i="12"/>
  <c r="E45" i="12" s="1"/>
  <c r="D49" i="12"/>
  <c r="F48" i="12"/>
  <c r="F47" i="12"/>
  <c r="F46" i="12"/>
  <c r="F44" i="12"/>
  <c r="F43" i="12"/>
  <c r="F42" i="12"/>
  <c r="F41" i="12"/>
  <c r="F40" i="12"/>
  <c r="F39" i="12"/>
  <c r="E38" i="12"/>
  <c r="D38" i="12"/>
  <c r="F37" i="12"/>
  <c r="F36" i="12"/>
  <c r="F35" i="12"/>
  <c r="E34" i="12"/>
  <c r="D34" i="12"/>
  <c r="F33" i="12"/>
  <c r="F32" i="12"/>
  <c r="E31" i="12"/>
  <c r="D31" i="12"/>
  <c r="F29" i="12"/>
  <c r="F28" i="12"/>
  <c r="F27" i="12"/>
  <c r="E26" i="12"/>
  <c r="D26" i="12"/>
  <c r="F24" i="12"/>
  <c r="F23" i="12"/>
  <c r="E22" i="12"/>
  <c r="D22" i="12"/>
  <c r="F21" i="12"/>
  <c r="F20" i="12"/>
  <c r="F19" i="12"/>
  <c r="F18" i="12"/>
  <c r="F17" i="12"/>
  <c r="F16" i="12"/>
  <c r="F15" i="12"/>
  <c r="F14" i="12"/>
  <c r="F13" i="12"/>
  <c r="F12" i="12"/>
  <c r="F11" i="12"/>
  <c r="E10" i="12"/>
  <c r="E9" i="12" s="1"/>
  <c r="D10" i="12"/>
  <c r="D9" i="12" s="1"/>
  <c r="F154" i="11"/>
  <c r="F153" i="11"/>
  <c r="F152" i="11"/>
  <c r="F151" i="11"/>
  <c r="F150" i="11"/>
  <c r="F149" i="11"/>
  <c r="F148" i="11"/>
  <c r="E147" i="11"/>
  <c r="D147" i="11"/>
  <c r="F145" i="11"/>
  <c r="F144" i="11"/>
  <c r="F143" i="11"/>
  <c r="F142" i="11"/>
  <c r="F141" i="11"/>
  <c r="F140" i="11"/>
  <c r="F139" i="11"/>
  <c r="E138" i="11"/>
  <c r="E132" i="11" s="1"/>
  <c r="D138" i="11"/>
  <c r="D132" i="11" s="1"/>
  <c r="F137" i="11"/>
  <c r="F136" i="11"/>
  <c r="F135" i="11"/>
  <c r="F134" i="11"/>
  <c r="F133" i="11"/>
  <c r="F131" i="11"/>
  <c r="F130" i="11"/>
  <c r="F127" i="11"/>
  <c r="E126" i="11"/>
  <c r="E110" i="11" s="1"/>
  <c r="D126" i="11"/>
  <c r="F125" i="11"/>
  <c r="F124" i="11"/>
  <c r="F123" i="11"/>
  <c r="F122" i="11"/>
  <c r="F121" i="11"/>
  <c r="F120" i="11"/>
  <c r="F112" i="11"/>
  <c r="F111" i="11"/>
  <c r="F109" i="11"/>
  <c r="F108" i="11"/>
  <c r="F107" i="11"/>
  <c r="F106" i="11"/>
  <c r="F105" i="11"/>
  <c r="E104" i="11"/>
  <c r="D104" i="11"/>
  <c r="F103" i="11"/>
  <c r="F102" i="11"/>
  <c r="F101" i="11"/>
  <c r="E100" i="11"/>
  <c r="D100" i="11"/>
  <c r="F99" i="11"/>
  <c r="F98" i="11"/>
  <c r="F97" i="11"/>
  <c r="F96" i="11"/>
  <c r="F95" i="11"/>
  <c r="F94" i="11"/>
  <c r="F93" i="11"/>
  <c r="F92" i="11"/>
  <c r="F91" i="11"/>
  <c r="F89" i="11"/>
  <c r="E88" i="11"/>
  <c r="D88" i="11"/>
  <c r="F83" i="11"/>
  <c r="F82" i="11"/>
  <c r="F81" i="11"/>
  <c r="F80" i="11"/>
  <c r="F79" i="11"/>
  <c r="E78" i="11"/>
  <c r="E74" i="11" s="1"/>
  <c r="D78" i="11"/>
  <c r="D74" i="11" s="1"/>
  <c r="D73" i="11" s="1"/>
  <c r="F77" i="11"/>
  <c r="F76" i="11"/>
  <c r="F75" i="11"/>
  <c r="F71" i="11"/>
  <c r="E70" i="11"/>
  <c r="D70" i="11"/>
  <c r="F69" i="11"/>
  <c r="F68" i="11"/>
  <c r="E67" i="11"/>
  <c r="D67" i="11"/>
  <c r="F66" i="11"/>
  <c r="F65" i="11"/>
  <c r="F64" i="11"/>
  <c r="F63" i="11"/>
  <c r="F62" i="11"/>
  <c r="E61" i="11"/>
  <c r="D61" i="11"/>
  <c r="F60" i="11"/>
  <c r="F59" i="11"/>
  <c r="F58" i="11"/>
  <c r="F57" i="11"/>
  <c r="F56" i="11"/>
  <c r="F55" i="11"/>
  <c r="F54" i="11"/>
  <c r="F53" i="11"/>
  <c r="F52" i="11"/>
  <c r="F51" i="11"/>
  <c r="F50" i="11"/>
  <c r="E49" i="11"/>
  <c r="E45" i="11" s="1"/>
  <c r="D49" i="11"/>
  <c r="F48" i="11"/>
  <c r="F47" i="11"/>
  <c r="F46" i="11"/>
  <c r="F44" i="11"/>
  <c r="F43" i="11"/>
  <c r="F42" i="11"/>
  <c r="F41" i="11"/>
  <c r="F40" i="11"/>
  <c r="F39" i="11"/>
  <c r="E38" i="11"/>
  <c r="D38" i="11"/>
  <c r="F37" i="11"/>
  <c r="F36" i="11"/>
  <c r="F35" i="11"/>
  <c r="E34" i="11"/>
  <c r="D34" i="11"/>
  <c r="F33" i="11"/>
  <c r="F32" i="11"/>
  <c r="E31" i="11"/>
  <c r="D31" i="11"/>
  <c r="F29" i="11"/>
  <c r="F28" i="11"/>
  <c r="F27" i="11"/>
  <c r="E26" i="11"/>
  <c r="D26" i="11"/>
  <c r="F24" i="11"/>
  <c r="F23" i="11"/>
  <c r="E22" i="11"/>
  <c r="D22" i="11"/>
  <c r="F21" i="11"/>
  <c r="F20" i="11"/>
  <c r="F19" i="11"/>
  <c r="F18" i="11"/>
  <c r="F17" i="11"/>
  <c r="F16" i="11"/>
  <c r="F15" i="11"/>
  <c r="F14" i="11"/>
  <c r="D10" i="11"/>
  <c r="F12" i="11"/>
  <c r="F11" i="11"/>
  <c r="E10" i="11"/>
  <c r="E9" i="11" s="1"/>
  <c r="F154" i="10"/>
  <c r="F153" i="10"/>
  <c r="F152" i="10"/>
  <c r="F151" i="10"/>
  <c r="F149" i="10"/>
  <c r="F148" i="10"/>
  <c r="E147" i="10"/>
  <c r="D147" i="10"/>
  <c r="F145" i="10"/>
  <c r="F144" i="10"/>
  <c r="F143" i="10"/>
  <c r="F142" i="10"/>
  <c r="F141" i="10"/>
  <c r="F140" i="10"/>
  <c r="F139" i="10"/>
  <c r="E138" i="10"/>
  <c r="E132" i="10" s="1"/>
  <c r="D138" i="10"/>
  <c r="D132" i="10" s="1"/>
  <c r="F137" i="10"/>
  <c r="F136" i="10"/>
  <c r="F135" i="10"/>
  <c r="F134" i="10"/>
  <c r="F133" i="10"/>
  <c r="F131" i="10"/>
  <c r="F130" i="10"/>
  <c r="F129" i="10"/>
  <c r="F127" i="10"/>
  <c r="E126" i="10"/>
  <c r="E110" i="10" s="1"/>
  <c r="D126" i="10"/>
  <c r="D110" i="10" s="1"/>
  <c r="F125" i="10"/>
  <c r="F124" i="10"/>
  <c r="F123" i="10"/>
  <c r="F122" i="10"/>
  <c r="F121" i="10"/>
  <c r="F120" i="10"/>
  <c r="F112" i="10"/>
  <c r="F111" i="10"/>
  <c r="F109" i="10"/>
  <c r="F108" i="10"/>
  <c r="F107" i="10"/>
  <c r="F106" i="10"/>
  <c r="F105" i="10"/>
  <c r="E104" i="10"/>
  <c r="D104" i="10"/>
  <c r="F103" i="10"/>
  <c r="F102" i="10"/>
  <c r="F101" i="10"/>
  <c r="E100" i="10"/>
  <c r="D100" i="10"/>
  <c r="F99" i="10"/>
  <c r="F98" i="10"/>
  <c r="F97" i="10"/>
  <c r="F96" i="10"/>
  <c r="F95" i="10"/>
  <c r="F94" i="10"/>
  <c r="F93" i="10"/>
  <c r="F92" i="10"/>
  <c r="F89" i="10"/>
  <c r="E88" i="10"/>
  <c r="D88" i="10"/>
  <c r="F83" i="10"/>
  <c r="F82" i="10"/>
  <c r="F80" i="10"/>
  <c r="F79" i="10"/>
  <c r="E78" i="10"/>
  <c r="E74" i="10" s="1"/>
  <c r="E73" i="10" s="1"/>
  <c r="D78" i="10"/>
  <c r="D74" i="10" s="1"/>
  <c r="D73" i="10" s="1"/>
  <c r="F77" i="10"/>
  <c r="F76" i="10"/>
  <c r="F75" i="10"/>
  <c r="F71" i="10"/>
  <c r="E70" i="10"/>
  <c r="D70" i="10"/>
  <c r="F69" i="10"/>
  <c r="F68" i="10"/>
  <c r="E67" i="10"/>
  <c r="D67" i="10"/>
  <c r="F66" i="10"/>
  <c r="F65" i="10"/>
  <c r="F64" i="10"/>
  <c r="F63" i="10"/>
  <c r="F62" i="10"/>
  <c r="E61" i="10"/>
  <c r="D61" i="10"/>
  <c r="F60" i="10"/>
  <c r="F59" i="10"/>
  <c r="F58" i="10"/>
  <c r="F57" i="10"/>
  <c r="F56" i="10"/>
  <c r="F55" i="10"/>
  <c r="F54" i="10"/>
  <c r="F53" i="10"/>
  <c r="F52" i="10"/>
  <c r="F51" i="10"/>
  <c r="F50" i="10"/>
  <c r="E49" i="10"/>
  <c r="E45" i="10" s="1"/>
  <c r="D49" i="10"/>
  <c r="F48" i="10"/>
  <c r="F47" i="10"/>
  <c r="F46" i="10"/>
  <c r="F44" i="10"/>
  <c r="F43" i="10"/>
  <c r="F42" i="10"/>
  <c r="F41" i="10"/>
  <c r="F40" i="10"/>
  <c r="F39" i="10"/>
  <c r="E38" i="10"/>
  <c r="D38" i="10"/>
  <c r="F37" i="10"/>
  <c r="F36" i="10"/>
  <c r="F35" i="10"/>
  <c r="E34" i="10"/>
  <c r="D34" i="10"/>
  <c r="F33" i="10"/>
  <c r="F32" i="10"/>
  <c r="E31" i="10"/>
  <c r="D31" i="10"/>
  <c r="F29" i="10"/>
  <c r="F28" i="10"/>
  <c r="F27" i="10"/>
  <c r="E26" i="10"/>
  <c r="D26" i="10"/>
  <c r="F24" i="10"/>
  <c r="F23" i="10"/>
  <c r="E22" i="10"/>
  <c r="D22" i="10"/>
  <c r="F21" i="10"/>
  <c r="F20" i="10"/>
  <c r="F19" i="10"/>
  <c r="F18" i="10"/>
  <c r="F17" i="10"/>
  <c r="F16" i="10"/>
  <c r="F15" i="10"/>
  <c r="F14" i="10"/>
  <c r="F13" i="10"/>
  <c r="F12" i="10"/>
  <c r="F11" i="10"/>
  <c r="E10" i="10"/>
  <c r="E9" i="10" s="1"/>
  <c r="D10" i="10"/>
  <c r="D9" i="10" s="1"/>
  <c r="F154" i="9"/>
  <c r="F153" i="9"/>
  <c r="F152" i="9"/>
  <c r="F151" i="9"/>
  <c r="F149" i="9"/>
  <c r="F148" i="9"/>
  <c r="E147" i="9"/>
  <c r="D147" i="9"/>
  <c r="F145" i="9"/>
  <c r="F142" i="9"/>
  <c r="F141" i="9"/>
  <c r="F140" i="9"/>
  <c r="F139" i="9"/>
  <c r="E138" i="9"/>
  <c r="E132" i="9" s="1"/>
  <c r="D138" i="9"/>
  <c r="D132" i="9" s="1"/>
  <c r="F137" i="9"/>
  <c r="F136" i="9"/>
  <c r="F135" i="9"/>
  <c r="F134" i="9"/>
  <c r="F133" i="9"/>
  <c r="F131" i="9"/>
  <c r="F130" i="9"/>
  <c r="F129" i="9"/>
  <c r="F127" i="9"/>
  <c r="E126" i="9"/>
  <c r="E110" i="9" s="1"/>
  <c r="D126" i="9"/>
  <c r="F125" i="9"/>
  <c r="F124" i="9"/>
  <c r="F123" i="9"/>
  <c r="F122" i="9"/>
  <c r="F121" i="9"/>
  <c r="F120" i="9"/>
  <c r="F119" i="9"/>
  <c r="F114" i="9"/>
  <c r="F112" i="9"/>
  <c r="F111" i="9"/>
  <c r="F109" i="9"/>
  <c r="F108" i="9"/>
  <c r="F107" i="9"/>
  <c r="F106" i="9"/>
  <c r="F105" i="9"/>
  <c r="E104" i="9"/>
  <c r="D104" i="9"/>
  <c r="F103" i="9"/>
  <c r="F102" i="9"/>
  <c r="F101" i="9"/>
  <c r="E100" i="9"/>
  <c r="D100" i="9"/>
  <c r="F99" i="9"/>
  <c r="F98" i="9"/>
  <c r="F97" i="9"/>
  <c r="F96" i="9"/>
  <c r="F95" i="9"/>
  <c r="F94" i="9"/>
  <c r="F93" i="9"/>
  <c r="F92" i="9"/>
  <c r="F91" i="9"/>
  <c r="F89" i="9"/>
  <c r="E88" i="9"/>
  <c r="D88" i="9"/>
  <c r="F83" i="9"/>
  <c r="F82" i="9"/>
  <c r="F80" i="9"/>
  <c r="F79" i="9"/>
  <c r="E78" i="9"/>
  <c r="E74" i="9" s="1"/>
  <c r="E73" i="9" s="1"/>
  <c r="D78" i="9"/>
  <c r="D74" i="9" s="1"/>
  <c r="D73" i="9" s="1"/>
  <c r="F77" i="9"/>
  <c r="F76" i="9"/>
  <c r="F75" i="9"/>
  <c r="F71" i="9"/>
  <c r="E70" i="9"/>
  <c r="D70" i="9"/>
  <c r="F69" i="9"/>
  <c r="F68" i="9"/>
  <c r="E67" i="9"/>
  <c r="D67" i="9"/>
  <c r="F66" i="9"/>
  <c r="F65" i="9"/>
  <c r="F64" i="9"/>
  <c r="F63" i="9"/>
  <c r="F62" i="9"/>
  <c r="E61" i="9"/>
  <c r="D61" i="9"/>
  <c r="F60" i="9"/>
  <c r="F59" i="9"/>
  <c r="F58" i="9"/>
  <c r="F57" i="9"/>
  <c r="F56" i="9"/>
  <c r="F55" i="9"/>
  <c r="F54" i="9"/>
  <c r="F53" i="9"/>
  <c r="F52" i="9"/>
  <c r="F51" i="9"/>
  <c r="F50" i="9"/>
  <c r="E49" i="9"/>
  <c r="F49" i="9" s="1"/>
  <c r="F48" i="9"/>
  <c r="F47" i="9"/>
  <c r="F46" i="9"/>
  <c r="E45" i="9"/>
  <c r="D45" i="9"/>
  <c r="F44" i="9"/>
  <c r="F43" i="9"/>
  <c r="F42" i="9"/>
  <c r="F41" i="9"/>
  <c r="F40" i="9"/>
  <c r="F39" i="9"/>
  <c r="E38" i="9"/>
  <c r="D38" i="9"/>
  <c r="F37" i="9"/>
  <c r="F36" i="9"/>
  <c r="F35" i="9"/>
  <c r="E34" i="9"/>
  <c r="D34" i="9"/>
  <c r="F33" i="9"/>
  <c r="F32" i="9"/>
  <c r="E31" i="9"/>
  <c r="D31" i="9"/>
  <c r="F29" i="9"/>
  <c r="F28" i="9"/>
  <c r="F27" i="9"/>
  <c r="E26" i="9"/>
  <c r="D26" i="9"/>
  <c r="F24" i="9"/>
  <c r="F23" i="9"/>
  <c r="E22" i="9"/>
  <c r="D22" i="9"/>
  <c r="F21" i="9"/>
  <c r="F20" i="9"/>
  <c r="F19" i="9"/>
  <c r="F18" i="9"/>
  <c r="F17" i="9"/>
  <c r="F16" i="9"/>
  <c r="F15" i="9"/>
  <c r="F14" i="9"/>
  <c r="F13" i="9"/>
  <c r="F12" i="9"/>
  <c r="F11" i="9"/>
  <c r="E10" i="9"/>
  <c r="E9" i="9" s="1"/>
  <c r="D10" i="9"/>
  <c r="D9" i="9" s="1"/>
  <c r="F154" i="8"/>
  <c r="F153" i="8"/>
  <c r="F152" i="8"/>
  <c r="F151" i="8"/>
  <c r="F149" i="8"/>
  <c r="F148" i="8"/>
  <c r="E147" i="8"/>
  <c r="D147" i="8"/>
  <c r="F145" i="8"/>
  <c r="F144" i="8"/>
  <c r="F143" i="8"/>
  <c r="F142" i="8"/>
  <c r="F141" i="8"/>
  <c r="F140" i="8"/>
  <c r="F139" i="8"/>
  <c r="E138" i="8"/>
  <c r="D138" i="8"/>
  <c r="D132" i="8" s="1"/>
  <c r="F137" i="8"/>
  <c r="F136" i="8"/>
  <c r="F135" i="8"/>
  <c r="F134" i="8"/>
  <c r="F133" i="8"/>
  <c r="F131" i="8"/>
  <c r="F130" i="8"/>
  <c r="F129" i="8"/>
  <c r="F128" i="8"/>
  <c r="F127" i="8"/>
  <c r="E126" i="8"/>
  <c r="D126" i="8"/>
  <c r="F125" i="8"/>
  <c r="F124" i="8"/>
  <c r="F123" i="8"/>
  <c r="F122" i="8"/>
  <c r="F121" i="8"/>
  <c r="F120" i="8"/>
  <c r="F114" i="8"/>
  <c r="F112" i="8"/>
  <c r="F111" i="8"/>
  <c r="F109" i="8"/>
  <c r="F108" i="8"/>
  <c r="F107" i="8"/>
  <c r="F106" i="8"/>
  <c r="F105" i="8"/>
  <c r="E104" i="8"/>
  <c r="D104" i="8"/>
  <c r="F103" i="8"/>
  <c r="F102" i="8"/>
  <c r="F101" i="8"/>
  <c r="E100" i="8"/>
  <c r="D100" i="8"/>
  <c r="F99" i="8"/>
  <c r="F98" i="8"/>
  <c r="F97" i="8"/>
  <c r="F96" i="8"/>
  <c r="F95" i="8"/>
  <c r="F94" i="8"/>
  <c r="F93" i="8"/>
  <c r="F92" i="8"/>
  <c r="F91" i="8"/>
  <c r="F90" i="8"/>
  <c r="F89" i="8"/>
  <c r="E88" i="8"/>
  <c r="F83" i="8"/>
  <c r="F82" i="8"/>
  <c r="F80" i="8"/>
  <c r="F79" i="8"/>
  <c r="E78" i="8"/>
  <c r="E74" i="8" s="1"/>
  <c r="D78" i="8"/>
  <c r="D74" i="8" s="1"/>
  <c r="D73" i="8" s="1"/>
  <c r="F77" i="8"/>
  <c r="F76" i="8"/>
  <c r="F75" i="8"/>
  <c r="F71" i="8"/>
  <c r="E70" i="8"/>
  <c r="D70" i="8"/>
  <c r="F69" i="8"/>
  <c r="F68" i="8"/>
  <c r="E67" i="8"/>
  <c r="D67" i="8"/>
  <c r="F66" i="8"/>
  <c r="F65" i="8"/>
  <c r="E61" i="8"/>
  <c r="D61" i="8"/>
  <c r="F59" i="8"/>
  <c r="F58" i="8"/>
  <c r="F57" i="8"/>
  <c r="F56" i="8"/>
  <c r="F55" i="8"/>
  <c r="F54" i="8"/>
  <c r="F53" i="8"/>
  <c r="F52" i="8"/>
  <c r="F51" i="8"/>
  <c r="F50" i="8"/>
  <c r="E49" i="8"/>
  <c r="E45" i="8" s="1"/>
  <c r="D49" i="8"/>
  <c r="D45" i="8" s="1"/>
  <c r="F48" i="8"/>
  <c r="F47" i="8"/>
  <c r="F46" i="8"/>
  <c r="F44" i="8"/>
  <c r="F43" i="8"/>
  <c r="F42" i="8"/>
  <c r="F41" i="8"/>
  <c r="F40" i="8"/>
  <c r="F39" i="8"/>
  <c r="E38" i="8"/>
  <c r="D38" i="8"/>
  <c r="F37" i="8"/>
  <c r="F36" i="8"/>
  <c r="F35" i="8"/>
  <c r="E34" i="8"/>
  <c r="D34" i="8"/>
  <c r="F33" i="8"/>
  <c r="F32" i="8"/>
  <c r="E31" i="8"/>
  <c r="D31" i="8"/>
  <c r="F29" i="8"/>
  <c r="F28" i="8"/>
  <c r="F27" i="8"/>
  <c r="E26" i="8"/>
  <c r="D26" i="8"/>
  <c r="F24" i="8"/>
  <c r="F23" i="8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E10" i="8"/>
  <c r="E9" i="8" s="1"/>
  <c r="D10" i="8"/>
  <c r="E154" i="7"/>
  <c r="AE154" i="4" s="1"/>
  <c r="E153" i="7"/>
  <c r="AE153" i="4" s="1"/>
  <c r="E152" i="7"/>
  <c r="AE152" i="4" s="1"/>
  <c r="E151" i="7"/>
  <c r="AE151" i="4" s="1"/>
  <c r="E150" i="7"/>
  <c r="AE150" i="4" s="1"/>
  <c r="E149" i="7"/>
  <c r="AE149" i="4" s="1"/>
  <c r="E148" i="7"/>
  <c r="AE148" i="4" s="1"/>
  <c r="D148" i="7"/>
  <c r="AD148" i="4" s="1"/>
  <c r="E145" i="7"/>
  <c r="AE145" i="4" s="1"/>
  <c r="E144" i="7"/>
  <c r="AE144" i="4" s="1"/>
  <c r="E143" i="7"/>
  <c r="AE143" i="4" s="1"/>
  <c r="E142" i="7"/>
  <c r="AE142" i="4" s="1"/>
  <c r="D142" i="7"/>
  <c r="AD142" i="4" s="1"/>
  <c r="E141" i="7"/>
  <c r="AE141" i="4" s="1"/>
  <c r="E140" i="7"/>
  <c r="AE140" i="4" s="1"/>
  <c r="E139" i="7"/>
  <c r="AE139" i="4" s="1"/>
  <c r="E137" i="7"/>
  <c r="AE137" i="4" s="1"/>
  <c r="E136" i="7"/>
  <c r="AE136" i="4" s="1"/>
  <c r="E135" i="7"/>
  <c r="AE135" i="4" s="1"/>
  <c r="D135" i="7"/>
  <c r="AD135" i="4" s="1"/>
  <c r="E134" i="7"/>
  <c r="AE134" i="4" s="1"/>
  <c r="E133" i="7"/>
  <c r="AE133" i="4" s="1"/>
  <c r="E131" i="7"/>
  <c r="AE131" i="4" s="1"/>
  <c r="E130" i="7"/>
  <c r="AE130" i="4" s="1"/>
  <c r="E129" i="7"/>
  <c r="AE129" i="4" s="1"/>
  <c r="E128" i="7"/>
  <c r="AE128" i="4" s="1"/>
  <c r="E127" i="7"/>
  <c r="AE127" i="4" s="1"/>
  <c r="E125" i="7"/>
  <c r="AE125" i="4" s="1"/>
  <c r="E124" i="7"/>
  <c r="AE124" i="4" s="1"/>
  <c r="E123" i="7"/>
  <c r="AE123" i="4" s="1"/>
  <c r="E122" i="7"/>
  <c r="AE122" i="4" s="1"/>
  <c r="E121" i="7"/>
  <c r="AE121" i="4" s="1"/>
  <c r="E120" i="7"/>
  <c r="AE120" i="4" s="1"/>
  <c r="E119" i="7"/>
  <c r="AE119" i="4" s="1"/>
  <c r="D119" i="7"/>
  <c r="AD119" i="4" s="1"/>
  <c r="E114" i="7"/>
  <c r="AE114" i="4" s="1"/>
  <c r="E112" i="7"/>
  <c r="AE112" i="4" s="1"/>
  <c r="E111" i="7"/>
  <c r="AE111" i="4" s="1"/>
  <c r="E109" i="7"/>
  <c r="AE109" i="4" s="1"/>
  <c r="D109" i="7"/>
  <c r="AD109" i="4" s="1"/>
  <c r="E108" i="7"/>
  <c r="AE108" i="4" s="1"/>
  <c r="E107" i="7"/>
  <c r="AE107" i="4" s="1"/>
  <c r="E106" i="7"/>
  <c r="AE106" i="4" s="1"/>
  <c r="E105" i="7"/>
  <c r="AE105" i="4" s="1"/>
  <c r="E103" i="7"/>
  <c r="AE103" i="4" s="1"/>
  <c r="D103" i="7"/>
  <c r="AD103" i="4" s="1"/>
  <c r="E102" i="7"/>
  <c r="AE102" i="4" s="1"/>
  <c r="D102" i="7"/>
  <c r="AD102" i="4" s="1"/>
  <c r="E101" i="7"/>
  <c r="AE101" i="4" s="1"/>
  <c r="E99" i="7"/>
  <c r="AE99" i="4" s="1"/>
  <c r="E98" i="7"/>
  <c r="AE98" i="4" s="1"/>
  <c r="D80" i="7"/>
  <c r="AD80" i="4" s="1"/>
  <c r="D66" i="7"/>
  <c r="AD66" i="4" s="1"/>
  <c r="D60" i="7"/>
  <c r="AD60" i="4" s="1"/>
  <c r="D52" i="7"/>
  <c r="AD52" i="4" s="1"/>
  <c r="D51" i="7"/>
  <c r="AD51" i="4" s="1"/>
  <c r="D20" i="7"/>
  <c r="AD20" i="4" s="1"/>
  <c r="D19" i="7"/>
  <c r="AD19" i="4" s="1"/>
  <c r="D11" i="7"/>
  <c r="AD11" i="4" s="1"/>
  <c r="F154" i="79"/>
  <c r="F153" i="79"/>
  <c r="F152" i="79"/>
  <c r="F151" i="79"/>
  <c r="F149" i="79"/>
  <c r="F148" i="79"/>
  <c r="E147" i="79"/>
  <c r="F145" i="79"/>
  <c r="F144" i="79"/>
  <c r="F143" i="79"/>
  <c r="F142" i="79"/>
  <c r="F141" i="79"/>
  <c r="F140" i="79"/>
  <c r="F139" i="79"/>
  <c r="E138" i="79"/>
  <c r="F138" i="79" s="1"/>
  <c r="F137" i="79"/>
  <c r="F136" i="79"/>
  <c r="F135" i="79"/>
  <c r="F134" i="79"/>
  <c r="F133" i="79"/>
  <c r="F131" i="79"/>
  <c r="F130" i="79"/>
  <c r="F129" i="79"/>
  <c r="F128" i="79"/>
  <c r="F127" i="79"/>
  <c r="E126" i="79"/>
  <c r="F126" i="79" s="1"/>
  <c r="F125" i="79"/>
  <c r="F124" i="79"/>
  <c r="F123" i="79"/>
  <c r="Q112" i="4"/>
  <c r="F111" i="79"/>
  <c r="F109" i="79"/>
  <c r="F108" i="79"/>
  <c r="F107" i="79"/>
  <c r="F106" i="79"/>
  <c r="F105" i="79"/>
  <c r="E104" i="79"/>
  <c r="F103" i="79"/>
  <c r="F102" i="79"/>
  <c r="F101" i="79"/>
  <c r="E100" i="79"/>
  <c r="F100" i="79" s="1"/>
  <c r="F99" i="79"/>
  <c r="F98" i="79"/>
  <c r="F97" i="79"/>
  <c r="F96" i="79"/>
  <c r="F95" i="79"/>
  <c r="F94" i="79"/>
  <c r="F93" i="79"/>
  <c r="F92" i="79"/>
  <c r="F91" i="79"/>
  <c r="F90" i="79"/>
  <c r="F89" i="79"/>
  <c r="E88" i="79"/>
  <c r="F83" i="79"/>
  <c r="F82" i="79"/>
  <c r="F80" i="79"/>
  <c r="F79" i="79"/>
  <c r="E78" i="79"/>
  <c r="E74" i="79" s="1"/>
  <c r="E73" i="79" s="1"/>
  <c r="F77" i="79"/>
  <c r="F76" i="79"/>
  <c r="F75" i="79"/>
  <c r="F71" i="79"/>
  <c r="E70" i="79"/>
  <c r="F70" i="79" s="1"/>
  <c r="F69" i="79"/>
  <c r="F68" i="79"/>
  <c r="E67" i="79"/>
  <c r="F67" i="79" s="1"/>
  <c r="F66" i="79"/>
  <c r="F65" i="79"/>
  <c r="F64" i="79"/>
  <c r="F63" i="79"/>
  <c r="F62" i="79"/>
  <c r="E61" i="79"/>
  <c r="F60" i="79"/>
  <c r="F59" i="79"/>
  <c r="F58" i="79"/>
  <c r="F57" i="79"/>
  <c r="F56" i="79"/>
  <c r="F55" i="79"/>
  <c r="F54" i="79"/>
  <c r="F53" i="79"/>
  <c r="F52" i="79"/>
  <c r="F51" i="79"/>
  <c r="F50" i="79"/>
  <c r="E49" i="79"/>
  <c r="E45" i="79" s="1"/>
  <c r="F48" i="79"/>
  <c r="F47" i="79"/>
  <c r="F46" i="79"/>
  <c r="F44" i="79"/>
  <c r="F43" i="79"/>
  <c r="F42" i="79"/>
  <c r="F41" i="79"/>
  <c r="F40" i="79"/>
  <c r="F39" i="79"/>
  <c r="E38" i="79"/>
  <c r="F37" i="79"/>
  <c r="F36" i="79"/>
  <c r="F35" i="79"/>
  <c r="E34" i="79"/>
  <c r="F34" i="79" s="1"/>
  <c r="F33" i="79"/>
  <c r="F32" i="79"/>
  <c r="E31" i="79"/>
  <c r="F31" i="79" s="1"/>
  <c r="F29" i="79"/>
  <c r="F28" i="79"/>
  <c r="F27" i="79"/>
  <c r="E26" i="79"/>
  <c r="F26" i="79" s="1"/>
  <c r="F24" i="79"/>
  <c r="F23" i="79"/>
  <c r="E22" i="79"/>
  <c r="F21" i="79"/>
  <c r="F20" i="79"/>
  <c r="F19" i="79"/>
  <c r="F18" i="79"/>
  <c r="F17" i="79"/>
  <c r="F16" i="79"/>
  <c r="F15" i="79"/>
  <c r="F14" i="79"/>
  <c r="F13" i="79"/>
  <c r="F12" i="79"/>
  <c r="F11" i="79"/>
  <c r="E10" i="79"/>
  <c r="F154" i="78"/>
  <c r="F153" i="78"/>
  <c r="F152" i="78"/>
  <c r="F151" i="78"/>
  <c r="F149" i="78"/>
  <c r="F148" i="78"/>
  <c r="E147" i="78"/>
  <c r="F147" i="78" s="1"/>
  <c r="F145" i="78"/>
  <c r="F144" i="78"/>
  <c r="F143" i="78"/>
  <c r="F142" i="78"/>
  <c r="F141" i="78"/>
  <c r="F140" i="78"/>
  <c r="F139" i="78"/>
  <c r="E138" i="78"/>
  <c r="F138" i="78" s="1"/>
  <c r="F137" i="78"/>
  <c r="F136" i="78"/>
  <c r="F135" i="78"/>
  <c r="F134" i="78"/>
  <c r="F133" i="78"/>
  <c r="F131" i="78"/>
  <c r="F130" i="78"/>
  <c r="F129" i="78"/>
  <c r="F127" i="78"/>
  <c r="E126" i="78"/>
  <c r="E110" i="78" s="1"/>
  <c r="F125" i="78"/>
  <c r="F124" i="78"/>
  <c r="F123" i="78"/>
  <c r="F122" i="78"/>
  <c r="F121" i="78"/>
  <c r="F120" i="78"/>
  <c r="F119" i="78"/>
  <c r="F112" i="78"/>
  <c r="F111" i="78"/>
  <c r="F109" i="78"/>
  <c r="F108" i="78"/>
  <c r="F107" i="78"/>
  <c r="F106" i="78"/>
  <c r="F105" i="78"/>
  <c r="E104" i="78"/>
  <c r="F104" i="78" s="1"/>
  <c r="F103" i="78"/>
  <c r="F102" i="78"/>
  <c r="F101" i="78"/>
  <c r="E100" i="78"/>
  <c r="F99" i="78"/>
  <c r="F98" i="78"/>
  <c r="F97" i="78"/>
  <c r="F96" i="78"/>
  <c r="F95" i="78"/>
  <c r="F94" i="78"/>
  <c r="F93" i="78"/>
  <c r="F92" i="78"/>
  <c r="F91" i="78"/>
  <c r="F90" i="78"/>
  <c r="F89" i="78"/>
  <c r="E88" i="78"/>
  <c r="F83" i="78"/>
  <c r="F82" i="78"/>
  <c r="F80" i="78"/>
  <c r="F79" i="78"/>
  <c r="E78" i="78"/>
  <c r="F78" i="78" s="1"/>
  <c r="F77" i="78"/>
  <c r="F76" i="78"/>
  <c r="F75" i="78"/>
  <c r="F71" i="78"/>
  <c r="E70" i="78"/>
  <c r="F70" i="78" s="1"/>
  <c r="F69" i="78"/>
  <c r="F68" i="78"/>
  <c r="E67" i="78"/>
  <c r="F66" i="78"/>
  <c r="F65" i="78"/>
  <c r="F64" i="78"/>
  <c r="F63" i="78"/>
  <c r="F62" i="78"/>
  <c r="E61" i="78"/>
  <c r="F61" i="78" s="1"/>
  <c r="F60" i="78"/>
  <c r="F59" i="78"/>
  <c r="F58" i="78"/>
  <c r="F57" i="78"/>
  <c r="F56" i="78"/>
  <c r="F55" i="78"/>
  <c r="F54" i="78"/>
  <c r="F53" i="78"/>
  <c r="F52" i="78"/>
  <c r="F51" i="78"/>
  <c r="F50" i="78"/>
  <c r="E49" i="78"/>
  <c r="E45" i="78" s="1"/>
  <c r="F48" i="78"/>
  <c r="F47" i="78"/>
  <c r="F46" i="78"/>
  <c r="F44" i="78"/>
  <c r="F43" i="78"/>
  <c r="F42" i="78"/>
  <c r="F41" i="78"/>
  <c r="F40" i="78"/>
  <c r="F39" i="78"/>
  <c r="E38" i="78"/>
  <c r="F38" i="78" s="1"/>
  <c r="F37" i="78"/>
  <c r="F36" i="78"/>
  <c r="F35" i="78"/>
  <c r="E34" i="78"/>
  <c r="F33" i="78"/>
  <c r="F32" i="78"/>
  <c r="E31" i="78"/>
  <c r="F29" i="78"/>
  <c r="F28" i="78"/>
  <c r="F27" i="78"/>
  <c r="E26" i="78"/>
  <c r="F24" i="78"/>
  <c r="F23" i="78"/>
  <c r="E22" i="78"/>
  <c r="F21" i="78"/>
  <c r="F20" i="78"/>
  <c r="F19" i="78"/>
  <c r="F18" i="78"/>
  <c r="F17" i="78"/>
  <c r="F16" i="78"/>
  <c r="F15" i="78"/>
  <c r="F14" i="78"/>
  <c r="F13" i="78"/>
  <c r="F12" i="78"/>
  <c r="F11" i="78"/>
  <c r="E10" i="78"/>
  <c r="E9" i="78" s="1"/>
  <c r="F154" i="58"/>
  <c r="F153" i="58"/>
  <c r="F152" i="58"/>
  <c r="F151" i="58"/>
  <c r="F149" i="58"/>
  <c r="F148" i="58"/>
  <c r="E147" i="58"/>
  <c r="D147" i="58"/>
  <c r="F145" i="58"/>
  <c r="F144" i="58"/>
  <c r="F143" i="58"/>
  <c r="F142" i="58"/>
  <c r="F141" i="58"/>
  <c r="F140" i="58"/>
  <c r="F139" i="58"/>
  <c r="E138" i="58"/>
  <c r="E132" i="58" s="1"/>
  <c r="D138" i="58"/>
  <c r="D138" i="6" s="1"/>
  <c r="F137" i="58"/>
  <c r="F136" i="58"/>
  <c r="F135" i="58"/>
  <c r="F134" i="58"/>
  <c r="F133" i="58"/>
  <c r="F131" i="58"/>
  <c r="F130" i="58"/>
  <c r="F127" i="58"/>
  <c r="E126" i="58"/>
  <c r="D126" i="58"/>
  <c r="D126" i="6" s="1"/>
  <c r="F125" i="58"/>
  <c r="F124" i="58"/>
  <c r="F123" i="58"/>
  <c r="F122" i="58"/>
  <c r="F121" i="58"/>
  <c r="F120" i="58"/>
  <c r="D113" i="6"/>
  <c r="F112" i="58"/>
  <c r="F111" i="58"/>
  <c r="F109" i="58"/>
  <c r="F108" i="58"/>
  <c r="F107" i="58"/>
  <c r="F106" i="58"/>
  <c r="F105" i="58"/>
  <c r="E104" i="58"/>
  <c r="D104" i="58"/>
  <c r="F103" i="58"/>
  <c r="F102" i="58"/>
  <c r="F101" i="58"/>
  <c r="E100" i="58"/>
  <c r="D100" i="58"/>
  <c r="D100" i="6" s="1"/>
  <c r="F99" i="58"/>
  <c r="F98" i="58"/>
  <c r="F97" i="58"/>
  <c r="F96" i="58"/>
  <c r="F95" i="58"/>
  <c r="F94" i="58"/>
  <c r="F93" i="58"/>
  <c r="F92" i="58"/>
  <c r="F91" i="58"/>
  <c r="F90" i="58"/>
  <c r="F89" i="58"/>
  <c r="E88" i="58"/>
  <c r="D88" i="58"/>
  <c r="F83" i="58"/>
  <c r="F82" i="58"/>
  <c r="F80" i="58"/>
  <c r="F79" i="58"/>
  <c r="E78" i="58"/>
  <c r="E74" i="58" s="1"/>
  <c r="E73" i="58" s="1"/>
  <c r="D78" i="58"/>
  <c r="D74" i="58" s="1"/>
  <c r="F77" i="58"/>
  <c r="F76" i="58"/>
  <c r="F75" i="58"/>
  <c r="F71" i="58"/>
  <c r="E70" i="58"/>
  <c r="D70" i="58"/>
  <c r="D70" i="6" s="1"/>
  <c r="F69" i="58"/>
  <c r="F68" i="58"/>
  <c r="E67" i="58"/>
  <c r="D67" i="58"/>
  <c r="F66" i="58"/>
  <c r="F65" i="58"/>
  <c r="F64" i="58"/>
  <c r="F63" i="58"/>
  <c r="F62" i="58"/>
  <c r="E61" i="58"/>
  <c r="D61" i="58"/>
  <c r="D61" i="6" s="1"/>
  <c r="F60" i="58"/>
  <c r="F59" i="58"/>
  <c r="F58" i="58"/>
  <c r="F57" i="58"/>
  <c r="F56" i="58"/>
  <c r="F55" i="58"/>
  <c r="F54" i="58"/>
  <c r="F53" i="58"/>
  <c r="F52" i="58"/>
  <c r="F51" i="58"/>
  <c r="F50" i="58"/>
  <c r="E49" i="58"/>
  <c r="E45" i="58" s="1"/>
  <c r="D49" i="58"/>
  <c r="D49" i="6" s="1"/>
  <c r="Q49" i="4" s="1"/>
  <c r="F48" i="58"/>
  <c r="F47" i="58"/>
  <c r="F46" i="58"/>
  <c r="F44" i="58"/>
  <c r="F43" i="58"/>
  <c r="F42" i="58"/>
  <c r="F41" i="58"/>
  <c r="F40" i="58"/>
  <c r="F39" i="58"/>
  <c r="E38" i="58"/>
  <c r="D38" i="58"/>
  <c r="D38" i="6" s="1"/>
  <c r="Q38" i="4" s="1"/>
  <c r="F37" i="58"/>
  <c r="F36" i="58"/>
  <c r="F35" i="58"/>
  <c r="E34" i="58"/>
  <c r="D34" i="58"/>
  <c r="F33" i="58"/>
  <c r="F32" i="58"/>
  <c r="E31" i="58"/>
  <c r="D31" i="58"/>
  <c r="D31" i="6" s="1"/>
  <c r="F29" i="58"/>
  <c r="F28" i="58"/>
  <c r="F27" i="58"/>
  <c r="E26" i="58"/>
  <c r="D26" i="58"/>
  <c r="D26" i="6" s="1"/>
  <c r="Q26" i="4" s="1"/>
  <c r="F24" i="58"/>
  <c r="F23" i="58"/>
  <c r="E22" i="58"/>
  <c r="D22" i="58"/>
  <c r="F21" i="58"/>
  <c r="F20" i="58"/>
  <c r="F19" i="58"/>
  <c r="F18" i="58"/>
  <c r="F17" i="58"/>
  <c r="F16" i="58"/>
  <c r="F15" i="58"/>
  <c r="F14" i="58"/>
  <c r="F13" i="58"/>
  <c r="F12" i="58"/>
  <c r="F11" i="58"/>
  <c r="E10" i="58"/>
  <c r="E9" i="58" s="1"/>
  <c r="D10" i="58"/>
  <c r="F154" i="20"/>
  <c r="F153" i="20"/>
  <c r="F152" i="20"/>
  <c r="F151" i="20"/>
  <c r="F149" i="20"/>
  <c r="F148" i="20"/>
  <c r="E147" i="20"/>
  <c r="F147" i="20" s="1"/>
  <c r="F145" i="20"/>
  <c r="F144" i="20"/>
  <c r="F143" i="20"/>
  <c r="F142" i="20"/>
  <c r="F141" i="20"/>
  <c r="F140" i="20"/>
  <c r="F139" i="20"/>
  <c r="E138" i="20"/>
  <c r="E132" i="20" s="1"/>
  <c r="F137" i="20"/>
  <c r="F136" i="20"/>
  <c r="F135" i="20"/>
  <c r="F134" i="20"/>
  <c r="F133" i="20"/>
  <c r="F131" i="20"/>
  <c r="F130" i="20"/>
  <c r="F129" i="20"/>
  <c r="F127" i="20"/>
  <c r="E126" i="20"/>
  <c r="E110" i="20" s="1"/>
  <c r="F125" i="20"/>
  <c r="F124" i="20"/>
  <c r="F123" i="20"/>
  <c r="F122" i="20"/>
  <c r="F121" i="20"/>
  <c r="F120" i="20"/>
  <c r="F119" i="20"/>
  <c r="F114" i="20"/>
  <c r="F112" i="20"/>
  <c r="F111" i="20"/>
  <c r="F109" i="20"/>
  <c r="F108" i="20"/>
  <c r="F107" i="20"/>
  <c r="F106" i="20"/>
  <c r="F105" i="20"/>
  <c r="E104" i="20"/>
  <c r="F103" i="20"/>
  <c r="F102" i="20"/>
  <c r="F101" i="20"/>
  <c r="E100" i="20"/>
  <c r="F99" i="20"/>
  <c r="F98" i="20"/>
  <c r="F97" i="20"/>
  <c r="F96" i="20"/>
  <c r="F95" i="20"/>
  <c r="F94" i="20"/>
  <c r="F93" i="20"/>
  <c r="F92" i="20"/>
  <c r="F91" i="20"/>
  <c r="F90" i="20"/>
  <c r="F89" i="20"/>
  <c r="E88" i="20"/>
  <c r="F83" i="20"/>
  <c r="F82" i="20"/>
  <c r="F80" i="20"/>
  <c r="F79" i="20"/>
  <c r="E78" i="20"/>
  <c r="F78" i="20" s="1"/>
  <c r="F77" i="20"/>
  <c r="F76" i="20"/>
  <c r="F75" i="20"/>
  <c r="F71" i="20"/>
  <c r="E70" i="20"/>
  <c r="F69" i="20"/>
  <c r="F68" i="20"/>
  <c r="E67" i="20"/>
  <c r="F67" i="20" s="1"/>
  <c r="F66" i="20"/>
  <c r="F65" i="20"/>
  <c r="F64" i="20"/>
  <c r="F63" i="20"/>
  <c r="F62" i="20"/>
  <c r="E61" i="20"/>
  <c r="F60" i="20"/>
  <c r="F59" i="20"/>
  <c r="F58" i="20"/>
  <c r="F57" i="20"/>
  <c r="F56" i="20"/>
  <c r="F55" i="20"/>
  <c r="F54" i="20"/>
  <c r="F53" i="20"/>
  <c r="F52" i="20"/>
  <c r="F51" i="20"/>
  <c r="F50" i="20"/>
  <c r="E49" i="20"/>
  <c r="F49" i="20" s="1"/>
  <c r="F48" i="20"/>
  <c r="F47" i="20"/>
  <c r="F46" i="20"/>
  <c r="F44" i="20"/>
  <c r="F43" i="20"/>
  <c r="F42" i="20"/>
  <c r="F41" i="20"/>
  <c r="F40" i="20"/>
  <c r="F39" i="20"/>
  <c r="E38" i="20"/>
  <c r="F38" i="20" s="1"/>
  <c r="F37" i="20"/>
  <c r="F36" i="20"/>
  <c r="F35" i="20"/>
  <c r="E34" i="20"/>
  <c r="F34" i="20" s="1"/>
  <c r="F33" i="20"/>
  <c r="F32" i="20"/>
  <c r="E31" i="20"/>
  <c r="F29" i="20"/>
  <c r="F28" i="20"/>
  <c r="F27" i="20"/>
  <c r="E26" i="20"/>
  <c r="F24" i="20"/>
  <c r="F23" i="20"/>
  <c r="E22" i="20"/>
  <c r="F22" i="20" s="1"/>
  <c r="F21" i="20"/>
  <c r="F20" i="20"/>
  <c r="F19" i="20"/>
  <c r="F18" i="20"/>
  <c r="F17" i="20"/>
  <c r="F16" i="20"/>
  <c r="F15" i="20"/>
  <c r="F14" i="20"/>
  <c r="F13" i="20"/>
  <c r="F12" i="20"/>
  <c r="F11" i="20"/>
  <c r="E10" i="20"/>
  <c r="F10" i="20" s="1"/>
  <c r="F154" i="21"/>
  <c r="F153" i="21"/>
  <c r="F152" i="21"/>
  <c r="F151" i="21"/>
  <c r="F149" i="21"/>
  <c r="F148" i="21"/>
  <c r="E147" i="21"/>
  <c r="F147" i="21" s="1"/>
  <c r="F145" i="21"/>
  <c r="F144" i="21"/>
  <c r="F143" i="21"/>
  <c r="F142" i="21"/>
  <c r="F141" i="21"/>
  <c r="F140" i="21"/>
  <c r="F139" i="21"/>
  <c r="E138" i="21"/>
  <c r="F137" i="21"/>
  <c r="F136" i="21"/>
  <c r="F135" i="21"/>
  <c r="F134" i="21"/>
  <c r="F133" i="21"/>
  <c r="F131" i="21"/>
  <c r="F130" i="21"/>
  <c r="F129" i="21"/>
  <c r="F128" i="21"/>
  <c r="F127" i="21"/>
  <c r="E126" i="21"/>
  <c r="F126" i="21" s="1"/>
  <c r="F125" i="21"/>
  <c r="F124" i="21"/>
  <c r="F123" i="21"/>
  <c r="F122" i="21"/>
  <c r="F121" i="21"/>
  <c r="F120" i="21"/>
  <c r="F119" i="21"/>
  <c r="F114" i="21"/>
  <c r="F112" i="21"/>
  <c r="F111" i="21"/>
  <c r="F109" i="21"/>
  <c r="F108" i="21"/>
  <c r="F107" i="21"/>
  <c r="F106" i="21"/>
  <c r="F105" i="21"/>
  <c r="E104" i="21"/>
  <c r="F104" i="21" s="1"/>
  <c r="F103" i="21"/>
  <c r="F102" i="21"/>
  <c r="F101" i="21"/>
  <c r="E100" i="21"/>
  <c r="F99" i="21"/>
  <c r="F98" i="21"/>
  <c r="F97" i="21"/>
  <c r="F96" i="21"/>
  <c r="F95" i="21"/>
  <c r="F94" i="21"/>
  <c r="F93" i="21"/>
  <c r="F92" i="21"/>
  <c r="F91" i="21"/>
  <c r="F90" i="21"/>
  <c r="F89" i="21"/>
  <c r="E88" i="21"/>
  <c r="F83" i="21"/>
  <c r="F82" i="21"/>
  <c r="F80" i="21"/>
  <c r="F79" i="21"/>
  <c r="E78" i="21"/>
  <c r="E74" i="21" s="1"/>
  <c r="E73" i="21" s="1"/>
  <c r="F77" i="21"/>
  <c r="F76" i="21"/>
  <c r="F75" i="21"/>
  <c r="F71" i="21"/>
  <c r="E70" i="21"/>
  <c r="F69" i="21"/>
  <c r="F68" i="21"/>
  <c r="E67" i="21"/>
  <c r="F67" i="21" s="1"/>
  <c r="F66" i="21"/>
  <c r="F65" i="21"/>
  <c r="F64" i="21"/>
  <c r="F63" i="21"/>
  <c r="F62" i="21"/>
  <c r="E61" i="21"/>
  <c r="F61" i="21" s="1"/>
  <c r="F60" i="21"/>
  <c r="F59" i="21"/>
  <c r="F58" i="21"/>
  <c r="F57" i="21"/>
  <c r="F56" i="21"/>
  <c r="F55" i="21"/>
  <c r="F54" i="21"/>
  <c r="F53" i="21"/>
  <c r="F52" i="21"/>
  <c r="F51" i="21"/>
  <c r="F50" i="21"/>
  <c r="E49" i="21"/>
  <c r="E45" i="21" s="1"/>
  <c r="F48" i="21"/>
  <c r="F47" i="21"/>
  <c r="F46" i="21"/>
  <c r="F44" i="21"/>
  <c r="F43" i="21"/>
  <c r="F42" i="21"/>
  <c r="F41" i="21"/>
  <c r="F40" i="21"/>
  <c r="F39" i="21"/>
  <c r="E38" i="21"/>
  <c r="F38" i="21" s="1"/>
  <c r="F37" i="21"/>
  <c r="F36" i="21"/>
  <c r="F35" i="21"/>
  <c r="E34" i="21"/>
  <c r="F33" i="21"/>
  <c r="F32" i="21"/>
  <c r="E31" i="21"/>
  <c r="F29" i="21"/>
  <c r="F28" i="21"/>
  <c r="F27" i="21"/>
  <c r="E26" i="21"/>
  <c r="F24" i="21"/>
  <c r="F23" i="21"/>
  <c r="E22" i="21"/>
  <c r="F22" i="21" s="1"/>
  <c r="F21" i="21"/>
  <c r="F20" i="21"/>
  <c r="F19" i="21"/>
  <c r="F18" i="21"/>
  <c r="F17" i="21"/>
  <c r="F16" i="21"/>
  <c r="F15" i="21"/>
  <c r="F14" i="21"/>
  <c r="F13" i="21"/>
  <c r="F12" i="21"/>
  <c r="F11" i="21"/>
  <c r="E10" i="21"/>
  <c r="E9" i="21" s="1"/>
  <c r="F9" i="21" s="1"/>
  <c r="F154" i="46"/>
  <c r="F153" i="46"/>
  <c r="F152" i="46"/>
  <c r="F151" i="46"/>
  <c r="F149" i="46"/>
  <c r="F148" i="46"/>
  <c r="E147" i="46"/>
  <c r="F147" i="46" s="1"/>
  <c r="F145" i="46"/>
  <c r="F144" i="46"/>
  <c r="F143" i="46"/>
  <c r="F142" i="46"/>
  <c r="F141" i="46"/>
  <c r="F140" i="46"/>
  <c r="F139" i="46"/>
  <c r="E138" i="46"/>
  <c r="F138" i="46" s="1"/>
  <c r="F137" i="46"/>
  <c r="F136" i="46"/>
  <c r="F135" i="46"/>
  <c r="F134" i="46"/>
  <c r="F133" i="46"/>
  <c r="F131" i="46"/>
  <c r="F130" i="46"/>
  <c r="F129" i="46"/>
  <c r="F127" i="46"/>
  <c r="E126" i="46"/>
  <c r="F125" i="46"/>
  <c r="F124" i="46"/>
  <c r="F123" i="46"/>
  <c r="F122" i="46"/>
  <c r="F121" i="46"/>
  <c r="F120" i="46"/>
  <c r="F112" i="46"/>
  <c r="F111" i="46"/>
  <c r="F109" i="46"/>
  <c r="F108" i="46"/>
  <c r="F107" i="46"/>
  <c r="F106" i="46"/>
  <c r="F105" i="46"/>
  <c r="E104" i="46"/>
  <c r="F104" i="46" s="1"/>
  <c r="F103" i="46"/>
  <c r="F102" i="46"/>
  <c r="F101" i="46"/>
  <c r="E100" i="46"/>
  <c r="F99" i="46"/>
  <c r="F98" i="46"/>
  <c r="F97" i="46"/>
  <c r="F96" i="46"/>
  <c r="F95" i="46"/>
  <c r="F94" i="46"/>
  <c r="F93" i="46"/>
  <c r="F92" i="46"/>
  <c r="F91" i="46"/>
  <c r="F90" i="46"/>
  <c r="F89" i="46"/>
  <c r="E88" i="46"/>
  <c r="F88" i="46" s="1"/>
  <c r="F83" i="46"/>
  <c r="F82" i="46"/>
  <c r="F80" i="46"/>
  <c r="F79" i="46"/>
  <c r="E78" i="46"/>
  <c r="E74" i="46" s="1"/>
  <c r="E73" i="46" s="1"/>
  <c r="F73" i="46" s="1"/>
  <c r="F77" i="46"/>
  <c r="F76" i="46"/>
  <c r="F75" i="46"/>
  <c r="F71" i="46"/>
  <c r="E70" i="46"/>
  <c r="F70" i="46" s="1"/>
  <c r="F69" i="46"/>
  <c r="F68" i="46"/>
  <c r="E67" i="46"/>
  <c r="F66" i="46"/>
  <c r="F65" i="46"/>
  <c r="F64" i="46"/>
  <c r="F63" i="46"/>
  <c r="F62" i="46"/>
  <c r="E61" i="46"/>
  <c r="F61" i="46" s="1"/>
  <c r="F60" i="46"/>
  <c r="F59" i="46"/>
  <c r="F58" i="46"/>
  <c r="F57" i="46"/>
  <c r="F56" i="46"/>
  <c r="F55" i="46"/>
  <c r="F54" i="46"/>
  <c r="F53" i="46"/>
  <c r="F52" i="46"/>
  <c r="F51" i="46"/>
  <c r="F50" i="46"/>
  <c r="E49" i="46"/>
  <c r="E45" i="46" s="1"/>
  <c r="F48" i="46"/>
  <c r="F47" i="46"/>
  <c r="F46" i="46"/>
  <c r="F44" i="46"/>
  <c r="F43" i="46"/>
  <c r="F42" i="46"/>
  <c r="F41" i="46"/>
  <c r="F40" i="46"/>
  <c r="F39" i="46"/>
  <c r="E38" i="46"/>
  <c r="F37" i="46"/>
  <c r="F36" i="46"/>
  <c r="F35" i="46"/>
  <c r="E34" i="46"/>
  <c r="F34" i="46" s="1"/>
  <c r="F33" i="46"/>
  <c r="F32" i="46"/>
  <c r="E31" i="46"/>
  <c r="F29" i="46"/>
  <c r="F28" i="46"/>
  <c r="F27" i="46"/>
  <c r="E26" i="46"/>
  <c r="F24" i="46"/>
  <c r="F23" i="46"/>
  <c r="E22" i="46"/>
  <c r="F21" i="46"/>
  <c r="F20" i="46"/>
  <c r="F19" i="46"/>
  <c r="F18" i="46"/>
  <c r="F17" i="46"/>
  <c r="F16" i="46"/>
  <c r="F15" i="46"/>
  <c r="F14" i="46"/>
  <c r="F13" i="46"/>
  <c r="F12" i="46"/>
  <c r="F11" i="46"/>
  <c r="E10" i="46"/>
  <c r="E9" i="46" s="1"/>
  <c r="F9" i="46" s="1"/>
  <c r="E10" i="22"/>
  <c r="F10" i="22" s="1"/>
  <c r="F11" i="22"/>
  <c r="F12" i="22"/>
  <c r="F13" i="22"/>
  <c r="F14" i="22"/>
  <c r="F15" i="22"/>
  <c r="F16" i="22"/>
  <c r="F17" i="22"/>
  <c r="F18" i="22"/>
  <c r="F19" i="22"/>
  <c r="F20" i="22"/>
  <c r="F21" i="22"/>
  <c r="E22" i="22"/>
  <c r="F23" i="22"/>
  <c r="F24" i="22"/>
  <c r="E26" i="22"/>
  <c r="F27" i="22"/>
  <c r="F28" i="22"/>
  <c r="F29" i="22"/>
  <c r="E31" i="22"/>
  <c r="F32" i="22"/>
  <c r="F33" i="22"/>
  <c r="E34" i="22"/>
  <c r="F35" i="22"/>
  <c r="F36" i="22"/>
  <c r="F37" i="22"/>
  <c r="E38" i="22"/>
  <c r="F39" i="22"/>
  <c r="F40" i="22"/>
  <c r="F41" i="22"/>
  <c r="F42" i="22"/>
  <c r="F43" i="22"/>
  <c r="F44" i="22"/>
  <c r="F46" i="22"/>
  <c r="F47" i="22"/>
  <c r="F48" i="22"/>
  <c r="E49" i="22"/>
  <c r="F50" i="22"/>
  <c r="F51" i="22"/>
  <c r="F52" i="22"/>
  <c r="F53" i="22"/>
  <c r="F54" i="22"/>
  <c r="F55" i="22"/>
  <c r="F56" i="22"/>
  <c r="F57" i="22"/>
  <c r="F58" i="22"/>
  <c r="F59" i="22"/>
  <c r="F60" i="22"/>
  <c r="E61" i="22"/>
  <c r="F61" i="22" s="1"/>
  <c r="F62" i="22"/>
  <c r="F63" i="22"/>
  <c r="F64" i="22"/>
  <c r="F65" i="22"/>
  <c r="F66" i="22"/>
  <c r="E67" i="22"/>
  <c r="F67" i="22" s="1"/>
  <c r="F68" i="22"/>
  <c r="F69" i="22"/>
  <c r="E70" i="22"/>
  <c r="F71" i="22"/>
  <c r="F75" i="22"/>
  <c r="F76" i="22"/>
  <c r="F77" i="22"/>
  <c r="E78" i="22"/>
  <c r="E74" i="22" s="1"/>
  <c r="E73" i="22" s="1"/>
  <c r="F79" i="22"/>
  <c r="F80" i="22"/>
  <c r="F81" i="22"/>
  <c r="F81" i="6" s="1"/>
  <c r="Q82" i="4"/>
  <c r="F83" i="22"/>
  <c r="E88" i="22"/>
  <c r="F89" i="22"/>
  <c r="F90" i="22"/>
  <c r="F91" i="22"/>
  <c r="F92" i="22"/>
  <c r="F93" i="22"/>
  <c r="F94" i="22"/>
  <c r="F95" i="22"/>
  <c r="F96" i="22"/>
  <c r="F97" i="22"/>
  <c r="F98" i="22"/>
  <c r="F99" i="22"/>
  <c r="F101" i="22"/>
  <c r="F102" i="22"/>
  <c r="F103" i="22"/>
  <c r="E104" i="22"/>
  <c r="F105" i="22"/>
  <c r="F106" i="22"/>
  <c r="F107" i="22"/>
  <c r="F108" i="22"/>
  <c r="F109" i="22"/>
  <c r="F111" i="22"/>
  <c r="F112" i="22"/>
  <c r="F114" i="22"/>
  <c r="F119" i="22"/>
  <c r="F120" i="22"/>
  <c r="F121" i="22"/>
  <c r="F122" i="22"/>
  <c r="F123" i="22"/>
  <c r="F124" i="22"/>
  <c r="F125" i="22"/>
  <c r="E126" i="22"/>
  <c r="F128" i="22"/>
  <c r="F129" i="22"/>
  <c r="F130" i="22"/>
  <c r="F131" i="22"/>
  <c r="F133" i="22"/>
  <c r="F134" i="22"/>
  <c r="F135" i="22"/>
  <c r="F136" i="22"/>
  <c r="F137" i="22"/>
  <c r="E138" i="22"/>
  <c r="F139" i="22"/>
  <c r="F140" i="22"/>
  <c r="F141" i="22"/>
  <c r="F142" i="22"/>
  <c r="F143" i="22"/>
  <c r="F144" i="22"/>
  <c r="F145" i="22"/>
  <c r="E147" i="22"/>
  <c r="F148" i="22"/>
  <c r="F149" i="22"/>
  <c r="F151" i="22"/>
  <c r="F152" i="22"/>
  <c r="F153" i="22"/>
  <c r="F154" i="22"/>
  <c r="R154" i="4"/>
  <c r="Q154" i="4"/>
  <c r="R153" i="4"/>
  <c r="Q153" i="4"/>
  <c r="R152" i="4"/>
  <c r="Q152" i="4"/>
  <c r="Q151" i="4"/>
  <c r="R150" i="4"/>
  <c r="Q150" i="4"/>
  <c r="R149" i="4"/>
  <c r="Q149" i="4"/>
  <c r="R148" i="4"/>
  <c r="Q148" i="4"/>
  <c r="Q145" i="4"/>
  <c r="R144" i="4"/>
  <c r="Q144" i="4"/>
  <c r="R143" i="4"/>
  <c r="Q143" i="4"/>
  <c r="Q142" i="4"/>
  <c r="R141" i="4"/>
  <c r="Q141" i="4"/>
  <c r="R140" i="4"/>
  <c r="Q140" i="4"/>
  <c r="Q139" i="4"/>
  <c r="R137" i="4"/>
  <c r="Q137" i="4"/>
  <c r="R136" i="4"/>
  <c r="Q136" i="4"/>
  <c r="R135" i="4"/>
  <c r="Q135" i="4"/>
  <c r="R134" i="4"/>
  <c r="Q134" i="4"/>
  <c r="R133" i="4"/>
  <c r="Q133" i="4"/>
  <c r="R131" i="4"/>
  <c r="Q131" i="4"/>
  <c r="R130" i="4"/>
  <c r="Q130" i="4"/>
  <c r="Q129" i="4"/>
  <c r="R128" i="4"/>
  <c r="Q128" i="4"/>
  <c r="R127" i="4"/>
  <c r="R125" i="4"/>
  <c r="Q125" i="4"/>
  <c r="R124" i="4"/>
  <c r="R123" i="4"/>
  <c r="Q123" i="4"/>
  <c r="R122" i="4"/>
  <c r="Q122" i="4"/>
  <c r="Q121" i="4"/>
  <c r="R120" i="4"/>
  <c r="Q120" i="4"/>
  <c r="Q119" i="4"/>
  <c r="R114" i="4"/>
  <c r="Q114" i="4"/>
  <c r="R112" i="4"/>
  <c r="Q111" i="4"/>
  <c r="R109" i="4"/>
  <c r="Q109" i="4"/>
  <c r="R108" i="4"/>
  <c r="Q108" i="4"/>
  <c r="Q107" i="4"/>
  <c r="R106" i="4"/>
  <c r="Q106" i="4"/>
  <c r="R105" i="4"/>
  <c r="Q105" i="4"/>
  <c r="R103" i="4"/>
  <c r="Q103" i="4"/>
  <c r="R102" i="4"/>
  <c r="Q102" i="4"/>
  <c r="Q101" i="4"/>
  <c r="Q99" i="4"/>
  <c r="R98" i="4"/>
  <c r="Q98" i="4"/>
  <c r="Q97" i="4"/>
  <c r="R96" i="4"/>
  <c r="Q96" i="4"/>
  <c r="R95" i="4"/>
  <c r="Q95" i="4"/>
  <c r="Q94" i="4"/>
  <c r="R93" i="4"/>
  <c r="Q93" i="4"/>
  <c r="R92" i="4"/>
  <c r="Q92" i="4"/>
  <c r="Q91" i="4"/>
  <c r="R90" i="4"/>
  <c r="Q90" i="4"/>
  <c r="Q89" i="4"/>
  <c r="Q83" i="4"/>
  <c r="R82" i="4"/>
  <c r="R81" i="4"/>
  <c r="Q81" i="4"/>
  <c r="R80" i="4"/>
  <c r="Q80" i="4"/>
  <c r="Q79" i="4"/>
  <c r="R77" i="4"/>
  <c r="Q77" i="4"/>
  <c r="R76" i="4"/>
  <c r="Q76" i="4"/>
  <c r="R75" i="4"/>
  <c r="Q75" i="4"/>
  <c r="Q71" i="4"/>
  <c r="R69" i="4"/>
  <c r="Q69" i="4"/>
  <c r="R68" i="4"/>
  <c r="R66" i="4"/>
  <c r="Q65" i="4"/>
  <c r="R64" i="4"/>
  <c r="Q63" i="4"/>
  <c r="R62" i="4"/>
  <c r="Q62" i="4"/>
  <c r="R60" i="4"/>
  <c r="Q60" i="4"/>
  <c r="Q59" i="4"/>
  <c r="R58" i="4"/>
  <c r="Q58" i="4"/>
  <c r="R57" i="4"/>
  <c r="Q57" i="4"/>
  <c r="R56" i="4"/>
  <c r="Q56" i="4"/>
  <c r="Q55" i="4"/>
  <c r="R54" i="4"/>
  <c r="Q54" i="4"/>
  <c r="R53" i="4"/>
  <c r="Q53" i="4"/>
  <c r="Q52" i="4"/>
  <c r="R51" i="4"/>
  <c r="Q51" i="4"/>
  <c r="R48" i="4"/>
  <c r="Q48" i="4"/>
  <c r="R46" i="4"/>
  <c r="Q46" i="4"/>
  <c r="R44" i="4"/>
  <c r="Q44" i="4"/>
  <c r="R43" i="4"/>
  <c r="Q43" i="4"/>
  <c r="R42" i="4"/>
  <c r="Q42" i="4"/>
  <c r="R41" i="4"/>
  <c r="Q41" i="4"/>
  <c r="R40" i="4"/>
  <c r="Q40" i="4"/>
  <c r="Q39" i="4"/>
  <c r="Q37" i="4"/>
  <c r="Q36" i="4"/>
  <c r="R35" i="4"/>
  <c r="Q35" i="4"/>
  <c r="R33" i="4"/>
  <c r="Q33" i="4"/>
  <c r="R32" i="4"/>
  <c r="Q32" i="4"/>
  <c r="R29" i="4"/>
  <c r="Q29" i="4"/>
  <c r="R28" i="4"/>
  <c r="Q28" i="4"/>
  <c r="Q27" i="4"/>
  <c r="R24" i="4"/>
  <c r="Q24" i="4"/>
  <c r="Q23" i="4"/>
  <c r="R21" i="4"/>
  <c r="Q21" i="4"/>
  <c r="R20" i="4"/>
  <c r="Q20" i="4"/>
  <c r="Q19" i="4"/>
  <c r="R18" i="4"/>
  <c r="Q18" i="4"/>
  <c r="R17" i="4"/>
  <c r="Q17" i="4"/>
  <c r="R14" i="4"/>
  <c r="Q14" i="4"/>
  <c r="R13" i="4"/>
  <c r="Q13" i="4"/>
  <c r="Q12" i="4"/>
  <c r="Q11" i="4"/>
  <c r="F154" i="57"/>
  <c r="F153" i="57"/>
  <c r="F152" i="57"/>
  <c r="F151" i="57"/>
  <c r="F149" i="57"/>
  <c r="F148" i="57"/>
  <c r="E147" i="57"/>
  <c r="D147" i="57"/>
  <c r="F145" i="57"/>
  <c r="F144" i="57"/>
  <c r="F143" i="57"/>
  <c r="F142" i="57"/>
  <c r="F141" i="57"/>
  <c r="F140" i="57"/>
  <c r="F139" i="57"/>
  <c r="E138" i="57"/>
  <c r="E132" i="57" s="1"/>
  <c r="D138" i="57"/>
  <c r="F137" i="57"/>
  <c r="F136" i="57"/>
  <c r="F135" i="57"/>
  <c r="F134" i="57"/>
  <c r="F133" i="57"/>
  <c r="F131" i="57"/>
  <c r="F130" i="57"/>
  <c r="E126" i="57"/>
  <c r="D126" i="57"/>
  <c r="F125" i="57"/>
  <c r="F124" i="57"/>
  <c r="F123" i="57"/>
  <c r="F122" i="57"/>
  <c r="F121" i="57"/>
  <c r="F120" i="57"/>
  <c r="F119" i="57"/>
  <c r="F112" i="57"/>
  <c r="F111" i="57"/>
  <c r="F109" i="57"/>
  <c r="F108" i="57"/>
  <c r="F107" i="57"/>
  <c r="F106" i="57"/>
  <c r="F105" i="57"/>
  <c r="E104" i="57"/>
  <c r="D104" i="57"/>
  <c r="F103" i="57"/>
  <c r="F102" i="57"/>
  <c r="F101" i="57"/>
  <c r="E100" i="57"/>
  <c r="D100" i="57"/>
  <c r="F99" i="57"/>
  <c r="F98" i="57"/>
  <c r="F97" i="57"/>
  <c r="F96" i="57"/>
  <c r="F95" i="57"/>
  <c r="F94" i="57"/>
  <c r="F93" i="57"/>
  <c r="F92" i="57"/>
  <c r="F91" i="57"/>
  <c r="F90" i="57"/>
  <c r="F89" i="57"/>
  <c r="E88" i="57"/>
  <c r="D88" i="57"/>
  <c r="F83" i="57"/>
  <c r="F82" i="57"/>
  <c r="F81" i="57"/>
  <c r="F81" i="5" s="1"/>
  <c r="F80" i="57"/>
  <c r="F79" i="57"/>
  <c r="E78" i="57"/>
  <c r="D78" i="57"/>
  <c r="D74" i="57" s="1"/>
  <c r="F77" i="57"/>
  <c r="F76" i="57"/>
  <c r="F75" i="57"/>
  <c r="F71" i="57"/>
  <c r="E70" i="57"/>
  <c r="D70" i="57"/>
  <c r="F69" i="57"/>
  <c r="F68" i="57"/>
  <c r="E67" i="57"/>
  <c r="D67" i="57"/>
  <c r="F66" i="57"/>
  <c r="F65" i="57"/>
  <c r="F64" i="57"/>
  <c r="F63" i="57"/>
  <c r="F62" i="57"/>
  <c r="E61" i="57"/>
  <c r="D61" i="57"/>
  <c r="F60" i="57"/>
  <c r="F59" i="57"/>
  <c r="F58" i="57"/>
  <c r="F57" i="57"/>
  <c r="F56" i="57"/>
  <c r="F55" i="57"/>
  <c r="F54" i="57"/>
  <c r="F53" i="57"/>
  <c r="F52" i="57"/>
  <c r="F51" i="57"/>
  <c r="F50" i="57"/>
  <c r="E49" i="57"/>
  <c r="E45" i="57" s="1"/>
  <c r="D49" i="57"/>
  <c r="F48" i="57"/>
  <c r="F47" i="57"/>
  <c r="F46" i="57"/>
  <c r="F44" i="57"/>
  <c r="F43" i="57"/>
  <c r="F42" i="57"/>
  <c r="F41" i="57"/>
  <c r="F40" i="57"/>
  <c r="F39" i="57"/>
  <c r="E38" i="57"/>
  <c r="D38" i="57"/>
  <c r="F37" i="57"/>
  <c r="F36" i="57"/>
  <c r="F35" i="57"/>
  <c r="E34" i="57"/>
  <c r="D34" i="57"/>
  <c r="F33" i="57"/>
  <c r="F32" i="57"/>
  <c r="E31" i="57"/>
  <c r="D31" i="57"/>
  <c r="F29" i="57"/>
  <c r="F28" i="57"/>
  <c r="F27" i="57"/>
  <c r="E26" i="57"/>
  <c r="D26" i="57"/>
  <c r="F24" i="57"/>
  <c r="F23" i="57"/>
  <c r="E22" i="57"/>
  <c r="D22" i="57"/>
  <c r="F21" i="57"/>
  <c r="F20" i="57"/>
  <c r="F19" i="57"/>
  <c r="F18" i="57"/>
  <c r="F17" i="57"/>
  <c r="F16" i="57"/>
  <c r="F15" i="57"/>
  <c r="F14" i="57"/>
  <c r="F13" i="57"/>
  <c r="F12" i="57"/>
  <c r="F11" i="57"/>
  <c r="E10" i="57"/>
  <c r="E9" i="57" s="1"/>
  <c r="D10" i="57"/>
  <c r="D9" i="57" s="1"/>
  <c r="F154" i="18"/>
  <c r="F153" i="18"/>
  <c r="F152" i="18"/>
  <c r="F151" i="18"/>
  <c r="F149" i="18"/>
  <c r="F148" i="18"/>
  <c r="E147" i="18"/>
  <c r="D147" i="18"/>
  <c r="F145" i="18"/>
  <c r="F144" i="18"/>
  <c r="F143" i="18"/>
  <c r="F142" i="18"/>
  <c r="F141" i="18"/>
  <c r="F140" i="18"/>
  <c r="F139" i="18"/>
  <c r="E138" i="18"/>
  <c r="E132" i="18" s="1"/>
  <c r="D138" i="18"/>
  <c r="F137" i="18"/>
  <c r="F136" i="18"/>
  <c r="F135" i="18"/>
  <c r="F134" i="18"/>
  <c r="F133" i="18"/>
  <c r="F131" i="18"/>
  <c r="F130" i="18"/>
  <c r="F129" i="18"/>
  <c r="F127" i="18"/>
  <c r="E126" i="18"/>
  <c r="D126" i="18"/>
  <c r="F125" i="18"/>
  <c r="F124" i="18"/>
  <c r="F123" i="18"/>
  <c r="F122" i="18"/>
  <c r="F121" i="18"/>
  <c r="F120" i="18"/>
  <c r="F114" i="18"/>
  <c r="F112" i="18"/>
  <c r="F111" i="18"/>
  <c r="F109" i="18"/>
  <c r="F108" i="18"/>
  <c r="F107" i="18"/>
  <c r="F106" i="18"/>
  <c r="F105" i="18"/>
  <c r="E104" i="18"/>
  <c r="D104" i="18"/>
  <c r="F103" i="18"/>
  <c r="F102" i="18"/>
  <c r="F101" i="18"/>
  <c r="E100" i="18"/>
  <c r="D100" i="18"/>
  <c r="F99" i="18"/>
  <c r="F98" i="18"/>
  <c r="F97" i="18"/>
  <c r="F96" i="18"/>
  <c r="F95" i="18"/>
  <c r="F94" i="18"/>
  <c r="F93" i="18"/>
  <c r="F92" i="18"/>
  <c r="F91" i="18"/>
  <c r="F90" i="18"/>
  <c r="F89" i="18"/>
  <c r="E88" i="18"/>
  <c r="D88" i="18"/>
  <c r="F83" i="18"/>
  <c r="F82" i="18"/>
  <c r="F80" i="18"/>
  <c r="F79" i="18"/>
  <c r="E78" i="18"/>
  <c r="E74" i="18" s="1"/>
  <c r="E73" i="18" s="1"/>
  <c r="D78" i="18"/>
  <c r="F77" i="18"/>
  <c r="F76" i="18"/>
  <c r="F75" i="18"/>
  <c r="F71" i="18"/>
  <c r="E70" i="18"/>
  <c r="D70" i="18"/>
  <c r="F69" i="18"/>
  <c r="F68" i="18"/>
  <c r="E67" i="18"/>
  <c r="D67" i="18"/>
  <c r="F66" i="18"/>
  <c r="F65" i="18"/>
  <c r="F64" i="18"/>
  <c r="F63" i="18"/>
  <c r="F62" i="18"/>
  <c r="E61" i="18"/>
  <c r="D61" i="18"/>
  <c r="F60" i="18"/>
  <c r="F59" i="18"/>
  <c r="F58" i="18"/>
  <c r="F57" i="18"/>
  <c r="F56" i="18"/>
  <c r="F55" i="18"/>
  <c r="F54" i="18"/>
  <c r="F53" i="18"/>
  <c r="F52" i="18"/>
  <c r="F51" i="18"/>
  <c r="F50" i="18"/>
  <c r="E49" i="18"/>
  <c r="E45" i="18" s="1"/>
  <c r="D49" i="18"/>
  <c r="F48" i="18"/>
  <c r="F47" i="18"/>
  <c r="F46" i="18"/>
  <c r="F44" i="18"/>
  <c r="F43" i="18"/>
  <c r="F42" i="18"/>
  <c r="F41" i="18"/>
  <c r="F40" i="18"/>
  <c r="F39" i="18"/>
  <c r="E38" i="18"/>
  <c r="D38" i="18"/>
  <c r="F37" i="18"/>
  <c r="F36" i="18"/>
  <c r="F35" i="18"/>
  <c r="E34" i="18"/>
  <c r="D34" i="18"/>
  <c r="F33" i="18"/>
  <c r="F32" i="18"/>
  <c r="E31" i="18"/>
  <c r="D31" i="18"/>
  <c r="F29" i="18"/>
  <c r="F28" i="18"/>
  <c r="F27" i="18"/>
  <c r="E26" i="18"/>
  <c r="D26" i="18"/>
  <c r="F24" i="18"/>
  <c r="F23" i="18"/>
  <c r="E22" i="18"/>
  <c r="D22" i="18"/>
  <c r="F21" i="18"/>
  <c r="F20" i="18"/>
  <c r="F19" i="18"/>
  <c r="F18" i="18"/>
  <c r="F17" i="18"/>
  <c r="F16" i="18"/>
  <c r="F15" i="18"/>
  <c r="F14" i="18"/>
  <c r="F13" i="18"/>
  <c r="F12" i="18"/>
  <c r="F11" i="18"/>
  <c r="E10" i="18"/>
  <c r="E9" i="18" s="1"/>
  <c r="D10" i="18"/>
  <c r="F154" i="19"/>
  <c r="F153" i="19"/>
  <c r="F152" i="19"/>
  <c r="F151" i="19"/>
  <c r="F149" i="19"/>
  <c r="F148" i="19"/>
  <c r="E147" i="19"/>
  <c r="D147" i="19"/>
  <c r="F145" i="19"/>
  <c r="F144" i="19"/>
  <c r="F143" i="19"/>
  <c r="F142" i="19"/>
  <c r="F141" i="19"/>
  <c r="F140" i="19"/>
  <c r="F139" i="19"/>
  <c r="E138" i="19"/>
  <c r="D138" i="19"/>
  <c r="D132" i="19" s="1"/>
  <c r="F137" i="19"/>
  <c r="F136" i="19"/>
  <c r="F135" i="19"/>
  <c r="F134" i="19"/>
  <c r="F133" i="19"/>
  <c r="F131" i="19"/>
  <c r="F130" i="19"/>
  <c r="F129" i="19"/>
  <c r="F128" i="19"/>
  <c r="F125" i="19"/>
  <c r="D124" i="5"/>
  <c r="D124" i="4" s="1"/>
  <c r="D113" i="19"/>
  <c r="F122" i="19"/>
  <c r="F121" i="19"/>
  <c r="F120" i="19"/>
  <c r="F119" i="19"/>
  <c r="F114" i="19"/>
  <c r="E113" i="5"/>
  <c r="F112" i="19"/>
  <c r="F111" i="19"/>
  <c r="D109" i="5"/>
  <c r="D109" i="4" s="1"/>
  <c r="F108" i="19"/>
  <c r="F107" i="19"/>
  <c r="F106" i="19"/>
  <c r="F105" i="19"/>
  <c r="E104" i="19"/>
  <c r="E104" i="5" s="1"/>
  <c r="E104" i="4" s="1"/>
  <c r="F103" i="19"/>
  <c r="F102" i="19"/>
  <c r="F101" i="19"/>
  <c r="E100" i="19"/>
  <c r="F99" i="19"/>
  <c r="F98" i="19"/>
  <c r="F97" i="19"/>
  <c r="F96" i="19"/>
  <c r="F95" i="19"/>
  <c r="F94" i="19"/>
  <c r="F93" i="19"/>
  <c r="F92" i="19"/>
  <c r="F91" i="19"/>
  <c r="F90" i="19"/>
  <c r="F89" i="19"/>
  <c r="E88" i="19"/>
  <c r="D88" i="19"/>
  <c r="F83" i="19"/>
  <c r="F82" i="19"/>
  <c r="F80" i="19"/>
  <c r="F79" i="19"/>
  <c r="E78" i="19"/>
  <c r="E74" i="19" s="1"/>
  <c r="D78" i="19"/>
  <c r="F77" i="19"/>
  <c r="F76" i="19"/>
  <c r="F75" i="19"/>
  <c r="F71" i="19"/>
  <c r="E70" i="19"/>
  <c r="D70" i="19"/>
  <c r="F69" i="19"/>
  <c r="F68" i="19"/>
  <c r="E67" i="19"/>
  <c r="D67" i="19"/>
  <c r="F66" i="19"/>
  <c r="F65" i="19"/>
  <c r="F64" i="19"/>
  <c r="F63" i="19"/>
  <c r="F62" i="19"/>
  <c r="E61" i="19"/>
  <c r="D61" i="19"/>
  <c r="F60" i="19"/>
  <c r="F59" i="19"/>
  <c r="F58" i="19"/>
  <c r="F57" i="19"/>
  <c r="F56" i="19"/>
  <c r="F55" i="19"/>
  <c r="F54" i="19"/>
  <c r="F53" i="19"/>
  <c r="F52" i="19"/>
  <c r="F51" i="19"/>
  <c r="F50" i="19"/>
  <c r="E49" i="19"/>
  <c r="E45" i="19" s="1"/>
  <c r="D49" i="19"/>
  <c r="F48" i="19"/>
  <c r="F47" i="19"/>
  <c r="F46" i="19"/>
  <c r="F44" i="19"/>
  <c r="F43" i="19"/>
  <c r="F42" i="19"/>
  <c r="F41" i="19"/>
  <c r="F40" i="19"/>
  <c r="F39" i="19"/>
  <c r="E38" i="19"/>
  <c r="D38" i="19"/>
  <c r="F37" i="19"/>
  <c r="F36" i="19"/>
  <c r="F35" i="19"/>
  <c r="E34" i="19"/>
  <c r="D34" i="19"/>
  <c r="F33" i="19"/>
  <c r="F32" i="19"/>
  <c r="E31" i="19"/>
  <c r="D31" i="19"/>
  <c r="F29" i="19"/>
  <c r="F28" i="19"/>
  <c r="F27" i="19"/>
  <c r="E26" i="19"/>
  <c r="D26" i="19"/>
  <c r="F24" i="19"/>
  <c r="F23" i="19"/>
  <c r="E22" i="19"/>
  <c r="D22" i="19"/>
  <c r="F21" i="19"/>
  <c r="F20" i="19"/>
  <c r="F19" i="19"/>
  <c r="F18" i="19"/>
  <c r="F17" i="19"/>
  <c r="F16" i="19"/>
  <c r="F15" i="19"/>
  <c r="F14" i="19"/>
  <c r="F13" i="19"/>
  <c r="F12" i="19"/>
  <c r="F11" i="19"/>
  <c r="E10" i="19"/>
  <c r="E9" i="19" s="1"/>
  <c r="D10" i="19"/>
  <c r="E154" i="4"/>
  <c r="E152" i="4"/>
  <c r="E150" i="4"/>
  <c r="E148" i="4"/>
  <c r="E140" i="4"/>
  <c r="E137" i="4"/>
  <c r="E135" i="4"/>
  <c r="E124" i="4"/>
  <c r="E122" i="4"/>
  <c r="E121" i="4"/>
  <c r="E119" i="4"/>
  <c r="E106" i="4"/>
  <c r="E102" i="4"/>
  <c r="E98" i="4"/>
  <c r="E97" i="4"/>
  <c r="E96" i="4"/>
  <c r="E94" i="4"/>
  <c r="E93" i="4"/>
  <c r="E91" i="4"/>
  <c r="E90" i="4"/>
  <c r="D83" i="4"/>
  <c r="D82" i="4"/>
  <c r="D81" i="4"/>
  <c r="D80" i="4"/>
  <c r="E79" i="4"/>
  <c r="D79" i="4"/>
  <c r="E77" i="4"/>
  <c r="E76" i="4"/>
  <c r="D76" i="4"/>
  <c r="E75" i="4"/>
  <c r="D75" i="4"/>
  <c r="E71" i="4"/>
  <c r="D71" i="4"/>
  <c r="D69" i="4"/>
  <c r="E68" i="4"/>
  <c r="E66" i="4"/>
  <c r="D65" i="4"/>
  <c r="D63" i="4"/>
  <c r="E62" i="4"/>
  <c r="E60" i="4"/>
  <c r="E59" i="4"/>
  <c r="D57" i="4"/>
  <c r="E56" i="4"/>
  <c r="D56" i="4"/>
  <c r="E55" i="4"/>
  <c r="D55" i="4"/>
  <c r="E54" i="4"/>
  <c r="D53" i="4"/>
  <c r="E52" i="4"/>
  <c r="D52" i="4"/>
  <c r="E48" i="4"/>
  <c r="D47" i="4"/>
  <c r="E46" i="4"/>
  <c r="E44" i="4"/>
  <c r="E42" i="4"/>
  <c r="E41" i="4"/>
  <c r="D41" i="4"/>
  <c r="D39" i="4"/>
  <c r="E37" i="4"/>
  <c r="E36" i="4"/>
  <c r="D36" i="4"/>
  <c r="D33" i="4"/>
  <c r="E32" i="4"/>
  <c r="E29" i="4"/>
  <c r="E28" i="4"/>
  <c r="E24" i="4"/>
  <c r="D23" i="4"/>
  <c r="D21" i="4"/>
  <c r="E20" i="4"/>
  <c r="E18" i="4"/>
  <c r="E17" i="4"/>
  <c r="D16" i="4"/>
  <c r="E15" i="4"/>
  <c r="D15" i="4"/>
  <c r="E14" i="4"/>
  <c r="E13" i="4"/>
  <c r="E12" i="4"/>
  <c r="D12" i="4"/>
  <c r="E130" i="4"/>
  <c r="E153" i="4"/>
  <c r="E151" i="4"/>
  <c r="E149" i="4"/>
  <c r="E145" i="4"/>
  <c r="E144" i="4"/>
  <c r="E143" i="4"/>
  <c r="E142" i="4"/>
  <c r="E141" i="4"/>
  <c r="E139" i="4"/>
  <c r="E136" i="4"/>
  <c r="E134" i="4"/>
  <c r="E133" i="4"/>
  <c r="E131" i="4"/>
  <c r="E129" i="4"/>
  <c r="E128" i="4"/>
  <c r="E127" i="4"/>
  <c r="E125" i="4"/>
  <c r="E123" i="4"/>
  <c r="E120" i="4"/>
  <c r="E114" i="4"/>
  <c r="E112" i="4"/>
  <c r="E111" i="4"/>
  <c r="E109" i="4"/>
  <c r="E108" i="4"/>
  <c r="E107" i="4"/>
  <c r="E105" i="4"/>
  <c r="E103" i="4"/>
  <c r="E101" i="4"/>
  <c r="E99" i="4"/>
  <c r="E95" i="4"/>
  <c r="E92" i="4"/>
  <c r="E89" i="4"/>
  <c r="E83" i="4"/>
  <c r="E82" i="4"/>
  <c r="E81" i="4"/>
  <c r="E80" i="4"/>
  <c r="D77" i="4"/>
  <c r="E69" i="4"/>
  <c r="D68" i="4"/>
  <c r="D66" i="4"/>
  <c r="E65" i="4"/>
  <c r="E64" i="4"/>
  <c r="D64" i="4"/>
  <c r="E63" i="4"/>
  <c r="D62" i="4"/>
  <c r="D60" i="4"/>
  <c r="D59" i="4"/>
  <c r="E58" i="4"/>
  <c r="D58" i="4"/>
  <c r="E57" i="4"/>
  <c r="D54" i="4"/>
  <c r="E53" i="4"/>
  <c r="E51" i="4"/>
  <c r="D51" i="4"/>
  <c r="E50" i="4"/>
  <c r="D50" i="4"/>
  <c r="D48" i="4"/>
  <c r="E47" i="4"/>
  <c r="D46" i="4"/>
  <c r="D44" i="4"/>
  <c r="E43" i="4"/>
  <c r="D43" i="4"/>
  <c r="D42" i="4"/>
  <c r="E40" i="4"/>
  <c r="D40" i="4"/>
  <c r="E39" i="4"/>
  <c r="D37" i="4"/>
  <c r="E35" i="4"/>
  <c r="D35" i="4"/>
  <c r="E33" i="4"/>
  <c r="D32" i="4"/>
  <c r="D29" i="4"/>
  <c r="D28" i="4"/>
  <c r="E27" i="4"/>
  <c r="D27" i="4"/>
  <c r="D24" i="4"/>
  <c r="E23" i="4"/>
  <c r="E21" i="4"/>
  <c r="D20" i="4"/>
  <c r="E19" i="4"/>
  <c r="D19" i="4"/>
  <c r="D18" i="4"/>
  <c r="D17" i="4"/>
  <c r="E16" i="4"/>
  <c r="D14" i="4"/>
  <c r="D13" i="4"/>
  <c r="E11" i="4"/>
  <c r="D11" i="4"/>
  <c r="R151" i="4"/>
  <c r="R145" i="4"/>
  <c r="R142" i="4"/>
  <c r="R139" i="4"/>
  <c r="R129" i="4"/>
  <c r="R121" i="4"/>
  <c r="R119" i="4"/>
  <c r="R111" i="4"/>
  <c r="R107" i="4"/>
  <c r="R101" i="4"/>
  <c r="R99" i="4"/>
  <c r="R97" i="4"/>
  <c r="R94" i="4"/>
  <c r="R91" i="4"/>
  <c r="R89" i="4"/>
  <c r="R83" i="4"/>
  <c r="R79" i="4"/>
  <c r="R71" i="4"/>
  <c r="Q68" i="4"/>
  <c r="Q66" i="4"/>
  <c r="R65" i="4"/>
  <c r="Q64" i="4"/>
  <c r="R63" i="4"/>
  <c r="R59" i="4"/>
  <c r="R55" i="4"/>
  <c r="R52" i="4"/>
  <c r="R50" i="4"/>
  <c r="Q50" i="4"/>
  <c r="R47" i="4"/>
  <c r="Q47" i="4"/>
  <c r="R39" i="4"/>
  <c r="R37" i="4"/>
  <c r="R36" i="4"/>
  <c r="R27" i="4"/>
  <c r="R23" i="4"/>
  <c r="R19" i="4"/>
  <c r="R16" i="4"/>
  <c r="Q16" i="4"/>
  <c r="R15" i="4"/>
  <c r="R12" i="4"/>
  <c r="R11" i="4"/>
  <c r="AQ97" i="4" l="1"/>
  <c r="BJ97" i="4" s="1"/>
  <c r="AQ154" i="4"/>
  <c r="BE154" i="4" s="1"/>
  <c r="F73" i="50"/>
  <c r="F113" i="53"/>
  <c r="J143" i="7"/>
  <c r="K143" i="7" s="1"/>
  <c r="M143" i="7" s="1"/>
  <c r="BE97" i="4"/>
  <c r="F70" i="54"/>
  <c r="E34" i="5"/>
  <c r="E34" i="4" s="1"/>
  <c r="E70" i="5"/>
  <c r="E70" i="4" s="1"/>
  <c r="D22" i="5"/>
  <c r="D22" i="4" s="1"/>
  <c r="F126" i="53"/>
  <c r="E87" i="33"/>
  <c r="F34" i="63"/>
  <c r="F70" i="9"/>
  <c r="F38" i="63"/>
  <c r="F113" i="63"/>
  <c r="F45" i="9"/>
  <c r="F49" i="63"/>
  <c r="E22" i="5"/>
  <c r="D67" i="5"/>
  <c r="F104" i="36"/>
  <c r="D30" i="27"/>
  <c r="E87" i="12"/>
  <c r="F126" i="17"/>
  <c r="F70" i="31"/>
  <c r="F100" i="31"/>
  <c r="E87" i="13"/>
  <c r="D30" i="14"/>
  <c r="F147" i="30"/>
  <c r="F138" i="36"/>
  <c r="F70" i="34"/>
  <c r="E30" i="8"/>
  <c r="F34" i="35"/>
  <c r="F22" i="9"/>
  <c r="F49" i="13"/>
  <c r="F70" i="13"/>
  <c r="F100" i="13"/>
  <c r="E87" i="49"/>
  <c r="D30" i="17"/>
  <c r="F113" i="37"/>
  <c r="D87" i="49"/>
  <c r="E87" i="63"/>
  <c r="F104" i="12"/>
  <c r="F110" i="16"/>
  <c r="F126" i="55"/>
  <c r="E87" i="17"/>
  <c r="F100" i="17"/>
  <c r="F78" i="16"/>
  <c r="F38" i="15"/>
  <c r="F126" i="12"/>
  <c r="D30" i="9"/>
  <c r="D87" i="9"/>
  <c r="F126" i="27"/>
  <c r="F65" i="6"/>
  <c r="E87" i="14"/>
  <c r="F61" i="53"/>
  <c r="F31" i="13"/>
  <c r="D87" i="30"/>
  <c r="F70" i="55"/>
  <c r="E26" i="5"/>
  <c r="E26" i="4" s="1"/>
  <c r="D49" i="5"/>
  <c r="F138" i="32"/>
  <c r="F104" i="31"/>
  <c r="F113" i="30"/>
  <c r="F113" i="15"/>
  <c r="F113" i="31"/>
  <c r="F113" i="49"/>
  <c r="E87" i="32"/>
  <c r="E146" i="32" s="1"/>
  <c r="E155" i="32" s="1"/>
  <c r="F113" i="27"/>
  <c r="F113" i="17"/>
  <c r="F45" i="27"/>
  <c r="F70" i="27"/>
  <c r="D87" i="29"/>
  <c r="F78" i="47"/>
  <c r="E70" i="6"/>
  <c r="R70" i="4" s="1"/>
  <c r="F113" i="14"/>
  <c r="E30" i="29"/>
  <c r="E25" i="29" s="1"/>
  <c r="E87" i="34"/>
  <c r="F88" i="55"/>
  <c r="F113" i="34"/>
  <c r="F88" i="53"/>
  <c r="F70" i="51"/>
  <c r="F113" i="51"/>
  <c r="F78" i="18"/>
  <c r="F104" i="18"/>
  <c r="F49" i="57"/>
  <c r="F126" i="63"/>
  <c r="F126" i="13"/>
  <c r="E147" i="5"/>
  <c r="E147" i="4" s="1"/>
  <c r="E87" i="10"/>
  <c r="F113" i="16"/>
  <c r="F73" i="35"/>
  <c r="F26" i="55"/>
  <c r="F113" i="21"/>
  <c r="F138" i="57"/>
  <c r="F113" i="22"/>
  <c r="F147" i="35"/>
  <c r="F10" i="33"/>
  <c r="F104" i="33"/>
  <c r="E87" i="20"/>
  <c r="F147" i="10"/>
  <c r="F26" i="11"/>
  <c r="F61" i="12"/>
  <c r="F22" i="32"/>
  <c r="E138" i="5"/>
  <c r="E138" i="4" s="1"/>
  <c r="D147" i="5"/>
  <c r="D147" i="4" s="1"/>
  <c r="F38" i="18"/>
  <c r="F71" i="6"/>
  <c r="E87" i="21"/>
  <c r="E110" i="21"/>
  <c r="F113" i="12"/>
  <c r="F147" i="17"/>
  <c r="F67" i="32"/>
  <c r="E132" i="79"/>
  <c r="F132" i="79" s="1"/>
  <c r="F147" i="28"/>
  <c r="F113" i="47"/>
  <c r="F67" i="63"/>
  <c r="F38" i="32"/>
  <c r="F10" i="50"/>
  <c r="D38" i="5"/>
  <c r="D38" i="4" s="1"/>
  <c r="F132" i="37"/>
  <c r="F113" i="9"/>
  <c r="F113" i="13"/>
  <c r="F138" i="16"/>
  <c r="F113" i="32"/>
  <c r="F138" i="29"/>
  <c r="F113" i="80"/>
  <c r="F138" i="54"/>
  <c r="F78" i="28"/>
  <c r="F113" i="36"/>
  <c r="F113" i="52"/>
  <c r="F114" i="5"/>
  <c r="F113" i="50"/>
  <c r="F110" i="13"/>
  <c r="F126" i="48"/>
  <c r="F61" i="48"/>
  <c r="E132" i="48"/>
  <c r="F132" i="48" s="1"/>
  <c r="F34" i="48"/>
  <c r="D30" i="48"/>
  <c r="D25" i="48" s="1"/>
  <c r="F88" i="48"/>
  <c r="F104" i="48"/>
  <c r="E110" i="48"/>
  <c r="F147" i="48"/>
  <c r="F67" i="48"/>
  <c r="F22" i="47"/>
  <c r="F147" i="47"/>
  <c r="D110" i="47"/>
  <c r="E30" i="47"/>
  <c r="E25" i="47" s="1"/>
  <c r="F38" i="47"/>
  <c r="E87" i="47"/>
  <c r="F104" i="47"/>
  <c r="E110" i="47"/>
  <c r="F26" i="47"/>
  <c r="F34" i="47"/>
  <c r="F100" i="47"/>
  <c r="F73" i="51"/>
  <c r="F61" i="51"/>
  <c r="F104" i="51"/>
  <c r="F147" i="51"/>
  <c r="F49" i="51"/>
  <c r="F126" i="52"/>
  <c r="F104" i="52"/>
  <c r="F132" i="52"/>
  <c r="F34" i="52"/>
  <c r="D30" i="52"/>
  <c r="D25" i="52" s="1"/>
  <c r="D87" i="52"/>
  <c r="F38" i="52"/>
  <c r="F61" i="52"/>
  <c r="F22" i="52"/>
  <c r="F78" i="55"/>
  <c r="F132" i="55"/>
  <c r="F34" i="55"/>
  <c r="F22" i="55"/>
  <c r="F138" i="55"/>
  <c r="F38" i="55"/>
  <c r="F67" i="55"/>
  <c r="F78" i="53"/>
  <c r="F104" i="53"/>
  <c r="D74" i="53"/>
  <c r="D73" i="53" s="1"/>
  <c r="F38" i="53"/>
  <c r="F132" i="53"/>
  <c r="D87" i="53"/>
  <c r="F10" i="54"/>
  <c r="F67" i="54"/>
  <c r="F38" i="54"/>
  <c r="E30" i="54"/>
  <c r="E25" i="54" s="1"/>
  <c r="E72" i="54" s="1"/>
  <c r="E84" i="54" s="1"/>
  <c r="F126" i="54"/>
  <c r="F31" i="33"/>
  <c r="F100" i="33"/>
  <c r="F67" i="33"/>
  <c r="D87" i="33"/>
  <c r="F147" i="33"/>
  <c r="F126" i="33"/>
  <c r="F22" i="33"/>
  <c r="E30" i="33"/>
  <c r="F61" i="33"/>
  <c r="F104" i="34"/>
  <c r="F147" i="34"/>
  <c r="F34" i="34"/>
  <c r="F100" i="34"/>
  <c r="D110" i="34"/>
  <c r="F22" i="34"/>
  <c r="E30" i="34"/>
  <c r="E25" i="34" s="1"/>
  <c r="E72" i="34" s="1"/>
  <c r="E84" i="34" s="1"/>
  <c r="F61" i="34"/>
  <c r="F138" i="34"/>
  <c r="F78" i="34"/>
  <c r="F38" i="34"/>
  <c r="F67" i="34"/>
  <c r="D87" i="34"/>
  <c r="D146" i="34" s="1"/>
  <c r="E30" i="50"/>
  <c r="E110" i="50"/>
  <c r="F70" i="50"/>
  <c r="F126" i="50"/>
  <c r="F38" i="50"/>
  <c r="F61" i="50"/>
  <c r="F104" i="50"/>
  <c r="F34" i="50"/>
  <c r="D30" i="50"/>
  <c r="F78" i="80"/>
  <c r="E110" i="80"/>
  <c r="F49" i="80"/>
  <c r="F88" i="80"/>
  <c r="F147" i="80"/>
  <c r="F34" i="80"/>
  <c r="D74" i="80"/>
  <c r="D73" i="80" s="1"/>
  <c r="F73" i="80" s="1"/>
  <c r="D110" i="80"/>
  <c r="F138" i="80"/>
  <c r="F70" i="80"/>
  <c r="E30" i="80"/>
  <c r="E25" i="80" s="1"/>
  <c r="E72" i="80" s="1"/>
  <c r="E84" i="80" s="1"/>
  <c r="D132" i="80"/>
  <c r="F132" i="80" s="1"/>
  <c r="F31" i="80"/>
  <c r="F38" i="80"/>
  <c r="F104" i="80"/>
  <c r="F67" i="35"/>
  <c r="F126" i="35"/>
  <c r="F38" i="35"/>
  <c r="F138" i="35"/>
  <c r="F132" i="35"/>
  <c r="E110" i="35"/>
  <c r="F31" i="35"/>
  <c r="E30" i="35"/>
  <c r="E25" i="35" s="1"/>
  <c r="E72" i="35" s="1"/>
  <c r="E84" i="35" s="1"/>
  <c r="F88" i="35"/>
  <c r="D132" i="36"/>
  <c r="F132" i="36" s="1"/>
  <c r="F34" i="36"/>
  <c r="F70" i="36"/>
  <c r="F67" i="36"/>
  <c r="E30" i="36"/>
  <c r="F30" i="36" s="1"/>
  <c r="F10" i="36"/>
  <c r="F126" i="37"/>
  <c r="F104" i="37"/>
  <c r="F10" i="37"/>
  <c r="F138" i="37"/>
  <c r="D30" i="37"/>
  <c r="D25" i="37" s="1"/>
  <c r="F49" i="37"/>
  <c r="F22" i="27"/>
  <c r="D87" i="27"/>
  <c r="F61" i="27"/>
  <c r="D110" i="27"/>
  <c r="F110" i="27" s="1"/>
  <c r="F26" i="27"/>
  <c r="F31" i="27"/>
  <c r="D25" i="27"/>
  <c r="D72" i="27" s="1"/>
  <c r="E30" i="27"/>
  <c r="E25" i="27" s="1"/>
  <c r="E72" i="27" s="1"/>
  <c r="E84" i="27" s="1"/>
  <c r="F70" i="28"/>
  <c r="F38" i="28"/>
  <c r="F61" i="28"/>
  <c r="E87" i="28"/>
  <c r="F10" i="28"/>
  <c r="F104" i="28"/>
  <c r="F22" i="28"/>
  <c r="F67" i="28"/>
  <c r="E87" i="29"/>
  <c r="F70" i="29"/>
  <c r="D132" i="29"/>
  <c r="F132" i="29" s="1"/>
  <c r="F147" i="29"/>
  <c r="F104" i="29"/>
  <c r="F38" i="29"/>
  <c r="F67" i="29"/>
  <c r="F78" i="29"/>
  <c r="F38" i="30"/>
  <c r="F67" i="30"/>
  <c r="F45" i="30"/>
  <c r="D30" i="30"/>
  <c r="E30" i="30"/>
  <c r="E25" i="30" s="1"/>
  <c r="F104" i="30"/>
  <c r="F34" i="30"/>
  <c r="F138" i="30"/>
  <c r="F10" i="30"/>
  <c r="F31" i="30"/>
  <c r="D30" i="31"/>
  <c r="D25" i="31" s="1"/>
  <c r="E87" i="31"/>
  <c r="F67" i="31"/>
  <c r="E30" i="31"/>
  <c r="F34" i="31"/>
  <c r="F38" i="31"/>
  <c r="F61" i="31"/>
  <c r="F104" i="32"/>
  <c r="F70" i="32"/>
  <c r="F100" i="32"/>
  <c r="F61" i="32"/>
  <c r="D132" i="32"/>
  <c r="F88" i="17"/>
  <c r="F48" i="17"/>
  <c r="F9" i="17"/>
  <c r="F126" i="16"/>
  <c r="F31" i="16"/>
  <c r="F38" i="16"/>
  <c r="F88" i="16"/>
  <c r="F104" i="16"/>
  <c r="D132" i="16"/>
  <c r="D74" i="16"/>
  <c r="D73" i="16" s="1"/>
  <c r="F73" i="16" s="1"/>
  <c r="D30" i="15"/>
  <c r="F61" i="15"/>
  <c r="F147" i="15"/>
  <c r="E30" i="15"/>
  <c r="F70" i="15"/>
  <c r="F138" i="15"/>
  <c r="D132" i="15"/>
  <c r="F132" i="15" s="1"/>
  <c r="F78" i="15"/>
  <c r="F67" i="15"/>
  <c r="F104" i="15"/>
  <c r="F138" i="49"/>
  <c r="F67" i="49"/>
  <c r="F70" i="49"/>
  <c r="F126" i="49"/>
  <c r="F38" i="49"/>
  <c r="F104" i="49"/>
  <c r="D30" i="49"/>
  <c r="E30" i="49"/>
  <c r="D132" i="49"/>
  <c r="F132" i="49" s="1"/>
  <c r="F78" i="14"/>
  <c r="F22" i="14"/>
  <c r="F147" i="13"/>
  <c r="F104" i="13"/>
  <c r="F38" i="13"/>
  <c r="AR151" i="4"/>
  <c r="F78" i="13"/>
  <c r="F61" i="13"/>
  <c r="F70" i="63"/>
  <c r="E30" i="63"/>
  <c r="E25" i="63" s="1"/>
  <c r="F138" i="63"/>
  <c r="D132" i="63"/>
  <c r="F132" i="63" s="1"/>
  <c r="D30" i="63"/>
  <c r="F10" i="63"/>
  <c r="F61" i="63"/>
  <c r="F73" i="63"/>
  <c r="D110" i="12"/>
  <c r="F110" i="12" s="1"/>
  <c r="F31" i="12"/>
  <c r="F38" i="12"/>
  <c r="F67" i="12"/>
  <c r="F88" i="12"/>
  <c r="F100" i="12"/>
  <c r="F22" i="12"/>
  <c r="AQ106" i="4"/>
  <c r="BE106" i="4" s="1"/>
  <c r="D110" i="11"/>
  <c r="F110" i="11" s="1"/>
  <c r="D38" i="7"/>
  <c r="AD38" i="4" s="1"/>
  <c r="F38" i="11"/>
  <c r="F61" i="11"/>
  <c r="E87" i="11"/>
  <c r="E146" i="11" s="1"/>
  <c r="E147" i="7"/>
  <c r="AE147" i="4" s="1"/>
  <c r="D30" i="11"/>
  <c r="D25" i="11" s="1"/>
  <c r="F70" i="11"/>
  <c r="F126" i="10"/>
  <c r="F138" i="10"/>
  <c r="F132" i="10"/>
  <c r="F34" i="10"/>
  <c r="D30" i="10"/>
  <c r="E30" i="10"/>
  <c r="D87" i="10"/>
  <c r="E113" i="7"/>
  <c r="AE113" i="4" s="1"/>
  <c r="F38" i="10"/>
  <c r="F110" i="10"/>
  <c r="F67" i="9"/>
  <c r="F10" i="8"/>
  <c r="F70" i="8"/>
  <c r="E87" i="8"/>
  <c r="F126" i="8"/>
  <c r="F96" i="6"/>
  <c r="E88" i="6"/>
  <c r="R88" i="4" s="1"/>
  <c r="F133" i="6"/>
  <c r="E31" i="6"/>
  <c r="R31" i="4" s="1"/>
  <c r="F145" i="6"/>
  <c r="F107" i="6"/>
  <c r="E30" i="79"/>
  <c r="E67" i="6"/>
  <c r="R67" i="4" s="1"/>
  <c r="F58" i="6"/>
  <c r="F50" i="6"/>
  <c r="F41" i="6"/>
  <c r="F57" i="6"/>
  <c r="E74" i="78"/>
  <c r="E73" i="78" s="1"/>
  <c r="F73" i="78" s="1"/>
  <c r="E30" i="78"/>
  <c r="E25" i="78" s="1"/>
  <c r="F25" i="78" s="1"/>
  <c r="F120" i="6"/>
  <c r="E87" i="58"/>
  <c r="E110" i="58"/>
  <c r="F75" i="6"/>
  <c r="F123" i="6"/>
  <c r="F94" i="6"/>
  <c r="F128" i="6"/>
  <c r="F135" i="6"/>
  <c r="D132" i="58"/>
  <c r="D132" i="6" s="1"/>
  <c r="Q132" i="4" s="1"/>
  <c r="F102" i="6"/>
  <c r="E30" i="58"/>
  <c r="F111" i="6"/>
  <c r="F138" i="58"/>
  <c r="D110" i="58"/>
  <c r="F154" i="6"/>
  <c r="F42" i="6"/>
  <c r="E45" i="20"/>
  <c r="E9" i="20"/>
  <c r="F9" i="20" s="1"/>
  <c r="F122" i="6"/>
  <c r="F109" i="6"/>
  <c r="F55" i="6"/>
  <c r="F148" i="6"/>
  <c r="F139" i="6"/>
  <c r="F130" i="6"/>
  <c r="F80" i="6"/>
  <c r="F53" i="6"/>
  <c r="F19" i="6"/>
  <c r="F11" i="6"/>
  <c r="F27" i="6"/>
  <c r="E49" i="6"/>
  <c r="R49" i="4" s="1"/>
  <c r="S49" i="4" s="1"/>
  <c r="E30" i="21"/>
  <c r="E25" i="21" s="1"/>
  <c r="F49" i="21"/>
  <c r="F35" i="6"/>
  <c r="E26" i="6"/>
  <c r="R26" i="4" s="1"/>
  <c r="F17" i="6"/>
  <c r="F92" i="6"/>
  <c r="F129" i="6"/>
  <c r="F68" i="6"/>
  <c r="E30" i="46"/>
  <c r="E25" i="46" s="1"/>
  <c r="E72" i="46" s="1"/>
  <c r="E84" i="46" s="1"/>
  <c r="F24" i="6"/>
  <c r="F31" i="22"/>
  <c r="E9" i="22"/>
  <c r="F9" i="22" s="1"/>
  <c r="F26" i="57"/>
  <c r="D110" i="57"/>
  <c r="E87" i="57"/>
  <c r="F31" i="57"/>
  <c r="D132" i="57"/>
  <c r="F132" i="57" s="1"/>
  <c r="E30" i="57"/>
  <c r="F38" i="57"/>
  <c r="F67" i="57"/>
  <c r="D61" i="5"/>
  <c r="F34" i="57"/>
  <c r="F22" i="57"/>
  <c r="D31" i="5"/>
  <c r="D31" i="4" s="1"/>
  <c r="E45" i="5"/>
  <c r="E45" i="4" s="1"/>
  <c r="F126" i="57"/>
  <c r="F22" i="18"/>
  <c r="AR119" i="4"/>
  <c r="E88" i="5"/>
  <c r="E88" i="4" s="1"/>
  <c r="E110" i="18"/>
  <c r="D10" i="5"/>
  <c r="D10" i="4" s="1"/>
  <c r="E38" i="5"/>
  <c r="E38" i="4" s="1"/>
  <c r="E61" i="5"/>
  <c r="E61" i="4" s="1"/>
  <c r="F126" i="18"/>
  <c r="D74" i="18"/>
  <c r="D73" i="18" s="1"/>
  <c r="F73" i="18" s="1"/>
  <c r="D26" i="5"/>
  <c r="D26" i="4" s="1"/>
  <c r="D138" i="5"/>
  <c r="D138" i="4" s="1"/>
  <c r="E87" i="18"/>
  <c r="F34" i="18"/>
  <c r="F70" i="18"/>
  <c r="F10" i="18"/>
  <c r="F61" i="18"/>
  <c r="AR99" i="4"/>
  <c r="AQ108" i="4"/>
  <c r="BE108" i="4" s="1"/>
  <c r="AR111" i="4"/>
  <c r="AQ90" i="4"/>
  <c r="BE90" i="4" s="1"/>
  <c r="F77" i="6"/>
  <c r="F18" i="6"/>
  <c r="AR129" i="4"/>
  <c r="AR139" i="4"/>
  <c r="AQ68" i="4"/>
  <c r="BE68" i="4" s="1"/>
  <c r="AR142" i="4"/>
  <c r="AQ102" i="4"/>
  <c r="BE102" i="4" s="1"/>
  <c r="AQ120" i="4"/>
  <c r="BE120" i="4" s="1"/>
  <c r="F11" i="5"/>
  <c r="F19" i="5"/>
  <c r="D34" i="5"/>
  <c r="D34" i="4" s="1"/>
  <c r="F34" i="4" s="1"/>
  <c r="F39" i="5"/>
  <c r="F48" i="5"/>
  <c r="F55" i="5"/>
  <c r="F62" i="5"/>
  <c r="F90" i="5"/>
  <c r="F98" i="5"/>
  <c r="F106" i="5"/>
  <c r="F119" i="5"/>
  <c r="F135" i="5"/>
  <c r="F151" i="5"/>
  <c r="F12" i="5"/>
  <c r="F20" i="5"/>
  <c r="F27" i="5"/>
  <c r="F40" i="5"/>
  <c r="F70" i="19"/>
  <c r="D70" i="5"/>
  <c r="D70" i="4" s="1"/>
  <c r="F107" i="5"/>
  <c r="F129" i="5"/>
  <c r="F136" i="5"/>
  <c r="F152" i="5"/>
  <c r="AR122" i="4"/>
  <c r="AR128" i="4"/>
  <c r="F13" i="5"/>
  <c r="F21" i="5"/>
  <c r="F28" i="5"/>
  <c r="F35" i="5"/>
  <c r="F41" i="5"/>
  <c r="F64" i="5"/>
  <c r="F92" i="5"/>
  <c r="F108" i="5"/>
  <c r="F121" i="5"/>
  <c r="F130" i="5"/>
  <c r="F137" i="5"/>
  <c r="F14" i="5"/>
  <c r="F29" i="5"/>
  <c r="F50" i="5"/>
  <c r="F58" i="5"/>
  <c r="F65" i="5"/>
  <c r="F71" i="5"/>
  <c r="F101" i="5"/>
  <c r="F131" i="5"/>
  <c r="F145" i="5"/>
  <c r="F154" i="5"/>
  <c r="E30" i="18"/>
  <c r="F67" i="18"/>
  <c r="AQ53" i="4"/>
  <c r="BE53" i="4" s="1"/>
  <c r="F15" i="5"/>
  <c r="F37" i="5"/>
  <c r="F43" i="5"/>
  <c r="F51" i="5"/>
  <c r="F59" i="5"/>
  <c r="F66" i="5"/>
  <c r="F94" i="5"/>
  <c r="D113" i="5"/>
  <c r="D113" i="4" s="1"/>
  <c r="D123" i="4"/>
  <c r="F123" i="4" s="1"/>
  <c r="E30" i="22"/>
  <c r="E34" i="6"/>
  <c r="R34" i="4" s="1"/>
  <c r="F22" i="58"/>
  <c r="D22" i="6"/>
  <c r="Q22" i="4" s="1"/>
  <c r="D73" i="58"/>
  <c r="D74" i="6"/>
  <c r="Q74" i="4" s="1"/>
  <c r="F16" i="5"/>
  <c r="F23" i="5"/>
  <c r="F44" i="5"/>
  <c r="F52" i="5"/>
  <c r="F60" i="5"/>
  <c r="F103" i="5"/>
  <c r="F112" i="5"/>
  <c r="E132" i="19"/>
  <c r="F132" i="19" s="1"/>
  <c r="F139" i="5"/>
  <c r="F32" i="5"/>
  <c r="F46" i="5"/>
  <c r="F53" i="5"/>
  <c r="F96" i="5"/>
  <c r="F125" i="5"/>
  <c r="F133" i="5"/>
  <c r="E100" i="6"/>
  <c r="R100" i="4" s="1"/>
  <c r="F110" i="55"/>
  <c r="F33" i="5"/>
  <c r="F38" i="19"/>
  <c r="F47" i="5"/>
  <c r="F54" i="5"/>
  <c r="F68" i="5"/>
  <c r="D74" i="19"/>
  <c r="D73" i="19" s="1"/>
  <c r="D78" i="5"/>
  <c r="D78" i="4" s="1"/>
  <c r="F149" i="5"/>
  <c r="F138" i="18"/>
  <c r="D132" i="18"/>
  <c r="F132" i="18" s="1"/>
  <c r="E147" i="6"/>
  <c r="R147" i="4" s="1"/>
  <c r="F147" i="22"/>
  <c r="E132" i="22"/>
  <c r="F132" i="22" s="1"/>
  <c r="E138" i="6"/>
  <c r="R138" i="4" s="1"/>
  <c r="E132" i="21"/>
  <c r="F132" i="21" s="1"/>
  <c r="F138" i="21"/>
  <c r="F100" i="18"/>
  <c r="D100" i="5"/>
  <c r="D100" i="4" s="1"/>
  <c r="AQ109" i="4"/>
  <c r="BE109" i="4" s="1"/>
  <c r="F149" i="6"/>
  <c r="F95" i="6"/>
  <c r="F83" i="6"/>
  <c r="F44" i="6"/>
  <c r="F37" i="6"/>
  <c r="F29" i="6"/>
  <c r="F20" i="6"/>
  <c r="F12" i="6"/>
  <c r="F10" i="46"/>
  <c r="F34" i="58"/>
  <c r="D34" i="6"/>
  <c r="Q34" i="4" s="1"/>
  <c r="F78" i="58"/>
  <c r="D78" i="6"/>
  <c r="Q78" i="4" s="1"/>
  <c r="F104" i="58"/>
  <c r="D104" i="6"/>
  <c r="F67" i="10"/>
  <c r="F31" i="63"/>
  <c r="D87" i="13"/>
  <c r="F87" i="13" s="1"/>
  <c r="F10" i="14"/>
  <c r="F38" i="14"/>
  <c r="F34" i="49"/>
  <c r="D87" i="16"/>
  <c r="F87" i="16" s="1"/>
  <c r="F47" i="17"/>
  <c r="E30" i="32"/>
  <c r="E25" i="32" s="1"/>
  <c r="F132" i="30"/>
  <c r="F38" i="37"/>
  <c r="F67" i="37"/>
  <c r="D110" i="37"/>
  <c r="F78" i="36"/>
  <c r="F110" i="35"/>
  <c r="F70" i="33"/>
  <c r="F78" i="33"/>
  <c r="F73" i="55"/>
  <c r="F140" i="6"/>
  <c r="F131" i="6"/>
  <c r="F101" i="6"/>
  <c r="F60" i="6"/>
  <c r="F52" i="6"/>
  <c r="F43" i="6"/>
  <c r="F36" i="6"/>
  <c r="F28" i="6"/>
  <c r="E87" i="46"/>
  <c r="E132" i="46"/>
  <c r="E30" i="20"/>
  <c r="F30" i="20" s="1"/>
  <c r="F70" i="58"/>
  <c r="F132" i="9"/>
  <c r="F61" i="10"/>
  <c r="D87" i="11"/>
  <c r="D87" i="12"/>
  <c r="F87" i="12" s="1"/>
  <c r="D30" i="13"/>
  <c r="D25" i="13" s="1"/>
  <c r="F88" i="13"/>
  <c r="F147" i="49"/>
  <c r="F88" i="31"/>
  <c r="F126" i="30"/>
  <c r="F10" i="29"/>
  <c r="F61" i="29"/>
  <c r="F31" i="28"/>
  <c r="F147" i="27"/>
  <c r="E110" i="36"/>
  <c r="F147" i="36"/>
  <c r="F100" i="35"/>
  <c r="F22" i="80"/>
  <c r="F126" i="80"/>
  <c r="D9" i="50"/>
  <c r="F9" i="50" s="1"/>
  <c r="F49" i="50"/>
  <c r="F138" i="50"/>
  <c r="F22" i="54"/>
  <c r="D132" i="54"/>
  <c r="F132" i="54" s="1"/>
  <c r="F61" i="55"/>
  <c r="F100" i="55"/>
  <c r="F70" i="52"/>
  <c r="F138" i="52"/>
  <c r="F61" i="57"/>
  <c r="F121" i="6"/>
  <c r="F108" i="6"/>
  <c r="F93" i="6"/>
  <c r="F66" i="6"/>
  <c r="F59" i="6"/>
  <c r="F51" i="6"/>
  <c r="E10" i="6"/>
  <c r="R10" i="4" s="1"/>
  <c r="F147" i="8"/>
  <c r="F73" i="9"/>
  <c r="F104" i="10"/>
  <c r="F34" i="11"/>
  <c r="E72" i="32"/>
  <c r="F61" i="30"/>
  <c r="F78" i="37"/>
  <c r="F132" i="50"/>
  <c r="F100" i="52"/>
  <c r="F9" i="51"/>
  <c r="F34" i="32"/>
  <c r="F22" i="31"/>
  <c r="F22" i="30"/>
  <c r="F34" i="29"/>
  <c r="F147" i="50"/>
  <c r="E132" i="34"/>
  <c r="F132" i="34" s="1"/>
  <c r="F138" i="33"/>
  <c r="D9" i="54"/>
  <c r="F31" i="54"/>
  <c r="F73" i="54"/>
  <c r="D30" i="53"/>
  <c r="D25" i="53" s="1"/>
  <c r="F137" i="6"/>
  <c r="F119" i="6"/>
  <c r="F106" i="6"/>
  <c r="F99" i="6"/>
  <c r="F91" i="6"/>
  <c r="F79" i="6"/>
  <c r="F64" i="6"/>
  <c r="F40" i="6"/>
  <c r="F33" i="6"/>
  <c r="F16" i="6"/>
  <c r="F67" i="58"/>
  <c r="D67" i="6"/>
  <c r="Q67" i="4" s="1"/>
  <c r="F49" i="8"/>
  <c r="F61" i="9"/>
  <c r="F70" i="10"/>
  <c r="F22" i="11"/>
  <c r="F138" i="11"/>
  <c r="D30" i="12"/>
  <c r="F22" i="63"/>
  <c r="F104" i="63"/>
  <c r="F22" i="13"/>
  <c r="F34" i="14"/>
  <c r="E110" i="49"/>
  <c r="F78" i="31"/>
  <c r="F138" i="31"/>
  <c r="F30" i="30"/>
  <c r="E87" i="30"/>
  <c r="F49" i="27"/>
  <c r="F100" i="27"/>
  <c r="F34" i="37"/>
  <c r="F70" i="37"/>
  <c r="D45" i="50"/>
  <c r="F45" i="50" s="1"/>
  <c r="F126" i="34"/>
  <c r="F38" i="33"/>
  <c r="F38" i="51"/>
  <c r="F138" i="51"/>
  <c r="F70" i="57"/>
  <c r="F153" i="6"/>
  <c r="F144" i="6"/>
  <c r="F136" i="6"/>
  <c r="E126" i="6"/>
  <c r="R126" i="4" s="1"/>
  <c r="F114" i="6"/>
  <c r="F105" i="6"/>
  <c r="F98" i="6"/>
  <c r="F90" i="6"/>
  <c r="E78" i="6"/>
  <c r="R78" i="4" s="1"/>
  <c r="F70" i="22"/>
  <c r="F63" i="6"/>
  <c r="F56" i="6"/>
  <c r="F48" i="6"/>
  <c r="F39" i="6"/>
  <c r="F32" i="6"/>
  <c r="F23" i="6"/>
  <c r="F15" i="6"/>
  <c r="F14" i="6"/>
  <c r="AR154" i="4"/>
  <c r="F132" i="32"/>
  <c r="F22" i="29"/>
  <c r="F49" i="28"/>
  <c r="F22" i="37"/>
  <c r="D30" i="36"/>
  <c r="E87" i="35"/>
  <c r="E25" i="33"/>
  <c r="E72" i="33" s="1"/>
  <c r="E84" i="33" s="1"/>
  <c r="F88" i="54"/>
  <c r="F34" i="53"/>
  <c r="F49" i="53"/>
  <c r="F70" i="53"/>
  <c r="F132" i="51"/>
  <c r="F67" i="47"/>
  <c r="F26" i="48"/>
  <c r="F152" i="6"/>
  <c r="F143" i="6"/>
  <c r="F125" i="6"/>
  <c r="E113" i="6"/>
  <c r="R113" i="4" s="1"/>
  <c r="F104" i="22"/>
  <c r="E104" i="6"/>
  <c r="R104" i="4" s="1"/>
  <c r="F97" i="6"/>
  <c r="F89" i="6"/>
  <c r="F69" i="6"/>
  <c r="F62" i="6"/>
  <c r="F47" i="6"/>
  <c r="F38" i="22"/>
  <c r="E38" i="6"/>
  <c r="R38" i="4" s="1"/>
  <c r="S38" i="4" s="1"/>
  <c r="E22" i="6"/>
  <c r="R22" i="4" s="1"/>
  <c r="F141" i="6"/>
  <c r="D9" i="58"/>
  <c r="D10" i="6"/>
  <c r="Q10" i="4" s="1"/>
  <c r="F88" i="58"/>
  <c r="D88" i="6"/>
  <c r="Q88" i="4" s="1"/>
  <c r="F126" i="58"/>
  <c r="F132" i="58"/>
  <c r="F147" i="58"/>
  <c r="D147" i="6"/>
  <c r="Q147" i="4" s="1"/>
  <c r="E87" i="78"/>
  <c r="E132" i="78"/>
  <c r="F132" i="78" s="1"/>
  <c r="F67" i="8"/>
  <c r="F78" i="9"/>
  <c r="F88" i="9"/>
  <c r="F104" i="9"/>
  <c r="F147" i="9"/>
  <c r="F126" i="11"/>
  <c r="E72" i="63"/>
  <c r="E84" i="63" s="1"/>
  <c r="E30" i="13"/>
  <c r="E25" i="13" s="1"/>
  <c r="D74" i="13"/>
  <c r="D73" i="13" s="1"/>
  <c r="F138" i="13"/>
  <c r="D110" i="49"/>
  <c r="F22" i="15"/>
  <c r="F70" i="16"/>
  <c r="F49" i="30"/>
  <c r="F70" i="30"/>
  <c r="F38" i="27"/>
  <c r="F104" i="35"/>
  <c r="D45" i="80"/>
  <c r="F45" i="80" s="1"/>
  <c r="F67" i="50"/>
  <c r="F88" i="50"/>
  <c r="D110" i="50"/>
  <c r="F110" i="50" s="1"/>
  <c r="F34" i="33"/>
  <c r="D110" i="33"/>
  <c r="F110" i="33" s="1"/>
  <c r="E87" i="54"/>
  <c r="E146" i="54" s="1"/>
  <c r="E155" i="54" s="1"/>
  <c r="F104" i="54"/>
  <c r="F22" i="53"/>
  <c r="F138" i="53"/>
  <c r="D30" i="55"/>
  <c r="D25" i="55" s="1"/>
  <c r="D72" i="55" s="1"/>
  <c r="F147" i="55"/>
  <c r="F34" i="51"/>
  <c r="AQ20" i="4"/>
  <c r="BE20" i="4" s="1"/>
  <c r="AQ60" i="4"/>
  <c r="BE60" i="4" s="1"/>
  <c r="AQ76" i="4"/>
  <c r="BE76" i="4" s="1"/>
  <c r="AR103" i="4"/>
  <c r="AR108" i="4"/>
  <c r="AR141" i="4"/>
  <c r="AR152" i="4"/>
  <c r="F151" i="6"/>
  <c r="F142" i="6"/>
  <c r="F134" i="6"/>
  <c r="F124" i="6"/>
  <c r="F103" i="6"/>
  <c r="F76" i="6"/>
  <c r="E61" i="6"/>
  <c r="R61" i="4" s="1"/>
  <c r="F54" i="6"/>
  <c r="F46" i="6"/>
  <c r="F21" i="6"/>
  <c r="F13" i="6"/>
  <c r="D87" i="63"/>
  <c r="F67" i="13"/>
  <c r="E132" i="13"/>
  <c r="E146" i="13" s="1"/>
  <c r="F22" i="16"/>
  <c r="F31" i="29"/>
  <c r="D74" i="29"/>
  <c r="D73" i="29" s="1"/>
  <c r="F73" i="29" s="1"/>
  <c r="F67" i="27"/>
  <c r="F138" i="27"/>
  <c r="E87" i="36"/>
  <c r="F70" i="35"/>
  <c r="F78" i="35"/>
  <c r="E87" i="50"/>
  <c r="E146" i="50" s="1"/>
  <c r="E155" i="50" s="1"/>
  <c r="F34" i="54"/>
  <c r="F78" i="54"/>
  <c r="F31" i="53"/>
  <c r="E30" i="55"/>
  <c r="E25" i="55" s="1"/>
  <c r="E72" i="55" s="1"/>
  <c r="E84" i="55" s="1"/>
  <c r="E87" i="52"/>
  <c r="E30" i="51"/>
  <c r="E25" i="51" s="1"/>
  <c r="E72" i="51" s="1"/>
  <c r="E84" i="51" s="1"/>
  <c r="E87" i="51"/>
  <c r="F70" i="48"/>
  <c r="D87" i="48"/>
  <c r="G99" i="7"/>
  <c r="AT99" i="4" s="1"/>
  <c r="AQ51" i="4"/>
  <c r="BE51" i="4" s="1"/>
  <c r="AR106" i="4"/>
  <c r="AR120" i="4"/>
  <c r="AR134" i="4"/>
  <c r="AR136" i="4"/>
  <c r="AR148" i="4"/>
  <c r="D88" i="5"/>
  <c r="D88" i="4" s="1"/>
  <c r="AQ11" i="4"/>
  <c r="BJ11" i="4" s="1"/>
  <c r="AR112" i="4"/>
  <c r="AQ93" i="4"/>
  <c r="BE93" i="4" s="1"/>
  <c r="AR125" i="4"/>
  <c r="AR131" i="4"/>
  <c r="C34" i="76" s="1"/>
  <c r="AR144" i="4"/>
  <c r="AR150" i="4"/>
  <c r="C47" i="76" s="1"/>
  <c r="AR101" i="4"/>
  <c r="AR121" i="4"/>
  <c r="AR145" i="4"/>
  <c r="I43" i="60" s="1"/>
  <c r="I44" i="60" s="1"/>
  <c r="AQ40" i="4"/>
  <c r="BE40" i="4" s="1"/>
  <c r="AQ42" i="4"/>
  <c r="BE42" i="4" s="1"/>
  <c r="AQ44" i="4"/>
  <c r="BE44" i="4" s="1"/>
  <c r="AR98" i="4"/>
  <c r="AR102" i="4"/>
  <c r="AR109" i="4"/>
  <c r="AR114" i="4"/>
  <c r="AR123" i="4"/>
  <c r="AR127" i="4"/>
  <c r="AR140" i="4"/>
  <c r="AR153" i="4"/>
  <c r="AQ23" i="4"/>
  <c r="BE23" i="4" s="1"/>
  <c r="AQ66" i="4"/>
  <c r="BE66" i="4" s="1"/>
  <c r="AR107" i="4"/>
  <c r="AQ19" i="4"/>
  <c r="BE19" i="4" s="1"/>
  <c r="AQ52" i="4"/>
  <c r="BE52" i="4" s="1"/>
  <c r="AQ59" i="4"/>
  <c r="BE59" i="4" s="1"/>
  <c r="AQ81" i="4"/>
  <c r="BJ81" i="4" s="1"/>
  <c r="AR105" i="4"/>
  <c r="AR124" i="4"/>
  <c r="AR130" i="4"/>
  <c r="AR133" i="4"/>
  <c r="AR135" i="4"/>
  <c r="C37" i="76" s="1"/>
  <c r="AR137" i="4"/>
  <c r="C38" i="76" s="1"/>
  <c r="AR143" i="4"/>
  <c r="AR149" i="4"/>
  <c r="AQ153" i="4"/>
  <c r="BE153" i="4" s="1"/>
  <c r="AQ142" i="4"/>
  <c r="BE142" i="4" s="1"/>
  <c r="AQ149" i="4"/>
  <c r="BE149" i="4" s="1"/>
  <c r="AQ150" i="4"/>
  <c r="B47" i="76" s="1"/>
  <c r="B48" i="76" s="1"/>
  <c r="AQ80" i="4"/>
  <c r="B21" i="76" s="1"/>
  <c r="B22" i="76" s="1"/>
  <c r="F91" i="5"/>
  <c r="F142" i="5"/>
  <c r="F141" i="5"/>
  <c r="F143" i="5"/>
  <c r="F99" i="5"/>
  <c r="F27" i="4"/>
  <c r="F126" i="78"/>
  <c r="F138" i="8"/>
  <c r="F110" i="78"/>
  <c r="E146" i="20"/>
  <c r="E155" i="20" s="1"/>
  <c r="D9" i="19"/>
  <c r="F17" i="5"/>
  <c r="F24" i="5"/>
  <c r="E30" i="19"/>
  <c r="E31" i="5"/>
  <c r="E31" i="4" s="1"/>
  <c r="F78" i="19"/>
  <c r="F89" i="5"/>
  <c r="F97" i="5"/>
  <c r="F124" i="19"/>
  <c r="F144" i="5"/>
  <c r="F153" i="5"/>
  <c r="D110" i="18"/>
  <c r="F75" i="5"/>
  <c r="E110" i="57"/>
  <c r="F22" i="22"/>
  <c r="E87" i="79"/>
  <c r="F87" i="79" s="1"/>
  <c r="F147" i="14"/>
  <c r="E10" i="5"/>
  <c r="E10" i="4" s="1"/>
  <c r="F18" i="5"/>
  <c r="F105" i="5"/>
  <c r="E22" i="4"/>
  <c r="F147" i="18"/>
  <c r="F76" i="5"/>
  <c r="F83" i="5"/>
  <c r="F138" i="22"/>
  <c r="F88" i="22"/>
  <c r="F10" i="21"/>
  <c r="F45" i="20"/>
  <c r="F87" i="20"/>
  <c r="F10" i="58"/>
  <c r="F38" i="58"/>
  <c r="F61" i="58"/>
  <c r="F10" i="78"/>
  <c r="F38" i="79"/>
  <c r="F61" i="79"/>
  <c r="F78" i="79"/>
  <c r="F78" i="8"/>
  <c r="F138" i="9"/>
  <c r="F49" i="10"/>
  <c r="F88" i="10"/>
  <c r="D147" i="12"/>
  <c r="F147" i="12" s="1"/>
  <c r="D151" i="7"/>
  <c r="E146" i="63"/>
  <c r="E155" i="63" s="1"/>
  <c r="E74" i="32"/>
  <c r="E73" i="32" s="1"/>
  <c r="F78" i="32"/>
  <c r="F30" i="50"/>
  <c r="E110" i="19"/>
  <c r="E126" i="5"/>
  <c r="E126" i="4" s="1"/>
  <c r="F138" i="19"/>
  <c r="F147" i="19"/>
  <c r="D9" i="18"/>
  <c r="F9" i="18" s="1"/>
  <c r="D30" i="18"/>
  <c r="D25" i="18" s="1"/>
  <c r="F49" i="18"/>
  <c r="D30" i="57"/>
  <c r="F77" i="5"/>
  <c r="F22" i="46"/>
  <c r="F49" i="46"/>
  <c r="F88" i="21"/>
  <c r="Q138" i="4"/>
  <c r="E25" i="58"/>
  <c r="E72" i="58" s="1"/>
  <c r="E84" i="58" s="1"/>
  <c r="D87" i="58"/>
  <c r="D87" i="6" s="1"/>
  <c r="Q87" i="4" s="1"/>
  <c r="F67" i="78"/>
  <c r="F100" i="78"/>
  <c r="E110" i="79"/>
  <c r="E146" i="10"/>
  <c r="F49" i="11"/>
  <c r="F34" i="12"/>
  <c r="F151" i="12"/>
  <c r="F88" i="63"/>
  <c r="F147" i="63"/>
  <c r="F34" i="13"/>
  <c r="D9" i="14"/>
  <c r="F70" i="14"/>
  <c r="F78" i="49"/>
  <c r="F67" i="19"/>
  <c r="E67" i="5"/>
  <c r="E67" i="4" s="1"/>
  <c r="F132" i="20"/>
  <c r="E132" i="8"/>
  <c r="F132" i="8" s="1"/>
  <c r="F126" i="9"/>
  <c r="F78" i="10"/>
  <c r="D146" i="13"/>
  <c r="D155" i="13" s="1"/>
  <c r="D126" i="5"/>
  <c r="D126" i="4" s="1"/>
  <c r="F93" i="5"/>
  <c r="E100" i="5"/>
  <c r="E100" i="4" s="1"/>
  <c r="F120" i="5"/>
  <c r="F128" i="5"/>
  <c r="F134" i="5"/>
  <c r="F140" i="5"/>
  <c r="F148" i="5"/>
  <c r="F31" i="18"/>
  <c r="E78" i="5"/>
  <c r="E78" i="4" s="1"/>
  <c r="F26" i="22"/>
  <c r="F126" i="46"/>
  <c r="F132" i="46"/>
  <c r="F34" i="21"/>
  <c r="F70" i="21"/>
  <c r="F78" i="21"/>
  <c r="F110" i="21"/>
  <c r="F61" i="20"/>
  <c r="F88" i="20"/>
  <c r="F126" i="20"/>
  <c r="F49" i="58"/>
  <c r="F34" i="78"/>
  <c r="F78" i="11"/>
  <c r="E30" i="14"/>
  <c r="E25" i="14" s="1"/>
  <c r="F10" i="15"/>
  <c r="D9" i="15"/>
  <c r="F9" i="15" s="1"/>
  <c r="F126" i="15"/>
  <c r="D110" i="15"/>
  <c r="F110" i="15" s="1"/>
  <c r="F126" i="32"/>
  <c r="D110" i="32"/>
  <c r="F110" i="32" s="1"/>
  <c r="D132" i="31"/>
  <c r="F132" i="31" s="1"/>
  <c r="F34" i="19"/>
  <c r="F69" i="5"/>
  <c r="E87" i="19"/>
  <c r="E25" i="18"/>
  <c r="E72" i="18" s="1"/>
  <c r="E84" i="18" s="1"/>
  <c r="D87" i="18"/>
  <c r="F79" i="5"/>
  <c r="F78" i="46"/>
  <c r="E110" i="46"/>
  <c r="F110" i="20"/>
  <c r="F61" i="8"/>
  <c r="F26" i="9"/>
  <c r="E87" i="9"/>
  <c r="F87" i="9" s="1"/>
  <c r="F100" i="10"/>
  <c r="F88" i="11"/>
  <c r="F104" i="11"/>
  <c r="F132" i="11"/>
  <c r="F78" i="63"/>
  <c r="F104" i="14"/>
  <c r="F31" i="32"/>
  <c r="D30" i="32"/>
  <c r="F30" i="32" s="1"/>
  <c r="F126" i="31"/>
  <c r="D110" i="31"/>
  <c r="F110" i="31" s="1"/>
  <c r="E25" i="50"/>
  <c r="E72" i="50" s="1"/>
  <c r="E84" i="50" s="1"/>
  <c r="F100" i="19"/>
  <c r="D30" i="19"/>
  <c r="F49" i="19"/>
  <c r="F56" i="5"/>
  <c r="F63" i="5"/>
  <c r="D87" i="19"/>
  <c r="F95" i="5"/>
  <c r="F102" i="5"/>
  <c r="F111" i="5"/>
  <c r="F122" i="5"/>
  <c r="D45" i="57"/>
  <c r="F45" i="57" s="1"/>
  <c r="F80" i="5"/>
  <c r="F38" i="46"/>
  <c r="F67" i="46"/>
  <c r="F22" i="78"/>
  <c r="F49" i="78"/>
  <c r="F22" i="79"/>
  <c r="F147" i="79"/>
  <c r="F34" i="8"/>
  <c r="E30" i="12"/>
  <c r="E25" i="12" s="1"/>
  <c r="F70" i="12"/>
  <c r="F138" i="12"/>
  <c r="D9" i="63"/>
  <c r="D110" i="63"/>
  <c r="D25" i="14"/>
  <c r="F31" i="14"/>
  <c r="E74" i="14"/>
  <c r="E73" i="14" s="1"/>
  <c r="F73" i="14" s="1"/>
  <c r="F88" i="32"/>
  <c r="D87" i="32"/>
  <c r="E9" i="5"/>
  <c r="F36" i="5"/>
  <c r="F42" i="5"/>
  <c r="E49" i="5"/>
  <c r="E49" i="4" s="1"/>
  <c r="F57" i="5"/>
  <c r="F70" i="20"/>
  <c r="D30" i="58"/>
  <c r="D25" i="58" s="1"/>
  <c r="E146" i="58"/>
  <c r="E30" i="9"/>
  <c r="F30" i="9" s="1"/>
  <c r="F26" i="12"/>
  <c r="F26" i="13"/>
  <c r="D45" i="13"/>
  <c r="F45" i="13" s="1"/>
  <c r="F34" i="16"/>
  <c r="E72" i="47"/>
  <c r="F61" i="49"/>
  <c r="D25" i="15"/>
  <c r="D87" i="15"/>
  <c r="E146" i="16"/>
  <c r="E155" i="16" s="1"/>
  <c r="E45" i="17"/>
  <c r="F35" i="17" s="1"/>
  <c r="E110" i="30"/>
  <c r="F110" i="30" s="1"/>
  <c r="F138" i="28"/>
  <c r="D9" i="37"/>
  <c r="F9" i="37" s="1"/>
  <c r="D74" i="37"/>
  <c r="D73" i="37" s="1"/>
  <c r="F73" i="37" s="1"/>
  <c r="E110" i="37"/>
  <c r="D30" i="35"/>
  <c r="F31" i="50"/>
  <c r="F49" i="34"/>
  <c r="E146" i="33"/>
  <c r="E155" i="33" s="1"/>
  <c r="D87" i="54"/>
  <c r="F49" i="55"/>
  <c r="E87" i="55"/>
  <c r="E146" i="55" s="1"/>
  <c r="E155" i="55" s="1"/>
  <c r="F67" i="52"/>
  <c r="D87" i="51"/>
  <c r="F31" i="47"/>
  <c r="F138" i="47"/>
  <c r="F22" i="48"/>
  <c r="E30" i="48"/>
  <c r="E25" i="48" s="1"/>
  <c r="E72" i="48" s="1"/>
  <c r="E84" i="48" s="1"/>
  <c r="F49" i="48"/>
  <c r="E87" i="48"/>
  <c r="D110" i="48"/>
  <c r="E146" i="14"/>
  <c r="E155" i="14" s="1"/>
  <c r="F22" i="49"/>
  <c r="F67" i="16"/>
  <c r="F147" i="16"/>
  <c r="D87" i="17"/>
  <c r="F87" i="17" s="1"/>
  <c r="D25" i="30"/>
  <c r="F25" i="30" s="1"/>
  <c r="F73" i="30"/>
  <c r="E9" i="29"/>
  <c r="D30" i="29"/>
  <c r="F30" i="29" s="1"/>
  <c r="F34" i="28"/>
  <c r="E110" i="28"/>
  <c r="E132" i="28"/>
  <c r="F132" i="28" s="1"/>
  <c r="F34" i="27"/>
  <c r="F61" i="37"/>
  <c r="F22" i="36"/>
  <c r="F49" i="36"/>
  <c r="D87" i="36"/>
  <c r="F10" i="35"/>
  <c r="F61" i="35"/>
  <c r="D30" i="80"/>
  <c r="D25" i="80" s="1"/>
  <c r="F67" i="80"/>
  <c r="F22" i="50"/>
  <c r="D87" i="50"/>
  <c r="F31" i="34"/>
  <c r="F88" i="34"/>
  <c r="F132" i="33"/>
  <c r="F61" i="54"/>
  <c r="F67" i="53"/>
  <c r="F100" i="53"/>
  <c r="F31" i="55"/>
  <c r="D87" i="55"/>
  <c r="D146" i="55" s="1"/>
  <c r="D155" i="55" s="1"/>
  <c r="F132" i="14"/>
  <c r="F138" i="14"/>
  <c r="F49" i="49"/>
  <c r="F88" i="49"/>
  <c r="F34" i="15"/>
  <c r="F61" i="16"/>
  <c r="E30" i="17"/>
  <c r="E25" i="17" s="1"/>
  <c r="F37" i="17"/>
  <c r="F46" i="17"/>
  <c r="F10" i="32"/>
  <c r="F49" i="32"/>
  <c r="F100" i="30"/>
  <c r="F10" i="80"/>
  <c r="F61" i="80"/>
  <c r="F100" i="80"/>
  <c r="F73" i="33"/>
  <c r="D30" i="54"/>
  <c r="F78" i="48"/>
  <c r="F49" i="29"/>
  <c r="E30" i="28"/>
  <c r="E25" i="28" s="1"/>
  <c r="E72" i="28" s="1"/>
  <c r="E84" i="28" s="1"/>
  <c r="F10" i="27"/>
  <c r="E30" i="37"/>
  <c r="E25" i="37" s="1"/>
  <c r="E72" i="37" s="1"/>
  <c r="E84" i="37" s="1"/>
  <c r="D87" i="35"/>
  <c r="F87" i="35" s="1"/>
  <c r="E110" i="34"/>
  <c r="D9" i="33"/>
  <c r="F9" i="33" s="1"/>
  <c r="F45" i="55"/>
  <c r="F49" i="52"/>
  <c r="F88" i="52"/>
  <c r="F147" i="52"/>
  <c r="F22" i="51"/>
  <c r="F88" i="51"/>
  <c r="F126" i="51"/>
  <c r="E146" i="51"/>
  <c r="F61" i="47"/>
  <c r="F88" i="47"/>
  <c r="F126" i="47"/>
  <c r="F10" i="48"/>
  <c r="F31" i="48"/>
  <c r="F88" i="15"/>
  <c r="F10" i="17"/>
  <c r="F49" i="31"/>
  <c r="D132" i="27"/>
  <c r="F132" i="27" s="1"/>
  <c r="D25" i="36"/>
  <c r="F31" i="36"/>
  <c r="F113" i="35"/>
  <c r="D87" i="80"/>
  <c r="F78" i="50"/>
  <c r="D30" i="33"/>
  <c r="F30" i="33" s="1"/>
  <c r="F49" i="54"/>
  <c r="D25" i="49"/>
  <c r="D30" i="16"/>
  <c r="D25" i="16" s="1"/>
  <c r="F49" i="16"/>
  <c r="F104" i="17"/>
  <c r="F147" i="32"/>
  <c r="F31" i="31"/>
  <c r="F147" i="31"/>
  <c r="D9" i="30"/>
  <c r="F9" i="30" s="1"/>
  <c r="E87" i="27"/>
  <c r="E146" i="27" s="1"/>
  <c r="F31" i="37"/>
  <c r="F26" i="36"/>
  <c r="F100" i="36"/>
  <c r="F49" i="35"/>
  <c r="D110" i="54"/>
  <c r="F110" i="54" s="1"/>
  <c r="E30" i="52"/>
  <c r="F78" i="52"/>
  <c r="D30" i="51"/>
  <c r="F30" i="51" s="1"/>
  <c r="F78" i="51"/>
  <c r="D110" i="51"/>
  <c r="F110" i="51" s="1"/>
  <c r="F100" i="49"/>
  <c r="E72" i="30"/>
  <c r="E84" i="30" s="1"/>
  <c r="F26" i="28"/>
  <c r="F78" i="27"/>
  <c r="F88" i="27"/>
  <c r="F22" i="35"/>
  <c r="E146" i="35"/>
  <c r="E155" i="35" s="1"/>
  <c r="E87" i="80"/>
  <c r="D25" i="50"/>
  <c r="D30" i="34"/>
  <c r="F30" i="34" s="1"/>
  <c r="F49" i="33"/>
  <c r="F147" i="54"/>
  <c r="E87" i="53"/>
  <c r="E146" i="53" s="1"/>
  <c r="E155" i="53" s="1"/>
  <c r="D110" i="53"/>
  <c r="F110" i="53" s="1"/>
  <c r="F74" i="55"/>
  <c r="F10" i="51"/>
  <c r="F67" i="51"/>
  <c r="F10" i="47"/>
  <c r="D30" i="47"/>
  <c r="F30" i="47" s="1"/>
  <c r="F49" i="47"/>
  <c r="F70" i="47"/>
  <c r="E30" i="16"/>
  <c r="E25" i="16" s="1"/>
  <c r="E72" i="16" s="1"/>
  <c r="E84" i="16" s="1"/>
  <c r="E146" i="17"/>
  <c r="E155" i="17" s="1"/>
  <c r="F78" i="30"/>
  <c r="F88" i="30"/>
  <c r="F100" i="29"/>
  <c r="F104" i="27"/>
  <c r="D87" i="37"/>
  <c r="F45" i="35"/>
  <c r="F100" i="50"/>
  <c r="F88" i="33"/>
  <c r="E30" i="53"/>
  <c r="F147" i="53"/>
  <c r="D110" i="52"/>
  <c r="F110" i="52" s="1"/>
  <c r="F45" i="51"/>
  <c r="F10" i="9"/>
  <c r="D25" i="9"/>
  <c r="D72" i="9" s="1"/>
  <c r="D84" i="9" s="1"/>
  <c r="F31" i="9"/>
  <c r="F38" i="9"/>
  <c r="F74" i="8"/>
  <c r="F100" i="8"/>
  <c r="F34" i="9"/>
  <c r="E87" i="37"/>
  <c r="F88" i="37"/>
  <c r="E97" i="45"/>
  <c r="F98" i="45"/>
  <c r="F126" i="14"/>
  <c r="F100" i="28"/>
  <c r="D87" i="28"/>
  <c r="F87" i="28" s="1"/>
  <c r="F88" i="28"/>
  <c r="F126" i="29"/>
  <c r="F110" i="29"/>
  <c r="F88" i="29"/>
  <c r="D110" i="17"/>
  <c r="F110" i="17" s="1"/>
  <c r="E87" i="15"/>
  <c r="D110" i="14"/>
  <c r="D110" i="9"/>
  <c r="F110" i="9" s="1"/>
  <c r="F22" i="8"/>
  <c r="D9" i="8"/>
  <c r="F31" i="8"/>
  <c r="F26" i="8"/>
  <c r="F104" i="8"/>
  <c r="E25" i="8"/>
  <c r="E72" i="8" s="1"/>
  <c r="D87" i="8"/>
  <c r="F88" i="8"/>
  <c r="F88" i="19"/>
  <c r="F82" i="5"/>
  <c r="F78" i="57"/>
  <c r="D73" i="57"/>
  <c r="E74" i="57"/>
  <c r="F104" i="57"/>
  <c r="F88" i="57"/>
  <c r="D87" i="57"/>
  <c r="F107" i="4"/>
  <c r="F77" i="4"/>
  <c r="F88" i="14"/>
  <c r="D87" i="14"/>
  <c r="F87" i="14" s="1"/>
  <c r="E45" i="14"/>
  <c r="F61" i="14"/>
  <c r="D101" i="7"/>
  <c r="D71" i="7"/>
  <c r="D94" i="7"/>
  <c r="D65" i="7"/>
  <c r="D17" i="7"/>
  <c r="D114" i="7"/>
  <c r="AQ128" i="4"/>
  <c r="BE128" i="4" s="1"/>
  <c r="D136" i="7"/>
  <c r="F143" i="7"/>
  <c r="D46" i="7"/>
  <c r="D89" i="7"/>
  <c r="D12" i="7"/>
  <c r="D35" i="7"/>
  <c r="D107" i="7"/>
  <c r="D125" i="7"/>
  <c r="D154" i="7"/>
  <c r="F154" i="7" s="1"/>
  <c r="D27" i="7"/>
  <c r="D137" i="7"/>
  <c r="AD137" i="4" s="1"/>
  <c r="AQ144" i="4"/>
  <c r="BE144" i="4" s="1"/>
  <c r="D39" i="7"/>
  <c r="D21" i="7"/>
  <c r="AD21" i="4" s="1"/>
  <c r="D47" i="7"/>
  <c r="D54" i="7"/>
  <c r="D122" i="7"/>
  <c r="D28" i="7"/>
  <c r="D99" i="7"/>
  <c r="D34" i="7"/>
  <c r="AD34" i="4" s="1"/>
  <c r="D14" i="7"/>
  <c r="D69" i="7"/>
  <c r="D16" i="7"/>
  <c r="D124" i="7"/>
  <c r="D131" i="7"/>
  <c r="D112" i="7"/>
  <c r="D41" i="7"/>
  <c r="D145" i="7"/>
  <c r="D77" i="7"/>
  <c r="D123" i="7"/>
  <c r="D29" i="7"/>
  <c r="D130" i="7"/>
  <c r="D56" i="7"/>
  <c r="D92" i="7"/>
  <c r="D141" i="7"/>
  <c r="D82" i="7"/>
  <c r="D15" i="7"/>
  <c r="AD15" i="4" s="1"/>
  <c r="D57" i="7"/>
  <c r="D64" i="7"/>
  <c r="D133" i="7"/>
  <c r="D43" i="7"/>
  <c r="D140" i="7"/>
  <c r="D50" i="7"/>
  <c r="D91" i="7"/>
  <c r="D83" i="7"/>
  <c r="D98" i="7"/>
  <c r="D62" i="7"/>
  <c r="D95" i="7"/>
  <c r="D139" i="7"/>
  <c r="D36" i="7"/>
  <c r="D24" i="7"/>
  <c r="D75" i="7"/>
  <c r="D13" i="7"/>
  <c r="D79" i="7"/>
  <c r="D96" i="7"/>
  <c r="D18" i="7"/>
  <c r="D152" i="7"/>
  <c r="AD152" i="4" s="1"/>
  <c r="D32" i="7"/>
  <c r="D37" i="7"/>
  <c r="D48" i="7"/>
  <c r="D129" i="7"/>
  <c r="D63" i="7"/>
  <c r="D58" i="7"/>
  <c r="D33" i="7"/>
  <c r="D70" i="7"/>
  <c r="AD70" i="4" s="1"/>
  <c r="D134" i="7"/>
  <c r="D138" i="7"/>
  <c r="AD138" i="4" s="1"/>
  <c r="D55" i="7"/>
  <c r="F73" i="48"/>
  <c r="F9" i="48"/>
  <c r="F74" i="48"/>
  <c r="F100" i="48"/>
  <c r="D45" i="48"/>
  <c r="F45" i="48" s="1"/>
  <c r="D74" i="47"/>
  <c r="D87" i="47"/>
  <c r="F132" i="47"/>
  <c r="F9" i="47"/>
  <c r="E74" i="47"/>
  <c r="E73" i="47" s="1"/>
  <c r="D45" i="47"/>
  <c r="F45" i="47" s="1"/>
  <c r="E155" i="51"/>
  <c r="F26" i="51"/>
  <c r="F74" i="51"/>
  <c r="F31" i="51"/>
  <c r="F100" i="51"/>
  <c r="F9" i="52"/>
  <c r="E25" i="52"/>
  <c r="E72" i="52" s="1"/>
  <c r="E84" i="52" s="1"/>
  <c r="F73" i="52"/>
  <c r="F26" i="52"/>
  <c r="F74" i="52"/>
  <c r="F31" i="52"/>
  <c r="F10" i="52"/>
  <c r="D45" i="52"/>
  <c r="F45" i="52" s="1"/>
  <c r="F104" i="55"/>
  <c r="F9" i="55"/>
  <c r="F105" i="55"/>
  <c r="D105" i="7"/>
  <c r="AD105" i="4" s="1"/>
  <c r="F10" i="55"/>
  <c r="F9" i="53"/>
  <c r="E25" i="53"/>
  <c r="F30" i="53"/>
  <c r="F73" i="53"/>
  <c r="F26" i="53"/>
  <c r="F74" i="53"/>
  <c r="F10" i="53"/>
  <c r="D45" i="53"/>
  <c r="F45" i="53" s="1"/>
  <c r="F9" i="54"/>
  <c r="F26" i="54"/>
  <c r="F74" i="54"/>
  <c r="F100" i="54"/>
  <c r="D45" i="54"/>
  <c r="F45" i="54" s="1"/>
  <c r="F26" i="33"/>
  <c r="F74" i="33"/>
  <c r="F87" i="33"/>
  <c r="D45" i="33"/>
  <c r="F45" i="33" s="1"/>
  <c r="F73" i="34"/>
  <c r="F9" i="34"/>
  <c r="F26" i="34"/>
  <c r="F74" i="34"/>
  <c r="F10" i="34"/>
  <c r="D45" i="34"/>
  <c r="F45" i="34" s="1"/>
  <c r="F26" i="50"/>
  <c r="F74" i="50"/>
  <c r="F9" i="80"/>
  <c r="F26" i="80"/>
  <c r="F74" i="80"/>
  <c r="F9" i="35"/>
  <c r="F26" i="35"/>
  <c r="F74" i="35"/>
  <c r="F9" i="36"/>
  <c r="D88" i="7"/>
  <c r="AD88" i="4" s="1"/>
  <c r="D45" i="36"/>
  <c r="F45" i="36" s="1"/>
  <c r="F88" i="36"/>
  <c r="E25" i="36"/>
  <c r="E72" i="36" s="1"/>
  <c r="E84" i="36" s="1"/>
  <c r="D126" i="36"/>
  <c r="F126" i="36" s="1"/>
  <c r="F142" i="36"/>
  <c r="D127" i="7"/>
  <c r="D74" i="36"/>
  <c r="D49" i="7"/>
  <c r="AD49" i="4" s="1"/>
  <c r="F26" i="37"/>
  <c r="F100" i="37"/>
  <c r="D45" i="37"/>
  <c r="F45" i="37" s="1"/>
  <c r="E100" i="7"/>
  <c r="AE100" i="4" s="1"/>
  <c r="F108" i="7"/>
  <c r="D74" i="27"/>
  <c r="F9" i="27"/>
  <c r="E126" i="7"/>
  <c r="AE126" i="4" s="1"/>
  <c r="E104" i="7"/>
  <c r="AE104" i="4" s="1"/>
  <c r="F126" i="28"/>
  <c r="D45" i="28"/>
  <c r="F45" i="28" s="1"/>
  <c r="F121" i="28"/>
  <c r="F113" i="28" s="1"/>
  <c r="D30" i="28"/>
  <c r="F127" i="28"/>
  <c r="F9" i="28"/>
  <c r="D74" i="28"/>
  <c r="E146" i="29"/>
  <c r="E155" i="29" s="1"/>
  <c r="F9" i="29"/>
  <c r="F26" i="29"/>
  <c r="F74" i="29"/>
  <c r="D45" i="29"/>
  <c r="F45" i="29" s="1"/>
  <c r="D146" i="30"/>
  <c r="D155" i="30" s="1"/>
  <c r="F26" i="30"/>
  <c r="F74" i="30"/>
  <c r="F9" i="31"/>
  <c r="E25" i="31"/>
  <c r="E72" i="31" s="1"/>
  <c r="E84" i="31" s="1"/>
  <c r="F73" i="31"/>
  <c r="E146" i="31"/>
  <c r="E155" i="31" s="1"/>
  <c r="D87" i="31"/>
  <c r="F26" i="31"/>
  <c r="F74" i="31"/>
  <c r="F10" i="31"/>
  <c r="D45" i="31"/>
  <c r="F45" i="31" s="1"/>
  <c r="F9" i="32"/>
  <c r="F26" i="32"/>
  <c r="F74" i="32"/>
  <c r="D45" i="32"/>
  <c r="F45" i="32" s="1"/>
  <c r="D25" i="17"/>
  <c r="E138" i="7"/>
  <c r="AE138" i="4" s="1"/>
  <c r="F36" i="17"/>
  <c r="F42" i="17"/>
  <c r="F54" i="17"/>
  <c r="F132" i="17"/>
  <c r="F31" i="17"/>
  <c r="F43" i="17"/>
  <c r="F55" i="17"/>
  <c r="F32" i="17"/>
  <c r="F56" i="17"/>
  <c r="F11" i="17"/>
  <c r="F49" i="17"/>
  <c r="F57" i="17"/>
  <c r="F12" i="17"/>
  <c r="F50" i="17"/>
  <c r="F58" i="17"/>
  <c r="F51" i="17"/>
  <c r="F59" i="17"/>
  <c r="F53" i="17"/>
  <c r="F52" i="17"/>
  <c r="F9" i="16"/>
  <c r="F26" i="16"/>
  <c r="F100" i="16"/>
  <c r="F10" i="16"/>
  <c r="F148" i="7"/>
  <c r="D45" i="16"/>
  <c r="F45" i="16" s="1"/>
  <c r="F87" i="15"/>
  <c r="F73" i="15"/>
  <c r="F26" i="15"/>
  <c r="F74" i="15"/>
  <c r="F31" i="15"/>
  <c r="F55" i="15"/>
  <c r="F100" i="15"/>
  <c r="D31" i="7"/>
  <c r="AD31" i="4" s="1"/>
  <c r="D45" i="15"/>
  <c r="F45" i="15" s="1"/>
  <c r="D67" i="7"/>
  <c r="AD67" i="4" s="1"/>
  <c r="F9" i="49"/>
  <c r="E25" i="49"/>
  <c r="E72" i="49" s="1"/>
  <c r="E84" i="49" s="1"/>
  <c r="F30" i="49"/>
  <c r="F73" i="49"/>
  <c r="F26" i="49"/>
  <c r="F74" i="49"/>
  <c r="F87" i="49"/>
  <c r="F31" i="49"/>
  <c r="F10" i="49"/>
  <c r="D45" i="49"/>
  <c r="F45" i="49" s="1"/>
  <c r="D61" i="7"/>
  <c r="AD61" i="4" s="1"/>
  <c r="F9" i="14"/>
  <c r="F26" i="14"/>
  <c r="F67" i="14"/>
  <c r="F100" i="14"/>
  <c r="F135" i="7"/>
  <c r="F9" i="13"/>
  <c r="F30" i="13"/>
  <c r="E73" i="13"/>
  <c r="F73" i="13" s="1"/>
  <c r="F74" i="13"/>
  <c r="F10" i="13"/>
  <c r="F119" i="7"/>
  <c r="F110" i="63"/>
  <c r="D22" i="7"/>
  <c r="AD22" i="4" s="1"/>
  <c r="F9" i="63"/>
  <c r="F26" i="63"/>
  <c r="F74" i="63"/>
  <c r="F100" i="63"/>
  <c r="D45" i="63"/>
  <c r="F45" i="63" s="1"/>
  <c r="F103" i="7"/>
  <c r="F121" i="7"/>
  <c r="E72" i="12"/>
  <c r="E84" i="12" s="1"/>
  <c r="F9" i="12"/>
  <c r="F10" i="12"/>
  <c r="D25" i="12"/>
  <c r="F25" i="12" s="1"/>
  <c r="D45" i="12"/>
  <c r="F45" i="12" s="1"/>
  <c r="F49" i="12"/>
  <c r="D78" i="12"/>
  <c r="AF120" i="4"/>
  <c r="AF153" i="4"/>
  <c r="AF109" i="4"/>
  <c r="E132" i="12"/>
  <c r="F102" i="7"/>
  <c r="F106" i="7"/>
  <c r="F111" i="7"/>
  <c r="F120" i="7"/>
  <c r="F149" i="7"/>
  <c r="F153" i="7"/>
  <c r="D9" i="11"/>
  <c r="D10" i="7"/>
  <c r="AD10" i="4" s="1"/>
  <c r="F10" i="11"/>
  <c r="E73" i="11"/>
  <c r="F73" i="11" s="1"/>
  <c r="F74" i="11"/>
  <c r="F109" i="7"/>
  <c r="F31" i="11"/>
  <c r="F67" i="11"/>
  <c r="F100" i="11"/>
  <c r="D45" i="11"/>
  <c r="F45" i="11" s="1"/>
  <c r="AQ148" i="4"/>
  <c r="BE148" i="4" s="1"/>
  <c r="AF150" i="4"/>
  <c r="F147" i="11"/>
  <c r="F13" i="11"/>
  <c r="E30" i="11"/>
  <c r="E25" i="11" s="1"/>
  <c r="E25" i="10"/>
  <c r="E155" i="10"/>
  <c r="F9" i="10"/>
  <c r="F73" i="10"/>
  <c r="F87" i="10"/>
  <c r="D26" i="7"/>
  <c r="AD26" i="4" s="1"/>
  <c r="D146" i="10"/>
  <c r="F146" i="10" s="1"/>
  <c r="F22" i="10"/>
  <c r="F26" i="10"/>
  <c r="F74" i="10"/>
  <c r="F31" i="10"/>
  <c r="AQ121" i="4"/>
  <c r="BE121" i="4" s="1"/>
  <c r="F10" i="10"/>
  <c r="D45" i="10"/>
  <c r="F45" i="10" s="1"/>
  <c r="D100" i="7"/>
  <c r="AD100" i="4" s="1"/>
  <c r="AF142" i="4"/>
  <c r="F9" i="9"/>
  <c r="F74" i="9"/>
  <c r="F100" i="9"/>
  <c r="AF149" i="4"/>
  <c r="F150" i="7"/>
  <c r="F142" i="7"/>
  <c r="E73" i="8"/>
  <c r="F73" i="8" s="1"/>
  <c r="AF103" i="4"/>
  <c r="D30" i="8"/>
  <c r="F38" i="8"/>
  <c r="AF111" i="4"/>
  <c r="AF119" i="4"/>
  <c r="AF135" i="4"/>
  <c r="F45" i="8"/>
  <c r="E110" i="8"/>
  <c r="F9" i="8"/>
  <c r="AF102" i="4"/>
  <c r="AF106" i="4"/>
  <c r="F30" i="79"/>
  <c r="F45" i="79"/>
  <c r="F10" i="79"/>
  <c r="F49" i="79"/>
  <c r="F88" i="79"/>
  <c r="F112" i="79"/>
  <c r="F112" i="6" s="1"/>
  <c r="E25" i="79"/>
  <c r="F104" i="79"/>
  <c r="E9" i="79"/>
  <c r="F9" i="78"/>
  <c r="F26" i="78"/>
  <c r="S149" i="4"/>
  <c r="F31" i="78"/>
  <c r="F45" i="78"/>
  <c r="F88" i="78"/>
  <c r="E155" i="58"/>
  <c r="F26" i="58"/>
  <c r="F74" i="58"/>
  <c r="F31" i="58"/>
  <c r="F100" i="58"/>
  <c r="S65" i="4"/>
  <c r="D45" i="58"/>
  <c r="S44" i="4"/>
  <c r="S109" i="4"/>
  <c r="F26" i="20"/>
  <c r="F104" i="20"/>
  <c r="F146" i="20"/>
  <c r="F31" i="20"/>
  <c r="F100" i="20"/>
  <c r="F138" i="20"/>
  <c r="E74" i="20"/>
  <c r="E73" i="20" s="1"/>
  <c r="S71" i="4"/>
  <c r="S144" i="4"/>
  <c r="F73" i="21"/>
  <c r="F87" i="21"/>
  <c r="F26" i="21"/>
  <c r="F74" i="21"/>
  <c r="S28" i="4"/>
  <c r="S76" i="4"/>
  <c r="F31" i="21"/>
  <c r="F100" i="21"/>
  <c r="F45" i="21"/>
  <c r="S89" i="4"/>
  <c r="S11" i="4"/>
  <c r="S123" i="4"/>
  <c r="Q31" i="4"/>
  <c r="S108" i="4"/>
  <c r="F45" i="46"/>
  <c r="F87" i="46"/>
  <c r="F110" i="46"/>
  <c r="S35" i="4"/>
  <c r="S60" i="4"/>
  <c r="S131" i="4"/>
  <c r="S153" i="4"/>
  <c r="F26" i="46"/>
  <c r="F74" i="46"/>
  <c r="Q61" i="4"/>
  <c r="S82" i="4"/>
  <c r="F31" i="46"/>
  <c r="F100" i="46"/>
  <c r="S29" i="4"/>
  <c r="S36" i="4"/>
  <c r="S21" i="4"/>
  <c r="S103" i="4"/>
  <c r="S23" i="4"/>
  <c r="S63" i="4"/>
  <c r="S13" i="4"/>
  <c r="S37" i="4"/>
  <c r="S43" i="4"/>
  <c r="S95" i="4"/>
  <c r="S145" i="4"/>
  <c r="S52" i="4"/>
  <c r="S19" i="4"/>
  <c r="S51" i="4"/>
  <c r="S20" i="4"/>
  <c r="S59" i="4"/>
  <c r="S79" i="4"/>
  <c r="S139" i="4"/>
  <c r="S27" i="4"/>
  <c r="F74" i="22"/>
  <c r="E25" i="22"/>
  <c r="F126" i="22"/>
  <c r="E45" i="22"/>
  <c r="S12" i="4"/>
  <c r="S55" i="4"/>
  <c r="S125" i="4"/>
  <c r="F127" i="22"/>
  <c r="F127" i="6" s="1"/>
  <c r="F82" i="22"/>
  <c r="F82" i="6" s="1"/>
  <c r="F49" i="22"/>
  <c r="S39" i="4"/>
  <c r="S47" i="4"/>
  <c r="S56" i="4"/>
  <c r="S64" i="4"/>
  <c r="S68" i="4"/>
  <c r="S92" i="4"/>
  <c r="Q70" i="4"/>
  <c r="E87" i="22"/>
  <c r="S80" i="4"/>
  <c r="S17" i="4"/>
  <c r="S33" i="4"/>
  <c r="S41" i="4"/>
  <c r="S57" i="4"/>
  <c r="S91" i="4"/>
  <c r="S99" i="4"/>
  <c r="S107" i="4"/>
  <c r="S119" i="4"/>
  <c r="S135" i="4"/>
  <c r="S143" i="4"/>
  <c r="S151" i="4"/>
  <c r="S102" i="4"/>
  <c r="E110" i="22"/>
  <c r="S106" i="4"/>
  <c r="S136" i="4"/>
  <c r="S128" i="4"/>
  <c r="F78" i="22"/>
  <c r="F34" i="22"/>
  <c r="S18" i="4"/>
  <c r="S48" i="4"/>
  <c r="S114" i="4"/>
  <c r="S15" i="4"/>
  <c r="S42" i="4"/>
  <c r="S111" i="4"/>
  <c r="S120" i="4"/>
  <c r="S133" i="4"/>
  <c r="S142" i="4"/>
  <c r="S154" i="4"/>
  <c r="S62" i="4"/>
  <c r="S32" i="4"/>
  <c r="S66" i="4"/>
  <c r="S69" i="4"/>
  <c r="S83" i="4"/>
  <c r="S121" i="4"/>
  <c r="S46" i="4"/>
  <c r="S96" i="4"/>
  <c r="S16" i="4"/>
  <c r="S50" i="4"/>
  <c r="S53" i="4"/>
  <c r="S77" i="4"/>
  <c r="S93" i="4"/>
  <c r="S122" i="4"/>
  <c r="S129" i="4"/>
  <c r="S40" i="4"/>
  <c r="S97" i="4"/>
  <c r="S140" i="4"/>
  <c r="S54" i="4"/>
  <c r="S94" i="4"/>
  <c r="S101" i="4"/>
  <c r="S130" i="4"/>
  <c r="S137" i="4"/>
  <c r="S14" i="4"/>
  <c r="S24" i="4"/>
  <c r="S58" i="4"/>
  <c r="S75" i="4"/>
  <c r="S98" i="4"/>
  <c r="S105" i="4"/>
  <c r="S112" i="4"/>
  <c r="S134" i="4"/>
  <c r="S141" i="4"/>
  <c r="S148" i="4"/>
  <c r="S152" i="4"/>
  <c r="F9" i="57"/>
  <c r="E25" i="57"/>
  <c r="F87" i="57"/>
  <c r="E113" i="4"/>
  <c r="F131" i="4"/>
  <c r="F10" i="57"/>
  <c r="F100" i="57"/>
  <c r="D61" i="4"/>
  <c r="D67" i="4"/>
  <c r="F69" i="4"/>
  <c r="F147" i="57"/>
  <c r="F30" i="18"/>
  <c r="D49" i="4"/>
  <c r="F26" i="18"/>
  <c r="F37" i="4"/>
  <c r="F95" i="4"/>
  <c r="F101" i="4"/>
  <c r="F105" i="4"/>
  <c r="D45" i="18"/>
  <c r="F45" i="18" s="1"/>
  <c r="F88" i="18"/>
  <c r="F124" i="4"/>
  <c r="E73" i="19"/>
  <c r="E25" i="19"/>
  <c r="F30" i="19"/>
  <c r="F9" i="19"/>
  <c r="F62" i="4"/>
  <c r="F108" i="4"/>
  <c r="E9" i="4"/>
  <c r="D104" i="5"/>
  <c r="D104" i="4" s="1"/>
  <c r="F109" i="19"/>
  <c r="F123" i="19"/>
  <c r="F113" i="19" s="1"/>
  <c r="F127" i="19"/>
  <c r="F126" i="19" s="1"/>
  <c r="F22" i="19"/>
  <c r="F26" i="19"/>
  <c r="F135" i="4"/>
  <c r="F106" i="4"/>
  <c r="F31" i="19"/>
  <c r="F61" i="19"/>
  <c r="F96" i="4"/>
  <c r="F10" i="19"/>
  <c r="F19" i="4"/>
  <c r="F29" i="4"/>
  <c r="F56" i="4"/>
  <c r="F111" i="4"/>
  <c r="F119" i="4"/>
  <c r="F128" i="4"/>
  <c r="F142" i="4"/>
  <c r="D45" i="19"/>
  <c r="F152" i="4"/>
  <c r="F20" i="4"/>
  <c r="F24" i="4"/>
  <c r="F33" i="4"/>
  <c r="F46" i="4"/>
  <c r="F59" i="4"/>
  <c r="F82" i="4"/>
  <c r="F12" i="4"/>
  <c r="F139" i="4"/>
  <c r="F151" i="4"/>
  <c r="F13" i="4"/>
  <c r="F51" i="4"/>
  <c r="F65" i="4"/>
  <c r="F83" i="4"/>
  <c r="F52" i="4"/>
  <c r="F148" i="4"/>
  <c r="F14" i="4"/>
  <c r="F18" i="4"/>
  <c r="F40" i="4"/>
  <c r="F53" i="4"/>
  <c r="F99" i="4"/>
  <c r="F103" i="4"/>
  <c r="F137" i="4"/>
  <c r="F153" i="4"/>
  <c r="F54" i="4"/>
  <c r="F121" i="4"/>
  <c r="F23" i="4"/>
  <c r="F39" i="4"/>
  <c r="F47" i="4"/>
  <c r="F55" i="4"/>
  <c r="F63" i="4"/>
  <c r="F68" i="4"/>
  <c r="F71" i="4"/>
  <c r="F76" i="4"/>
  <c r="F79" i="4"/>
  <c r="F89" i="4"/>
  <c r="F97" i="4"/>
  <c r="F125" i="4"/>
  <c r="F133" i="4"/>
  <c r="F141" i="4"/>
  <c r="F149" i="4"/>
  <c r="F36" i="4"/>
  <c r="F28" i="4"/>
  <c r="F35" i="4"/>
  <c r="F44" i="4"/>
  <c r="F60" i="4"/>
  <c r="F130" i="4"/>
  <c r="F136" i="4"/>
  <c r="F143" i="4"/>
  <c r="F15" i="4"/>
  <c r="F41" i="4"/>
  <c r="F57" i="4"/>
  <c r="F80" i="4"/>
  <c r="F92" i="4"/>
  <c r="F112" i="4"/>
  <c r="F154" i="4"/>
  <c r="F32" i="4"/>
  <c r="F42" i="4"/>
  <c r="F48" i="4"/>
  <c r="F58" i="4"/>
  <c r="F64" i="4"/>
  <c r="F93" i="4"/>
  <c r="F120" i="4"/>
  <c r="F127" i="4"/>
  <c r="F134" i="4"/>
  <c r="F140" i="4"/>
  <c r="F102" i="4"/>
  <c r="F144" i="4"/>
  <c r="F16" i="4"/>
  <c r="F43" i="4"/>
  <c r="F75" i="4"/>
  <c r="F94" i="4"/>
  <c r="F114" i="4"/>
  <c r="F145" i="4"/>
  <c r="F17" i="4"/>
  <c r="F122" i="4"/>
  <c r="F11" i="4"/>
  <c r="F21" i="4"/>
  <c r="F50" i="4"/>
  <c r="F66" i="4"/>
  <c r="F91" i="4"/>
  <c r="F98" i="4"/>
  <c r="F129" i="4"/>
  <c r="D46" i="76"/>
  <c r="D36" i="76"/>
  <c r="D17" i="76"/>
  <c r="BJ120" i="4" l="1"/>
  <c r="BJ66" i="4"/>
  <c r="BJ128" i="4"/>
  <c r="BJ108" i="4"/>
  <c r="BJ154" i="4"/>
  <c r="BJ102" i="4"/>
  <c r="BJ149" i="4"/>
  <c r="BJ153" i="4"/>
  <c r="BJ106" i="4"/>
  <c r="BJ19" i="4"/>
  <c r="BJ150" i="4"/>
  <c r="S59" i="60" s="1"/>
  <c r="BJ53" i="4"/>
  <c r="BJ121" i="4"/>
  <c r="BJ59" i="4"/>
  <c r="BJ44" i="4"/>
  <c r="BJ142" i="4"/>
  <c r="BJ76" i="4"/>
  <c r="BJ23" i="4"/>
  <c r="BJ144" i="4"/>
  <c r="BJ148" i="4"/>
  <c r="BJ93" i="4"/>
  <c r="BJ42" i="4"/>
  <c r="BJ109" i="4"/>
  <c r="BJ20" i="4"/>
  <c r="BJ51" i="4"/>
  <c r="BJ60" i="4"/>
  <c r="BJ80" i="4"/>
  <c r="BJ52" i="4"/>
  <c r="BJ40" i="4"/>
  <c r="BJ90" i="4"/>
  <c r="BJ68" i="4"/>
  <c r="F30" i="35"/>
  <c r="E146" i="80"/>
  <c r="E155" i="80" s="1"/>
  <c r="F30" i="54"/>
  <c r="F30" i="55"/>
  <c r="P17" i="60"/>
  <c r="F88" i="4"/>
  <c r="P56" i="60"/>
  <c r="BE11" i="4"/>
  <c r="J10" i="76"/>
  <c r="AD127" i="4"/>
  <c r="AF127" i="4" s="1"/>
  <c r="AD134" i="4"/>
  <c r="AD63" i="4"/>
  <c r="AD32" i="4"/>
  <c r="AD79" i="4"/>
  <c r="AD36" i="4"/>
  <c r="AD98" i="4"/>
  <c r="AD140" i="4"/>
  <c r="AD57" i="4"/>
  <c r="AD92" i="4"/>
  <c r="AD112" i="4"/>
  <c r="AD69" i="4"/>
  <c r="AD28" i="4"/>
  <c r="AD27" i="4"/>
  <c r="AD35" i="4"/>
  <c r="AD17" i="4"/>
  <c r="BE80" i="4"/>
  <c r="AD129" i="4"/>
  <c r="AD13" i="4"/>
  <c r="F139" i="7"/>
  <c r="H139" i="7" s="1"/>
  <c r="AD139" i="4"/>
  <c r="AD83" i="4"/>
  <c r="AD43" i="4"/>
  <c r="AD56" i="4"/>
  <c r="AD77" i="4"/>
  <c r="F131" i="7"/>
  <c r="H131" i="7" s="1"/>
  <c r="AD131" i="4"/>
  <c r="AD14" i="4"/>
  <c r="AD122" i="4"/>
  <c r="AD39" i="4"/>
  <c r="AD12" i="4"/>
  <c r="AD136" i="4"/>
  <c r="AD65" i="4"/>
  <c r="AD55" i="4"/>
  <c r="AD33" i="4"/>
  <c r="AD48" i="4"/>
  <c r="AD18" i="4"/>
  <c r="AD75" i="4"/>
  <c r="AD95" i="4"/>
  <c r="AD91" i="4"/>
  <c r="AD133" i="4"/>
  <c r="AD82" i="4"/>
  <c r="AD145" i="4"/>
  <c r="AD54" i="4"/>
  <c r="AD94" i="4"/>
  <c r="AD58" i="4"/>
  <c r="AD37" i="4"/>
  <c r="AD96" i="4"/>
  <c r="AD24" i="4"/>
  <c r="AD62" i="4"/>
  <c r="AD50" i="4"/>
  <c r="AD64" i="4"/>
  <c r="AD29" i="4"/>
  <c r="AD41" i="4"/>
  <c r="AD16" i="4"/>
  <c r="AD47" i="4"/>
  <c r="AD46" i="4"/>
  <c r="AD114" i="4"/>
  <c r="AD71" i="4"/>
  <c r="BE150" i="4"/>
  <c r="P59" i="60" s="1"/>
  <c r="AD101" i="4"/>
  <c r="F87" i="29"/>
  <c r="F107" i="7"/>
  <c r="H107" i="7" s="1"/>
  <c r="AD107" i="4"/>
  <c r="AD99" i="4"/>
  <c r="AD125" i="4"/>
  <c r="AD130" i="4"/>
  <c r="AD124" i="4"/>
  <c r="F123" i="7"/>
  <c r="H123" i="7" s="1"/>
  <c r="AD123" i="4"/>
  <c r="AD89" i="4"/>
  <c r="AD141" i="4"/>
  <c r="BE81" i="4"/>
  <c r="AD151" i="4"/>
  <c r="F138" i="4"/>
  <c r="F70" i="4"/>
  <c r="D146" i="50"/>
  <c r="F87" i="8"/>
  <c r="E25" i="9"/>
  <c r="D146" i="49"/>
  <c r="D155" i="49" s="1"/>
  <c r="E146" i="49"/>
  <c r="F30" i="15"/>
  <c r="F30" i="17"/>
  <c r="E84" i="32"/>
  <c r="F87" i="32"/>
  <c r="F30" i="31"/>
  <c r="E72" i="29"/>
  <c r="E84" i="29" s="1"/>
  <c r="D146" i="29"/>
  <c r="D146" i="35"/>
  <c r="F87" i="54"/>
  <c r="F27" i="17"/>
  <c r="F28" i="17"/>
  <c r="E146" i="9"/>
  <c r="E155" i="9" s="1"/>
  <c r="F29" i="17"/>
  <c r="F26" i="17"/>
  <c r="F74" i="37"/>
  <c r="E146" i="18"/>
  <c r="E155" i="18" s="1"/>
  <c r="D72" i="30"/>
  <c r="D84" i="30" s="1"/>
  <c r="F84" i="30" s="1"/>
  <c r="F17" i="17"/>
  <c r="D146" i="32"/>
  <c r="F146" i="32" s="1"/>
  <c r="F87" i="51"/>
  <c r="E25" i="20"/>
  <c r="E72" i="20" s="1"/>
  <c r="E84" i="20" s="1"/>
  <c r="F110" i="57"/>
  <c r="D146" i="11"/>
  <c r="D155" i="11" s="1"/>
  <c r="F132" i="13"/>
  <c r="E132" i="5"/>
  <c r="E132" i="4" s="1"/>
  <c r="F87" i="18"/>
  <c r="F110" i="18"/>
  <c r="E87" i="5"/>
  <c r="E87" i="4" s="1"/>
  <c r="F74" i="14"/>
  <c r="D146" i="14"/>
  <c r="D155" i="14" s="1"/>
  <c r="E25" i="15"/>
  <c r="E72" i="15" s="1"/>
  <c r="E84" i="15" s="1"/>
  <c r="C27" i="67" s="1"/>
  <c r="E146" i="36"/>
  <c r="E155" i="36" s="1"/>
  <c r="F78" i="5"/>
  <c r="F45" i="14"/>
  <c r="D72" i="14"/>
  <c r="D72" i="13"/>
  <c r="H153" i="7"/>
  <c r="H150" i="7"/>
  <c r="H149" i="7"/>
  <c r="H121" i="7"/>
  <c r="H135" i="7"/>
  <c r="H108" i="7"/>
  <c r="H143" i="7"/>
  <c r="H109" i="7"/>
  <c r="H120" i="7"/>
  <c r="H119" i="7"/>
  <c r="H111" i="7"/>
  <c r="H154" i="7"/>
  <c r="H142" i="7"/>
  <c r="H103" i="7"/>
  <c r="H106" i="7"/>
  <c r="AQ15" i="4"/>
  <c r="AZ15" i="4" s="1"/>
  <c r="H102" i="7"/>
  <c r="H148" i="7"/>
  <c r="AZ141" i="4"/>
  <c r="M39" i="60" s="1"/>
  <c r="M44" i="60" s="1"/>
  <c r="AZ133" i="4"/>
  <c r="M23" i="60" s="1"/>
  <c r="E146" i="78"/>
  <c r="E155" i="78" s="1"/>
  <c r="F30" i="63"/>
  <c r="E146" i="34"/>
  <c r="E155" i="34" s="1"/>
  <c r="F25" i="13"/>
  <c r="F110" i="80"/>
  <c r="E146" i="46"/>
  <c r="E155" i="46" s="1"/>
  <c r="F25" i="15"/>
  <c r="F74" i="19"/>
  <c r="AQ21" i="4"/>
  <c r="BE21" i="4" s="1"/>
  <c r="P14" i="60" s="1"/>
  <c r="F87" i="34"/>
  <c r="E146" i="37"/>
  <c r="E155" i="37" s="1"/>
  <c r="F146" i="11"/>
  <c r="F30" i="10"/>
  <c r="F67" i="6"/>
  <c r="F132" i="6"/>
  <c r="F38" i="4"/>
  <c r="F87" i="53"/>
  <c r="F87" i="78"/>
  <c r="E146" i="28"/>
  <c r="E155" i="28" s="1"/>
  <c r="D25" i="10"/>
  <c r="F25" i="10" s="1"/>
  <c r="E30" i="5"/>
  <c r="E30" i="4" s="1"/>
  <c r="E87" i="6"/>
  <c r="R87" i="4" s="1"/>
  <c r="F87" i="11"/>
  <c r="F30" i="78"/>
  <c r="D146" i="53"/>
  <c r="E146" i="15"/>
  <c r="E155" i="15" s="1"/>
  <c r="AQ38" i="4"/>
  <c r="BE38" i="4" s="1"/>
  <c r="F87" i="52"/>
  <c r="D25" i="54"/>
  <c r="F25" i="54" s="1"/>
  <c r="F110" i="48"/>
  <c r="D25" i="63"/>
  <c r="F25" i="63" s="1"/>
  <c r="D146" i="12"/>
  <c r="D155" i="12" s="1"/>
  <c r="F30" i="27"/>
  <c r="F87" i="47"/>
  <c r="F26" i="4"/>
  <c r="F74" i="16"/>
  <c r="D146" i="80"/>
  <c r="D155" i="80" s="1"/>
  <c r="F30" i="57"/>
  <c r="F30" i="5" s="1"/>
  <c r="F87" i="37"/>
  <c r="D146" i="16"/>
  <c r="F146" i="16" s="1"/>
  <c r="D110" i="6"/>
  <c r="E146" i="79"/>
  <c r="E155" i="79" s="1"/>
  <c r="E146" i="30"/>
  <c r="E155" i="30" s="1"/>
  <c r="F73" i="19"/>
  <c r="E72" i="21"/>
  <c r="E84" i="21" s="1"/>
  <c r="F25" i="21"/>
  <c r="E146" i="52"/>
  <c r="E155" i="52" s="1"/>
  <c r="F87" i="30"/>
  <c r="F87" i="36"/>
  <c r="F30" i="21"/>
  <c r="F132" i="16"/>
  <c r="F25" i="27"/>
  <c r="E146" i="57"/>
  <c r="E155" i="57" s="1"/>
  <c r="D146" i="52"/>
  <c r="F33" i="17"/>
  <c r="F25" i="18"/>
  <c r="D146" i="37"/>
  <c r="F146" i="37" s="1"/>
  <c r="D25" i="33"/>
  <c r="F25" i="33" s="1"/>
  <c r="F39" i="17"/>
  <c r="D146" i="57"/>
  <c r="D155" i="57" s="1"/>
  <c r="F30" i="46"/>
  <c r="D132" i="7"/>
  <c r="AD132" i="4" s="1"/>
  <c r="F30" i="16"/>
  <c r="D146" i="54"/>
  <c r="F30" i="80"/>
  <c r="F45" i="17"/>
  <c r="E157" i="18"/>
  <c r="D146" i="15"/>
  <c r="D155" i="15" s="1"/>
  <c r="D72" i="80"/>
  <c r="D84" i="80" s="1"/>
  <c r="F84" i="80" s="1"/>
  <c r="F30" i="52"/>
  <c r="F44" i="17"/>
  <c r="F30" i="48"/>
  <c r="F110" i="47"/>
  <c r="F146" i="35"/>
  <c r="F110" i="37"/>
  <c r="D146" i="27"/>
  <c r="D155" i="27" s="1"/>
  <c r="D146" i="63"/>
  <c r="F146" i="63" s="1"/>
  <c r="E110" i="5"/>
  <c r="E110" i="4" s="1"/>
  <c r="E146" i="48"/>
  <c r="E155" i="48" s="1"/>
  <c r="F87" i="48"/>
  <c r="D146" i="48"/>
  <c r="E146" i="47"/>
  <c r="E155" i="47" s="1"/>
  <c r="E110" i="7"/>
  <c r="AE110" i="4" s="1"/>
  <c r="D25" i="51"/>
  <c r="F25" i="53"/>
  <c r="F146" i="54"/>
  <c r="F25" i="50"/>
  <c r="F146" i="50"/>
  <c r="F25" i="80"/>
  <c r="AR147" i="4"/>
  <c r="D25" i="35"/>
  <c r="F73" i="32"/>
  <c r="F25" i="16"/>
  <c r="F110" i="49"/>
  <c r="F87" i="63"/>
  <c r="F25" i="11"/>
  <c r="F61" i="6"/>
  <c r="F34" i="6"/>
  <c r="F74" i="78"/>
  <c r="E72" i="78"/>
  <c r="E84" i="78" s="1"/>
  <c r="F84" i="78" s="1"/>
  <c r="F87" i="58"/>
  <c r="F126" i="6"/>
  <c r="D146" i="58"/>
  <c r="F146" i="58" s="1"/>
  <c r="F49" i="6"/>
  <c r="F110" i="58"/>
  <c r="F31" i="6"/>
  <c r="F78" i="6"/>
  <c r="S10" i="4"/>
  <c r="S147" i="4"/>
  <c r="AR104" i="4"/>
  <c r="C32" i="76" s="1"/>
  <c r="D30" i="5"/>
  <c r="D30" i="4" s="1"/>
  <c r="D25" i="57"/>
  <c r="D72" i="57" s="1"/>
  <c r="E72" i="57"/>
  <c r="F74" i="18"/>
  <c r="D74" i="5"/>
  <c r="D74" i="4" s="1"/>
  <c r="F100" i="4"/>
  <c r="F78" i="4"/>
  <c r="F49" i="4"/>
  <c r="C43" i="76"/>
  <c r="AR113" i="4"/>
  <c r="AF154" i="4"/>
  <c r="AS154" i="4" s="1"/>
  <c r="AU154" i="4" s="1"/>
  <c r="E155" i="13"/>
  <c r="F155" i="13" s="1"/>
  <c r="F146" i="13"/>
  <c r="F146" i="49"/>
  <c r="E155" i="49"/>
  <c r="F155" i="49" s="1"/>
  <c r="F109" i="5"/>
  <c r="E25" i="6"/>
  <c r="R25" i="4" s="1"/>
  <c r="F87" i="50"/>
  <c r="F25" i="37"/>
  <c r="F49" i="5"/>
  <c r="F34" i="5"/>
  <c r="F67" i="5"/>
  <c r="AR126" i="4"/>
  <c r="F104" i="6"/>
  <c r="F38" i="5"/>
  <c r="F100" i="6"/>
  <c r="F31" i="5"/>
  <c r="F126" i="5"/>
  <c r="D9" i="7"/>
  <c r="AD9" i="4" s="1"/>
  <c r="D87" i="7"/>
  <c r="AD87" i="4" s="1"/>
  <c r="F25" i="49"/>
  <c r="D155" i="32"/>
  <c r="F155" i="32" s="1"/>
  <c r="D126" i="7"/>
  <c r="D146" i="51"/>
  <c r="F38" i="6"/>
  <c r="D146" i="33"/>
  <c r="F123" i="5"/>
  <c r="D45" i="5"/>
  <c r="D45" i="4" s="1"/>
  <c r="E72" i="79"/>
  <c r="E84" i="79" s="1"/>
  <c r="D72" i="17"/>
  <c r="F26" i="6"/>
  <c r="F10" i="6"/>
  <c r="F70" i="6"/>
  <c r="E73" i="6"/>
  <c r="R73" i="4" s="1"/>
  <c r="E30" i="6"/>
  <c r="R30" i="4" s="1"/>
  <c r="D146" i="9"/>
  <c r="F10" i="5"/>
  <c r="F26" i="5"/>
  <c r="E110" i="6"/>
  <c r="R110" i="4" s="1"/>
  <c r="E45" i="6"/>
  <c r="R45" i="4" s="1"/>
  <c r="F45" i="58"/>
  <c r="D45" i="6"/>
  <c r="Q45" i="4" s="1"/>
  <c r="E72" i="13"/>
  <c r="F72" i="13" s="1"/>
  <c r="F34" i="17"/>
  <c r="AR100" i="4"/>
  <c r="F88" i="6"/>
  <c r="F22" i="5"/>
  <c r="F9" i="5"/>
  <c r="F25" i="58"/>
  <c r="D25" i="6"/>
  <c r="Q25" i="4" s="1"/>
  <c r="F25" i="31"/>
  <c r="D110" i="36"/>
  <c r="F110" i="36" s="1"/>
  <c r="E84" i="47"/>
  <c r="F30" i="58"/>
  <c r="D30" i="6"/>
  <c r="Q30" i="4" s="1"/>
  <c r="F138" i="6"/>
  <c r="F22" i="6"/>
  <c r="F124" i="5"/>
  <c r="F9" i="58"/>
  <c r="D9" i="6"/>
  <c r="Q9" i="4" s="1"/>
  <c r="E132" i="6"/>
  <c r="R132" i="4" s="1"/>
  <c r="S132" i="4" s="1"/>
  <c r="F61" i="5"/>
  <c r="F127" i="5"/>
  <c r="F133" i="7"/>
  <c r="E155" i="11"/>
  <c r="F155" i="11" s="1"/>
  <c r="F138" i="5"/>
  <c r="AR138" i="4"/>
  <c r="C39" i="76" s="1"/>
  <c r="F147" i="6"/>
  <c r="D132" i="5"/>
  <c r="D132" i="4" s="1"/>
  <c r="E146" i="21"/>
  <c r="F70" i="5"/>
  <c r="D72" i="50"/>
  <c r="F132" i="5"/>
  <c r="E9" i="6"/>
  <c r="R9" i="4" s="1"/>
  <c r="E74" i="6"/>
  <c r="R74" i="4" s="1"/>
  <c r="F73" i="58"/>
  <c r="D73" i="6"/>
  <c r="AQ22" i="4"/>
  <c r="B13" i="76" s="1"/>
  <c r="G98" i="7"/>
  <c r="AT98" i="4" s="1"/>
  <c r="AQ10" i="4"/>
  <c r="BJ10" i="4" s="1"/>
  <c r="S13" i="60" s="1"/>
  <c r="F151" i="7"/>
  <c r="S78" i="4"/>
  <c r="F126" i="4"/>
  <c r="F22" i="4"/>
  <c r="AQ31" i="4"/>
  <c r="BE31" i="4" s="1"/>
  <c r="AQ111" i="4"/>
  <c r="D73" i="5"/>
  <c r="D73" i="4" s="1"/>
  <c r="D87" i="5"/>
  <c r="D87" i="4" s="1"/>
  <c r="F87" i="4" s="1"/>
  <c r="AQ135" i="4"/>
  <c r="AQ49" i="4"/>
  <c r="BE49" i="4" s="1"/>
  <c r="AQ103" i="4"/>
  <c r="AQ26" i="4"/>
  <c r="BE26" i="4" s="1"/>
  <c r="AQ61" i="4"/>
  <c r="BE61" i="4" s="1"/>
  <c r="P30" i="60" s="1"/>
  <c r="AQ119" i="4"/>
  <c r="AQ137" i="4"/>
  <c r="BE137" i="4" s="1"/>
  <c r="P24" i="60" s="1"/>
  <c r="D147" i="7"/>
  <c r="S138" i="4"/>
  <c r="AS153" i="4"/>
  <c r="AU153" i="4" s="1"/>
  <c r="AS119" i="4"/>
  <c r="AS106" i="4"/>
  <c r="AU106" i="4" s="1"/>
  <c r="S61" i="4"/>
  <c r="AQ88" i="4"/>
  <c r="BE88" i="4" s="1"/>
  <c r="AQ138" i="4"/>
  <c r="BE138" i="4" s="1"/>
  <c r="P27" i="60" s="1"/>
  <c r="Q124" i="4"/>
  <c r="Q126" i="4"/>
  <c r="Q100" i="4"/>
  <c r="S31" i="4"/>
  <c r="Q127" i="4"/>
  <c r="AS103" i="4"/>
  <c r="AU103" i="4" s="1"/>
  <c r="S70" i="4"/>
  <c r="AQ70" i="4"/>
  <c r="B14" i="76" s="1"/>
  <c r="S67" i="4"/>
  <c r="AQ67" i="4"/>
  <c r="B11" i="76" s="1"/>
  <c r="S34" i="4"/>
  <c r="AQ34" i="4"/>
  <c r="BE34" i="4" s="1"/>
  <c r="AS142" i="4"/>
  <c r="AU142" i="4" s="1"/>
  <c r="AF152" i="4"/>
  <c r="AS152" i="4" s="1"/>
  <c r="AU152" i="4" s="1"/>
  <c r="AQ152" i="4"/>
  <c r="BE152" i="4" s="1"/>
  <c r="AF105" i="4"/>
  <c r="AS105" i="4" s="1"/>
  <c r="AU105" i="4" s="1"/>
  <c r="AQ105" i="4"/>
  <c r="BE105" i="4" s="1"/>
  <c r="AS150" i="4"/>
  <c r="AS120" i="4"/>
  <c r="AS149" i="4"/>
  <c r="AS102" i="4"/>
  <c r="AU102" i="4" s="1"/>
  <c r="AS111" i="4"/>
  <c r="AU111" i="4" s="1"/>
  <c r="AS135" i="4"/>
  <c r="F87" i="19"/>
  <c r="D146" i="18"/>
  <c r="F146" i="18" s="1"/>
  <c r="F61" i="4"/>
  <c r="D110" i="19"/>
  <c r="D110" i="5" s="1"/>
  <c r="D110" i="4" s="1"/>
  <c r="F18" i="17"/>
  <c r="E72" i="17"/>
  <c r="F67" i="17" s="1"/>
  <c r="F14" i="17"/>
  <c r="F13" i="17"/>
  <c r="F109" i="4"/>
  <c r="AS109" i="4" s="1"/>
  <c r="AU109" i="4" s="1"/>
  <c r="E155" i="27"/>
  <c r="D9" i="5"/>
  <c r="D9" i="4" s="1"/>
  <c r="E25" i="5"/>
  <c r="E25" i="4" s="1"/>
  <c r="F146" i="46"/>
  <c r="F19" i="17"/>
  <c r="F21" i="17"/>
  <c r="D155" i="50"/>
  <c r="F155" i="50" s="1"/>
  <c r="F30" i="37"/>
  <c r="F147" i="5"/>
  <c r="F155" i="20"/>
  <c r="F22" i="17"/>
  <c r="F30" i="12"/>
  <c r="D25" i="19"/>
  <c r="D72" i="19" s="1"/>
  <c r="F30" i="14"/>
  <c r="D72" i="10"/>
  <c r="D84" i="10" s="1"/>
  <c r="D72" i="15"/>
  <c r="D84" i="15" s="1"/>
  <c r="F84" i="15" s="1"/>
  <c r="D41" i="67" s="1"/>
  <c r="F16" i="17"/>
  <c r="F87" i="80"/>
  <c r="F87" i="27"/>
  <c r="F25" i="48"/>
  <c r="F87" i="55"/>
  <c r="F110" i="34"/>
  <c r="D72" i="18"/>
  <c r="D84" i="18" s="1"/>
  <c r="F67" i="4"/>
  <c r="F20" i="17"/>
  <c r="F25" i="55"/>
  <c r="F25" i="52"/>
  <c r="F88" i="5"/>
  <c r="F41" i="17"/>
  <c r="F38" i="17"/>
  <c r="F25" i="14"/>
  <c r="F31" i="4"/>
  <c r="D155" i="34"/>
  <c r="F155" i="34" s="1"/>
  <c r="D25" i="29"/>
  <c r="F25" i="29" s="1"/>
  <c r="D25" i="34"/>
  <c r="F25" i="34" s="1"/>
  <c r="F25" i="46"/>
  <c r="E84" i="8"/>
  <c r="D25" i="47"/>
  <c r="F25" i="47" s="1"/>
  <c r="F100" i="5"/>
  <c r="F40" i="17"/>
  <c r="E146" i="19"/>
  <c r="D25" i="32"/>
  <c r="F25" i="32" s="1"/>
  <c r="F113" i="5"/>
  <c r="AF144" i="4"/>
  <c r="AS144" i="4" s="1"/>
  <c r="AU144" i="4" s="1"/>
  <c r="F145" i="7"/>
  <c r="F101" i="7"/>
  <c r="AF128" i="4"/>
  <c r="AS128" i="4" s="1"/>
  <c r="AU128" i="4" s="1"/>
  <c r="F144" i="7"/>
  <c r="E96" i="45"/>
  <c r="F97" i="45"/>
  <c r="E97" i="7"/>
  <c r="F110" i="14"/>
  <c r="AF137" i="4"/>
  <c r="F137" i="7"/>
  <c r="F130" i="7"/>
  <c r="F114" i="7"/>
  <c r="F146" i="29"/>
  <c r="D146" i="17"/>
  <c r="F128" i="7"/>
  <c r="F122" i="7"/>
  <c r="D155" i="10"/>
  <c r="F155" i="10" s="1"/>
  <c r="E73" i="57"/>
  <c r="E84" i="57" s="1"/>
  <c r="E74" i="5"/>
  <c r="E74" i="4" s="1"/>
  <c r="F74" i="57"/>
  <c r="E72" i="14"/>
  <c r="E84" i="14" s="1"/>
  <c r="F124" i="7"/>
  <c r="F99" i="7"/>
  <c r="F125" i="7"/>
  <c r="F136" i="7"/>
  <c r="F98" i="7"/>
  <c r="F152" i="7"/>
  <c r="F134" i="7"/>
  <c r="F141" i="7"/>
  <c r="F112" i="7"/>
  <c r="F140" i="7"/>
  <c r="F129" i="7"/>
  <c r="D155" i="48"/>
  <c r="D72" i="48"/>
  <c r="D73" i="47"/>
  <c r="F73" i="47" s="1"/>
  <c r="F74" i="47"/>
  <c r="F105" i="7"/>
  <c r="D146" i="47"/>
  <c r="D72" i="52"/>
  <c r="F146" i="52"/>
  <c r="D155" i="52"/>
  <c r="F155" i="55"/>
  <c r="D84" i="55"/>
  <c r="F84" i="55" s="1"/>
  <c r="F72" i="55"/>
  <c r="F146" i="55"/>
  <c r="D155" i="53"/>
  <c r="F155" i="53" s="1"/>
  <c r="F146" i="53"/>
  <c r="D72" i="53"/>
  <c r="E72" i="53"/>
  <c r="E84" i="53" s="1"/>
  <c r="D155" i="54"/>
  <c r="F155" i="54" s="1"/>
  <c r="D84" i="50"/>
  <c r="F84" i="50" s="1"/>
  <c r="F157" i="50" s="1"/>
  <c r="F72" i="50"/>
  <c r="AF100" i="4"/>
  <c r="F146" i="80"/>
  <c r="F155" i="80"/>
  <c r="D155" i="35"/>
  <c r="F155" i="35" s="1"/>
  <c r="F25" i="36"/>
  <c r="F127" i="7"/>
  <c r="F74" i="36"/>
  <c r="D73" i="36"/>
  <c r="F73" i="36" s="1"/>
  <c r="D72" i="36"/>
  <c r="D72" i="37"/>
  <c r="D104" i="7"/>
  <c r="AD104" i="4" s="1"/>
  <c r="D73" i="27"/>
  <c r="F73" i="27" s="1"/>
  <c r="F74" i="27"/>
  <c r="F72" i="27"/>
  <c r="F110" i="28"/>
  <c r="D146" i="28"/>
  <c r="F30" i="28"/>
  <c r="D25" i="28"/>
  <c r="F74" i="28"/>
  <c r="D73" i="28"/>
  <c r="F73" i="28" s="1"/>
  <c r="D155" i="29"/>
  <c r="F155" i="29" s="1"/>
  <c r="F146" i="30"/>
  <c r="F155" i="30"/>
  <c r="F72" i="30"/>
  <c r="D146" i="31"/>
  <c r="F87" i="31"/>
  <c r="D72" i="31"/>
  <c r="AF138" i="4"/>
  <c r="D84" i="17"/>
  <c r="F25" i="17"/>
  <c r="F24" i="17"/>
  <c r="F23" i="17"/>
  <c r="F15" i="17"/>
  <c r="F138" i="7"/>
  <c r="D72" i="16"/>
  <c r="AF148" i="4"/>
  <c r="AS148" i="4" s="1"/>
  <c r="AU148" i="4" s="1"/>
  <c r="AF121" i="4"/>
  <c r="AS121" i="4" s="1"/>
  <c r="D72" i="49"/>
  <c r="D84" i="14"/>
  <c r="F84" i="14" s="1"/>
  <c r="D84" i="13"/>
  <c r="D45" i="7"/>
  <c r="AD45" i="4" s="1"/>
  <c r="AF108" i="4"/>
  <c r="AS108" i="4" s="1"/>
  <c r="AU108" i="4" s="1"/>
  <c r="F78" i="12"/>
  <c r="D74" i="12"/>
  <c r="D78" i="7"/>
  <c r="AD78" i="4" s="1"/>
  <c r="D72" i="12"/>
  <c r="E132" i="7"/>
  <c r="AE132" i="4" s="1"/>
  <c r="E146" i="12"/>
  <c r="E155" i="12" s="1"/>
  <c r="F132" i="12"/>
  <c r="E72" i="11"/>
  <c r="E84" i="11" s="1"/>
  <c r="F30" i="11"/>
  <c r="F9" i="11"/>
  <c r="D72" i="11"/>
  <c r="F100" i="7"/>
  <c r="E72" i="10"/>
  <c r="E84" i="10" s="1"/>
  <c r="E72" i="9"/>
  <c r="F25" i="9"/>
  <c r="D113" i="7"/>
  <c r="AD113" i="4" s="1"/>
  <c r="D110" i="8"/>
  <c r="E146" i="8"/>
  <c r="D30" i="7"/>
  <c r="AD30" i="4" s="1"/>
  <c r="F30" i="8"/>
  <c r="D25" i="8"/>
  <c r="F9" i="79"/>
  <c r="F110" i="79"/>
  <c r="F74" i="79"/>
  <c r="F73" i="79"/>
  <c r="F25" i="79"/>
  <c r="S22" i="4"/>
  <c r="D72" i="58"/>
  <c r="D72" i="6" s="1"/>
  <c r="S26" i="4"/>
  <c r="D155" i="58"/>
  <c r="S88" i="4"/>
  <c r="C42" i="76"/>
  <c r="C41" i="76"/>
  <c r="F73" i="20"/>
  <c r="F74" i="20"/>
  <c r="F155" i="46"/>
  <c r="F25" i="22"/>
  <c r="F87" i="22"/>
  <c r="F87" i="6" s="1"/>
  <c r="F45" i="22"/>
  <c r="F73" i="22"/>
  <c r="F30" i="22"/>
  <c r="E146" i="22"/>
  <c r="F113" i="6"/>
  <c r="E72" i="22"/>
  <c r="F147" i="4"/>
  <c r="D84" i="57"/>
  <c r="F72" i="57"/>
  <c r="F10" i="4"/>
  <c r="F113" i="4"/>
  <c r="E72" i="19"/>
  <c r="E72" i="5" s="1"/>
  <c r="F104" i="19"/>
  <c r="F25" i="19"/>
  <c r="F45" i="19"/>
  <c r="D48" i="76"/>
  <c r="F155" i="52" l="1"/>
  <c r="S56" i="60"/>
  <c r="S60" i="60" s="1"/>
  <c r="S17" i="60"/>
  <c r="BJ88" i="4"/>
  <c r="BJ15" i="4"/>
  <c r="BE135" i="4"/>
  <c r="P22" i="60" s="1"/>
  <c r="BJ135" i="4"/>
  <c r="S22" i="60" s="1"/>
  <c r="AF151" i="4"/>
  <c r="AS151" i="4" s="1"/>
  <c r="AU151" i="4" s="1"/>
  <c r="AQ125" i="4"/>
  <c r="BJ125" i="4" s="1"/>
  <c r="AQ114" i="4"/>
  <c r="BJ114" i="4" s="1"/>
  <c r="AQ82" i="4"/>
  <c r="BE82" i="4" s="1"/>
  <c r="AQ75" i="4"/>
  <c r="BJ75" i="4" s="1"/>
  <c r="S50" i="60" s="1"/>
  <c r="AQ55" i="4"/>
  <c r="BE55" i="4" s="1"/>
  <c r="AQ83" i="4"/>
  <c r="BE83" i="4" s="1"/>
  <c r="AQ129" i="4"/>
  <c r="BJ129" i="4" s="1"/>
  <c r="AQ92" i="4"/>
  <c r="BJ92" i="4" s="1"/>
  <c r="AQ36" i="4"/>
  <c r="BJ36" i="4" s="1"/>
  <c r="AF134" i="4"/>
  <c r="AS134" i="4" s="1"/>
  <c r="AU134" i="4" s="1"/>
  <c r="BJ67" i="4"/>
  <c r="BJ70" i="4"/>
  <c r="S35" i="60" s="1"/>
  <c r="BJ38" i="4"/>
  <c r="AF99" i="4"/>
  <c r="AS99" i="4" s="1"/>
  <c r="AU99" i="4" s="1"/>
  <c r="AQ101" i="4"/>
  <c r="BJ101" i="4" s="1"/>
  <c r="AQ133" i="4"/>
  <c r="BE133" i="4" s="1"/>
  <c r="P23" i="60" s="1"/>
  <c r="AQ18" i="4"/>
  <c r="BJ18" i="4" s="1"/>
  <c r="AQ122" i="4"/>
  <c r="BJ122" i="4" s="1"/>
  <c r="AQ28" i="4"/>
  <c r="BJ28" i="4" s="1"/>
  <c r="AQ57" i="4"/>
  <c r="BJ57" i="4" s="1"/>
  <c r="AQ79" i="4"/>
  <c r="BJ79" i="4" s="1"/>
  <c r="BJ22" i="4"/>
  <c r="S34" i="60" s="1"/>
  <c r="BJ34" i="4"/>
  <c r="BJ21" i="4"/>
  <c r="S14" i="60" s="1"/>
  <c r="BJ105" i="4"/>
  <c r="AQ69" i="4"/>
  <c r="BJ69" i="4" s="1"/>
  <c r="S16" i="60" s="1"/>
  <c r="BJ138" i="4"/>
  <c r="S27" i="60" s="1"/>
  <c r="BJ49" i="4"/>
  <c r="BJ152" i="4"/>
  <c r="BE103" i="4"/>
  <c r="BJ103" i="4"/>
  <c r="AF141" i="4"/>
  <c r="AS141" i="4" s="1"/>
  <c r="D41" i="76" s="1"/>
  <c r="AQ91" i="4"/>
  <c r="BJ91" i="4" s="1"/>
  <c r="AQ48" i="4"/>
  <c r="BJ48" i="4" s="1"/>
  <c r="AF136" i="4"/>
  <c r="AS136" i="4" s="1"/>
  <c r="AU136" i="4" s="1"/>
  <c r="AQ56" i="4"/>
  <c r="BE56" i="4" s="1"/>
  <c r="AF140" i="4"/>
  <c r="AS140" i="4" s="1"/>
  <c r="AU140" i="4" s="1"/>
  <c r="AQ32" i="4"/>
  <c r="BJ32" i="4" s="1"/>
  <c r="BJ31" i="4"/>
  <c r="AQ100" i="4"/>
  <c r="BE100" i="4" s="1"/>
  <c r="BE119" i="4"/>
  <c r="BJ119" i="4"/>
  <c r="BE111" i="4"/>
  <c r="BJ111" i="4"/>
  <c r="AQ130" i="4"/>
  <c r="BJ130" i="4" s="1"/>
  <c r="AQ145" i="4"/>
  <c r="B43" i="76" s="1"/>
  <c r="AQ95" i="4"/>
  <c r="BJ95" i="4" s="1"/>
  <c r="AQ33" i="4"/>
  <c r="BJ33" i="4" s="1"/>
  <c r="AQ43" i="4"/>
  <c r="BJ43" i="4" s="1"/>
  <c r="AQ13" i="4"/>
  <c r="BJ13" i="4" s="1"/>
  <c r="AF112" i="4"/>
  <c r="AS112" i="4" s="1"/>
  <c r="AU112" i="4" s="1"/>
  <c r="AQ98" i="4"/>
  <c r="BJ98" i="4" s="1"/>
  <c r="AQ63" i="4"/>
  <c r="BJ63" i="4" s="1"/>
  <c r="BJ61" i="4"/>
  <c r="S30" i="60" s="1"/>
  <c r="BJ137" i="4"/>
  <c r="S24" i="60" s="1"/>
  <c r="BJ26" i="4"/>
  <c r="D72" i="32"/>
  <c r="D72" i="33"/>
  <c r="D72" i="54"/>
  <c r="AF133" i="4"/>
  <c r="AS133" i="4" s="1"/>
  <c r="AU133" i="4" s="1"/>
  <c r="J23" i="60" s="1"/>
  <c r="AQ127" i="4"/>
  <c r="BJ127" i="4" s="1"/>
  <c r="AQ124" i="4"/>
  <c r="BJ124" i="4" s="1"/>
  <c r="AQ136" i="4"/>
  <c r="BJ136" i="4" s="1"/>
  <c r="AQ140" i="4"/>
  <c r="BJ140" i="4" s="1"/>
  <c r="AF145" i="4"/>
  <c r="AS145" i="4" s="1"/>
  <c r="J43" i="60" s="1"/>
  <c r="AQ112" i="4"/>
  <c r="BJ112" i="4" s="1"/>
  <c r="AQ134" i="4"/>
  <c r="BJ134" i="4" s="1"/>
  <c r="AF98" i="4"/>
  <c r="AS98" i="4" s="1"/>
  <c r="AU98" i="4" s="1"/>
  <c r="P60" i="60"/>
  <c r="BE22" i="4"/>
  <c r="P34" i="60" s="1"/>
  <c r="BE10" i="4"/>
  <c r="P13" i="60" s="1"/>
  <c r="BE15" i="4"/>
  <c r="BE70" i="4"/>
  <c r="P35" i="60" s="1"/>
  <c r="AQ71" i="4"/>
  <c r="BE71" i="4" s="1"/>
  <c r="AQ46" i="4"/>
  <c r="BE46" i="4" s="1"/>
  <c r="AQ16" i="4"/>
  <c r="BE16" i="4" s="1"/>
  <c r="AQ29" i="4"/>
  <c r="BE29" i="4" s="1"/>
  <c r="AQ50" i="4"/>
  <c r="BE50" i="4" s="1"/>
  <c r="AQ24" i="4"/>
  <c r="BE24" i="4" s="1"/>
  <c r="AQ37" i="4"/>
  <c r="BE37" i="4" s="1"/>
  <c r="AQ54" i="4"/>
  <c r="BE54" i="4" s="1"/>
  <c r="BE91" i="4"/>
  <c r="BE75" i="4"/>
  <c r="P50" i="60" s="1"/>
  <c r="BE48" i="4"/>
  <c r="AQ39" i="4"/>
  <c r="BE39" i="4" s="1"/>
  <c r="AQ14" i="4"/>
  <c r="BE14" i="4" s="1"/>
  <c r="AQ77" i="4"/>
  <c r="BE77" i="4" s="1"/>
  <c r="BE43" i="4"/>
  <c r="AQ17" i="4"/>
  <c r="BE17" i="4" s="1"/>
  <c r="AQ27" i="4"/>
  <c r="BE27" i="4" s="1"/>
  <c r="BE69" i="4"/>
  <c r="P16" i="60" s="1"/>
  <c r="BE92" i="4"/>
  <c r="BE36" i="4"/>
  <c r="BE32" i="4"/>
  <c r="BE67" i="4"/>
  <c r="BE114" i="4"/>
  <c r="BE122" i="4"/>
  <c r="BE129" i="4"/>
  <c r="AE97" i="4"/>
  <c r="AR97" i="4" s="1"/>
  <c r="AF114" i="4"/>
  <c r="AS114" i="4" s="1"/>
  <c r="AU114" i="4" s="1"/>
  <c r="AQ47" i="4"/>
  <c r="BE47" i="4" s="1"/>
  <c r="AQ41" i="4"/>
  <c r="BE41" i="4" s="1"/>
  <c r="AQ64" i="4"/>
  <c r="BE64" i="4" s="1"/>
  <c r="AQ62" i="4"/>
  <c r="BE62" i="4" s="1"/>
  <c r="AQ96" i="4"/>
  <c r="BE96" i="4" s="1"/>
  <c r="AQ58" i="4"/>
  <c r="BE58" i="4" s="1"/>
  <c r="AQ94" i="4"/>
  <c r="BE94" i="4" s="1"/>
  <c r="BE145" i="4"/>
  <c r="P43" i="60" s="1"/>
  <c r="BE95" i="4"/>
  <c r="BE18" i="4"/>
  <c r="BE33" i="4"/>
  <c r="AQ65" i="4"/>
  <c r="BE65" i="4" s="1"/>
  <c r="AQ12" i="4"/>
  <c r="BJ12" i="4" s="1"/>
  <c r="AF122" i="4"/>
  <c r="AS122" i="4" s="1"/>
  <c r="AU122" i="4" s="1"/>
  <c r="BE13" i="4"/>
  <c r="AF129" i="4"/>
  <c r="AS129" i="4" s="1"/>
  <c r="AU129" i="4" s="1"/>
  <c r="AQ35" i="4"/>
  <c r="BE35" i="4" s="1"/>
  <c r="BE28" i="4"/>
  <c r="BE112" i="4"/>
  <c r="BE57" i="4"/>
  <c r="BE98" i="4"/>
  <c r="BE79" i="4"/>
  <c r="BE63" i="4"/>
  <c r="BE127" i="4"/>
  <c r="BE101" i="4"/>
  <c r="AF101" i="4"/>
  <c r="AS101" i="4" s="1"/>
  <c r="AU101" i="4" s="1"/>
  <c r="F146" i="9"/>
  <c r="AQ99" i="4"/>
  <c r="BE99" i="4" s="1"/>
  <c r="BE125" i="4"/>
  <c r="AF125" i="4"/>
  <c r="AS125" i="4" s="1"/>
  <c r="AU125" i="4" s="1"/>
  <c r="BE130" i="4"/>
  <c r="AF130" i="4"/>
  <c r="AS130" i="4" s="1"/>
  <c r="AU130" i="4" s="1"/>
  <c r="AD126" i="4"/>
  <c r="AQ126" i="4" s="1"/>
  <c r="BE124" i="4"/>
  <c r="AF124" i="4"/>
  <c r="AQ89" i="4"/>
  <c r="BE89" i="4" s="1"/>
  <c r="AQ141" i="4"/>
  <c r="B41" i="76" s="1"/>
  <c r="F147" i="7"/>
  <c r="H147" i="7" s="1"/>
  <c r="AD147" i="4"/>
  <c r="AQ151" i="4"/>
  <c r="BE151" i="4" s="1"/>
  <c r="AZ134" i="4"/>
  <c r="BE134" i="4"/>
  <c r="AZ136" i="4"/>
  <c r="BE136" i="4"/>
  <c r="AZ140" i="4"/>
  <c r="BE140" i="4"/>
  <c r="F132" i="4"/>
  <c r="D155" i="37"/>
  <c r="F155" i="37" s="1"/>
  <c r="F146" i="34"/>
  <c r="F146" i="78"/>
  <c r="AU119" i="4"/>
  <c r="AU121" i="4"/>
  <c r="AU120" i="4"/>
  <c r="D59" i="67"/>
  <c r="F68" i="17"/>
  <c r="H152" i="7"/>
  <c r="H127" i="7"/>
  <c r="H112" i="7"/>
  <c r="H114" i="7"/>
  <c r="H144" i="7"/>
  <c r="H130" i="7"/>
  <c r="H151" i="7"/>
  <c r="H136" i="7"/>
  <c r="H137" i="7"/>
  <c r="H138" i="7"/>
  <c r="H134" i="7"/>
  <c r="H125" i="7"/>
  <c r="H101" i="7"/>
  <c r="H133" i="7"/>
  <c r="H129" i="7"/>
  <c r="H99" i="7"/>
  <c r="H122" i="7"/>
  <c r="H105" i="7"/>
  <c r="H100" i="7"/>
  <c r="H140" i="7"/>
  <c r="H124" i="7"/>
  <c r="H128" i="7"/>
  <c r="H145" i="7"/>
  <c r="B39" i="76"/>
  <c r="B38" i="76"/>
  <c r="B37" i="76"/>
  <c r="F30" i="4"/>
  <c r="F72" i="18"/>
  <c r="F72" i="15"/>
  <c r="H59" i="60"/>
  <c r="AU150" i="4"/>
  <c r="H56" i="60"/>
  <c r="AU149" i="4"/>
  <c r="D37" i="76"/>
  <c r="AU135" i="4"/>
  <c r="AQ45" i="4"/>
  <c r="BJ45" i="4" s="1"/>
  <c r="S11" i="60" s="1"/>
  <c r="F155" i="48"/>
  <c r="F72" i="14"/>
  <c r="E146" i="6"/>
  <c r="R146" i="4" s="1"/>
  <c r="F73" i="6"/>
  <c r="F74" i="5"/>
  <c r="F155" i="15"/>
  <c r="F157" i="15" s="1"/>
  <c r="F146" i="14"/>
  <c r="D155" i="16"/>
  <c r="F155" i="16" s="1"/>
  <c r="D146" i="36"/>
  <c r="F146" i="36" s="1"/>
  <c r="F146" i="57"/>
  <c r="F155" i="27"/>
  <c r="F72" i="79"/>
  <c r="D72" i="63"/>
  <c r="D155" i="63"/>
  <c r="F155" i="63" s="1"/>
  <c r="E84" i="13"/>
  <c r="F84" i="13" s="1"/>
  <c r="F157" i="13" s="1"/>
  <c r="F72" i="80"/>
  <c r="F30" i="6"/>
  <c r="H141" i="7"/>
  <c r="D72" i="34"/>
  <c r="F72" i="34" s="1"/>
  <c r="D155" i="18"/>
  <c r="F155" i="18" s="1"/>
  <c r="D146" i="6"/>
  <c r="F74" i="4"/>
  <c r="E72" i="6"/>
  <c r="R72" i="4" s="1"/>
  <c r="F74" i="6"/>
  <c r="F146" i="15"/>
  <c r="F72" i="78"/>
  <c r="F110" i="19"/>
  <c r="D157" i="57"/>
  <c r="D72" i="47"/>
  <c r="D84" i="47" s="1"/>
  <c r="F84" i="47" s="1"/>
  <c r="F146" i="27"/>
  <c r="D146" i="19"/>
  <c r="D146" i="5" s="1"/>
  <c r="D146" i="4" s="1"/>
  <c r="F146" i="48"/>
  <c r="AR110" i="4"/>
  <c r="C33" i="76" s="1"/>
  <c r="F25" i="51"/>
  <c r="D72" i="51"/>
  <c r="F25" i="35"/>
  <c r="D72" i="35"/>
  <c r="D72" i="29"/>
  <c r="D84" i="29" s="1"/>
  <c r="F84" i="29" s="1"/>
  <c r="F157" i="29" s="1"/>
  <c r="F66" i="17"/>
  <c r="F61" i="17"/>
  <c r="F63" i="17"/>
  <c r="F71" i="17"/>
  <c r="F70" i="17"/>
  <c r="F9" i="6"/>
  <c r="F25" i="57"/>
  <c r="F25" i="5" s="1"/>
  <c r="D155" i="9"/>
  <c r="F155" i="9" s="1"/>
  <c r="F45" i="6"/>
  <c r="H98" i="7"/>
  <c r="F126" i="7"/>
  <c r="AQ9" i="4"/>
  <c r="B8" i="76" s="1"/>
  <c r="D72" i="5"/>
  <c r="D72" i="4" s="1"/>
  <c r="D84" i="19"/>
  <c r="D84" i="5" s="1"/>
  <c r="AR132" i="4"/>
  <c r="C35" i="76" s="1"/>
  <c r="F155" i="58"/>
  <c r="D155" i="6"/>
  <c r="F146" i="33"/>
  <c r="D155" i="33"/>
  <c r="F155" i="33" s="1"/>
  <c r="F64" i="17"/>
  <c r="F146" i="51"/>
  <c r="D155" i="51"/>
  <c r="F155" i="51" s="1"/>
  <c r="F45" i="5"/>
  <c r="D25" i="5"/>
  <c r="D25" i="4" s="1"/>
  <c r="F25" i="4" s="1"/>
  <c r="E155" i="21"/>
  <c r="F155" i="21" s="1"/>
  <c r="F146" i="21"/>
  <c r="F104" i="5"/>
  <c r="F110" i="5"/>
  <c r="F60" i="17"/>
  <c r="F69" i="17"/>
  <c r="AQ30" i="4"/>
  <c r="BE30" i="4" s="1"/>
  <c r="AQ78" i="4"/>
  <c r="BE78" i="4" s="1"/>
  <c r="P52" i="60" s="1"/>
  <c r="G97" i="7"/>
  <c r="AT97" i="4" s="1"/>
  <c r="F155" i="12"/>
  <c r="F9" i="4"/>
  <c r="AQ87" i="4"/>
  <c r="B31" i="76" s="1"/>
  <c r="F87" i="5"/>
  <c r="AF123" i="4"/>
  <c r="AS123" i="4" s="1"/>
  <c r="AU123" i="4" s="1"/>
  <c r="AQ123" i="4"/>
  <c r="BE123" i="4" s="1"/>
  <c r="AF131" i="4"/>
  <c r="AS131" i="4" s="1"/>
  <c r="AQ131" i="4"/>
  <c r="BE131" i="4" s="1"/>
  <c r="P26" i="60" s="1"/>
  <c r="AF143" i="4"/>
  <c r="AS143" i="4" s="1"/>
  <c r="AQ143" i="4"/>
  <c r="BJ143" i="4" s="1"/>
  <c r="S38" i="60" s="1"/>
  <c r="AF107" i="4"/>
  <c r="AS107" i="4" s="1"/>
  <c r="AU107" i="4" s="1"/>
  <c r="AQ107" i="4"/>
  <c r="BE107" i="4" s="1"/>
  <c r="S87" i="4"/>
  <c r="S74" i="4"/>
  <c r="S9" i="4"/>
  <c r="S126" i="4"/>
  <c r="H22" i="60"/>
  <c r="S100" i="4"/>
  <c r="AS100" i="4" s="1"/>
  <c r="AU100" i="4" s="1"/>
  <c r="S124" i="4"/>
  <c r="Q104" i="4"/>
  <c r="S127" i="4"/>
  <c r="AS127" i="4" s="1"/>
  <c r="AU127" i="4" s="1"/>
  <c r="Q113" i="4"/>
  <c r="S45" i="4"/>
  <c r="S25" i="4"/>
  <c r="AQ132" i="4"/>
  <c r="AF139" i="4"/>
  <c r="AS139" i="4" s="1"/>
  <c r="AU139" i="4" s="1"/>
  <c r="AQ139" i="4"/>
  <c r="BJ139" i="4" s="1"/>
  <c r="AS137" i="4"/>
  <c r="AU137" i="4" s="1"/>
  <c r="AS138" i="4"/>
  <c r="AU138" i="4" s="1"/>
  <c r="D47" i="76"/>
  <c r="F155" i="78"/>
  <c r="F157" i="78" s="1"/>
  <c r="E157" i="57"/>
  <c r="F25" i="20"/>
  <c r="F25" i="6" s="1"/>
  <c r="E146" i="5"/>
  <c r="E146" i="4" s="1"/>
  <c r="E155" i="19"/>
  <c r="E155" i="5" s="1"/>
  <c r="E155" i="4" s="1"/>
  <c r="F84" i="18"/>
  <c r="D157" i="18"/>
  <c r="E84" i="17"/>
  <c r="F72" i="17" s="1"/>
  <c r="F65" i="17"/>
  <c r="F62" i="17"/>
  <c r="F157" i="55"/>
  <c r="F97" i="7"/>
  <c r="F96" i="45"/>
  <c r="E95" i="45"/>
  <c r="E96" i="7"/>
  <c r="F155" i="14"/>
  <c r="F157" i="14" s="1"/>
  <c r="F157" i="30"/>
  <c r="D155" i="17"/>
  <c r="F155" i="17" s="1"/>
  <c r="F146" i="17"/>
  <c r="F84" i="57"/>
  <c r="E73" i="5"/>
  <c r="E73" i="4" s="1"/>
  <c r="F73" i="57"/>
  <c r="F73" i="5" s="1"/>
  <c r="F155" i="57"/>
  <c r="D84" i="48"/>
  <c r="F84" i="48" s="1"/>
  <c r="F72" i="48"/>
  <c r="F146" i="47"/>
  <c r="D155" i="47"/>
  <c r="B15" i="76"/>
  <c r="B25" i="76" s="1"/>
  <c r="D84" i="52"/>
  <c r="F84" i="52" s="1"/>
  <c r="F157" i="52" s="1"/>
  <c r="F72" i="52"/>
  <c r="D84" i="53"/>
  <c r="F84" i="53" s="1"/>
  <c r="F157" i="53" s="1"/>
  <c r="F72" i="53"/>
  <c r="D84" i="54"/>
  <c r="F84" i="54" s="1"/>
  <c r="F157" i="54" s="1"/>
  <c r="F72" i="54"/>
  <c r="D84" i="33"/>
  <c r="F84" i="33" s="1"/>
  <c r="F72" i="33"/>
  <c r="D84" i="34"/>
  <c r="F84" i="34" s="1"/>
  <c r="F157" i="34" s="1"/>
  <c r="F157" i="80"/>
  <c r="D84" i="36"/>
  <c r="F72" i="36"/>
  <c r="D84" i="37"/>
  <c r="F84" i="37" s="1"/>
  <c r="F157" i="37" s="1"/>
  <c r="F72" i="37"/>
  <c r="F104" i="7"/>
  <c r="D84" i="27"/>
  <c r="F84" i="27" s="1"/>
  <c r="F25" i="28"/>
  <c r="D72" i="28"/>
  <c r="F146" i="28"/>
  <c r="D155" i="28"/>
  <c r="F155" i="28" s="1"/>
  <c r="D84" i="31"/>
  <c r="F72" i="31"/>
  <c r="F146" i="31"/>
  <c r="D155" i="31"/>
  <c r="F155" i="31" s="1"/>
  <c r="D84" i="32"/>
  <c r="F72" i="32"/>
  <c r="D84" i="16"/>
  <c r="F84" i="16" s="1"/>
  <c r="F157" i="16" s="1"/>
  <c r="F72" i="16"/>
  <c r="D84" i="49"/>
  <c r="F84" i="49" s="1"/>
  <c r="F157" i="49" s="1"/>
  <c r="F72" i="49"/>
  <c r="D84" i="63"/>
  <c r="F84" i="63" s="1"/>
  <c r="F72" i="63"/>
  <c r="F132" i="7"/>
  <c r="F146" i="12"/>
  <c r="F72" i="12"/>
  <c r="F74" i="12"/>
  <c r="D73" i="12"/>
  <c r="D84" i="12" s="1"/>
  <c r="F84" i="12" s="1"/>
  <c r="D74" i="7"/>
  <c r="AD74" i="4" s="1"/>
  <c r="D84" i="11"/>
  <c r="F84" i="11" s="1"/>
  <c r="F157" i="11" s="1"/>
  <c r="F72" i="11"/>
  <c r="F72" i="10"/>
  <c r="F84" i="10"/>
  <c r="F157" i="10" s="1"/>
  <c r="E84" i="9"/>
  <c r="F72" i="9"/>
  <c r="F113" i="7"/>
  <c r="AF113" i="4"/>
  <c r="F25" i="8"/>
  <c r="D25" i="7"/>
  <c r="AD25" i="4" s="1"/>
  <c r="D72" i="8"/>
  <c r="E146" i="7"/>
  <c r="AE146" i="4" s="1"/>
  <c r="E155" i="8"/>
  <c r="E155" i="7" s="1"/>
  <c r="AE155" i="4" s="1"/>
  <c r="D110" i="7"/>
  <c r="AD110" i="4" s="1"/>
  <c r="F110" i="8"/>
  <c r="D146" i="8"/>
  <c r="F84" i="79"/>
  <c r="F146" i="79"/>
  <c r="F155" i="79"/>
  <c r="Q73" i="4"/>
  <c r="D84" i="58"/>
  <c r="F72" i="58"/>
  <c r="C44" i="76"/>
  <c r="F84" i="21"/>
  <c r="F157" i="21" s="1"/>
  <c r="F72" i="21"/>
  <c r="F84" i="46"/>
  <c r="F157" i="46" s="1"/>
  <c r="F72" i="46"/>
  <c r="F72" i="22"/>
  <c r="Q72" i="4"/>
  <c r="E155" i="22"/>
  <c r="E84" i="22"/>
  <c r="S30" i="4"/>
  <c r="F110" i="22"/>
  <c r="F110" i="6" s="1"/>
  <c r="F104" i="4"/>
  <c r="F110" i="4"/>
  <c r="E84" i="19"/>
  <c r="E84" i="5" s="1"/>
  <c r="E72" i="4"/>
  <c r="F45" i="4"/>
  <c r="F72" i="19"/>
  <c r="B18" i="76" l="1"/>
  <c r="B19" i="76" s="1"/>
  <c r="D19" i="76" s="1"/>
  <c r="S37" i="60"/>
  <c r="BJ83" i="4"/>
  <c r="H39" i="60"/>
  <c r="AU141" i="4"/>
  <c r="J39" i="60" s="1"/>
  <c r="BJ56" i="4"/>
  <c r="BJ35" i="4"/>
  <c r="BJ96" i="4"/>
  <c r="BJ14" i="4"/>
  <c r="BJ123" i="4"/>
  <c r="BJ100" i="4"/>
  <c r="BJ141" i="4"/>
  <c r="S39" i="60" s="1"/>
  <c r="BJ65" i="4"/>
  <c r="BJ71" i="4"/>
  <c r="AF147" i="4"/>
  <c r="AS147" i="4" s="1"/>
  <c r="AU147" i="4" s="1"/>
  <c r="BJ131" i="4"/>
  <c r="S26" i="60" s="1"/>
  <c r="BJ37" i="4"/>
  <c r="BJ17" i="4"/>
  <c r="BJ64" i="4"/>
  <c r="BJ77" i="4"/>
  <c r="BJ94" i="4"/>
  <c r="BJ9" i="4"/>
  <c r="BJ27" i="4"/>
  <c r="BJ58" i="4"/>
  <c r="BJ151" i="4"/>
  <c r="BJ126" i="4"/>
  <c r="BJ50" i="4"/>
  <c r="BJ47" i="4"/>
  <c r="BJ30" i="4"/>
  <c r="BJ24" i="4"/>
  <c r="BJ39" i="4"/>
  <c r="BJ62" i="4"/>
  <c r="BJ87" i="4"/>
  <c r="S19" i="60" s="1"/>
  <c r="S104" i="4"/>
  <c r="BJ46" i="4"/>
  <c r="BE132" i="4"/>
  <c r="BJ132" i="4"/>
  <c r="BJ145" i="4"/>
  <c r="S43" i="60" s="1"/>
  <c r="BJ16" i="4"/>
  <c r="BJ89" i="4"/>
  <c r="BJ54" i="4"/>
  <c r="BJ107" i="4"/>
  <c r="BJ133" i="4"/>
  <c r="S23" i="60" s="1"/>
  <c r="BJ29" i="4"/>
  <c r="BJ99" i="4"/>
  <c r="BJ55" i="4"/>
  <c r="BJ82" i="4"/>
  <c r="BJ41" i="4"/>
  <c r="BJ78" i="4"/>
  <c r="S52" i="60" s="1"/>
  <c r="S55" i="60" s="1"/>
  <c r="H23" i="60"/>
  <c r="AU145" i="4"/>
  <c r="D43" i="76"/>
  <c r="P37" i="60"/>
  <c r="P55" i="60"/>
  <c r="BE12" i="4"/>
  <c r="J11" i="76"/>
  <c r="B42" i="76"/>
  <c r="B44" i="76" s="1"/>
  <c r="D44" i="76" s="1"/>
  <c r="BE143" i="4"/>
  <c r="P38" i="60" s="1"/>
  <c r="BE9" i="4"/>
  <c r="H12" i="76"/>
  <c r="J9" i="76"/>
  <c r="AE96" i="4"/>
  <c r="AR96" i="4" s="1"/>
  <c r="AS124" i="4"/>
  <c r="AU124" i="4" s="1"/>
  <c r="BE126" i="4"/>
  <c r="AF126" i="4"/>
  <c r="AS126" i="4" s="1"/>
  <c r="AU126" i="4" s="1"/>
  <c r="BE87" i="4"/>
  <c r="P19" i="60" s="1"/>
  <c r="BE141" i="4"/>
  <c r="P39" i="60" s="1"/>
  <c r="S73" i="4"/>
  <c r="AZ139" i="4"/>
  <c r="BE139" i="4"/>
  <c r="B10" i="76"/>
  <c r="BE45" i="4"/>
  <c r="P11" i="60" s="1"/>
  <c r="F157" i="27"/>
  <c r="F157" i="48"/>
  <c r="J27" i="60"/>
  <c r="J56" i="60"/>
  <c r="J59" i="60"/>
  <c r="J24" i="60"/>
  <c r="H132" i="7"/>
  <c r="H104" i="7"/>
  <c r="H113" i="7"/>
  <c r="H126" i="7"/>
  <c r="B34" i="76"/>
  <c r="AZ137" i="4"/>
  <c r="M24" i="60" s="1"/>
  <c r="AZ138" i="4"/>
  <c r="M27" i="60" s="1"/>
  <c r="B35" i="76"/>
  <c r="AZ132" i="4"/>
  <c r="AZ135" i="4"/>
  <c r="M22" i="60" s="1"/>
  <c r="J22" i="60"/>
  <c r="F84" i="31"/>
  <c r="F157" i="31" s="1"/>
  <c r="C38" i="67"/>
  <c r="C41" i="67" s="1"/>
  <c r="F84" i="32"/>
  <c r="F157" i="32" s="1"/>
  <c r="H38" i="60"/>
  <c r="AU143" i="4"/>
  <c r="D34" i="76"/>
  <c r="AU131" i="4"/>
  <c r="F73" i="17"/>
  <c r="F74" i="17"/>
  <c r="F155" i="47"/>
  <c r="D155" i="36"/>
  <c r="F155" i="36" s="1"/>
  <c r="F75" i="17"/>
  <c r="F76" i="17"/>
  <c r="F77" i="17"/>
  <c r="F80" i="17"/>
  <c r="F81" i="17"/>
  <c r="F78" i="17"/>
  <c r="F72" i="29"/>
  <c r="F157" i="63"/>
  <c r="F84" i="17"/>
  <c r="F157" i="17" s="1"/>
  <c r="D155" i="19"/>
  <c r="D155" i="5" s="1"/>
  <c r="D155" i="4" s="1"/>
  <c r="F157" i="18"/>
  <c r="F146" i="19"/>
  <c r="F146" i="5" s="1"/>
  <c r="F72" i="47"/>
  <c r="F84" i="19"/>
  <c r="F84" i="5" s="1"/>
  <c r="F157" i="33"/>
  <c r="F157" i="12"/>
  <c r="F72" i="51"/>
  <c r="D84" i="51"/>
  <c r="F84" i="51" s="1"/>
  <c r="D84" i="35"/>
  <c r="F84" i="35" s="1"/>
  <c r="F157" i="35" s="1"/>
  <c r="F72" i="35"/>
  <c r="F82" i="17"/>
  <c r="F83" i="17"/>
  <c r="F79" i="17"/>
  <c r="H97" i="7"/>
  <c r="AQ25" i="4"/>
  <c r="BE25" i="4" s="1"/>
  <c r="P12" i="60" s="1"/>
  <c r="H26" i="60"/>
  <c r="AF132" i="4"/>
  <c r="AS132" i="4" s="1"/>
  <c r="D42" i="76"/>
  <c r="H27" i="60"/>
  <c r="F84" i="58"/>
  <c r="F157" i="58" s="1"/>
  <c r="D84" i="6"/>
  <c r="F72" i="5"/>
  <c r="E84" i="6"/>
  <c r="R84" i="4" s="1"/>
  <c r="E155" i="6"/>
  <c r="R155" i="4" s="1"/>
  <c r="AR155" i="4" s="1"/>
  <c r="G96" i="7"/>
  <c r="AT96" i="4" s="1"/>
  <c r="AR146" i="4"/>
  <c r="F157" i="57"/>
  <c r="AQ147" i="4"/>
  <c r="BE147" i="4" s="1"/>
  <c r="F73" i="4"/>
  <c r="AQ113" i="4"/>
  <c r="BE113" i="4" s="1"/>
  <c r="Q110" i="4"/>
  <c r="D39" i="76"/>
  <c r="S113" i="4"/>
  <c r="AS113" i="4" s="1"/>
  <c r="AU113" i="4" s="1"/>
  <c r="AF104" i="4"/>
  <c r="AS104" i="4" s="1"/>
  <c r="AQ104" i="4"/>
  <c r="BJ104" i="4" s="1"/>
  <c r="S20" i="60" s="1"/>
  <c r="H24" i="60"/>
  <c r="D38" i="76"/>
  <c r="F84" i="20"/>
  <c r="F72" i="20"/>
  <c r="F72" i="6" s="1"/>
  <c r="AF97" i="4"/>
  <c r="AS97" i="4" s="1"/>
  <c r="AU97" i="4" s="1"/>
  <c r="F96" i="7"/>
  <c r="E94" i="45"/>
  <c r="F95" i="45"/>
  <c r="E95" i="7"/>
  <c r="B23" i="76"/>
  <c r="F84" i="36"/>
  <c r="D84" i="28"/>
  <c r="F84" i="28" s="1"/>
  <c r="F72" i="28"/>
  <c r="F73" i="12"/>
  <c r="D73" i="7"/>
  <c r="F84" i="9"/>
  <c r="F157" i="9" s="1"/>
  <c r="F72" i="8"/>
  <c r="D84" i="8"/>
  <c r="D72" i="7"/>
  <c r="F110" i="7"/>
  <c r="AF110" i="4"/>
  <c r="D146" i="7"/>
  <c r="AD146" i="4" s="1"/>
  <c r="F146" i="8"/>
  <c r="D155" i="8"/>
  <c r="F157" i="79"/>
  <c r="S72" i="4"/>
  <c r="F84" i="22"/>
  <c r="F146" i="22"/>
  <c r="F146" i="6" s="1"/>
  <c r="D84" i="4"/>
  <c r="E84" i="4"/>
  <c r="E156" i="4" s="1"/>
  <c r="F146" i="4"/>
  <c r="F72" i="4"/>
  <c r="S44" i="60" l="1"/>
  <c r="BJ113" i="4"/>
  <c r="BJ147" i="4"/>
  <c r="BJ25" i="4"/>
  <c r="S12" i="60" s="1"/>
  <c r="S18" i="60" s="1"/>
  <c r="S46" i="60" s="1"/>
  <c r="S62" i="60" s="1"/>
  <c r="P18" i="60"/>
  <c r="P46" i="60" s="1"/>
  <c r="P62" i="60" s="1"/>
  <c r="P44" i="60"/>
  <c r="J60" i="60"/>
  <c r="AD73" i="4"/>
  <c r="H24" i="76"/>
  <c r="H26" i="76" s="1"/>
  <c r="H16" i="76"/>
  <c r="AE95" i="4"/>
  <c r="AR95" i="4" s="1"/>
  <c r="AD72" i="4"/>
  <c r="B32" i="76"/>
  <c r="BE104" i="4"/>
  <c r="P20" i="60" s="1"/>
  <c r="D157" i="36"/>
  <c r="K60" i="60"/>
  <c r="J38" i="60"/>
  <c r="J44" i="60" s="1"/>
  <c r="K44" i="60"/>
  <c r="J26" i="60"/>
  <c r="AQ74" i="4"/>
  <c r="R156" i="4"/>
  <c r="C59" i="67"/>
  <c r="H110" i="7"/>
  <c r="AZ131" i="4"/>
  <c r="M26" i="60" s="1"/>
  <c r="M28" i="60" s="1"/>
  <c r="M48" i="60" s="1"/>
  <c r="M63" i="60" s="1"/>
  <c r="AU104" i="4"/>
  <c r="D35" i="76"/>
  <c r="AU132" i="4"/>
  <c r="F157" i="36"/>
  <c r="D157" i="19"/>
  <c r="F155" i="19"/>
  <c r="F157" i="19" s="1"/>
  <c r="H96" i="7"/>
  <c r="F84" i="6"/>
  <c r="G95" i="7"/>
  <c r="AT95" i="4" s="1"/>
  <c r="AQ110" i="4"/>
  <c r="BJ110" i="4" s="1"/>
  <c r="S21" i="60" s="1"/>
  <c r="S28" i="60" s="1"/>
  <c r="Q146" i="4"/>
  <c r="S110" i="4"/>
  <c r="AS110" i="4" s="1"/>
  <c r="Q84" i="4"/>
  <c r="H20" i="60"/>
  <c r="D32" i="76"/>
  <c r="F157" i="28"/>
  <c r="F95" i="7"/>
  <c r="E93" i="45"/>
  <c r="F94" i="45"/>
  <c r="E94" i="7"/>
  <c r="AF96" i="4"/>
  <c r="AS96" i="4" s="1"/>
  <c r="AU96" i="4" s="1"/>
  <c r="B9" i="76"/>
  <c r="B12" i="76" s="1"/>
  <c r="B24" i="76" s="1"/>
  <c r="B26" i="76" s="1"/>
  <c r="D84" i="7"/>
  <c r="AD84" i="4" s="1"/>
  <c r="F84" i="8"/>
  <c r="F146" i="7"/>
  <c r="D155" i="7"/>
  <c r="AD155" i="4" s="1"/>
  <c r="F155" i="8"/>
  <c r="F155" i="22"/>
  <c r="F155" i="6" s="1"/>
  <c r="F155" i="4"/>
  <c r="F84" i="4"/>
  <c r="H53" i="60"/>
  <c r="H43" i="60"/>
  <c r="S48" i="60" l="1"/>
  <c r="S63" i="60" s="1"/>
  <c r="BE74" i="4"/>
  <c r="BJ74" i="4"/>
  <c r="AQ73" i="4"/>
  <c r="BE73" i="4" s="1"/>
  <c r="AQ72" i="4"/>
  <c r="BJ72" i="4" s="1"/>
  <c r="S146" i="4"/>
  <c r="AD156" i="4"/>
  <c r="AE94" i="4"/>
  <c r="AR94" i="4" s="1"/>
  <c r="B33" i="76"/>
  <c r="B40" i="76" s="1"/>
  <c r="B45" i="76" s="1"/>
  <c r="B49" i="76" s="1"/>
  <c r="BE110" i="4"/>
  <c r="P21" i="60" s="1"/>
  <c r="J20" i="60"/>
  <c r="F155" i="5"/>
  <c r="H146" i="7"/>
  <c r="AU110" i="4"/>
  <c r="H95" i="7"/>
  <c r="G94" i="7"/>
  <c r="AT94" i="4" s="1"/>
  <c r="AQ84" i="4"/>
  <c r="Q155" i="4"/>
  <c r="S84" i="4"/>
  <c r="AF146" i="4"/>
  <c r="AS146" i="4" s="1"/>
  <c r="AU146" i="4" s="1"/>
  <c r="AQ146" i="4"/>
  <c r="BJ146" i="4" s="1"/>
  <c r="H21" i="60"/>
  <c r="D33" i="76"/>
  <c r="F156" i="4"/>
  <c r="H44" i="60"/>
  <c r="F94" i="7"/>
  <c r="E92" i="45"/>
  <c r="F93" i="45"/>
  <c r="E93" i="7"/>
  <c r="AE93" i="4" s="1"/>
  <c r="AF95" i="4"/>
  <c r="AS95" i="4" s="1"/>
  <c r="AU95" i="4" s="1"/>
  <c r="F155" i="7"/>
  <c r="B16" i="76"/>
  <c r="F157" i="8"/>
  <c r="F157" i="22"/>
  <c r="BJ73" i="4" l="1"/>
  <c r="BJ84" i="4"/>
  <c r="S155" i="4"/>
  <c r="S156" i="4" s="1"/>
  <c r="P28" i="60"/>
  <c r="P48" i="60" s="1"/>
  <c r="AZ146" i="4"/>
  <c r="BE146" i="4"/>
  <c r="J21" i="60"/>
  <c r="AR93" i="4"/>
  <c r="Q156" i="4"/>
  <c r="H94" i="7"/>
  <c r="G93" i="7"/>
  <c r="AT93" i="4" s="1"/>
  <c r="AF155" i="4"/>
  <c r="AQ155" i="4"/>
  <c r="H155" i="7"/>
  <c r="F93" i="7"/>
  <c r="E91" i="45"/>
  <c r="E84" i="45"/>
  <c r="F92" i="45"/>
  <c r="E92" i="7"/>
  <c r="AF94" i="4"/>
  <c r="AS94" i="4" s="1"/>
  <c r="AU94" i="4" s="1"/>
  <c r="R4" i="62"/>
  <c r="C113" i="11"/>
  <c r="BJ155" i="4" l="1"/>
  <c r="BJ157" i="4" s="1"/>
  <c r="BH157" i="4"/>
  <c r="BH156" i="4"/>
  <c r="BJ85" i="4"/>
  <c r="AE92" i="4"/>
  <c r="AR92" i="4" s="1"/>
  <c r="BE155" i="4"/>
  <c r="BE157" i="4" s="1"/>
  <c r="BC157" i="4"/>
  <c r="P63" i="60"/>
  <c r="AQ156" i="4"/>
  <c r="H93" i="7"/>
  <c r="G92" i="7"/>
  <c r="AT92" i="4" s="1"/>
  <c r="AS155" i="4"/>
  <c r="F92" i="7"/>
  <c r="E83" i="45"/>
  <c r="F84" i="45"/>
  <c r="E84" i="7"/>
  <c r="AE84" i="4" s="1"/>
  <c r="AE156" i="4" s="1"/>
  <c r="F91" i="45"/>
  <c r="E90" i="45"/>
  <c r="E91" i="7"/>
  <c r="AF93" i="4"/>
  <c r="AS93" i="4" s="1"/>
  <c r="AU93" i="4" s="1"/>
  <c r="BJ156" i="4" l="1"/>
  <c r="AE91" i="4"/>
  <c r="AR91" i="4" s="1"/>
  <c r="AZ155" i="4"/>
  <c r="AU155" i="4"/>
  <c r="AU157" i="4" s="1"/>
  <c r="AS157" i="4"/>
  <c r="AR84" i="4"/>
  <c r="AR156" i="4" s="1"/>
  <c r="G91" i="7"/>
  <c r="AT91" i="4" s="1"/>
  <c r="H92" i="7"/>
  <c r="F157" i="45"/>
  <c r="G84" i="7"/>
  <c r="E89" i="45"/>
  <c r="F90" i="45"/>
  <c r="E90" i="7"/>
  <c r="F84" i="7"/>
  <c r="F156" i="7" s="1"/>
  <c r="F91" i="7"/>
  <c r="E82" i="45"/>
  <c r="F83" i="45"/>
  <c r="E83" i="7"/>
  <c r="AF92" i="4"/>
  <c r="AS92" i="4" s="1"/>
  <c r="AU92" i="4" s="1"/>
  <c r="AE83" i="4" l="1"/>
  <c r="AR83" i="4" s="1"/>
  <c r="AE90" i="4"/>
  <c r="AR90" i="4" s="1"/>
  <c r="AZ157" i="4"/>
  <c r="G156" i="7"/>
  <c r="AT84" i="4"/>
  <c r="AT156" i="4" s="1"/>
  <c r="G90" i="7"/>
  <c r="AT90" i="4" s="1"/>
  <c r="AU90" i="4" s="1"/>
  <c r="H91" i="7"/>
  <c r="G83" i="7"/>
  <c r="AT83" i="4" s="1"/>
  <c r="H84" i="7"/>
  <c r="E81" i="45"/>
  <c r="F82" i="45"/>
  <c r="E82" i="7"/>
  <c r="AF91" i="4"/>
  <c r="AS91" i="4" s="1"/>
  <c r="AU91" i="4" s="1"/>
  <c r="AF84" i="4"/>
  <c r="F90" i="7"/>
  <c r="F83" i="7"/>
  <c r="E88" i="45"/>
  <c r="F89" i="45"/>
  <c r="E89" i="7"/>
  <c r="AF83" i="4" l="1"/>
  <c r="AS83" i="4" s="1"/>
  <c r="AU83" i="4" s="1"/>
  <c r="AE89" i="4"/>
  <c r="AR89" i="4" s="1"/>
  <c r="AE82" i="4"/>
  <c r="AR82" i="4" s="1"/>
  <c r="H83" i="7"/>
  <c r="H90" i="7"/>
  <c r="AS84" i="4"/>
  <c r="AU84" i="4" s="1"/>
  <c r="AU156" i="4" s="1"/>
  <c r="AF156" i="4"/>
  <c r="G82" i="7"/>
  <c r="AT82" i="4" s="1"/>
  <c r="H156" i="7"/>
  <c r="G89" i="7"/>
  <c r="AT89" i="4" s="1"/>
  <c r="F88" i="45"/>
  <c r="E88" i="7"/>
  <c r="E87" i="45"/>
  <c r="F82" i="7"/>
  <c r="F89" i="7"/>
  <c r="F81" i="45"/>
  <c r="E80" i="45"/>
  <c r="E81" i="7"/>
  <c r="D29" i="23"/>
  <c r="AE81" i="4" l="1"/>
  <c r="AR81" i="4" s="1"/>
  <c r="AE88" i="4"/>
  <c r="AR88" i="4" s="1"/>
  <c r="AS156" i="4"/>
  <c r="H82" i="7"/>
  <c r="H89" i="7"/>
  <c r="G81" i="7"/>
  <c r="AT81" i="4" s="1"/>
  <c r="G88" i="7"/>
  <c r="AT88" i="4" s="1"/>
  <c r="AF89" i="4"/>
  <c r="AS89" i="4" s="1"/>
  <c r="AU89" i="4" s="1"/>
  <c r="AF82" i="4"/>
  <c r="AS82" i="4" s="1"/>
  <c r="AU82" i="4" s="1"/>
  <c r="F87" i="45"/>
  <c r="E87" i="7"/>
  <c r="F88" i="7"/>
  <c r="E79" i="45"/>
  <c r="F80" i="45"/>
  <c r="E80" i="7"/>
  <c r="F81" i="7"/>
  <c r="I53" i="60" l="1"/>
  <c r="L55" i="60"/>
  <c r="L62" i="60" s="1"/>
  <c r="AE80" i="4"/>
  <c r="AR80" i="4" s="1"/>
  <c r="AE87" i="4"/>
  <c r="AR87" i="4" s="1"/>
  <c r="N62" i="60"/>
  <c r="H88" i="7"/>
  <c r="H81" i="7"/>
  <c r="G87" i="7"/>
  <c r="AT87" i="4" s="1"/>
  <c r="I19" i="60" s="1"/>
  <c r="I28" i="60" s="1"/>
  <c r="I48" i="60" s="1"/>
  <c r="I63" i="60" s="1"/>
  <c r="G80" i="7"/>
  <c r="AT80" i="4" s="1"/>
  <c r="AF88" i="4"/>
  <c r="AS88" i="4" s="1"/>
  <c r="AU88" i="4" s="1"/>
  <c r="F87" i="7"/>
  <c r="F80" i="7"/>
  <c r="AF81" i="4"/>
  <c r="AS81" i="4" s="1"/>
  <c r="M55" i="60" s="1"/>
  <c r="M62" i="60" s="1"/>
  <c r="E78" i="45"/>
  <c r="F79" i="45"/>
  <c r="E79" i="7"/>
  <c r="AE79" i="4" l="1"/>
  <c r="AR79" i="4" s="1"/>
  <c r="N64" i="60"/>
  <c r="J53" i="60"/>
  <c r="AU81" i="4"/>
  <c r="H80" i="7"/>
  <c r="G79" i="7"/>
  <c r="AT79" i="4" s="1"/>
  <c r="H87" i="7"/>
  <c r="F79" i="7"/>
  <c r="AF87" i="4"/>
  <c r="AS87" i="4" s="1"/>
  <c r="AU87" i="4" s="1"/>
  <c r="K28" i="60" s="1"/>
  <c r="K48" i="60" s="1"/>
  <c r="K63" i="60" s="1"/>
  <c r="C31" i="76"/>
  <c r="C40" i="76" s="1"/>
  <c r="C21" i="76"/>
  <c r="C22" i="76" s="1"/>
  <c r="AF80" i="4"/>
  <c r="E77" i="45"/>
  <c r="F78" i="45"/>
  <c r="E78" i="7"/>
  <c r="AE78" i="4" s="1"/>
  <c r="O53" i="60" l="1"/>
  <c r="O55" i="60" s="1"/>
  <c r="O62" i="60" s="1"/>
  <c r="AR78" i="4"/>
  <c r="F78" i="7"/>
  <c r="G78" i="7"/>
  <c r="AT78" i="4" s="1"/>
  <c r="I52" i="60" s="1"/>
  <c r="H79" i="7"/>
  <c r="AS80" i="4"/>
  <c r="AU80" i="4" s="1"/>
  <c r="E76" i="45"/>
  <c r="F77" i="45"/>
  <c r="E77" i="7"/>
  <c r="C23" i="76"/>
  <c r="D23" i="76" s="1"/>
  <c r="D22" i="76"/>
  <c r="C45" i="76"/>
  <c r="D40" i="76"/>
  <c r="C18" i="76"/>
  <c r="AF79" i="4"/>
  <c r="AE77" i="4" l="1"/>
  <c r="AR77" i="4" s="1"/>
  <c r="J19" i="60"/>
  <c r="H78" i="7"/>
  <c r="G77" i="7"/>
  <c r="AT77" i="4" s="1"/>
  <c r="D21" i="76"/>
  <c r="H19" i="60"/>
  <c r="D31" i="76"/>
  <c r="AS79" i="4"/>
  <c r="AU79" i="4" s="1"/>
  <c r="C49" i="76"/>
  <c r="D49" i="76" s="1"/>
  <c r="D45" i="76"/>
  <c r="AF78" i="4"/>
  <c r="AS78" i="4" s="1"/>
  <c r="AU78" i="4" s="1"/>
  <c r="F77" i="7"/>
  <c r="E75" i="45"/>
  <c r="F76" i="45"/>
  <c r="E76" i="7"/>
  <c r="AE76" i="4" l="1"/>
  <c r="AR76" i="4" s="1"/>
  <c r="J52" i="60"/>
  <c r="J28" i="60"/>
  <c r="J48" i="60" s="1"/>
  <c r="H77" i="7"/>
  <c r="D18" i="76"/>
  <c r="G76" i="7"/>
  <c r="AT76" i="4" s="1"/>
  <c r="H52" i="60"/>
  <c r="H28" i="60"/>
  <c r="E74" i="45"/>
  <c r="F75" i="45"/>
  <c r="E75" i="7"/>
  <c r="AF77" i="4"/>
  <c r="AS77" i="4" s="1"/>
  <c r="AU77" i="4" s="1"/>
  <c r="F76" i="7"/>
  <c r="AE75" i="4" l="1"/>
  <c r="AR75" i="4" s="1"/>
  <c r="J63" i="60"/>
  <c r="H76" i="7"/>
  <c r="G75" i="7"/>
  <c r="AT75" i="4" s="1"/>
  <c r="I50" i="60" s="1"/>
  <c r="I55" i="60" s="1"/>
  <c r="H48" i="60"/>
  <c r="F75" i="7"/>
  <c r="AF76" i="4"/>
  <c r="AS76" i="4" s="1"/>
  <c r="F74" i="45"/>
  <c r="E73" i="45"/>
  <c r="E74" i="7"/>
  <c r="AE74" i="4" s="1"/>
  <c r="AR74" i="4" l="1"/>
  <c r="AF74" i="4"/>
  <c r="AS74" i="4" s="1"/>
  <c r="AU76" i="4"/>
  <c r="H75" i="7"/>
  <c r="G74" i="7"/>
  <c r="AT74" i="4" s="1"/>
  <c r="F73" i="45"/>
  <c r="E72" i="45"/>
  <c r="E73" i="7"/>
  <c r="F74" i="7"/>
  <c r="AF75" i="4"/>
  <c r="AS75" i="4" s="1"/>
  <c r="AE73" i="4" l="1"/>
  <c r="AR73" i="4" s="1"/>
  <c r="H50" i="60"/>
  <c r="H55" i="60" s="1"/>
  <c r="AU75" i="4"/>
  <c r="J50" i="60" s="1"/>
  <c r="H74" i="7"/>
  <c r="G73" i="7"/>
  <c r="AT73" i="4" s="1"/>
  <c r="AU74" i="4"/>
  <c r="F73" i="7"/>
  <c r="F72" i="45"/>
  <c r="E71" i="45"/>
  <c r="E72" i="7"/>
  <c r="D8" i="2"/>
  <c r="AE72" i="4" l="1"/>
  <c r="AR72" i="4" s="1"/>
  <c r="K55" i="60"/>
  <c r="J55" i="60"/>
  <c r="G72" i="7"/>
  <c r="AT72" i="4" s="1"/>
  <c r="H73" i="7"/>
  <c r="E70" i="45"/>
  <c r="F71" i="45"/>
  <c r="E71" i="7"/>
  <c r="AF73" i="4"/>
  <c r="AS73" i="4" s="1"/>
  <c r="AU73" i="4" s="1"/>
  <c r="F72" i="7"/>
  <c r="AE71" i="4" l="1"/>
  <c r="AR71" i="4" s="1"/>
  <c r="H72" i="7"/>
  <c r="G71" i="7"/>
  <c r="AT71" i="4" s="1"/>
  <c r="AF72" i="4"/>
  <c r="AS72" i="4" s="1"/>
  <c r="F71" i="7"/>
  <c r="F70" i="45"/>
  <c r="E69" i="45"/>
  <c r="E70" i="7"/>
  <c r="AE70" i="4" l="1"/>
  <c r="AR70" i="4" s="1"/>
  <c r="AU72" i="4"/>
  <c r="H71" i="7"/>
  <c r="G70" i="7"/>
  <c r="AT70" i="4" s="1"/>
  <c r="I35" i="60" s="1"/>
  <c r="E68" i="45"/>
  <c r="F69" i="45"/>
  <c r="E69" i="7"/>
  <c r="F70" i="7"/>
  <c r="AF71" i="4"/>
  <c r="AS71" i="4" s="1"/>
  <c r="AU71" i="4" s="1"/>
  <c r="AE69" i="4" l="1"/>
  <c r="AR69" i="4" s="1"/>
  <c r="H70" i="7"/>
  <c r="G69" i="7"/>
  <c r="AT69" i="4" s="1"/>
  <c r="I16" i="60" s="1"/>
  <c r="AF70" i="4"/>
  <c r="C14" i="76"/>
  <c r="F69" i="7"/>
  <c r="E67" i="45"/>
  <c r="F68" i="45"/>
  <c r="E68" i="7"/>
  <c r="AE68" i="4" l="1"/>
  <c r="AR68" i="4" s="1"/>
  <c r="H69" i="7"/>
  <c r="G68" i="7"/>
  <c r="AT68" i="4" s="1"/>
  <c r="AS70" i="4"/>
  <c r="E66" i="45"/>
  <c r="F67" i="45"/>
  <c r="E67" i="7"/>
  <c r="F68" i="7"/>
  <c r="AF69" i="4"/>
  <c r="AS69" i="4" s="1"/>
  <c r="AE67" i="4" l="1"/>
  <c r="AR67" i="4" s="1"/>
  <c r="H16" i="60"/>
  <c r="AU69" i="4"/>
  <c r="AU70" i="4"/>
  <c r="H68" i="7"/>
  <c r="G67" i="7"/>
  <c r="AT67" i="4" s="1"/>
  <c r="H35" i="60"/>
  <c r="D14" i="76"/>
  <c r="AF68" i="4"/>
  <c r="AS68" i="4" s="1"/>
  <c r="AU68" i="4" s="1"/>
  <c r="F67" i="7"/>
  <c r="E65" i="45"/>
  <c r="F66" i="45"/>
  <c r="E66" i="7"/>
  <c r="AE66" i="4" l="1"/>
  <c r="AR66" i="4" s="1"/>
  <c r="J35" i="60"/>
  <c r="J16" i="60"/>
  <c r="H67" i="7"/>
  <c r="G66" i="7"/>
  <c r="AT66" i="4" s="1"/>
  <c r="F66" i="7"/>
  <c r="C11" i="76"/>
  <c r="AF67" i="4"/>
  <c r="E64" i="45"/>
  <c r="F65" i="45"/>
  <c r="E65" i="7"/>
  <c r="C15" i="24"/>
  <c r="AE65" i="4" l="1"/>
  <c r="AR65" i="4" s="1"/>
  <c r="H66" i="7"/>
  <c r="G65" i="7"/>
  <c r="AT65" i="4" s="1"/>
  <c r="AS67" i="4"/>
  <c r="E63" i="45"/>
  <c r="F64" i="45"/>
  <c r="E64" i="7"/>
  <c r="F65" i="7"/>
  <c r="AF66" i="4"/>
  <c r="AS66" i="4" s="1"/>
  <c r="AU66" i="4" s="1"/>
  <c r="AE64" i="4" l="1"/>
  <c r="AR64" i="4" s="1"/>
  <c r="D11" i="76"/>
  <c r="AU67" i="4"/>
  <c r="H65" i="7"/>
  <c r="G64" i="7"/>
  <c r="AT64" i="4" s="1"/>
  <c r="AF65" i="4"/>
  <c r="AS65" i="4" s="1"/>
  <c r="AU65" i="4" s="1"/>
  <c r="F64" i="7"/>
  <c r="E62" i="45"/>
  <c r="F63" i="45"/>
  <c r="E63" i="7"/>
  <c r="AE63" i="4" l="1"/>
  <c r="AR63" i="4" s="1"/>
  <c r="H64" i="7"/>
  <c r="G63" i="7"/>
  <c r="AT63" i="4" s="1"/>
  <c r="F63" i="7"/>
  <c r="F62" i="45"/>
  <c r="E61" i="45"/>
  <c r="E62" i="7"/>
  <c r="AF64" i="4"/>
  <c r="AS64" i="4" s="1"/>
  <c r="AU64" i="4" s="1"/>
  <c r="AE62" i="4" l="1"/>
  <c r="AR62" i="4" s="1"/>
  <c r="H63" i="7"/>
  <c r="G62" i="7"/>
  <c r="AT62" i="4" s="1"/>
  <c r="F62" i="7"/>
  <c r="E60" i="45"/>
  <c r="F61" i="45"/>
  <c r="E61" i="7"/>
  <c r="AF63" i="4"/>
  <c r="AS63" i="4" s="1"/>
  <c r="AU63" i="4" s="1"/>
  <c r="AE61" i="4" l="1"/>
  <c r="AR61" i="4" s="1"/>
  <c r="H62" i="7"/>
  <c r="G61" i="7"/>
  <c r="AT61" i="4" s="1"/>
  <c r="I30" i="60" s="1"/>
  <c r="F61" i="7"/>
  <c r="E59" i="45"/>
  <c r="F60" i="45"/>
  <c r="E60" i="7"/>
  <c r="AF62" i="4"/>
  <c r="AS62" i="4" s="1"/>
  <c r="AU62" i="4" s="1"/>
  <c r="AE60" i="4" l="1"/>
  <c r="AR60" i="4" s="1"/>
  <c r="H61" i="7"/>
  <c r="G60" i="7"/>
  <c r="AT60" i="4" s="1"/>
  <c r="F59" i="45"/>
  <c r="E58" i="45"/>
  <c r="E59" i="7"/>
  <c r="F60" i="7"/>
  <c r="AF61" i="4"/>
  <c r="AE59" i="4" l="1"/>
  <c r="AR59" i="4" s="1"/>
  <c r="H60" i="7"/>
  <c r="G59" i="7"/>
  <c r="AT59" i="4" s="1"/>
  <c r="AS61" i="4"/>
  <c r="AF60" i="4"/>
  <c r="AS60" i="4" s="1"/>
  <c r="AU60" i="4" s="1"/>
  <c r="F58" i="45"/>
  <c r="E57" i="45"/>
  <c r="E58" i="7"/>
  <c r="F59" i="7"/>
  <c r="AE58" i="4" l="1"/>
  <c r="AR58" i="4" s="1"/>
  <c r="AU61" i="4"/>
  <c r="G58" i="7"/>
  <c r="AT58" i="4" s="1"/>
  <c r="H59" i="7"/>
  <c r="H30" i="60"/>
  <c r="E56" i="45"/>
  <c r="F57" i="45"/>
  <c r="E57" i="7"/>
  <c r="F58" i="7"/>
  <c r="AF59" i="4"/>
  <c r="AS59" i="4" s="1"/>
  <c r="AU59" i="4" s="1"/>
  <c r="AE57" i="4" l="1"/>
  <c r="AR57" i="4" s="1"/>
  <c r="J30" i="60"/>
  <c r="H58" i="7"/>
  <c r="G57" i="7"/>
  <c r="AT57" i="4" s="1"/>
  <c r="AF58" i="4"/>
  <c r="AS58" i="4" s="1"/>
  <c r="AU58" i="4" s="1"/>
  <c r="F57" i="7"/>
  <c r="E55" i="45"/>
  <c r="F56" i="45"/>
  <c r="E56" i="7"/>
  <c r="AE56" i="4" l="1"/>
  <c r="AR56" i="4" s="1"/>
  <c r="H57" i="7"/>
  <c r="G56" i="7"/>
  <c r="AT56" i="4" s="1"/>
  <c r="F56" i="7"/>
  <c r="E54" i="45"/>
  <c r="F55" i="45"/>
  <c r="E55" i="7"/>
  <c r="AF57" i="4"/>
  <c r="AS57" i="4" s="1"/>
  <c r="AU57" i="4" s="1"/>
  <c r="AE55" i="4" l="1"/>
  <c r="AR55" i="4" s="1"/>
  <c r="H56" i="7"/>
  <c r="G55" i="7"/>
  <c r="AT55" i="4" s="1"/>
  <c r="F55" i="7"/>
  <c r="F54" i="45"/>
  <c r="E53" i="45"/>
  <c r="E54" i="7"/>
  <c r="AF56" i="4"/>
  <c r="AS56" i="4" s="1"/>
  <c r="AU56" i="4" s="1"/>
  <c r="AE54" i="4" l="1"/>
  <c r="AR54" i="4" s="1"/>
  <c r="G54" i="7"/>
  <c r="AT54" i="4" s="1"/>
  <c r="H55" i="7"/>
  <c r="F54" i="7"/>
  <c r="E52" i="45"/>
  <c r="F53" i="45"/>
  <c r="E53" i="7"/>
  <c r="AF55" i="4"/>
  <c r="AS55" i="4" s="1"/>
  <c r="AU55" i="4" s="1"/>
  <c r="H69" i="62"/>
  <c r="H73" i="62"/>
  <c r="H74" i="62"/>
  <c r="G60" i="62"/>
  <c r="H59" i="62"/>
  <c r="H54" i="62"/>
  <c r="H53" i="62"/>
  <c r="H75" i="62"/>
  <c r="H72" i="62"/>
  <c r="AE53" i="4" l="1"/>
  <c r="AR53" i="4" s="1"/>
  <c r="H76" i="62"/>
  <c r="H54" i="7"/>
  <c r="G53" i="7"/>
  <c r="AT53" i="4" s="1"/>
  <c r="F53" i="7"/>
  <c r="F52" i="45"/>
  <c r="E51" i="45"/>
  <c r="E52" i="7"/>
  <c r="AF54" i="4"/>
  <c r="AS54" i="4" s="1"/>
  <c r="AU54" i="4" s="1"/>
  <c r="H64" i="62"/>
  <c r="AE52" i="4" l="1"/>
  <c r="AR52" i="4" s="1"/>
  <c r="H70" i="62"/>
  <c r="G52" i="7"/>
  <c r="AT52" i="4" s="1"/>
  <c r="H53" i="7"/>
  <c r="E50" i="45"/>
  <c r="F51" i="45"/>
  <c r="E51" i="7"/>
  <c r="F52" i="7"/>
  <c r="AF53" i="4"/>
  <c r="AS53" i="4" s="1"/>
  <c r="AU53" i="4" s="1"/>
  <c r="AE51" i="4" l="1"/>
  <c r="AR51" i="4" s="1"/>
  <c r="G51" i="7"/>
  <c r="AT51" i="4" s="1"/>
  <c r="H52" i="7"/>
  <c r="F51" i="7"/>
  <c r="AF52" i="4"/>
  <c r="AS52" i="4" s="1"/>
  <c r="AU52" i="4" s="1"/>
  <c r="F50" i="45"/>
  <c r="E49" i="45"/>
  <c r="E50" i="7"/>
  <c r="AE50" i="4" l="1"/>
  <c r="AR50" i="4" s="1"/>
  <c r="H51" i="7"/>
  <c r="G50" i="7"/>
  <c r="AT50" i="4" s="1"/>
  <c r="F50" i="7"/>
  <c r="F49" i="45"/>
  <c r="E48" i="45"/>
  <c r="E49" i="7"/>
  <c r="AF51" i="4"/>
  <c r="AS51" i="4" s="1"/>
  <c r="AU51" i="4" s="1"/>
  <c r="AE49" i="4" l="1"/>
  <c r="AR49" i="4" s="1"/>
  <c r="H50" i="7"/>
  <c r="G49" i="7"/>
  <c r="AT49" i="4" s="1"/>
  <c r="F48" i="45"/>
  <c r="E47" i="45"/>
  <c r="E48" i="7"/>
  <c r="F49" i="7"/>
  <c r="AF50" i="4"/>
  <c r="AS50" i="4" s="1"/>
  <c r="AU50" i="4" s="1"/>
  <c r="AE48" i="4" l="1"/>
  <c r="AR48" i="4" s="1"/>
  <c r="H49" i="7"/>
  <c r="G48" i="7"/>
  <c r="AT48" i="4" s="1"/>
  <c r="AF49" i="4"/>
  <c r="AS49" i="4" s="1"/>
  <c r="AU49" i="4" s="1"/>
  <c r="E46" i="45"/>
  <c r="F47" i="45"/>
  <c r="E47" i="7"/>
  <c r="F48" i="7"/>
  <c r="AE47" i="4" l="1"/>
  <c r="AR47" i="4" s="1"/>
  <c r="H48" i="7"/>
  <c r="G47" i="7"/>
  <c r="AT47" i="4" s="1"/>
  <c r="E45" i="45"/>
  <c r="F46" i="45"/>
  <c r="E46" i="7"/>
  <c r="AF48" i="4"/>
  <c r="AS48" i="4" s="1"/>
  <c r="AU48" i="4" s="1"/>
  <c r="F47" i="7"/>
  <c r="AE46" i="4" l="1"/>
  <c r="AR46" i="4" s="1"/>
  <c r="G46" i="7"/>
  <c r="AT46" i="4" s="1"/>
  <c r="H47" i="7"/>
  <c r="F46" i="7"/>
  <c r="AF47" i="4"/>
  <c r="AS47" i="4" s="1"/>
  <c r="AU47" i="4" s="1"/>
  <c r="F45" i="45"/>
  <c r="E44" i="45"/>
  <c r="E45" i="7"/>
  <c r="AE45" i="4" s="1"/>
  <c r="AR45" i="4" l="1"/>
  <c r="F45" i="7"/>
  <c r="H46" i="7"/>
  <c r="G45" i="7"/>
  <c r="AT45" i="4" s="1"/>
  <c r="I11" i="60" s="1"/>
  <c r="E43" i="45"/>
  <c r="F44" i="45"/>
  <c r="E44" i="7"/>
  <c r="AF46" i="4"/>
  <c r="AS46" i="4" s="1"/>
  <c r="AU46" i="4" s="1"/>
  <c r="AE44" i="4" l="1"/>
  <c r="AR44" i="4" s="1"/>
  <c r="AW46" i="4"/>
  <c r="AI46" i="4"/>
  <c r="AX46" i="4" s="1"/>
  <c r="AZ46" i="4" s="1"/>
  <c r="H45" i="7"/>
  <c r="G44" i="7"/>
  <c r="AT44" i="4" s="1"/>
  <c r="E42" i="45"/>
  <c r="F43" i="45"/>
  <c r="E43" i="7"/>
  <c r="F44" i="7"/>
  <c r="C10" i="76"/>
  <c r="AF45" i="4"/>
  <c r="AS45" i="4" s="1"/>
  <c r="AE43" i="4" l="1"/>
  <c r="AR43" i="4" s="1"/>
  <c r="AU45" i="4"/>
  <c r="H44" i="7"/>
  <c r="G43" i="7"/>
  <c r="AT43" i="4" s="1"/>
  <c r="F43" i="7"/>
  <c r="AF44" i="4"/>
  <c r="AS44" i="4" s="1"/>
  <c r="AU44" i="4" s="1"/>
  <c r="E41" i="45"/>
  <c r="F42" i="45"/>
  <c r="E42" i="7"/>
  <c r="AE42" i="4" l="1"/>
  <c r="AR42" i="4" s="1"/>
  <c r="J11" i="60"/>
  <c r="G42" i="7"/>
  <c r="AT42" i="4" s="1"/>
  <c r="H43" i="7"/>
  <c r="H11" i="60"/>
  <c r="D10" i="76"/>
  <c r="F42" i="7"/>
  <c r="F41" i="45"/>
  <c r="E40" i="45"/>
  <c r="E41" i="7"/>
  <c r="AF43" i="4"/>
  <c r="AS43" i="4" s="1"/>
  <c r="AU43" i="4" s="1"/>
  <c r="AE41" i="4" l="1"/>
  <c r="AR41" i="4" s="1"/>
  <c r="H42" i="7"/>
  <c r="G41" i="7"/>
  <c r="AT41" i="4" s="1"/>
  <c r="E39" i="45"/>
  <c r="F40" i="45"/>
  <c r="E40" i="7"/>
  <c r="F41" i="7"/>
  <c r="AF42" i="4"/>
  <c r="AS42" i="4" s="1"/>
  <c r="AU42" i="4" s="1"/>
  <c r="AE40" i="4" l="1"/>
  <c r="AR40" i="4" s="1"/>
  <c r="G40" i="7"/>
  <c r="AT40" i="4" s="1"/>
  <c r="H41" i="7"/>
  <c r="F40" i="7"/>
  <c r="AF41" i="4"/>
  <c r="AS41" i="4" s="1"/>
  <c r="AU41" i="4" s="1"/>
  <c r="F39" i="45"/>
  <c r="E38" i="45"/>
  <c r="E39" i="7"/>
  <c r="AE39" i="4" l="1"/>
  <c r="AR39" i="4" s="1"/>
  <c r="H40" i="7"/>
  <c r="G39" i="7"/>
  <c r="AT39" i="4" s="1"/>
  <c r="F39" i="7"/>
  <c r="E37" i="45"/>
  <c r="F38" i="45"/>
  <c r="E38" i="7"/>
  <c r="AF40" i="4"/>
  <c r="AS40" i="4" s="1"/>
  <c r="AU40" i="4" s="1"/>
  <c r="C10" i="23"/>
  <c r="AE38" i="4" l="1"/>
  <c r="AR38" i="4" s="1"/>
  <c r="G38" i="7"/>
  <c r="AT38" i="4" s="1"/>
  <c r="H39" i="7"/>
  <c r="F37" i="45"/>
  <c r="E36" i="45"/>
  <c r="E37" i="7"/>
  <c r="F38" i="7"/>
  <c r="AF39" i="4"/>
  <c r="AS39" i="4" s="1"/>
  <c r="AU39" i="4" s="1"/>
  <c r="AE37" i="4" l="1"/>
  <c r="AR37" i="4" s="1"/>
  <c r="H38" i="7"/>
  <c r="G37" i="7"/>
  <c r="AT37" i="4" s="1"/>
  <c r="AF38" i="4"/>
  <c r="AS38" i="4" s="1"/>
  <c r="E35" i="45"/>
  <c r="F36" i="45"/>
  <c r="E36" i="7"/>
  <c r="F37" i="7"/>
  <c r="C138" i="35"/>
  <c r="C132" i="35" s="1"/>
  <c r="C126" i="35"/>
  <c r="C110" i="35" s="1"/>
  <c r="C104" i="35"/>
  <c r="C100" i="35"/>
  <c r="C88" i="35"/>
  <c r="C87" i="35" l="1"/>
  <c r="AE36" i="4"/>
  <c r="AR36" i="4" s="1"/>
  <c r="AU38" i="4"/>
  <c r="C146" i="35"/>
  <c r="H37" i="7"/>
  <c r="G36" i="7"/>
  <c r="AT36" i="4" s="1"/>
  <c r="AF37" i="4"/>
  <c r="AS37" i="4" s="1"/>
  <c r="AU37" i="4" s="1"/>
  <c r="F36" i="7"/>
  <c r="E34" i="45"/>
  <c r="F35" i="45"/>
  <c r="E35" i="7"/>
  <c r="AE35" i="4" l="1"/>
  <c r="AR35" i="4" s="1"/>
  <c r="H36" i="7"/>
  <c r="G35" i="7"/>
  <c r="AT35" i="4" s="1"/>
  <c r="F34" i="45"/>
  <c r="E33" i="45"/>
  <c r="E34" i="7"/>
  <c r="F35" i="7"/>
  <c r="AF36" i="4"/>
  <c r="AS36" i="4" s="1"/>
  <c r="AU36" i="4" s="1"/>
  <c r="C126" i="28"/>
  <c r="C110" i="28" s="1"/>
  <c r="C89" i="5"/>
  <c r="C90" i="5"/>
  <c r="C91" i="5"/>
  <c r="C92" i="5"/>
  <c r="C93" i="5"/>
  <c r="C94" i="5"/>
  <c r="C95" i="5"/>
  <c r="C96" i="5"/>
  <c r="C97" i="5"/>
  <c r="C99" i="5"/>
  <c r="C105" i="5"/>
  <c r="C106" i="5"/>
  <c r="C107" i="5"/>
  <c r="C108" i="5"/>
  <c r="C109" i="5"/>
  <c r="C124" i="5"/>
  <c r="C112" i="5"/>
  <c r="AE34" i="4" l="1"/>
  <c r="AR34" i="4" s="1"/>
  <c r="H35" i="7"/>
  <c r="G34" i="7"/>
  <c r="AT34" i="4" s="1"/>
  <c r="AF35" i="4"/>
  <c r="AS35" i="4" s="1"/>
  <c r="AU35" i="4" s="1"/>
  <c r="F34" i="7"/>
  <c r="E33" i="7"/>
  <c r="F33" i="45"/>
  <c r="E32" i="45"/>
  <c r="D19" i="2"/>
  <c r="AE33" i="4" l="1"/>
  <c r="AR33" i="4" s="1"/>
  <c r="H34" i="7"/>
  <c r="G33" i="7"/>
  <c r="AT33" i="4" s="1"/>
  <c r="F33" i="7"/>
  <c r="E31" i="45"/>
  <c r="F32" i="45"/>
  <c r="E32" i="7"/>
  <c r="AF34" i="4"/>
  <c r="AS34" i="4" s="1"/>
  <c r="AU34" i="4" s="1"/>
  <c r="E29" i="23"/>
  <c r="M29" i="23"/>
  <c r="L29" i="23"/>
  <c r="N29" i="23"/>
  <c r="I29" i="23"/>
  <c r="J29" i="23"/>
  <c r="H29" i="23"/>
  <c r="O29" i="23"/>
  <c r="F29" i="23"/>
  <c r="K29" i="23"/>
  <c r="G29" i="23"/>
  <c r="AE32" i="4" l="1"/>
  <c r="AR32" i="4" s="1"/>
  <c r="H33" i="7"/>
  <c r="G32" i="7"/>
  <c r="AT32" i="4" s="1"/>
  <c r="F32" i="7"/>
  <c r="E31" i="7"/>
  <c r="E30" i="45"/>
  <c r="F31" i="45"/>
  <c r="AF33" i="4"/>
  <c r="AS33" i="4" s="1"/>
  <c r="AU33" i="4" s="1"/>
  <c r="C29" i="23"/>
  <c r="AE31" i="4" l="1"/>
  <c r="AR31" i="4" s="1"/>
  <c r="H32" i="7"/>
  <c r="G31" i="7"/>
  <c r="AT31" i="4" s="1"/>
  <c r="F30" i="45"/>
  <c r="E29" i="45"/>
  <c r="E30" i="7"/>
  <c r="F31" i="7"/>
  <c r="AF32" i="4"/>
  <c r="AS32" i="4" s="1"/>
  <c r="AU32" i="4" s="1"/>
  <c r="AE30" i="4" l="1"/>
  <c r="AR30" i="4" s="1"/>
  <c r="H31" i="7"/>
  <c r="G30" i="7"/>
  <c r="AT30" i="4" s="1"/>
  <c r="F30" i="7"/>
  <c r="E28" i="45"/>
  <c r="E29" i="7"/>
  <c r="F29" i="45"/>
  <c r="AF31" i="4"/>
  <c r="AS31" i="4" s="1"/>
  <c r="AU31" i="4" s="1"/>
  <c r="AE29" i="4" l="1"/>
  <c r="AR29" i="4" s="1"/>
  <c r="H30" i="7"/>
  <c r="G29" i="7"/>
  <c r="AT29" i="4" s="1"/>
  <c r="E28" i="7"/>
  <c r="F28" i="45"/>
  <c r="E27" i="45"/>
  <c r="F29" i="7"/>
  <c r="AF30" i="4"/>
  <c r="AS30" i="4" s="1"/>
  <c r="AU30" i="4" s="1"/>
  <c r="C82" i="5"/>
  <c r="AE28" i="4" l="1"/>
  <c r="AR28" i="4" s="1"/>
  <c r="H29" i="7"/>
  <c r="G28" i="7"/>
  <c r="AT28" i="4" s="1"/>
  <c r="E27" i="7"/>
  <c r="F27" i="45"/>
  <c r="E26" i="45"/>
  <c r="AF29" i="4"/>
  <c r="AS29" i="4" s="1"/>
  <c r="AU29" i="4" s="1"/>
  <c r="F28" i="7"/>
  <c r="C88" i="26"/>
  <c r="AE27" i="4" l="1"/>
  <c r="AR27" i="4" s="1"/>
  <c r="H28" i="7"/>
  <c r="G27" i="7"/>
  <c r="AT27" i="4" s="1"/>
  <c r="AF28" i="4"/>
  <c r="AS28" i="4" s="1"/>
  <c r="AU28" i="4" s="1"/>
  <c r="E26" i="7"/>
  <c r="F26" i="45"/>
  <c r="E25" i="45"/>
  <c r="F27" i="7"/>
  <c r="AE26" i="4" l="1"/>
  <c r="AR26" i="4" s="1"/>
  <c r="H27" i="7"/>
  <c r="G26" i="7"/>
  <c r="AT26" i="4" s="1"/>
  <c r="F26" i="7"/>
  <c r="F25" i="45"/>
  <c r="E24" i="45"/>
  <c r="E25" i="7"/>
  <c r="AF27" i="4"/>
  <c r="AS27" i="4" s="1"/>
  <c r="AU27" i="4" s="1"/>
  <c r="C22" i="58"/>
  <c r="AE25" i="4" l="1"/>
  <c r="AR25" i="4" s="1"/>
  <c r="G25" i="7"/>
  <c r="AT25" i="4" s="1"/>
  <c r="I12" i="60" s="1"/>
  <c r="H26" i="7"/>
  <c r="F25" i="7"/>
  <c r="E24" i="7"/>
  <c r="F24" i="45"/>
  <c r="E23" i="45"/>
  <c r="AF26" i="4"/>
  <c r="AS26" i="4" s="1"/>
  <c r="AU26" i="4" s="1"/>
  <c r="AE24" i="4" l="1"/>
  <c r="AR24" i="4" s="1"/>
  <c r="H25" i="7"/>
  <c r="G24" i="7"/>
  <c r="AT24" i="4" s="1"/>
  <c r="E22" i="45"/>
  <c r="F23" i="45"/>
  <c r="E23" i="7"/>
  <c r="F24" i="7"/>
  <c r="C9" i="76"/>
  <c r="AF25" i="4"/>
  <c r="C113" i="37"/>
  <c r="AE23" i="4" l="1"/>
  <c r="AR23" i="4" s="1"/>
  <c r="H24" i="7"/>
  <c r="G23" i="7"/>
  <c r="AT23" i="4" s="1"/>
  <c r="AS25" i="4"/>
  <c r="AF24" i="4"/>
  <c r="AS24" i="4" s="1"/>
  <c r="AU24" i="4" s="1"/>
  <c r="F23" i="7"/>
  <c r="E21" i="45"/>
  <c r="F22" i="45"/>
  <c r="E22" i="7"/>
  <c r="C131" i="7"/>
  <c r="AC131" i="4" s="1"/>
  <c r="AE22" i="4" l="1"/>
  <c r="AR22" i="4" s="1"/>
  <c r="AU25" i="4"/>
  <c r="G22" i="7"/>
  <c r="AT22" i="4" s="1"/>
  <c r="I34" i="60" s="1"/>
  <c r="I37" i="60" s="1"/>
  <c r="H23" i="7"/>
  <c r="H12" i="60"/>
  <c r="D9" i="76"/>
  <c r="E20" i="45"/>
  <c r="E21" i="7"/>
  <c r="AE21" i="4" s="1"/>
  <c r="F21" i="45"/>
  <c r="F22" i="7"/>
  <c r="AF23" i="4"/>
  <c r="AS23" i="4" s="1"/>
  <c r="AU23" i="4" s="1"/>
  <c r="J12" i="60" l="1"/>
  <c r="H22" i="7"/>
  <c r="AR21" i="4"/>
  <c r="F21" i="7"/>
  <c r="G21" i="7"/>
  <c r="AT21" i="4" s="1"/>
  <c r="I14" i="60" s="1"/>
  <c r="AF22" i="4"/>
  <c r="C13" i="76"/>
  <c r="C15" i="76" s="1"/>
  <c r="E19" i="45"/>
  <c r="F20" i="45"/>
  <c r="E20" i="7"/>
  <c r="C147" i="80"/>
  <c r="C138" i="80"/>
  <c r="C132" i="80" s="1"/>
  <c r="C126" i="80"/>
  <c r="C113" i="80"/>
  <c r="C104" i="80"/>
  <c r="C100" i="80"/>
  <c r="C88" i="80"/>
  <c r="C78" i="80"/>
  <c r="C74" i="80" s="1"/>
  <c r="C73" i="80" s="1"/>
  <c r="C70" i="80"/>
  <c r="C67" i="80"/>
  <c r="C61" i="80"/>
  <c r="C49" i="80"/>
  <c r="C45" i="80" s="1"/>
  <c r="C38" i="80"/>
  <c r="C34" i="80"/>
  <c r="C31" i="80"/>
  <c r="C26" i="80"/>
  <c r="C22" i="80"/>
  <c r="C10" i="80"/>
  <c r="C9" i="80" s="1"/>
  <c r="K6" i="80"/>
  <c r="AE20" i="4" l="1"/>
  <c r="AR20" i="4" s="1"/>
  <c r="H21" i="7"/>
  <c r="G20" i="7"/>
  <c r="AT20" i="4" s="1"/>
  <c r="AS22" i="4"/>
  <c r="AF21" i="4"/>
  <c r="AS21" i="4" s="1"/>
  <c r="AU21" i="4" s="1"/>
  <c r="F20" i="7"/>
  <c r="E18" i="45"/>
  <c r="F19" i="45"/>
  <c r="E19" i="7"/>
  <c r="C25" i="76"/>
  <c r="C30" i="80"/>
  <c r="C25" i="80" s="1"/>
  <c r="C72" i="80" s="1"/>
  <c r="C84" i="80" s="1"/>
  <c r="C87" i="80"/>
  <c r="C110" i="80"/>
  <c r="C146" i="80" s="1"/>
  <c r="C155" i="80" s="1"/>
  <c r="AE19" i="4" l="1"/>
  <c r="AR19" i="4" s="1"/>
  <c r="J14" i="60"/>
  <c r="H20" i="7"/>
  <c r="AU22" i="4"/>
  <c r="G19" i="7"/>
  <c r="AT19" i="4" s="1"/>
  <c r="I17" i="60" s="1"/>
  <c r="H14" i="60"/>
  <c r="H34" i="60"/>
  <c r="D13" i="76"/>
  <c r="D15" i="76" s="1"/>
  <c r="D25" i="76"/>
  <c r="F19" i="7"/>
  <c r="AF20" i="4"/>
  <c r="AS20" i="4" s="1"/>
  <c r="AU20" i="4" s="1"/>
  <c r="F18" i="45"/>
  <c r="E18" i="7"/>
  <c r="E17" i="45"/>
  <c r="AE18" i="4" l="1"/>
  <c r="AR18" i="4" s="1"/>
  <c r="J34" i="60"/>
  <c r="J37" i="60" s="1"/>
  <c r="K37" i="60"/>
  <c r="H19" i="7"/>
  <c r="G18" i="7"/>
  <c r="AT18" i="4" s="1"/>
  <c r="H37" i="60"/>
  <c r="F18" i="7"/>
  <c r="AF19" i="4"/>
  <c r="AS19" i="4" s="1"/>
  <c r="AU19" i="4" s="1"/>
  <c r="E16" i="45"/>
  <c r="F17" i="45"/>
  <c r="E17" i="7"/>
  <c r="AE17" i="4" l="1"/>
  <c r="AR17" i="4" s="1"/>
  <c r="J17" i="60"/>
  <c r="H18" i="7"/>
  <c r="G17" i="7"/>
  <c r="AT17" i="4" s="1"/>
  <c r="H17" i="60"/>
  <c r="F17" i="7"/>
  <c r="E16" i="7"/>
  <c r="E15" i="45"/>
  <c r="F16" i="45"/>
  <c r="AF18" i="4"/>
  <c r="AS18" i="4" s="1"/>
  <c r="AU18" i="4" s="1"/>
  <c r="C88" i="36"/>
  <c r="AE16" i="4" l="1"/>
  <c r="AR16" i="4" s="1"/>
  <c r="H17" i="7"/>
  <c r="G16" i="7"/>
  <c r="AT16" i="4" s="1"/>
  <c r="F15" i="45"/>
  <c r="E15" i="7"/>
  <c r="AE15" i="4" s="1"/>
  <c r="E14" i="45"/>
  <c r="AF17" i="4"/>
  <c r="AS17" i="4" s="1"/>
  <c r="AU17" i="4" s="1"/>
  <c r="F16" i="7"/>
  <c r="AR15" i="4" l="1"/>
  <c r="F15" i="7"/>
  <c r="H16" i="7"/>
  <c r="G15" i="7"/>
  <c r="AT15" i="4" s="1"/>
  <c r="E13" i="45"/>
  <c r="F14" i="45"/>
  <c r="E14" i="7"/>
  <c r="AF16" i="4"/>
  <c r="AS16" i="4" s="1"/>
  <c r="AU16" i="4" s="1"/>
  <c r="C147" i="79"/>
  <c r="C138" i="79"/>
  <c r="C132" i="79" s="1"/>
  <c r="C126" i="79"/>
  <c r="C110" i="79" s="1"/>
  <c r="C104" i="79"/>
  <c r="C100" i="79"/>
  <c r="C88" i="79"/>
  <c r="C78" i="79"/>
  <c r="C74" i="79" s="1"/>
  <c r="C73" i="79" s="1"/>
  <c r="C70" i="79"/>
  <c r="C67" i="79"/>
  <c r="C61" i="79"/>
  <c r="C45" i="79"/>
  <c r="C38" i="79"/>
  <c r="C34" i="79"/>
  <c r="C31" i="79"/>
  <c r="C26" i="79"/>
  <c r="C22" i="79"/>
  <c r="C10" i="79"/>
  <c r="C9" i="79" s="1"/>
  <c r="L6" i="79"/>
  <c r="C147" i="78"/>
  <c r="C138" i="78"/>
  <c r="C132" i="78" s="1"/>
  <c r="C126" i="78"/>
  <c r="C113" i="78"/>
  <c r="C104" i="78"/>
  <c r="C100" i="78"/>
  <c r="C88" i="78"/>
  <c r="C78" i="78"/>
  <c r="C74" i="78" s="1"/>
  <c r="C73" i="78" s="1"/>
  <c r="C70" i="78"/>
  <c r="C67" i="78"/>
  <c r="C61" i="78"/>
  <c r="C49" i="78"/>
  <c r="C45" i="78" s="1"/>
  <c r="C38" i="78"/>
  <c r="C34" i="78"/>
  <c r="C31" i="78"/>
  <c r="C26" i="78"/>
  <c r="C22" i="78"/>
  <c r="C10" i="78"/>
  <c r="C9" i="78" s="1"/>
  <c r="L6" i="78"/>
  <c r="AE14" i="4" l="1"/>
  <c r="AR14" i="4" s="1"/>
  <c r="H15" i="7"/>
  <c r="G14" i="7"/>
  <c r="AT14" i="4" s="1"/>
  <c r="AF15" i="4"/>
  <c r="AS15" i="4" s="1"/>
  <c r="AU15" i="4" s="1"/>
  <c r="F14" i="7"/>
  <c r="F13" i="45"/>
  <c r="E12" i="45"/>
  <c r="E13" i="7"/>
  <c r="C30" i="79"/>
  <c r="C25" i="79" s="1"/>
  <c r="C72" i="79" s="1"/>
  <c r="C30" i="78"/>
  <c r="C25" i="78" s="1"/>
  <c r="C72" i="78" s="1"/>
  <c r="C84" i="78" s="1"/>
  <c r="C110" i="78"/>
  <c r="C87" i="78"/>
  <c r="C87" i="79"/>
  <c r="AE13" i="4" l="1"/>
  <c r="AR13" i="4" s="1"/>
  <c r="H14" i="7"/>
  <c r="G13" i="7"/>
  <c r="AT13" i="4" s="1"/>
  <c r="AF14" i="4"/>
  <c r="AS14" i="4" s="1"/>
  <c r="AU14" i="4" s="1"/>
  <c r="F12" i="45"/>
  <c r="E12" i="7"/>
  <c r="E11" i="45"/>
  <c r="F13" i="7"/>
  <c r="C84" i="79"/>
  <c r="C146" i="79"/>
  <c r="C146" i="78"/>
  <c r="C155" i="78" s="1"/>
  <c r="AE12" i="4" l="1"/>
  <c r="AR12" i="4" s="1"/>
  <c r="H13" i="7"/>
  <c r="G12" i="7"/>
  <c r="AT12" i="4" s="1"/>
  <c r="AF13" i="4"/>
  <c r="AS13" i="4" s="1"/>
  <c r="AU13" i="4" s="1"/>
  <c r="E10" i="45"/>
  <c r="E11" i="7"/>
  <c r="F11" i="45"/>
  <c r="F12" i="7"/>
  <c r="C155" i="79"/>
  <c r="AE11" i="4" l="1"/>
  <c r="AR11" i="4" s="1"/>
  <c r="H12" i="7"/>
  <c r="C157" i="79"/>
  <c r="G11" i="7"/>
  <c r="AT11" i="4" s="1"/>
  <c r="E10" i="7"/>
  <c r="AE10" i="4" s="1"/>
  <c r="E9" i="45"/>
  <c r="F10" i="45"/>
  <c r="AF12" i="4"/>
  <c r="AS12" i="4" s="1"/>
  <c r="AU12" i="4" s="1"/>
  <c r="F11" i="7"/>
  <c r="C49" i="22"/>
  <c r="H11" i="7" l="1"/>
  <c r="C45" i="22"/>
  <c r="AR10" i="4"/>
  <c r="F10" i="7"/>
  <c r="G10" i="7"/>
  <c r="AT10" i="4" s="1"/>
  <c r="I13" i="60" s="1"/>
  <c r="I18" i="60" s="1"/>
  <c r="I46" i="60" s="1"/>
  <c r="I62" i="60" s="1"/>
  <c r="I64" i="60" s="1"/>
  <c r="AF11" i="4"/>
  <c r="AS11" i="4" s="1"/>
  <c r="AU11" i="4" s="1"/>
  <c r="E9" i="7"/>
  <c r="AE9" i="4" s="1"/>
  <c r="F9" i="45"/>
  <c r="P128" i="4"/>
  <c r="C128" i="5"/>
  <c r="C128" i="4" s="1"/>
  <c r="C126" i="10"/>
  <c r="C7" i="24"/>
  <c r="M5" i="23"/>
  <c r="D4" i="69"/>
  <c r="M6" i="45"/>
  <c r="L6" i="48"/>
  <c r="L6" i="47"/>
  <c r="M6" i="51"/>
  <c r="L6" i="52"/>
  <c r="L6" i="55"/>
  <c r="L6" i="53"/>
  <c r="L6" i="54"/>
  <c r="L6" i="33"/>
  <c r="L6" i="34"/>
  <c r="L6" i="50"/>
  <c r="L6" i="35"/>
  <c r="L5" i="36" s="1"/>
  <c r="L6" i="37"/>
  <c r="L6" i="27"/>
  <c r="L6" i="28"/>
  <c r="L6" i="29"/>
  <c r="L6" i="30"/>
  <c r="L6" i="31"/>
  <c r="L6" i="32"/>
  <c r="L6" i="17"/>
  <c r="L6" i="16"/>
  <c r="L6" i="15"/>
  <c r="L6" i="49"/>
  <c r="L6" i="14"/>
  <c r="L6" i="13"/>
  <c r="L6" i="63"/>
  <c r="L6" i="12"/>
  <c r="D6" i="11"/>
  <c r="L6" i="10"/>
  <c r="L6" i="9"/>
  <c r="C49" i="8"/>
  <c r="L6" i="8"/>
  <c r="G4" i="7"/>
  <c r="M6" i="58"/>
  <c r="L6" i="20"/>
  <c r="L6" i="21"/>
  <c r="H10" i="7" l="1"/>
  <c r="G9" i="7"/>
  <c r="AT9" i="4" s="1"/>
  <c r="AF10" i="4"/>
  <c r="AS10" i="4" s="1"/>
  <c r="AU10" i="4" s="1"/>
  <c r="F9" i="7"/>
  <c r="AR9" i="4"/>
  <c r="L6" i="46"/>
  <c r="L6" i="22"/>
  <c r="L6" i="6"/>
  <c r="M6" i="57"/>
  <c r="M6" i="18"/>
  <c r="D6" i="19"/>
  <c r="B5" i="60"/>
  <c r="C3" i="2"/>
  <c r="H9" i="7" l="1"/>
  <c r="H13" i="60"/>
  <c r="AF9" i="4"/>
  <c r="AS9" i="4" s="1"/>
  <c r="C8" i="76"/>
  <c r="C12" i="76" s="1"/>
  <c r="F16" i="69"/>
  <c r="F24" i="69"/>
  <c r="J13" i="60" l="1"/>
  <c r="J18" i="60" s="1"/>
  <c r="K46" i="60"/>
  <c r="K62" i="60" s="1"/>
  <c r="K64" i="60" s="1"/>
  <c r="AU9" i="4"/>
  <c r="H18" i="60"/>
  <c r="D8" i="76"/>
  <c r="D12" i="76"/>
  <c r="C24" i="76"/>
  <c r="C16" i="76"/>
  <c r="D16" i="76" s="1"/>
  <c r="F34" i="69"/>
  <c r="J46" i="60" l="1"/>
  <c r="H46" i="60"/>
  <c r="D24" i="76"/>
  <c r="C26" i="76"/>
  <c r="D26" i="76" s="1"/>
  <c r="J62" i="60" l="1"/>
  <c r="J64" i="60" s="1"/>
  <c r="H62" i="60"/>
  <c r="E16" i="23"/>
  <c r="E30" i="23" s="1"/>
  <c r="F16" i="23"/>
  <c r="F30" i="23" s="1"/>
  <c r="G16" i="23"/>
  <c r="G30" i="23" s="1"/>
  <c r="H16" i="23"/>
  <c r="H30" i="23" s="1"/>
  <c r="I16" i="23"/>
  <c r="I30" i="23" s="1"/>
  <c r="J16" i="23"/>
  <c r="J30" i="23" s="1"/>
  <c r="K16" i="23"/>
  <c r="K30" i="23" s="1"/>
  <c r="L16" i="23"/>
  <c r="L30" i="23" s="1"/>
  <c r="M16" i="23"/>
  <c r="M30" i="23" s="1"/>
  <c r="N16" i="23"/>
  <c r="N30" i="23" s="1"/>
  <c r="O16" i="23"/>
  <c r="O30" i="23" s="1"/>
  <c r="D16" i="23"/>
  <c r="C19" i="23"/>
  <c r="C21" i="23"/>
  <c r="C22" i="23"/>
  <c r="C23" i="23"/>
  <c r="C24" i="23"/>
  <c r="C25" i="23"/>
  <c r="C26" i="23"/>
  <c r="C27" i="23"/>
  <c r="C18" i="23"/>
  <c r="C9" i="23"/>
  <c r="C11" i="23"/>
  <c r="C12" i="23"/>
  <c r="C13" i="23"/>
  <c r="C14" i="23"/>
  <c r="C16" i="23" l="1"/>
  <c r="D30" i="23"/>
  <c r="D31" i="23"/>
  <c r="E31" i="23" s="1"/>
  <c r="F31" i="23" s="1"/>
  <c r="G31" i="23" s="1"/>
  <c r="H31" i="23" s="1"/>
  <c r="I31" i="23" s="1"/>
  <c r="J31" i="23" s="1"/>
  <c r="K31" i="23" s="1"/>
  <c r="L31" i="23" s="1"/>
  <c r="M31" i="23" s="1"/>
  <c r="N31" i="23" s="1"/>
  <c r="O31" i="23" s="1"/>
  <c r="C32" i="23" l="1"/>
  <c r="E24" i="69"/>
  <c r="D24" i="69"/>
  <c r="C24" i="69"/>
  <c r="E16" i="69"/>
  <c r="D16" i="69"/>
  <c r="C16" i="69"/>
  <c r="D34" i="69" l="1"/>
  <c r="E34" i="69"/>
  <c r="C34" i="69"/>
  <c r="C147" i="63" l="1"/>
  <c r="C138" i="63"/>
  <c r="C132" i="63" s="1"/>
  <c r="C126" i="63"/>
  <c r="C113" i="63"/>
  <c r="C104" i="63"/>
  <c r="C100" i="63"/>
  <c r="C88" i="63"/>
  <c r="C78" i="63"/>
  <c r="C74" i="63" s="1"/>
  <c r="C73" i="63" s="1"/>
  <c r="C70" i="63"/>
  <c r="C67" i="63"/>
  <c r="C61" i="63"/>
  <c r="C49" i="63"/>
  <c r="C45" i="63" s="1"/>
  <c r="C38" i="63"/>
  <c r="C34" i="63"/>
  <c r="C31" i="63"/>
  <c r="C26" i="63"/>
  <c r="C22" i="63"/>
  <c r="C10" i="63"/>
  <c r="C9" i="63" s="1"/>
  <c r="C30" i="63" l="1"/>
  <c r="C25" i="63" s="1"/>
  <c r="C72" i="63" s="1"/>
  <c r="C84" i="63" s="1"/>
  <c r="C87" i="63"/>
  <c r="C110" i="63"/>
  <c r="C146" i="63" l="1"/>
  <c r="C155" i="63" s="1"/>
  <c r="P89" i="4" l="1"/>
  <c r="P90" i="4"/>
  <c r="P91" i="4"/>
  <c r="P92" i="4"/>
  <c r="P93" i="4"/>
  <c r="P94" i="4"/>
  <c r="P95" i="4"/>
  <c r="P96" i="4"/>
  <c r="P97" i="4"/>
  <c r="P98" i="4"/>
  <c r="P99" i="4"/>
  <c r="P101" i="4"/>
  <c r="P102" i="4"/>
  <c r="P103" i="4"/>
  <c r="P105" i="4"/>
  <c r="P106" i="4"/>
  <c r="P107" i="4"/>
  <c r="P108" i="4"/>
  <c r="P109" i="4"/>
  <c r="P114" i="4"/>
  <c r="P119" i="4"/>
  <c r="P120" i="4"/>
  <c r="P121" i="4"/>
  <c r="P122" i="4"/>
  <c r="P123" i="4"/>
  <c r="P124" i="4"/>
  <c r="P125" i="4"/>
  <c r="P129" i="4"/>
  <c r="P130" i="4"/>
  <c r="P131" i="4"/>
  <c r="P133" i="4"/>
  <c r="P134" i="4"/>
  <c r="P135" i="4"/>
  <c r="P136" i="4"/>
  <c r="P137" i="4"/>
  <c r="P139" i="4"/>
  <c r="P140" i="4"/>
  <c r="P142" i="4"/>
  <c r="P144" i="4"/>
  <c r="P145" i="4"/>
  <c r="P148" i="4"/>
  <c r="P149" i="4"/>
  <c r="P150" i="4"/>
  <c r="P151" i="4"/>
  <c r="P152" i="4"/>
  <c r="P153" i="4"/>
  <c r="P154" i="4"/>
  <c r="P11" i="4"/>
  <c r="P12" i="4"/>
  <c r="P13" i="4"/>
  <c r="P14" i="4"/>
  <c r="P15" i="4"/>
  <c r="P16" i="4"/>
  <c r="P17" i="4"/>
  <c r="P18" i="4"/>
  <c r="P19" i="4"/>
  <c r="P20" i="4"/>
  <c r="P21" i="4"/>
  <c r="P23" i="4"/>
  <c r="P24" i="4"/>
  <c r="P27" i="4"/>
  <c r="P28" i="4"/>
  <c r="P29" i="4"/>
  <c r="P32" i="4"/>
  <c r="P33" i="4"/>
  <c r="P35" i="4"/>
  <c r="P36" i="4"/>
  <c r="P37" i="4"/>
  <c r="P39" i="4"/>
  <c r="P40" i="4"/>
  <c r="P41" i="4"/>
  <c r="P42" i="4"/>
  <c r="P43" i="4"/>
  <c r="P44" i="4"/>
  <c r="P46" i="4"/>
  <c r="P47" i="4"/>
  <c r="P48" i="4"/>
  <c r="P50" i="4"/>
  <c r="P51" i="4"/>
  <c r="P52" i="4"/>
  <c r="P53" i="4"/>
  <c r="P54" i="4"/>
  <c r="P55" i="4"/>
  <c r="P56" i="4"/>
  <c r="P57" i="4"/>
  <c r="P58" i="4"/>
  <c r="P59" i="4"/>
  <c r="P60" i="4"/>
  <c r="P62" i="4"/>
  <c r="P63" i="4"/>
  <c r="P64" i="4"/>
  <c r="P65" i="4"/>
  <c r="P66" i="4"/>
  <c r="P68" i="4"/>
  <c r="P69" i="4"/>
  <c r="P71" i="4"/>
  <c r="P75" i="4"/>
  <c r="P76" i="4"/>
  <c r="P77" i="4"/>
  <c r="P79" i="4"/>
  <c r="P80" i="4"/>
  <c r="P81" i="4"/>
  <c r="P83" i="4"/>
  <c r="C147" i="58" l="1"/>
  <c r="C138" i="58"/>
  <c r="C132" i="58" s="1"/>
  <c r="C126" i="58"/>
  <c r="C113" i="58"/>
  <c r="C104" i="58"/>
  <c r="C100" i="58"/>
  <c r="C88" i="58"/>
  <c r="C78" i="58"/>
  <c r="C70" i="58"/>
  <c r="C67" i="58"/>
  <c r="C61" i="58"/>
  <c r="C49" i="58"/>
  <c r="C38" i="58"/>
  <c r="C34" i="58"/>
  <c r="C31" i="58"/>
  <c r="C26" i="58"/>
  <c r="C10" i="58"/>
  <c r="C89" i="4"/>
  <c r="C90" i="4"/>
  <c r="C91" i="4"/>
  <c r="C92" i="4"/>
  <c r="C93" i="4"/>
  <c r="C94" i="4"/>
  <c r="C95" i="4"/>
  <c r="C96" i="4"/>
  <c r="C97" i="4"/>
  <c r="C98" i="5"/>
  <c r="C98" i="4" s="1"/>
  <c r="C99" i="4"/>
  <c r="C101" i="5"/>
  <c r="C101" i="4" s="1"/>
  <c r="C102" i="5"/>
  <c r="C102" i="4" s="1"/>
  <c r="C103" i="5"/>
  <c r="C103" i="4" s="1"/>
  <c r="C105" i="4"/>
  <c r="C106" i="4"/>
  <c r="C107" i="4"/>
  <c r="C108" i="4"/>
  <c r="C109" i="4"/>
  <c r="C114" i="4"/>
  <c r="C119" i="5"/>
  <c r="C119" i="4" s="1"/>
  <c r="C120" i="5"/>
  <c r="C120" i="4" s="1"/>
  <c r="C121" i="5"/>
  <c r="C121" i="4" s="1"/>
  <c r="C122" i="5"/>
  <c r="C122" i="4" s="1"/>
  <c r="C123" i="5"/>
  <c r="C123" i="4" s="1"/>
  <c r="C124" i="4"/>
  <c r="C125" i="5"/>
  <c r="C125" i="4" s="1"/>
  <c r="C127" i="5"/>
  <c r="C127" i="4" s="1"/>
  <c r="C129" i="5"/>
  <c r="C129" i="4" s="1"/>
  <c r="C130" i="5"/>
  <c r="C130" i="4" s="1"/>
  <c r="C131" i="5"/>
  <c r="C131" i="4" s="1"/>
  <c r="AP131" i="4" s="1"/>
  <c r="C133" i="5"/>
  <c r="C133" i="4" s="1"/>
  <c r="C134" i="5"/>
  <c r="C134" i="4" s="1"/>
  <c r="C135" i="5"/>
  <c r="C135" i="4" s="1"/>
  <c r="C136" i="5"/>
  <c r="C136" i="4" s="1"/>
  <c r="C137" i="5"/>
  <c r="C137" i="4" s="1"/>
  <c r="C139" i="5"/>
  <c r="C139" i="4" s="1"/>
  <c r="C140" i="5"/>
  <c r="C140" i="4" s="1"/>
  <c r="C142" i="5"/>
  <c r="C142" i="4" s="1"/>
  <c r="C143" i="5"/>
  <c r="C143" i="4" s="1"/>
  <c r="C144" i="5"/>
  <c r="C144" i="4" s="1"/>
  <c r="C145" i="5"/>
  <c r="C145" i="4" s="1"/>
  <c r="C148" i="5"/>
  <c r="C148" i="4" s="1"/>
  <c r="C149" i="5"/>
  <c r="C149" i="4" s="1"/>
  <c r="C150" i="5"/>
  <c r="C150" i="4" s="1"/>
  <c r="C151" i="5"/>
  <c r="C151" i="4" s="1"/>
  <c r="C152" i="5"/>
  <c r="C152" i="4" s="1"/>
  <c r="C153" i="5"/>
  <c r="C153" i="4" s="1"/>
  <c r="C154" i="5"/>
  <c r="C154" i="4" s="1"/>
  <c r="C12" i="5"/>
  <c r="C12" i="4" s="1"/>
  <c r="C13" i="5"/>
  <c r="C13" i="4" s="1"/>
  <c r="C14" i="5"/>
  <c r="C14" i="4" s="1"/>
  <c r="C15" i="5"/>
  <c r="C15" i="4" s="1"/>
  <c r="C16" i="5"/>
  <c r="C16" i="4" s="1"/>
  <c r="C17" i="5"/>
  <c r="C17" i="4" s="1"/>
  <c r="C18" i="5"/>
  <c r="C18" i="4" s="1"/>
  <c r="C19" i="5"/>
  <c r="C19" i="4" s="1"/>
  <c r="C20" i="5"/>
  <c r="C20" i="4" s="1"/>
  <c r="C21" i="5"/>
  <c r="C21" i="4" s="1"/>
  <c r="C23" i="5"/>
  <c r="C23" i="4" s="1"/>
  <c r="C24" i="5"/>
  <c r="C24" i="4" s="1"/>
  <c r="C27" i="5"/>
  <c r="C27" i="4" s="1"/>
  <c r="C28" i="5"/>
  <c r="C28" i="4" s="1"/>
  <c r="C29" i="5"/>
  <c r="C29" i="4" s="1"/>
  <c r="C32" i="5"/>
  <c r="C32" i="4" s="1"/>
  <c r="C33" i="5"/>
  <c r="C33" i="4" s="1"/>
  <c r="C35" i="5"/>
  <c r="C35" i="4" s="1"/>
  <c r="C36" i="5"/>
  <c r="C36" i="4" s="1"/>
  <c r="C37" i="5"/>
  <c r="C37" i="4" s="1"/>
  <c r="C39" i="5"/>
  <c r="C39" i="4" s="1"/>
  <c r="C40" i="5"/>
  <c r="C40" i="4" s="1"/>
  <c r="C41" i="5"/>
  <c r="C41" i="4" s="1"/>
  <c r="C42" i="5"/>
  <c r="C42" i="4" s="1"/>
  <c r="C43" i="5"/>
  <c r="C43" i="4" s="1"/>
  <c r="C44" i="5"/>
  <c r="C44" i="4" s="1"/>
  <c r="C46" i="5"/>
  <c r="C46" i="4" s="1"/>
  <c r="C47" i="5"/>
  <c r="C47" i="4" s="1"/>
  <c r="C48" i="5"/>
  <c r="C48" i="4" s="1"/>
  <c r="C50" i="5"/>
  <c r="C50" i="4" s="1"/>
  <c r="C51" i="5"/>
  <c r="C51" i="4" s="1"/>
  <c r="C52" i="5"/>
  <c r="C52" i="4" s="1"/>
  <c r="C53" i="5"/>
  <c r="C53" i="4" s="1"/>
  <c r="C54" i="5"/>
  <c r="C54" i="4" s="1"/>
  <c r="C55" i="5"/>
  <c r="C55" i="4" s="1"/>
  <c r="C56" i="5"/>
  <c r="C56" i="4" s="1"/>
  <c r="C57" i="5"/>
  <c r="C57" i="4" s="1"/>
  <c r="C58" i="5"/>
  <c r="C58" i="4" s="1"/>
  <c r="C59" i="5"/>
  <c r="C59" i="4" s="1"/>
  <c r="C60" i="5"/>
  <c r="C60" i="4" s="1"/>
  <c r="C62" i="5"/>
  <c r="C62" i="4" s="1"/>
  <c r="C63" i="5"/>
  <c r="C63" i="4" s="1"/>
  <c r="C64" i="5"/>
  <c r="C64" i="4" s="1"/>
  <c r="C65" i="5"/>
  <c r="C65" i="4" s="1"/>
  <c r="C66" i="5"/>
  <c r="C66" i="4" s="1"/>
  <c r="C68" i="5"/>
  <c r="C68" i="4" s="1"/>
  <c r="C69" i="5"/>
  <c r="C69" i="4" s="1"/>
  <c r="C71" i="5"/>
  <c r="C71" i="4" s="1"/>
  <c r="C75" i="5"/>
  <c r="C75" i="4" s="1"/>
  <c r="C76" i="5"/>
  <c r="C76" i="4" s="1"/>
  <c r="C77" i="5"/>
  <c r="C77" i="4" s="1"/>
  <c r="C79" i="5"/>
  <c r="C80" i="5"/>
  <c r="C80" i="4" s="1"/>
  <c r="C81" i="5"/>
  <c r="C81" i="4" s="1"/>
  <c r="C82" i="4"/>
  <c r="C83" i="5"/>
  <c r="C83" i="4" s="1"/>
  <c r="C11" i="5"/>
  <c r="C11" i="4" s="1"/>
  <c r="C147" i="57"/>
  <c r="C138" i="57"/>
  <c r="C132" i="57" s="1"/>
  <c r="C126" i="57"/>
  <c r="C113" i="57"/>
  <c r="C104" i="57"/>
  <c r="C100" i="57"/>
  <c r="C88" i="57"/>
  <c r="C78" i="57"/>
  <c r="C70" i="57"/>
  <c r="C67" i="57"/>
  <c r="C61" i="57"/>
  <c r="C49" i="57"/>
  <c r="C45" i="57" s="1"/>
  <c r="C38" i="57"/>
  <c r="C34" i="57"/>
  <c r="C31" i="57"/>
  <c r="C26" i="57"/>
  <c r="C22" i="57"/>
  <c r="C10" i="57"/>
  <c r="C9" i="57" s="1"/>
  <c r="C113" i="10"/>
  <c r="G26" i="60" l="1"/>
  <c r="C79" i="4"/>
  <c r="H60" i="60"/>
  <c r="C9" i="58"/>
  <c r="C45" i="58"/>
  <c r="C74" i="57"/>
  <c r="C73" i="57" s="1"/>
  <c r="C74" i="58"/>
  <c r="C73" i="58" s="1"/>
  <c r="C110" i="57"/>
  <c r="C30" i="58"/>
  <c r="C25" i="58" s="1"/>
  <c r="C87" i="58"/>
  <c r="C30" i="57"/>
  <c r="C25" i="57" s="1"/>
  <c r="C72" i="57" s="1"/>
  <c r="C87" i="57"/>
  <c r="C110" i="58"/>
  <c r="H63" i="60" l="1"/>
  <c r="C84" i="57"/>
  <c r="C72" i="58"/>
  <c r="C146" i="58"/>
  <c r="C155" i="58" s="1"/>
  <c r="C157" i="78" s="1"/>
  <c r="C146" i="57"/>
  <c r="C155" i="57" s="1"/>
  <c r="C157" i="57" l="1"/>
  <c r="C84" i="58"/>
  <c r="AS158" i="4" l="1"/>
  <c r="C113" i="52"/>
  <c r="C147" i="55"/>
  <c r="C138" i="55"/>
  <c r="C132" i="55" s="1"/>
  <c r="C126" i="55"/>
  <c r="C110" i="55" s="1"/>
  <c r="C104" i="55"/>
  <c r="C100" i="55"/>
  <c r="C88" i="55"/>
  <c r="C78" i="55"/>
  <c r="C74" i="55" s="1"/>
  <c r="C73" i="55" s="1"/>
  <c r="C70" i="55"/>
  <c r="C67" i="55"/>
  <c r="C61" i="55"/>
  <c r="C49" i="55"/>
  <c r="C45" i="55" s="1"/>
  <c r="C38" i="55"/>
  <c r="C34" i="55"/>
  <c r="C31" i="55"/>
  <c r="C26" i="55"/>
  <c r="C22" i="55"/>
  <c r="C10" i="55"/>
  <c r="C9" i="55" s="1"/>
  <c r="C147" i="54"/>
  <c r="C138" i="54"/>
  <c r="C132" i="54" s="1"/>
  <c r="C126" i="54"/>
  <c r="C113" i="54"/>
  <c r="C104" i="54"/>
  <c r="C100" i="54"/>
  <c r="C88" i="54"/>
  <c r="C78" i="54"/>
  <c r="C74" i="54" s="1"/>
  <c r="C73" i="54" s="1"/>
  <c r="C67" i="54"/>
  <c r="C61" i="54"/>
  <c r="C49" i="54"/>
  <c r="C45" i="54" s="1"/>
  <c r="C38" i="54"/>
  <c r="C34" i="54"/>
  <c r="C31" i="54"/>
  <c r="C26" i="54"/>
  <c r="C22" i="54"/>
  <c r="C10" i="54"/>
  <c r="C9" i="54" s="1"/>
  <c r="C147" i="53"/>
  <c r="C138" i="53"/>
  <c r="C132" i="53" s="1"/>
  <c r="C126" i="53"/>
  <c r="C113" i="53"/>
  <c r="C104" i="53"/>
  <c r="C100" i="53"/>
  <c r="C88" i="53"/>
  <c r="C78" i="53"/>
  <c r="C74" i="53" s="1"/>
  <c r="C73" i="53" s="1"/>
  <c r="C70" i="53"/>
  <c r="C67" i="53"/>
  <c r="C61" i="53"/>
  <c r="C49" i="53"/>
  <c r="C45" i="53" s="1"/>
  <c r="C38" i="53"/>
  <c r="C34" i="53"/>
  <c r="C31" i="53"/>
  <c r="C26" i="53"/>
  <c r="C22" i="53"/>
  <c r="C10" i="53"/>
  <c r="C9" i="53" s="1"/>
  <c r="C87" i="53" l="1"/>
  <c r="C30" i="53"/>
  <c r="C25" i="53" s="1"/>
  <c r="C72" i="53" s="1"/>
  <c r="C84" i="53" s="1"/>
  <c r="C110" i="53"/>
  <c r="C87" i="54"/>
  <c r="C110" i="54"/>
  <c r="C30" i="55"/>
  <c r="C25" i="55" s="1"/>
  <c r="C72" i="55" s="1"/>
  <c r="C84" i="55" s="1"/>
  <c r="C87" i="55"/>
  <c r="C146" i="55" s="1"/>
  <c r="C155" i="55" s="1"/>
  <c r="C30" i="54"/>
  <c r="C25" i="54" s="1"/>
  <c r="C72" i="54" s="1"/>
  <c r="C84" i="54" s="1"/>
  <c r="C146" i="54" l="1"/>
  <c r="C155" i="54" s="1"/>
  <c r="C146" i="53"/>
  <c r="C155" i="53" s="1"/>
  <c r="C147" i="51" l="1"/>
  <c r="C138" i="51"/>
  <c r="C132" i="51" s="1"/>
  <c r="C126" i="51"/>
  <c r="C113" i="51"/>
  <c r="C104" i="51"/>
  <c r="C100" i="51"/>
  <c r="C88" i="51"/>
  <c r="C78" i="51"/>
  <c r="C74" i="51" s="1"/>
  <c r="C73" i="51" s="1"/>
  <c r="C70" i="51"/>
  <c r="C67" i="51"/>
  <c r="C61" i="51"/>
  <c r="C49" i="51"/>
  <c r="C45" i="51" s="1"/>
  <c r="C38" i="51"/>
  <c r="C34" i="51"/>
  <c r="C31" i="51"/>
  <c r="C26" i="51"/>
  <c r="C22" i="51"/>
  <c r="C10" i="51"/>
  <c r="C9" i="51" s="1"/>
  <c r="C147" i="52"/>
  <c r="C138" i="52"/>
  <c r="C132" i="52" s="1"/>
  <c r="C126" i="52"/>
  <c r="C110" i="52" s="1"/>
  <c r="C104" i="52"/>
  <c r="C100" i="52"/>
  <c r="C88" i="52"/>
  <c r="C78" i="52"/>
  <c r="C74" i="52" s="1"/>
  <c r="C73" i="52" s="1"/>
  <c r="C70" i="52"/>
  <c r="C67" i="52"/>
  <c r="C61" i="52"/>
  <c r="C49" i="52"/>
  <c r="C45" i="52" s="1"/>
  <c r="C38" i="52"/>
  <c r="C34" i="52"/>
  <c r="C31" i="52"/>
  <c r="C26" i="52"/>
  <c r="C22" i="52"/>
  <c r="C10" i="52"/>
  <c r="C9" i="52" s="1"/>
  <c r="C147" i="50"/>
  <c r="C138" i="50"/>
  <c r="C126" i="50"/>
  <c r="C104" i="50"/>
  <c r="J104" i="7" s="1"/>
  <c r="K104" i="7" s="1"/>
  <c r="M104" i="7" s="1"/>
  <c r="C100" i="50"/>
  <c r="J100" i="7" s="1"/>
  <c r="K100" i="7" s="1"/>
  <c r="M100" i="7" s="1"/>
  <c r="C88" i="50"/>
  <c r="J88" i="7" s="1"/>
  <c r="K88" i="7" s="1"/>
  <c r="M88" i="7" s="1"/>
  <c r="C78" i="50"/>
  <c r="C70" i="50"/>
  <c r="C67" i="50"/>
  <c r="C61" i="50"/>
  <c r="C49" i="50"/>
  <c r="C34" i="50"/>
  <c r="C26" i="50"/>
  <c r="C22" i="50"/>
  <c r="C10" i="50"/>
  <c r="C126" i="49"/>
  <c r="C147" i="49"/>
  <c r="C138" i="49"/>
  <c r="C132" i="49" s="1"/>
  <c r="C113" i="49"/>
  <c r="C104" i="49"/>
  <c r="C100" i="49"/>
  <c r="C88" i="49"/>
  <c r="C78" i="49"/>
  <c r="C74" i="49" s="1"/>
  <c r="C73" i="49" s="1"/>
  <c r="C70" i="49"/>
  <c r="C67" i="49"/>
  <c r="C61" i="49"/>
  <c r="C49" i="49"/>
  <c r="C45" i="49" s="1"/>
  <c r="C38" i="49"/>
  <c r="C34" i="49"/>
  <c r="C31" i="49"/>
  <c r="C26" i="49"/>
  <c r="C22" i="49"/>
  <c r="C10" i="49"/>
  <c r="C9" i="49" s="1"/>
  <c r="C30" i="50" l="1"/>
  <c r="C9" i="50"/>
  <c r="K9" i="7" s="1"/>
  <c r="M9" i="7" s="1"/>
  <c r="C45" i="50"/>
  <c r="C74" i="50"/>
  <c r="C132" i="50"/>
  <c r="C30" i="51"/>
  <c r="C25" i="51" s="1"/>
  <c r="C72" i="51" s="1"/>
  <c r="C84" i="51" s="1"/>
  <c r="C87" i="49"/>
  <c r="C110" i="49"/>
  <c r="C87" i="50"/>
  <c r="J87" i="7" s="1"/>
  <c r="K87" i="7" s="1"/>
  <c r="M87" i="7" s="1"/>
  <c r="C30" i="52"/>
  <c r="C25" i="52" s="1"/>
  <c r="C72" i="52" s="1"/>
  <c r="C84" i="52" s="1"/>
  <c r="C87" i="51"/>
  <c r="C30" i="49"/>
  <c r="C25" i="49" s="1"/>
  <c r="C72" i="49" s="1"/>
  <c r="C84" i="49" s="1"/>
  <c r="C87" i="52"/>
  <c r="C146" i="52" s="1"/>
  <c r="C155" i="52" s="1"/>
  <c r="C25" i="50"/>
  <c r="C110" i="50"/>
  <c r="J110" i="7" s="1"/>
  <c r="K110" i="7" s="1"/>
  <c r="M110" i="7" s="1"/>
  <c r="C110" i="51"/>
  <c r="C10" i="11"/>
  <c r="C72" i="50" l="1"/>
  <c r="C73" i="50"/>
  <c r="C146" i="49"/>
  <c r="C155" i="49" s="1"/>
  <c r="C146" i="51"/>
  <c r="C155" i="51" s="1"/>
  <c r="C146" i="50"/>
  <c r="C155" i="50" l="1"/>
  <c r="C84" i="50"/>
  <c r="C147" i="48"/>
  <c r="C138" i="48"/>
  <c r="C132" i="48" s="1"/>
  <c r="C126" i="48"/>
  <c r="C113" i="48"/>
  <c r="C104" i="48"/>
  <c r="C100" i="48"/>
  <c r="C88" i="48"/>
  <c r="C78" i="48"/>
  <c r="C74" i="48" s="1"/>
  <c r="C73" i="48" s="1"/>
  <c r="C70" i="48"/>
  <c r="C67" i="48"/>
  <c r="C61" i="48"/>
  <c r="C49" i="48"/>
  <c r="C45" i="48" s="1"/>
  <c r="C31" i="48"/>
  <c r="C22" i="48"/>
  <c r="C10" i="48"/>
  <c r="C9" i="48" s="1"/>
  <c r="C147" i="47"/>
  <c r="C138" i="47"/>
  <c r="C132" i="47" s="1"/>
  <c r="C126" i="47"/>
  <c r="C113" i="47"/>
  <c r="C104" i="47"/>
  <c r="C100" i="47"/>
  <c r="C88" i="47"/>
  <c r="C78" i="47"/>
  <c r="C74" i="47" s="1"/>
  <c r="C73" i="47" s="1"/>
  <c r="C70" i="47"/>
  <c r="C67" i="47"/>
  <c r="C61" i="47"/>
  <c r="C49" i="47"/>
  <c r="C45" i="47" s="1"/>
  <c r="C38" i="47"/>
  <c r="C34" i="47"/>
  <c r="C31" i="47"/>
  <c r="C26" i="47"/>
  <c r="C22" i="47"/>
  <c r="C10" i="47"/>
  <c r="C147" i="11"/>
  <c r="C9" i="47" l="1"/>
  <c r="C87" i="48"/>
  <c r="C30" i="47"/>
  <c r="C25" i="47" s="1"/>
  <c r="C72" i="47" s="1"/>
  <c r="C84" i="47" s="1"/>
  <c r="C87" i="47"/>
  <c r="C110" i="47"/>
  <c r="C110" i="48"/>
  <c r="C30" i="48"/>
  <c r="C25" i="48" s="1"/>
  <c r="C147" i="46"/>
  <c r="C138" i="46"/>
  <c r="C132" i="46" s="1"/>
  <c r="C126" i="46"/>
  <c r="C113" i="46"/>
  <c r="C104" i="46"/>
  <c r="C88" i="46"/>
  <c r="C87" i="46" s="1"/>
  <c r="C78" i="46"/>
  <c r="C70" i="46"/>
  <c r="C67" i="46"/>
  <c r="C61" i="46"/>
  <c r="C49" i="46"/>
  <c r="C38" i="46"/>
  <c r="C34" i="46"/>
  <c r="C31" i="46"/>
  <c r="C26" i="46"/>
  <c r="C22" i="46"/>
  <c r="C10" i="46"/>
  <c r="C9" i="46" s="1"/>
  <c r="P143" i="4"/>
  <c r="P141" i="4"/>
  <c r="P127" i="4"/>
  <c r="P111" i="4"/>
  <c r="C147" i="20"/>
  <c r="C138" i="20"/>
  <c r="C132" i="20" s="1"/>
  <c r="C126" i="20"/>
  <c r="C104" i="20"/>
  <c r="C100" i="20"/>
  <c r="C88" i="20"/>
  <c r="C78" i="20"/>
  <c r="C70" i="20"/>
  <c r="C67" i="20"/>
  <c r="C61" i="20"/>
  <c r="C49" i="20"/>
  <c r="C45" i="20" s="1"/>
  <c r="C38" i="20"/>
  <c r="C34" i="20"/>
  <c r="C31" i="20"/>
  <c r="C26" i="20"/>
  <c r="C22" i="20"/>
  <c r="C10" i="20"/>
  <c r="C9" i="20" s="1"/>
  <c r="C141" i="5"/>
  <c r="C141" i="4" s="1"/>
  <c r="C112" i="4"/>
  <c r="C111" i="5"/>
  <c r="C111" i="4" s="1"/>
  <c r="C88" i="33"/>
  <c r="C100" i="33"/>
  <c r="C104" i="33"/>
  <c r="C113" i="33"/>
  <c r="C126" i="33"/>
  <c r="C138" i="33"/>
  <c r="C132" i="33" s="1"/>
  <c r="C147" i="33"/>
  <c r="C88" i="34"/>
  <c r="C100" i="34"/>
  <c r="C104" i="34"/>
  <c r="C113" i="34"/>
  <c r="C126" i="34"/>
  <c r="C138" i="34"/>
  <c r="C132" i="34" s="1"/>
  <c r="C147" i="34"/>
  <c r="C147" i="35"/>
  <c r="C100" i="36"/>
  <c r="C87" i="36" s="1"/>
  <c r="C104" i="36"/>
  <c r="C126" i="36"/>
  <c r="C138" i="36"/>
  <c r="C132" i="36" s="1"/>
  <c r="C147" i="36"/>
  <c r="C88" i="37"/>
  <c r="C100" i="37"/>
  <c r="C104" i="37"/>
  <c r="C126" i="37"/>
  <c r="C110" i="37" s="1"/>
  <c r="C138" i="37"/>
  <c r="C132" i="37" s="1"/>
  <c r="C147" i="37"/>
  <c r="C100" i="26"/>
  <c r="C104" i="26"/>
  <c r="C126" i="26"/>
  <c r="C138" i="26"/>
  <c r="C147" i="26"/>
  <c r="C88" i="27"/>
  <c r="C100" i="27"/>
  <c r="C104" i="27"/>
  <c r="C126" i="27"/>
  <c r="C138" i="27"/>
  <c r="C132" i="27" s="1"/>
  <c r="C147" i="27"/>
  <c r="C88" i="28"/>
  <c r="C100" i="28"/>
  <c r="C104" i="28"/>
  <c r="C138" i="28"/>
  <c r="C147" i="28"/>
  <c r="C88" i="29"/>
  <c r="C100" i="29"/>
  <c r="C104" i="29"/>
  <c r="C113" i="29"/>
  <c r="C126" i="29"/>
  <c r="C138" i="29"/>
  <c r="C132" i="29" s="1"/>
  <c r="C147" i="29"/>
  <c r="C88" i="30"/>
  <c r="C100" i="30"/>
  <c r="C104" i="30"/>
  <c r="C126" i="30"/>
  <c r="C110" i="30" s="1"/>
  <c r="C138" i="30"/>
  <c r="C147" i="30"/>
  <c r="C88" i="31"/>
  <c r="C100" i="31"/>
  <c r="C104" i="31"/>
  <c r="C113" i="31"/>
  <c r="C126" i="31"/>
  <c r="C138" i="31"/>
  <c r="C132" i="31" s="1"/>
  <c r="C147" i="31"/>
  <c r="C88" i="32"/>
  <c r="C100" i="32"/>
  <c r="C104" i="32"/>
  <c r="C113" i="32"/>
  <c r="C126" i="32"/>
  <c r="C138" i="32"/>
  <c r="C132" i="32" s="1"/>
  <c r="C147" i="32"/>
  <c r="C88" i="17"/>
  <c r="C100" i="17"/>
  <c r="C104" i="17"/>
  <c r="C113" i="17"/>
  <c r="C126" i="17"/>
  <c r="C138" i="17"/>
  <c r="C147" i="17"/>
  <c r="C88" i="16"/>
  <c r="C100" i="16"/>
  <c r="C104" i="16"/>
  <c r="C113" i="16"/>
  <c r="C126" i="16"/>
  <c r="C138" i="16"/>
  <c r="C132" i="16" s="1"/>
  <c r="C147" i="16"/>
  <c r="C88" i="15"/>
  <c r="C100" i="15"/>
  <c r="C104" i="15"/>
  <c r="C126" i="15"/>
  <c r="C110" i="15" s="1"/>
  <c r="C138" i="15"/>
  <c r="C132" i="15" s="1"/>
  <c r="C147" i="15"/>
  <c r="C88" i="14"/>
  <c r="C100" i="14"/>
  <c r="C104" i="14"/>
  <c r="C113" i="14"/>
  <c r="C126" i="14"/>
  <c r="C138" i="14"/>
  <c r="C132" i="14" s="1"/>
  <c r="C147" i="14"/>
  <c r="C88" i="13"/>
  <c r="C100" i="13"/>
  <c r="C104" i="13"/>
  <c r="C113" i="13"/>
  <c r="C126" i="13"/>
  <c r="C138" i="13"/>
  <c r="C132" i="13" s="1"/>
  <c r="C147" i="13"/>
  <c r="C88" i="12"/>
  <c r="C100" i="12"/>
  <c r="C104" i="12"/>
  <c r="C113" i="12"/>
  <c r="C126" i="12"/>
  <c r="C138" i="12"/>
  <c r="C132" i="12" s="1"/>
  <c r="C88" i="11"/>
  <c r="C100" i="11"/>
  <c r="C104" i="11"/>
  <c r="C126" i="11"/>
  <c r="C138" i="11"/>
  <c r="C132" i="11" s="1"/>
  <c r="C88" i="10"/>
  <c r="C100" i="10"/>
  <c r="C104" i="10"/>
  <c r="C138" i="10"/>
  <c r="C132" i="10" s="1"/>
  <c r="C147" i="10"/>
  <c r="C88" i="9"/>
  <c r="C100" i="9"/>
  <c r="C104" i="9"/>
  <c r="C126" i="9"/>
  <c r="C110" i="9" s="1"/>
  <c r="C138" i="9"/>
  <c r="C132" i="9" s="1"/>
  <c r="C147" i="9"/>
  <c r="C104" i="8"/>
  <c r="C126" i="8"/>
  <c r="C110" i="8" s="1"/>
  <c r="C138" i="8"/>
  <c r="C147" i="8"/>
  <c r="C88" i="21"/>
  <c r="C100" i="21"/>
  <c r="C100" i="6" s="1"/>
  <c r="C104" i="21"/>
  <c r="C126" i="21"/>
  <c r="C138" i="21"/>
  <c r="C132" i="21" s="1"/>
  <c r="C147" i="21"/>
  <c r="C88" i="22"/>
  <c r="C88" i="6" s="1"/>
  <c r="C104" i="22"/>
  <c r="C138" i="22"/>
  <c r="C147" i="22"/>
  <c r="C88" i="18"/>
  <c r="C100" i="18"/>
  <c r="C104" i="18"/>
  <c r="C113" i="18"/>
  <c r="C126" i="18"/>
  <c r="C138" i="18"/>
  <c r="C132" i="18" s="1"/>
  <c r="C147" i="18"/>
  <c r="C88" i="19"/>
  <c r="C100" i="19"/>
  <c r="C104" i="19"/>
  <c r="C138" i="19"/>
  <c r="C147" i="19"/>
  <c r="C78" i="33"/>
  <c r="C70" i="33"/>
  <c r="C67" i="33"/>
  <c r="C61" i="33"/>
  <c r="C49" i="33"/>
  <c r="C45" i="33" s="1"/>
  <c r="C38" i="33"/>
  <c r="C34" i="33"/>
  <c r="C31" i="33"/>
  <c r="C26" i="33"/>
  <c r="C22" i="33"/>
  <c r="C10" i="33"/>
  <c r="C9" i="33" s="1"/>
  <c r="C78" i="34"/>
  <c r="C70" i="34"/>
  <c r="C67" i="34"/>
  <c r="C61" i="34"/>
  <c r="C49" i="34"/>
  <c r="C45" i="34" s="1"/>
  <c r="C38" i="34"/>
  <c r="C34" i="34"/>
  <c r="C31" i="34"/>
  <c r="C26" i="34"/>
  <c r="C22" i="34"/>
  <c r="C10" i="34"/>
  <c r="C9" i="34" s="1"/>
  <c r="C78" i="35"/>
  <c r="C70" i="35"/>
  <c r="C67" i="35"/>
  <c r="C61" i="35"/>
  <c r="C49" i="35"/>
  <c r="C45" i="35" s="1"/>
  <c r="C38" i="35"/>
  <c r="C34" i="35"/>
  <c r="C31" i="35"/>
  <c r="C26" i="35"/>
  <c r="C22" i="35"/>
  <c r="C10" i="35"/>
  <c r="C9" i="35" s="1"/>
  <c r="C78" i="36"/>
  <c r="C70" i="36"/>
  <c r="C67" i="36"/>
  <c r="C61" i="36"/>
  <c r="C49" i="36"/>
  <c r="C45" i="36" s="1"/>
  <c r="C38" i="36"/>
  <c r="C34" i="36"/>
  <c r="C31" i="36"/>
  <c r="C26" i="36"/>
  <c r="C22" i="36"/>
  <c r="C10" i="36"/>
  <c r="C9" i="36" s="1"/>
  <c r="C78" i="37"/>
  <c r="C70" i="37"/>
  <c r="C67" i="37"/>
  <c r="C61" i="37"/>
  <c r="C49" i="37"/>
  <c r="C45" i="37" s="1"/>
  <c r="C38" i="37"/>
  <c r="C34" i="37"/>
  <c r="C31" i="37"/>
  <c r="C26" i="37"/>
  <c r="C22" i="37"/>
  <c r="C10" i="37"/>
  <c r="C9" i="37" s="1"/>
  <c r="C78" i="26"/>
  <c r="C70" i="26"/>
  <c r="C67" i="26"/>
  <c r="C61" i="26"/>
  <c r="C49" i="26"/>
  <c r="C45" i="26" s="1"/>
  <c r="C38" i="26"/>
  <c r="C34" i="26"/>
  <c r="C31" i="26"/>
  <c r="C26" i="26"/>
  <c r="C22" i="26"/>
  <c r="C10" i="26"/>
  <c r="C9" i="26" s="1"/>
  <c r="C78" i="27"/>
  <c r="C70" i="27"/>
  <c r="C67" i="27"/>
  <c r="C61" i="27"/>
  <c r="C49" i="27"/>
  <c r="C45" i="27" s="1"/>
  <c r="C38" i="27"/>
  <c r="C34" i="27"/>
  <c r="C31" i="27"/>
  <c r="C26" i="27"/>
  <c r="C22" i="27"/>
  <c r="C10" i="27"/>
  <c r="C9" i="27" s="1"/>
  <c r="C78" i="28"/>
  <c r="C70" i="28"/>
  <c r="C67" i="28"/>
  <c r="C61" i="28"/>
  <c r="C49" i="28"/>
  <c r="C38" i="28"/>
  <c r="C34" i="28"/>
  <c r="C31" i="28"/>
  <c r="C26" i="28"/>
  <c r="C22" i="28"/>
  <c r="C10" i="28"/>
  <c r="C78" i="29"/>
  <c r="C70" i="29"/>
  <c r="C67" i="29"/>
  <c r="C61" i="29"/>
  <c r="C49" i="29"/>
  <c r="C45" i="29" s="1"/>
  <c r="C38" i="29"/>
  <c r="C34" i="29"/>
  <c r="C31" i="29"/>
  <c r="C26" i="29"/>
  <c r="C22" i="29"/>
  <c r="C10" i="29"/>
  <c r="C9" i="29" s="1"/>
  <c r="C78" i="30"/>
  <c r="C70" i="30"/>
  <c r="C67" i="30"/>
  <c r="C61" i="30"/>
  <c r="C49" i="30"/>
  <c r="C45" i="30" s="1"/>
  <c r="C38" i="30"/>
  <c r="C34" i="30"/>
  <c r="C31" i="30"/>
  <c r="C26" i="30"/>
  <c r="C22" i="30"/>
  <c r="C10" i="30"/>
  <c r="C9" i="30" s="1"/>
  <c r="C78" i="31"/>
  <c r="C70" i="31"/>
  <c r="C67" i="31"/>
  <c r="C61" i="31"/>
  <c r="C49" i="31"/>
  <c r="C45" i="31" s="1"/>
  <c r="C38" i="31"/>
  <c r="C34" i="31"/>
  <c r="C31" i="31"/>
  <c r="C26" i="31"/>
  <c r="C22" i="31"/>
  <c r="C10" i="31"/>
  <c r="C9" i="31" s="1"/>
  <c r="C78" i="32"/>
  <c r="C70" i="32"/>
  <c r="C67" i="32"/>
  <c r="C61" i="32"/>
  <c r="C38" i="32"/>
  <c r="C34" i="32"/>
  <c r="C31" i="32"/>
  <c r="C26" i="32"/>
  <c r="C22" i="32"/>
  <c r="C10" i="32"/>
  <c r="C9" i="32" s="1"/>
  <c r="C10" i="17"/>
  <c r="C9" i="17" s="1"/>
  <c r="C22" i="17"/>
  <c r="C26" i="17"/>
  <c r="C31" i="17"/>
  <c r="C34" i="17"/>
  <c r="C38" i="17"/>
  <c r="C49" i="17"/>
  <c r="C45" i="17" s="1"/>
  <c r="C61" i="17"/>
  <c r="C67" i="17"/>
  <c r="C70" i="17"/>
  <c r="C78" i="17"/>
  <c r="C74" i="17" s="1"/>
  <c r="C73" i="17" s="1"/>
  <c r="C78" i="16"/>
  <c r="C70" i="16"/>
  <c r="C67" i="16"/>
  <c r="C61" i="16"/>
  <c r="C49" i="16"/>
  <c r="C45" i="16" s="1"/>
  <c r="C38" i="16"/>
  <c r="C34" i="16"/>
  <c r="C31" i="16"/>
  <c r="C26" i="16"/>
  <c r="C22" i="16"/>
  <c r="C10" i="16"/>
  <c r="C9" i="16" s="1"/>
  <c r="C78" i="15"/>
  <c r="C70" i="15"/>
  <c r="C67" i="15"/>
  <c r="C61" i="15"/>
  <c r="C45" i="15"/>
  <c r="C38" i="15"/>
  <c r="C34" i="15"/>
  <c r="C31" i="15"/>
  <c r="C26" i="15"/>
  <c r="C22" i="15"/>
  <c r="C10" i="15"/>
  <c r="C9" i="15" s="1"/>
  <c r="C78" i="14"/>
  <c r="C70" i="14"/>
  <c r="C67" i="14"/>
  <c r="C61" i="14"/>
  <c r="C45" i="14"/>
  <c r="C34" i="14"/>
  <c r="C31" i="14"/>
  <c r="C26" i="14"/>
  <c r="C22" i="14"/>
  <c r="C10" i="14"/>
  <c r="C9" i="14" s="1"/>
  <c r="C78" i="13"/>
  <c r="C70" i="13"/>
  <c r="C67" i="13"/>
  <c r="C61" i="13"/>
  <c r="C49" i="13"/>
  <c r="C45" i="13" s="1"/>
  <c r="C38" i="13"/>
  <c r="C34" i="13"/>
  <c r="C31" i="13"/>
  <c r="C26" i="13"/>
  <c r="C22" i="13"/>
  <c r="C10" i="13"/>
  <c r="C9" i="13" s="1"/>
  <c r="C78" i="12"/>
  <c r="C70" i="12"/>
  <c r="C67" i="12"/>
  <c r="C61" i="12"/>
  <c r="C49" i="12"/>
  <c r="C45" i="12" s="1"/>
  <c r="C38" i="12"/>
  <c r="C34" i="12"/>
  <c r="C31" i="12"/>
  <c r="C26" i="12"/>
  <c r="C22" i="12"/>
  <c r="C10" i="12"/>
  <c r="C9" i="12" s="1"/>
  <c r="C78" i="11"/>
  <c r="C70" i="11"/>
  <c r="C67" i="11"/>
  <c r="C61" i="11"/>
  <c r="C49" i="11"/>
  <c r="C38" i="11"/>
  <c r="C34" i="11"/>
  <c r="C31" i="11"/>
  <c r="C26" i="11"/>
  <c r="C22" i="11"/>
  <c r="C9" i="11"/>
  <c r="C78" i="10"/>
  <c r="C70" i="10"/>
  <c r="C67" i="10"/>
  <c r="C61" i="10"/>
  <c r="C45" i="10"/>
  <c r="C38" i="10"/>
  <c r="C34" i="10"/>
  <c r="C31" i="10"/>
  <c r="C26" i="10"/>
  <c r="C22" i="10"/>
  <c r="C10" i="10"/>
  <c r="C9" i="10" s="1"/>
  <c r="C78" i="9"/>
  <c r="C70" i="9"/>
  <c r="C67" i="9"/>
  <c r="C61" i="9"/>
  <c r="C45" i="9"/>
  <c r="C38" i="9"/>
  <c r="C34" i="9"/>
  <c r="C31" i="9"/>
  <c r="C26" i="9"/>
  <c r="C22" i="9"/>
  <c r="C10" i="9"/>
  <c r="C9" i="9" s="1"/>
  <c r="C78" i="8"/>
  <c r="C67" i="8"/>
  <c r="C61" i="8"/>
  <c r="C34" i="8"/>
  <c r="C31" i="8"/>
  <c r="C26" i="8"/>
  <c r="C22" i="8"/>
  <c r="C10" i="8"/>
  <c r="C78" i="21"/>
  <c r="C70" i="21"/>
  <c r="C67" i="21"/>
  <c r="C61" i="21"/>
  <c r="C49" i="21"/>
  <c r="C45" i="21" s="1"/>
  <c r="C38" i="21"/>
  <c r="C34" i="21"/>
  <c r="C31" i="21"/>
  <c r="C26" i="21"/>
  <c r="C22" i="21"/>
  <c r="C10" i="21"/>
  <c r="C9" i="21" s="1"/>
  <c r="C78" i="22"/>
  <c r="C70" i="22"/>
  <c r="C67" i="22"/>
  <c r="C38" i="22"/>
  <c r="C34" i="22"/>
  <c r="C34" i="6" s="1"/>
  <c r="C31" i="22"/>
  <c r="C26" i="22"/>
  <c r="C22" i="22"/>
  <c r="C10" i="22"/>
  <c r="C78" i="18"/>
  <c r="C74" i="18" s="1"/>
  <c r="C73" i="18" s="1"/>
  <c r="C70" i="18"/>
  <c r="C67" i="18"/>
  <c r="C61" i="18"/>
  <c r="C49" i="18"/>
  <c r="C45" i="18" s="1"/>
  <c r="C38" i="18"/>
  <c r="C34" i="18"/>
  <c r="C31" i="18"/>
  <c r="C26" i="18"/>
  <c r="C22" i="18"/>
  <c r="C10" i="18"/>
  <c r="C9" i="18" s="1"/>
  <c r="C78" i="19"/>
  <c r="C74" i="19" s="1"/>
  <c r="C70" i="19"/>
  <c r="C67" i="19"/>
  <c r="C61" i="19"/>
  <c r="C34" i="19"/>
  <c r="C31" i="19"/>
  <c r="C26" i="19"/>
  <c r="C22" i="19"/>
  <c r="C10" i="19"/>
  <c r="C9" i="19" s="1"/>
  <c r="C26" i="6" l="1"/>
  <c r="P26" i="4" s="1"/>
  <c r="C70" i="6"/>
  <c r="C10" i="7"/>
  <c r="AC10" i="4" s="1"/>
  <c r="C78" i="6"/>
  <c r="C31" i="6"/>
  <c r="P31" i="4" s="1"/>
  <c r="C38" i="6"/>
  <c r="P38" i="4" s="1"/>
  <c r="C138" i="6"/>
  <c r="P138" i="4" s="1"/>
  <c r="C22" i="6"/>
  <c r="P22" i="4" s="1"/>
  <c r="C132" i="26"/>
  <c r="C104" i="6"/>
  <c r="P104" i="4" s="1"/>
  <c r="C147" i="6"/>
  <c r="P147" i="4" s="1"/>
  <c r="C67" i="6"/>
  <c r="P67" i="4" s="1"/>
  <c r="C10" i="6"/>
  <c r="C151" i="12" s="1"/>
  <c r="C126" i="6"/>
  <c r="P126" i="4" s="1"/>
  <c r="C49" i="6"/>
  <c r="P49" i="4" s="1"/>
  <c r="C61" i="6"/>
  <c r="P61" i="4" s="1"/>
  <c r="C132" i="17"/>
  <c r="C9" i="28"/>
  <c r="C45" i="28"/>
  <c r="C132" i="28"/>
  <c r="C113" i="5"/>
  <c r="C113" i="4" s="1"/>
  <c r="C110" i="26"/>
  <c r="P113" i="4"/>
  <c r="P100" i="4"/>
  <c r="P70" i="4"/>
  <c r="P78" i="4"/>
  <c r="P88" i="4"/>
  <c r="C45" i="11"/>
  <c r="C26" i="5"/>
  <c r="C26" i="4" s="1"/>
  <c r="C34" i="5"/>
  <c r="C34" i="4" s="1"/>
  <c r="C45" i="46"/>
  <c r="C45" i="6" s="1"/>
  <c r="C30" i="30"/>
  <c r="C25" i="30" s="1"/>
  <c r="C72" i="30" s="1"/>
  <c r="C30" i="28"/>
  <c r="C30" i="26"/>
  <c r="C25" i="26" s="1"/>
  <c r="C72" i="26" s="1"/>
  <c r="C30" i="36"/>
  <c r="C25" i="36" s="1"/>
  <c r="C72" i="36" s="1"/>
  <c r="C30" i="34"/>
  <c r="C25" i="34" s="1"/>
  <c r="C72" i="34" s="1"/>
  <c r="C30" i="46"/>
  <c r="C25" i="46" s="1"/>
  <c r="C49" i="5"/>
  <c r="C49" i="4" s="1"/>
  <c r="C67" i="5"/>
  <c r="C67" i="4" s="1"/>
  <c r="C30" i="18"/>
  <c r="C25" i="18" s="1"/>
  <c r="C72" i="18" s="1"/>
  <c r="C84" i="18" s="1"/>
  <c r="C30" i="21"/>
  <c r="C25" i="21" s="1"/>
  <c r="C72" i="21" s="1"/>
  <c r="C30" i="29"/>
  <c r="C25" i="29" s="1"/>
  <c r="C72" i="29" s="1"/>
  <c r="C30" i="27"/>
  <c r="C25" i="27" s="1"/>
  <c r="C72" i="27" s="1"/>
  <c r="C30" i="37"/>
  <c r="C25" i="37" s="1"/>
  <c r="C72" i="37" s="1"/>
  <c r="C30" i="35"/>
  <c r="C25" i="35" s="1"/>
  <c r="C72" i="35" s="1"/>
  <c r="C30" i="33"/>
  <c r="C25" i="33" s="1"/>
  <c r="C72" i="33" s="1"/>
  <c r="C61" i="5"/>
  <c r="C61" i="4" s="1"/>
  <c r="C70" i="5"/>
  <c r="C70" i="4" s="1"/>
  <c r="C30" i="9"/>
  <c r="C25" i="9" s="1"/>
  <c r="C72" i="9" s="1"/>
  <c r="C30" i="11"/>
  <c r="C25" i="11" s="1"/>
  <c r="C30" i="13"/>
  <c r="C25" i="13" s="1"/>
  <c r="C72" i="13" s="1"/>
  <c r="C30" i="15"/>
  <c r="C25" i="15" s="1"/>
  <c r="C72" i="15" s="1"/>
  <c r="C30" i="31"/>
  <c r="C25" i="31" s="1"/>
  <c r="C72" i="31" s="1"/>
  <c r="C100" i="5"/>
  <c r="C100" i="4" s="1"/>
  <c r="C146" i="48"/>
  <c r="C155" i="48" s="1"/>
  <c r="C146" i="47"/>
  <c r="C155" i="47" s="1"/>
  <c r="C22" i="5"/>
  <c r="C22" i="4" s="1"/>
  <c r="C30" i="19"/>
  <c r="C31" i="5"/>
  <c r="C31" i="4" s="1"/>
  <c r="C45" i="19"/>
  <c r="C45" i="5" s="1"/>
  <c r="C45" i="4" s="1"/>
  <c r="P34" i="4"/>
  <c r="C147" i="5"/>
  <c r="C147" i="4" s="1"/>
  <c r="C126" i="5"/>
  <c r="C126" i="4" s="1"/>
  <c r="C104" i="5"/>
  <c r="C104" i="4" s="1"/>
  <c r="C88" i="5"/>
  <c r="C88" i="4" s="1"/>
  <c r="C38" i="5"/>
  <c r="C38" i="4" s="1"/>
  <c r="C110" i="46"/>
  <c r="C146" i="46" s="1"/>
  <c r="C155" i="46" s="1"/>
  <c r="C9" i="5"/>
  <c r="C10" i="5"/>
  <c r="C10" i="4" s="1"/>
  <c r="C73" i="19"/>
  <c r="C73" i="5" s="1"/>
  <c r="C73" i="4" s="1"/>
  <c r="C78" i="5"/>
  <c r="C78" i="4" s="1"/>
  <c r="C132" i="19"/>
  <c r="C132" i="5" s="1"/>
  <c r="C132" i="4" s="1"/>
  <c r="C138" i="5"/>
  <c r="C138" i="4" s="1"/>
  <c r="P112" i="4"/>
  <c r="C9" i="22"/>
  <c r="C9" i="6" s="1"/>
  <c r="C30" i="22"/>
  <c r="C132" i="22"/>
  <c r="C74" i="20"/>
  <c r="C30" i="14"/>
  <c r="C25" i="14" s="1"/>
  <c r="C72" i="14" s="1"/>
  <c r="C110" i="31"/>
  <c r="C132" i="30"/>
  <c r="C87" i="34"/>
  <c r="C9" i="8"/>
  <c r="C45" i="8"/>
  <c r="C132" i="8"/>
  <c r="C30" i="10"/>
  <c r="C25" i="10" s="1"/>
  <c r="C72" i="10" s="1"/>
  <c r="C30" i="12"/>
  <c r="C25" i="12" s="1"/>
  <c r="C72" i="12" s="1"/>
  <c r="C30" i="32"/>
  <c r="C25" i="32" s="1"/>
  <c r="C110" i="21"/>
  <c r="C87" i="9"/>
  <c r="C87" i="12"/>
  <c r="C87" i="15"/>
  <c r="C87" i="33"/>
  <c r="C30" i="20"/>
  <c r="C25" i="20" s="1"/>
  <c r="C72" i="20" s="1"/>
  <c r="C45" i="32"/>
  <c r="C110" i="14"/>
  <c r="C30" i="8"/>
  <c r="C30" i="16"/>
  <c r="C25" i="16" s="1"/>
  <c r="C72" i="16" s="1"/>
  <c r="C30" i="17"/>
  <c r="C25" i="17" s="1"/>
  <c r="C72" i="17" s="1"/>
  <c r="C84" i="17" s="1"/>
  <c r="C110" i="18"/>
  <c r="C87" i="18"/>
  <c r="C87" i="21"/>
  <c r="C87" i="10"/>
  <c r="C110" i="11"/>
  <c r="C110" i="12"/>
  <c r="C87" i="32"/>
  <c r="C87" i="30"/>
  <c r="C87" i="29"/>
  <c r="C110" i="34"/>
  <c r="C110" i="33"/>
  <c r="C72" i="48"/>
  <c r="C84" i="48" s="1"/>
  <c r="C110" i="36"/>
  <c r="C110" i="27"/>
  <c r="C110" i="29"/>
  <c r="C110" i="32"/>
  <c r="C87" i="14"/>
  <c r="C110" i="13"/>
  <c r="C74" i="16"/>
  <c r="C73" i="16" s="1"/>
  <c r="C74" i="33"/>
  <c r="C73" i="33" s="1"/>
  <c r="C110" i="10"/>
  <c r="C87" i="11"/>
  <c r="C87" i="13"/>
  <c r="C87" i="31"/>
  <c r="C87" i="28"/>
  <c r="C87" i="27"/>
  <c r="C87" i="26"/>
  <c r="C87" i="37"/>
  <c r="C87" i="20"/>
  <c r="C74" i="46"/>
  <c r="C73" i="46" s="1"/>
  <c r="C74" i="21"/>
  <c r="C73" i="21" s="1"/>
  <c r="C74" i="8"/>
  <c r="C74" i="9"/>
  <c r="C73" i="9" s="1"/>
  <c r="C74" i="10"/>
  <c r="C73" i="10" s="1"/>
  <c r="C74" i="11"/>
  <c r="C73" i="11" s="1"/>
  <c r="C74" i="12"/>
  <c r="C74" i="13"/>
  <c r="C73" i="13" s="1"/>
  <c r="C74" i="14"/>
  <c r="C73" i="14" s="1"/>
  <c r="C74" i="15"/>
  <c r="C73" i="15" s="1"/>
  <c r="C74" i="32"/>
  <c r="C73" i="32" s="1"/>
  <c r="C74" i="31"/>
  <c r="C73" i="31" s="1"/>
  <c r="C74" i="30"/>
  <c r="C73" i="30" s="1"/>
  <c r="C74" i="29"/>
  <c r="C73" i="29" s="1"/>
  <c r="C74" i="28"/>
  <c r="C73" i="28" s="1"/>
  <c r="C74" i="27"/>
  <c r="C73" i="27" s="1"/>
  <c r="C74" i="26"/>
  <c r="C73" i="26" s="1"/>
  <c r="C74" i="37"/>
  <c r="C73" i="37" s="1"/>
  <c r="C74" i="36"/>
  <c r="C73" i="36" s="1"/>
  <c r="C74" i="35"/>
  <c r="C73" i="35" s="1"/>
  <c r="C74" i="34"/>
  <c r="C73" i="34" s="1"/>
  <c r="C87" i="19"/>
  <c r="C87" i="16"/>
  <c r="C87" i="17"/>
  <c r="C110" i="17"/>
  <c r="C110" i="16"/>
  <c r="C87" i="22"/>
  <c r="C110" i="19"/>
  <c r="P10" i="4" l="1"/>
  <c r="C72" i="11"/>
  <c r="C87" i="6"/>
  <c r="P87" i="4" s="1"/>
  <c r="C146" i="30"/>
  <c r="C155" i="30" s="1"/>
  <c r="C132" i="6"/>
  <c r="P132" i="4" s="1"/>
  <c r="C146" i="22"/>
  <c r="C9" i="4"/>
  <c r="C82" i="22"/>
  <c r="C30" i="6"/>
  <c r="P30" i="4" s="1"/>
  <c r="C146" i="34"/>
  <c r="C155" i="34" s="1"/>
  <c r="C25" i="28"/>
  <c r="C73" i="12"/>
  <c r="C84" i="12" s="1"/>
  <c r="C72" i="46"/>
  <c r="C84" i="46" s="1"/>
  <c r="C25" i="22"/>
  <c r="P45" i="4"/>
  <c r="P9" i="4"/>
  <c r="C30" i="5"/>
  <c r="C30" i="4" s="1"/>
  <c r="C146" i="37"/>
  <c r="C155" i="37" s="1"/>
  <c r="C146" i="11"/>
  <c r="C155" i="11" s="1"/>
  <c r="C155" i="35"/>
  <c r="C25" i="19"/>
  <c r="C84" i="35"/>
  <c r="C84" i="27"/>
  <c r="C110" i="5"/>
  <c r="C110" i="4" s="1"/>
  <c r="C84" i="36"/>
  <c r="C146" i="26"/>
  <c r="C155" i="26" s="1"/>
  <c r="C74" i="5"/>
  <c r="C74" i="4" s="1"/>
  <c r="C84" i="37"/>
  <c r="C87" i="5"/>
  <c r="C87" i="4" s="1"/>
  <c r="C84" i="34"/>
  <c r="C84" i="26"/>
  <c r="C84" i="30"/>
  <c r="C146" i="13"/>
  <c r="C155" i="13" s="1"/>
  <c r="C146" i="10"/>
  <c r="C155" i="10" s="1"/>
  <c r="C146" i="9"/>
  <c r="C155" i="9" s="1"/>
  <c r="C146" i="16"/>
  <c r="C155" i="16" s="1"/>
  <c r="C84" i="29"/>
  <c r="C84" i="33"/>
  <c r="C72" i="32"/>
  <c r="C84" i="32" s="1"/>
  <c r="C146" i="33"/>
  <c r="C155" i="33" s="1"/>
  <c r="C146" i="31"/>
  <c r="C155" i="31" s="1"/>
  <c r="C73" i="20"/>
  <c r="C146" i="15"/>
  <c r="C155" i="15" s="1"/>
  <c r="C146" i="27"/>
  <c r="C155" i="27" s="1"/>
  <c r="C146" i="21"/>
  <c r="C155" i="21" s="1"/>
  <c r="C84" i="15"/>
  <c r="C146" i="32"/>
  <c r="C155" i="32" s="1"/>
  <c r="C146" i="12"/>
  <c r="C84" i="16"/>
  <c r="C84" i="14"/>
  <c r="C73" i="8"/>
  <c r="C25" i="8"/>
  <c r="C146" i="18"/>
  <c r="C146" i="19"/>
  <c r="C146" i="14"/>
  <c r="C155" i="14" s="1"/>
  <c r="C84" i="21"/>
  <c r="C146" i="36"/>
  <c r="C155" i="36" s="1"/>
  <c r="C84" i="31"/>
  <c r="C84" i="13"/>
  <c r="C84" i="11"/>
  <c r="C84" i="9"/>
  <c r="C146" i="29"/>
  <c r="C155" i="29" s="1"/>
  <c r="C146" i="28"/>
  <c r="C155" i="28" s="1"/>
  <c r="C84" i="10"/>
  <c r="C146" i="8"/>
  <c r="C146" i="17"/>
  <c r="C157" i="27" l="1"/>
  <c r="C147" i="12"/>
  <c r="C155" i="12" s="1"/>
  <c r="C157" i="35"/>
  <c r="C157" i="36"/>
  <c r="C157" i="30"/>
  <c r="C157" i="14"/>
  <c r="C157" i="15"/>
  <c r="C82" i="6"/>
  <c r="C157" i="12" s="1"/>
  <c r="C74" i="22"/>
  <c r="C25" i="6"/>
  <c r="P25" i="4" s="1"/>
  <c r="C156" i="26"/>
  <c r="C72" i="28"/>
  <c r="C155" i="17"/>
  <c r="C72" i="22"/>
  <c r="C72" i="6" s="1"/>
  <c r="C25" i="5"/>
  <c r="C25" i="4" s="1"/>
  <c r="C72" i="19"/>
  <c r="C155" i="19"/>
  <c r="C146" i="5"/>
  <c r="C146" i="4" s="1"/>
  <c r="C84" i="20"/>
  <c r="C72" i="8"/>
  <c r="C155" i="8"/>
  <c r="C74" i="6" l="1"/>
  <c r="P74" i="4" s="1"/>
  <c r="C73" i="22"/>
  <c r="C73" i="6" s="1"/>
  <c r="P73" i="4" s="1"/>
  <c r="P82" i="4"/>
  <c r="C84" i="28"/>
  <c r="P72" i="4"/>
  <c r="C84" i="22"/>
  <c r="C84" i="6" s="1"/>
  <c r="C84" i="19"/>
  <c r="C84" i="5" s="1"/>
  <c r="C72" i="5"/>
  <c r="C72" i="4" s="1"/>
  <c r="C155" i="5"/>
  <c r="C84" i="8"/>
  <c r="C84" i="4" l="1"/>
  <c r="P84" i="4"/>
  <c r="C155" i="4"/>
  <c r="F154" i="17"/>
  <c r="F153" i="17"/>
  <c r="F152" i="17"/>
  <c r="F151" i="17"/>
  <c r="F149" i="17"/>
  <c r="F148" i="17"/>
  <c r="F140" i="17"/>
  <c r="J140" i="7" s="1"/>
  <c r="K140" i="7" s="1"/>
  <c r="M140" i="7" s="1"/>
  <c r="F139" i="17"/>
  <c r="F138" i="17"/>
  <c r="F137" i="17"/>
  <c r="F136" i="17"/>
  <c r="F135" i="17"/>
  <c r="F134" i="17"/>
  <c r="F133" i="17"/>
  <c r="C156" i="4" l="1"/>
  <c r="D24" i="2" l="1"/>
  <c r="C141" i="7" l="1"/>
  <c r="C67" i="7"/>
  <c r="AP20" i="4"/>
  <c r="C22" i="7"/>
  <c r="C84" i="7"/>
  <c r="AC84" i="4" s="1"/>
  <c r="C49" i="7"/>
  <c r="AP21" i="4"/>
  <c r="C136" i="7"/>
  <c r="C122" i="7"/>
  <c r="C69" i="7"/>
  <c r="C66" i="7"/>
  <c r="AP15" i="4"/>
  <c r="C138" i="7"/>
  <c r="C88" i="7"/>
  <c r="C60" i="7"/>
  <c r="C148" i="7"/>
  <c r="C55" i="7"/>
  <c r="C121" i="7"/>
  <c r="C28" i="7"/>
  <c r="AP11" i="4"/>
  <c r="C34" i="7"/>
  <c r="C143" i="7"/>
  <c r="C87" i="7"/>
  <c r="C30" i="7"/>
  <c r="C38" i="7"/>
  <c r="C70" i="7"/>
  <c r="C36" i="7"/>
  <c r="C142" i="7"/>
  <c r="C100" i="7"/>
  <c r="C25" i="7"/>
  <c r="AC25" i="4" s="1"/>
  <c r="C72" i="7"/>
  <c r="C112" i="7"/>
  <c r="C78" i="7"/>
  <c r="C52" i="7"/>
  <c r="C130" i="7"/>
  <c r="AP13" i="4"/>
  <c r="C75" i="7"/>
  <c r="C27" i="7"/>
  <c r="C26" i="7"/>
  <c r="AP18" i="4"/>
  <c r="C89" i="7"/>
  <c r="C74" i="7"/>
  <c r="C31" i="7"/>
  <c r="C45" i="7"/>
  <c r="AC45" i="4" s="1"/>
  <c r="C61" i="7"/>
  <c r="C111" i="7"/>
  <c r="C102" i="7"/>
  <c r="C48" i="7"/>
  <c r="C40" i="7"/>
  <c r="C124" i="7"/>
  <c r="C120" i="7"/>
  <c r="AP17" i="4"/>
  <c r="C44" i="7"/>
  <c r="C57" i="7"/>
  <c r="C46" i="7"/>
  <c r="C107" i="7"/>
  <c r="AP19" i="4"/>
  <c r="C47" i="7"/>
  <c r="C81" i="7"/>
  <c r="C29" i="7"/>
  <c r="C59" i="7"/>
  <c r="C58" i="7"/>
  <c r="C35" i="7"/>
  <c r="C135" i="7"/>
  <c r="AC135" i="4" s="1"/>
  <c r="C154" i="7"/>
  <c r="AC154" i="4" s="1"/>
  <c r="AP12" i="4"/>
  <c r="C114" i="7"/>
  <c r="C145" i="7"/>
  <c r="C23" i="7"/>
  <c r="C125" i="7"/>
  <c r="C37" i="7"/>
  <c r="AP14" i="4"/>
  <c r="C82" i="7"/>
  <c r="C33" i="7"/>
  <c r="C73" i="7"/>
  <c r="C63" i="7"/>
  <c r="C41" i="7"/>
  <c r="C96" i="7"/>
  <c r="C105" i="7"/>
  <c r="C53" i="7"/>
  <c r="C93" i="7"/>
  <c r="C65" i="7"/>
  <c r="C43" i="7"/>
  <c r="C133" i="7"/>
  <c r="C99" i="7"/>
  <c r="C137" i="7"/>
  <c r="AC137" i="4" s="1"/>
  <c r="C123" i="7"/>
  <c r="C32" i="7"/>
  <c r="C108" i="7"/>
  <c r="AP16" i="4"/>
  <c r="C106" i="7"/>
  <c r="C83" i="7"/>
  <c r="C127" i="7"/>
  <c r="C62" i="7"/>
  <c r="C24" i="7"/>
  <c r="AP92" i="4"/>
  <c r="C149" i="7"/>
  <c r="C39" i="7"/>
  <c r="C101" i="7"/>
  <c r="C129" i="7"/>
  <c r="C51" i="7"/>
  <c r="C90" i="7"/>
  <c r="C64" i="7"/>
  <c r="C71" i="7"/>
  <c r="C68" i="7"/>
  <c r="C98" i="7"/>
  <c r="C151" i="7"/>
  <c r="C153" i="7"/>
  <c r="C80" i="7"/>
  <c r="C91" i="7"/>
  <c r="C76" i="7"/>
  <c r="C56" i="7"/>
  <c r="C54" i="7"/>
  <c r="C95" i="7"/>
  <c r="C94" i="7"/>
  <c r="C150" i="7"/>
  <c r="C140" i="7"/>
  <c r="AP109" i="4"/>
  <c r="C77" i="7"/>
  <c r="C97" i="7"/>
  <c r="C42" i="7"/>
  <c r="C152" i="7"/>
  <c r="C50" i="7"/>
  <c r="C79" i="7"/>
  <c r="C134" i="7"/>
  <c r="C128" i="7"/>
  <c r="C144" i="7"/>
  <c r="AP119" i="4"/>
  <c r="C103" i="7"/>
  <c r="C139" i="7"/>
  <c r="AC144" i="4" l="1"/>
  <c r="AC50" i="4"/>
  <c r="AC77" i="4"/>
  <c r="AC94" i="4"/>
  <c r="AC76" i="4"/>
  <c r="AC151" i="4"/>
  <c r="AC64" i="4"/>
  <c r="AC24" i="4"/>
  <c r="AC43" i="4"/>
  <c r="AC73" i="4"/>
  <c r="AC37" i="4"/>
  <c r="AC114" i="4"/>
  <c r="AC35" i="4"/>
  <c r="AC81" i="4"/>
  <c r="AC46" i="4"/>
  <c r="AC120" i="4"/>
  <c r="AC31" i="4"/>
  <c r="AC26" i="4"/>
  <c r="AC72" i="4"/>
  <c r="AC36" i="4"/>
  <c r="AC28" i="4"/>
  <c r="AC60" i="4"/>
  <c r="AC66" i="4"/>
  <c r="G14" i="60"/>
  <c r="AC139" i="4"/>
  <c r="AC152" i="4"/>
  <c r="AC95" i="4"/>
  <c r="AC91" i="4"/>
  <c r="AC98" i="4"/>
  <c r="AC90" i="4"/>
  <c r="AC39" i="4"/>
  <c r="AC62" i="4"/>
  <c r="AC65" i="4"/>
  <c r="AC96" i="4"/>
  <c r="AC33" i="4"/>
  <c r="AC58" i="4"/>
  <c r="AC47" i="4"/>
  <c r="AC57" i="4"/>
  <c r="AC111" i="4"/>
  <c r="AC74" i="4"/>
  <c r="AC27" i="4"/>
  <c r="AC52" i="4"/>
  <c r="AC70" i="4"/>
  <c r="AC143" i="4"/>
  <c r="AC121" i="4"/>
  <c r="AC69" i="4"/>
  <c r="AC49" i="4"/>
  <c r="AC67" i="4"/>
  <c r="AC42" i="4"/>
  <c r="AC54" i="4"/>
  <c r="AC68" i="4"/>
  <c r="AC149" i="4"/>
  <c r="AC127" i="4"/>
  <c r="AC93" i="4"/>
  <c r="AC41" i="4"/>
  <c r="AC82" i="4"/>
  <c r="AC23" i="4"/>
  <c r="AC59" i="4"/>
  <c r="AC44" i="4"/>
  <c r="AC40" i="4"/>
  <c r="AC61" i="4"/>
  <c r="AC75" i="4"/>
  <c r="AC78" i="4"/>
  <c r="AC38" i="4"/>
  <c r="AC34" i="4"/>
  <c r="AC55" i="4"/>
  <c r="AC138" i="4"/>
  <c r="AC122" i="4"/>
  <c r="AC134" i="4"/>
  <c r="AC140" i="4"/>
  <c r="AC80" i="4"/>
  <c r="AC51" i="4"/>
  <c r="AC79" i="4"/>
  <c r="AC97" i="4"/>
  <c r="AC150" i="4"/>
  <c r="AC56" i="4"/>
  <c r="AC153" i="4"/>
  <c r="AC71" i="4"/>
  <c r="AC129" i="4"/>
  <c r="AC83" i="4"/>
  <c r="AC32" i="4"/>
  <c r="AC133" i="4"/>
  <c r="AC53" i="4"/>
  <c r="AC63" i="4"/>
  <c r="AC145" i="4"/>
  <c r="AC29" i="4"/>
  <c r="AC48" i="4"/>
  <c r="AC112" i="4"/>
  <c r="AC30" i="4"/>
  <c r="AC148" i="4"/>
  <c r="AC136" i="4"/>
  <c r="AC22" i="4"/>
  <c r="AC101" i="4"/>
  <c r="AC106" i="4"/>
  <c r="AC108" i="4"/>
  <c r="AC107" i="4"/>
  <c r="AC105" i="4"/>
  <c r="AC103" i="4"/>
  <c r="AC99" i="4"/>
  <c r="AC125" i="4"/>
  <c r="AC130" i="4"/>
  <c r="AC128" i="4"/>
  <c r="AC124" i="4"/>
  <c r="AC123" i="4"/>
  <c r="AC102" i="4"/>
  <c r="AC100" i="4"/>
  <c r="AC89" i="4"/>
  <c r="AC87" i="4"/>
  <c r="AC88" i="4"/>
  <c r="AC142" i="4"/>
  <c r="AC141" i="4"/>
  <c r="AP135" i="4"/>
  <c r="AP137" i="4"/>
  <c r="AP25" i="4"/>
  <c r="G12" i="60" s="1"/>
  <c r="AP45" i="4"/>
  <c r="C132" i="7"/>
  <c r="C104" i="7"/>
  <c r="C113" i="7"/>
  <c r="C126" i="7"/>
  <c r="C110" i="7"/>
  <c r="AC110" i="4" s="1"/>
  <c r="AP87" i="4" l="1"/>
  <c r="G19" i="60" s="1"/>
  <c r="AP149" i="4"/>
  <c r="AP100" i="4"/>
  <c r="AP103" i="4"/>
  <c r="AP133" i="4"/>
  <c r="AP140" i="4"/>
  <c r="AP55" i="4"/>
  <c r="AP93" i="4"/>
  <c r="AP54" i="4"/>
  <c r="AP69" i="4"/>
  <c r="G16" i="60" s="1"/>
  <c r="AP81" i="4"/>
  <c r="AP73" i="4"/>
  <c r="AP56" i="4"/>
  <c r="AP82" i="4"/>
  <c r="AP143" i="4"/>
  <c r="AP74" i="4"/>
  <c r="AP102" i="4"/>
  <c r="AP105" i="4"/>
  <c r="AP134" i="4"/>
  <c r="AP23" i="4"/>
  <c r="AP127" i="4"/>
  <c r="AP42" i="4"/>
  <c r="AP121" i="4"/>
  <c r="AP139" i="4"/>
  <c r="AP83" i="4"/>
  <c r="AP67" i="4"/>
  <c r="AP124" i="4"/>
  <c r="AP99" i="4"/>
  <c r="AP136" i="4"/>
  <c r="AP138" i="4"/>
  <c r="AP41" i="4"/>
  <c r="AP68" i="4"/>
  <c r="AP49" i="4"/>
  <c r="AP70" i="4"/>
  <c r="G35" i="60" s="1"/>
  <c r="AP72" i="4"/>
  <c r="AP30" i="4"/>
  <c r="AP48" i="4"/>
  <c r="AP145" i="4"/>
  <c r="G43" i="60" s="1"/>
  <c r="AP53" i="4"/>
  <c r="AP32" i="4"/>
  <c r="AP129" i="4"/>
  <c r="AP153" i="4"/>
  <c r="AP150" i="4"/>
  <c r="G59" i="60" s="1"/>
  <c r="G60" i="60" s="1"/>
  <c r="AP79" i="4"/>
  <c r="AP80" i="4"/>
  <c r="AP34" i="4"/>
  <c r="AP78" i="4"/>
  <c r="G52" i="60" s="1"/>
  <c r="AP61" i="4"/>
  <c r="G30" i="60" s="1"/>
  <c r="AP44" i="4"/>
  <c r="AP52" i="4"/>
  <c r="AP57" i="4"/>
  <c r="AP58" i="4"/>
  <c r="AP96" i="4"/>
  <c r="AP62" i="4"/>
  <c r="AP90" i="4"/>
  <c r="AP91" i="4"/>
  <c r="AP152" i="4"/>
  <c r="AP60" i="4"/>
  <c r="AP36" i="4"/>
  <c r="AP26" i="4"/>
  <c r="AP120" i="4"/>
  <c r="AP114" i="4"/>
  <c r="AP24" i="4"/>
  <c r="AP151" i="4"/>
  <c r="AP154" i="4" s="1"/>
  <c r="AP94" i="4"/>
  <c r="AP50" i="4"/>
  <c r="AC132" i="4"/>
  <c r="AP22" i="4"/>
  <c r="G34" i="60" s="1"/>
  <c r="AP148" i="4"/>
  <c r="AP112" i="4"/>
  <c r="AP29" i="4"/>
  <c r="AP63" i="4"/>
  <c r="AP71" i="4"/>
  <c r="AP97" i="4"/>
  <c r="AP51" i="4"/>
  <c r="AP122" i="4"/>
  <c r="AP38" i="4"/>
  <c r="AP75" i="4"/>
  <c r="AP40" i="4"/>
  <c r="AP59" i="4"/>
  <c r="AP27" i="4"/>
  <c r="AP111" i="4"/>
  <c r="AP47" i="4"/>
  <c r="AP33" i="4"/>
  <c r="AP65" i="4"/>
  <c r="AP39" i="4"/>
  <c r="AP98" i="4"/>
  <c r="AP95" i="4"/>
  <c r="AP66" i="4"/>
  <c r="AP28" i="4"/>
  <c r="AP31" i="4"/>
  <c r="AP46" i="4"/>
  <c r="AP35" i="4"/>
  <c r="AP37" i="4"/>
  <c r="AP43" i="4"/>
  <c r="AP64" i="4"/>
  <c r="AP76" i="4"/>
  <c r="AP77" i="4"/>
  <c r="AP144" i="4"/>
  <c r="AP101" i="4"/>
  <c r="AP108" i="4"/>
  <c r="AP107" i="4"/>
  <c r="AP106" i="4"/>
  <c r="AC104" i="4"/>
  <c r="AP125" i="4"/>
  <c r="AP130" i="4"/>
  <c r="AC126" i="4"/>
  <c r="AP128" i="4"/>
  <c r="AC113" i="4"/>
  <c r="AP123" i="4"/>
  <c r="AP88" i="4"/>
  <c r="AP89" i="4"/>
  <c r="AP142" i="4"/>
  <c r="AP141" i="4"/>
  <c r="G11" i="60"/>
  <c r="G22" i="60"/>
  <c r="G24" i="60"/>
  <c r="C146" i="7"/>
  <c r="AC146" i="4" s="1"/>
  <c r="AP10" i="4"/>
  <c r="C9" i="7"/>
  <c r="AC9" i="4" s="1"/>
  <c r="C147" i="7"/>
  <c r="AP84" i="4"/>
  <c r="G23" i="60" l="1"/>
  <c r="G38" i="60"/>
  <c r="G53" i="60"/>
  <c r="G55" i="60" s="1"/>
  <c r="G27" i="60"/>
  <c r="G13" i="60"/>
  <c r="G18" i="60" s="1"/>
  <c r="AP132" i="4"/>
  <c r="I8" i="76"/>
  <c r="J8" i="76" s="1"/>
  <c r="AP104" i="4"/>
  <c r="G20" i="60" s="1"/>
  <c r="AC147" i="4"/>
  <c r="G37" i="60"/>
  <c r="AP126" i="4"/>
  <c r="AP113" i="4"/>
  <c r="O44" i="60"/>
  <c r="G39" i="60"/>
  <c r="G44" i="60" s="1"/>
  <c r="O28" i="60"/>
  <c r="AP9" i="4"/>
  <c r="C155" i="7"/>
  <c r="AC155" i="4" s="1"/>
  <c r="AC156" i="4" s="1"/>
  <c r="D9" i="69"/>
  <c r="E9" i="69" s="1"/>
  <c r="F9" i="69" s="1"/>
  <c r="I12" i="76" l="1"/>
  <c r="J12" i="76" s="1"/>
  <c r="G46" i="60"/>
  <c r="G62" i="60" s="1"/>
  <c r="AP147" i="4"/>
  <c r="O48" i="60"/>
  <c r="O63" i="60" s="1"/>
  <c r="I16" i="76" l="1"/>
  <c r="J16" i="76" s="1"/>
  <c r="I24" i="76"/>
  <c r="J24" i="76" s="1"/>
  <c r="C14" i="69"/>
  <c r="C15" i="69" s="1"/>
  <c r="C35" i="69" s="1"/>
  <c r="D14" i="69"/>
  <c r="D15" i="69" s="1"/>
  <c r="D35" i="69" s="1"/>
  <c r="E7" i="69"/>
  <c r="I26" i="76" l="1"/>
  <c r="J26" i="76" s="1"/>
  <c r="F7" i="69"/>
  <c r="F14" i="69" s="1"/>
  <c r="F15" i="69" s="1"/>
  <c r="F35" i="69" s="1"/>
  <c r="E14" i="69"/>
  <c r="E15" i="69" s="1"/>
  <c r="E35" i="69" s="1"/>
  <c r="C155" i="22" l="1"/>
  <c r="C110" i="20" l="1"/>
  <c r="C146" i="20" s="1"/>
  <c r="C155" i="20" l="1"/>
  <c r="C146" i="6"/>
  <c r="P146" i="4" s="1"/>
  <c r="C110" i="6"/>
  <c r="P110" i="4" s="1"/>
  <c r="AP110" i="4" l="1"/>
  <c r="AP146" i="4"/>
  <c r="C155" i="6"/>
  <c r="G21" i="60" l="1"/>
  <c r="G28" i="60" s="1"/>
  <c r="G48" i="60" s="1"/>
  <c r="G63" i="60" s="1"/>
  <c r="P155" i="4"/>
  <c r="P156" i="4" l="1"/>
  <c r="AP155" i="4"/>
  <c r="BB156" i="4" s="1"/>
  <c r="BG156" i="4" l="1"/>
  <c r="AP156" i="4"/>
  <c r="AP157" i="4"/>
  <c r="L9" i="35"/>
  <c r="J72" i="35"/>
  <c r="J84" i="35" l="1"/>
  <c r="N72" i="7"/>
  <c r="AJ72" i="4" s="1"/>
  <c r="L72" i="35"/>
  <c r="R9" i="7"/>
  <c r="AL72" i="4" l="1"/>
  <c r="BC72" i="4" s="1"/>
  <c r="BE72" i="4" s="1"/>
  <c r="BA72" i="4"/>
  <c r="P72" i="7"/>
  <c r="L84" i="35"/>
  <c r="L157" i="35" s="1"/>
  <c r="N84" i="7"/>
  <c r="AJ84" i="4" s="1"/>
  <c r="BA84" i="4" s="1"/>
  <c r="AJ156" i="4" l="1"/>
  <c r="N156" i="7"/>
  <c r="P84" i="7"/>
  <c r="P156" i="7" s="1"/>
  <c r="R72" i="7"/>
  <c r="AV72" i="4"/>
  <c r="AI72" i="4"/>
  <c r="AX72" i="4" s="1"/>
  <c r="AZ72" i="4" l="1"/>
  <c r="AG156" i="4"/>
  <c r="AV84" i="4"/>
  <c r="AV156" i="4" s="1"/>
  <c r="AI84" i="4"/>
  <c r="R84" i="7"/>
  <c r="R156" i="7" l="1"/>
  <c r="AX84" i="4"/>
  <c r="AX85" i="4" s="1"/>
  <c r="AI156" i="4"/>
  <c r="AL84" i="4" l="1"/>
  <c r="AZ84" i="4"/>
  <c r="AX156" i="4"/>
  <c r="BC84" i="4" l="1"/>
  <c r="AL156" i="4"/>
  <c r="BA156" i="4"/>
  <c r="AZ156" i="4"/>
  <c r="AZ85" i="4"/>
  <c r="BC85" i="4" l="1"/>
  <c r="BE84" i="4"/>
  <c r="BC156" i="4"/>
  <c r="BE85" i="4" l="1"/>
  <c r="BE156" i="4"/>
</calcChain>
</file>

<file path=xl/sharedStrings.xml><?xml version="1.0" encoding="utf-8"?>
<sst xmlns="http://schemas.openxmlformats.org/spreadsheetml/2006/main" count="16342" uniqueCount="1247">
  <si>
    <t>Harkány Város Önkormányzatának címrendje</t>
  </si>
  <si>
    <t>Cím-szám</t>
  </si>
  <si>
    <t>Cím megnevezése</t>
  </si>
  <si>
    <t>I.</t>
  </si>
  <si>
    <t>Harkány Város Önkormányzata</t>
  </si>
  <si>
    <t>II.</t>
  </si>
  <si>
    <t>III.</t>
  </si>
  <si>
    <t>Cím száma</t>
  </si>
  <si>
    <t>Harkány Város Önkormányzata kormányzati funkció</t>
  </si>
  <si>
    <t>Parkoló, garázs üzemeltetése, fenntartása</t>
  </si>
  <si>
    <t>Piac üzemeltetése</t>
  </si>
  <si>
    <t>Család és nővédelmi egészségügyi gondozás</t>
  </si>
  <si>
    <t>Város-, községgazdálkodási egyéb szolgáltatások</t>
  </si>
  <si>
    <t>Művelődési Ház</t>
  </si>
  <si>
    <t>Könyvtár</t>
  </si>
  <si>
    <t>Sportcsarnok</t>
  </si>
  <si>
    <t>Összesen</t>
  </si>
  <si>
    <t xml:space="preserve">2. </t>
  </si>
  <si>
    <t>Eredeti előirányzat</t>
  </si>
  <si>
    <t>Létszám (fő)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</si>
  <si>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</si>
  <si>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</si>
  <si>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</si>
  <si>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</si>
  <si>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</si>
  <si>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</si>
  <si>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</si>
  <si>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</si>
  <si>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</si>
  <si>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</si>
  <si>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</si>
  <si>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</si>
  <si>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</si>
  <si>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</si>
  <si>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</si>
  <si>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</si>
  <si>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</si>
  <si>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</si>
  <si>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</si>
  <si>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</si>
  <si>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</si>
  <si>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</si>
  <si>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</si>
  <si>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</si>
  <si>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</si>
  <si>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</si>
  <si>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</si>
  <si>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</si>
  <si>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</si>
  <si>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</si>
  <si>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</si>
  <si>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</si>
  <si>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</si>
  <si>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</si>
  <si>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</si>
  <si>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</si>
  <si>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</si>
  <si>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</si>
  <si>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</si>
  <si>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</si>
  <si>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</si>
  <si>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</si>
  <si>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</si>
  <si>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</si>
  <si>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</si>
  <si>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</si>
  <si>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</si>
  <si>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</si>
  <si>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</si>
  <si>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</si>
  <si>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</si>
  <si>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</si>
  <si>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</si>
  <si>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</si>
  <si>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</si>
  <si>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</si>
  <si>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</si>
  <si>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</si>
  <si>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</si>
  <si>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</si>
  <si>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</si>
  <si>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</si>
  <si>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</si>
  <si>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</si>
  <si>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</si>
  <si>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</si>
  <si>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</si>
  <si>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</si>
  <si>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</si>
  <si>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</si>
  <si>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</si>
  <si>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</si>
  <si>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</si>
  <si>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</si>
  <si>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</si>
  <si>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</si>
  <si>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</si>
  <si>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</si>
  <si>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</si>
  <si>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</si>
  <si>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</si>
  <si>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</si>
  <si>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</si>
  <si>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</si>
  <si>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</si>
  <si>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</si>
  <si>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</si>
  <si>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</si>
  <si>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</si>
  <si>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</si>
  <si>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</si>
  <si>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</si>
  <si>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</si>
  <si>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</si>
  <si>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</si>
  <si>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</si>
  <si>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</si>
  <si>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</si>
  <si>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</si>
  <si>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</si>
  <si>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</si>
  <si>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</si>
  <si>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</si>
  <si>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</si>
  <si>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</si>
  <si>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</si>
  <si>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</si>
  <si>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</si>
  <si>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</si>
  <si>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</si>
  <si>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</si>
  <si>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</si>
  <si>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</si>
  <si>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</si>
  <si>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</si>
  <si>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</si>
  <si>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</si>
  <si>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</si>
  <si>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</si>
  <si>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</si>
  <si>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</si>
  <si>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</si>
  <si>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</si>
  <si>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</si>
  <si>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</si>
  <si>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</si>
  <si>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</si>
  <si>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</si>
  <si>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</si>
  <si>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</si>
  <si>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</si>
  <si>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</si>
  <si>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</si>
  <si>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</si>
  <si>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</si>
  <si>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</si>
  <si>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</si>
  <si>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</si>
  <si>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</si>
  <si>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</si>
  <si>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</si>
  <si>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</si>
  <si>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</si>
  <si>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</si>
  <si>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</si>
  <si>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</si>
  <si>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</si>
  <si>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</si>
  <si>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</si>
  <si>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</si>
  <si>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</si>
  <si>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</si>
  <si>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</si>
  <si>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</si>
  <si>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</si>
  <si>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</si>
  <si>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</si>
  <si>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</si>
  <si>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</si>
  <si>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</si>
  <si>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</si>
  <si>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</si>
  <si>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</si>
  <si>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</si>
  <si>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</si>
  <si>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</si>
  <si>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</si>
  <si>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</si>
  <si>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</si>
  <si>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</si>
  <si>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</si>
  <si>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</si>
  <si>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</si>
  <si>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</si>
  <si>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</si>
  <si>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</si>
  <si>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</si>
  <si>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</si>
  <si>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</si>
  <si>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</si>
  <si>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</si>
  <si>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</si>
  <si>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</si>
  <si>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</si>
  <si>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</si>
  <si>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</si>
  <si>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</si>
  <si>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</si>
  <si>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</si>
  <si>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</si>
  <si>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</si>
  <si>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</si>
  <si>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</si>
  <si>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</si>
  <si>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</si>
  <si>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</si>
  <si>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</si>
  <si>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</si>
  <si>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</si>
  <si>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</si>
  <si>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</si>
  <si>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</si>
  <si>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</si>
  <si>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</si>
  <si>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</si>
  <si>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</si>
  <si>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</si>
  <si>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</si>
  <si>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</si>
  <si>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</si>
  <si>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</si>
  <si>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</si>
  <si>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</si>
  <si>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</si>
  <si>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</si>
  <si>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</si>
  <si>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</si>
  <si>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</si>
  <si>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</si>
  <si>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</si>
  <si>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</si>
  <si>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</si>
  <si>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</si>
  <si>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</si>
  <si>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</si>
  <si>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</si>
  <si>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</si>
  <si>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</si>
  <si>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</si>
  <si>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</si>
  <si>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</si>
  <si>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</si>
  <si>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</si>
  <si>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</si>
  <si>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</si>
  <si>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</si>
  <si>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</si>
  <si>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</si>
  <si>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</si>
  <si>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</si>
  <si>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</si>
  <si>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</si>
  <si>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</si>
  <si>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</si>
  <si>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</si>
  <si>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</si>
  <si>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</si>
  <si>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</si>
  <si>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</si>
  <si>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</si>
  <si>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</si>
  <si>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</si>
  <si>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</si>
  <si>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</si>
  <si>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</si>
  <si>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</si>
  <si>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</si>
  <si>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</si>
  <si>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</si>
  <si>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</si>
  <si>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</si>
  <si>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</si>
  <si>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</si>
  <si>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</si>
  <si>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</si>
  <si>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</si>
  <si>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</si>
  <si>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</si>
  <si>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</si>
  <si>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</si>
  <si>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</si>
  <si>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</si>
  <si>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</si>
  <si>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</si>
  <si>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</si>
  <si>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</si>
  <si>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</si>
  <si>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</si>
  <si>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</si>
  <si>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</si>
  <si>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</si>
  <si>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</si>
  <si>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</si>
  <si>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</si>
  <si>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</si>
  <si>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</si>
  <si>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</si>
  <si>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</si>
  <si>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</si>
  <si>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</si>
  <si>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</si>
  <si>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eFt</t>
  </si>
  <si>
    <t>Sorszám</t>
  </si>
  <si>
    <t>Megnevezés</t>
  </si>
  <si>
    <t>Tartalékok összege</t>
  </si>
  <si>
    <t>Felhalmozási célú tartalék</t>
  </si>
  <si>
    <t>Tartalékok összesen</t>
  </si>
  <si>
    <t>MŰKÖDÉSI BEVÉTELEK ÉS KIADÁSOK</t>
  </si>
  <si>
    <t xml:space="preserve">1. </t>
  </si>
  <si>
    <t xml:space="preserve">3. </t>
  </si>
  <si>
    <t xml:space="preserve">4. </t>
  </si>
  <si>
    <t>Munkaadókat terhelő járulékok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</si>
  <si>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</si>
  <si>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</si>
  <si>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</si>
  <si>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</si>
  <si>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</si>
  <si>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</si>
  <si>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</si>
  <si>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</si>
  <si>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</si>
  <si>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</si>
  <si>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</si>
  <si>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</si>
  <si>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</si>
  <si>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Államháztartáson belüli megelőlegezések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</si>
  <si>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</si>
  <si>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</si>
  <si>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</si>
  <si>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</si>
  <si>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</si>
  <si>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</si>
  <si>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</si>
  <si>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</si>
  <si>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</si>
  <si>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</si>
  <si>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</si>
  <si>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</si>
  <si>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</si>
  <si>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</si>
  <si>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</si>
  <si>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</si>
  <si>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</si>
  <si>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</si>
  <si>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</si>
  <si>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</si>
  <si>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</si>
  <si>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</si>
  <si>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</si>
  <si>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</si>
  <si>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</si>
  <si>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</si>
  <si>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</si>
  <si>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</si>
  <si>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</si>
  <si>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</si>
  <si>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</si>
  <si>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</si>
  <si>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</si>
  <si>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</si>
  <si>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</si>
  <si>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</si>
  <si>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</si>
  <si>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</si>
  <si>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</si>
  <si>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</si>
  <si>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</si>
  <si>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</si>
  <si>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</si>
  <si>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</si>
  <si>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</si>
  <si>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</si>
  <si>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</si>
  <si>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</si>
  <si>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</si>
  <si>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</si>
  <si>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</si>
  <si>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</si>
  <si>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</si>
  <si>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</si>
  <si>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</si>
  <si>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</si>
  <si>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</si>
  <si>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</si>
  <si>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Pályázatos projektekösszesen:</t>
  </si>
  <si>
    <t>Szennyvízközmű felújítás EHD-ből</t>
  </si>
  <si>
    <t>Vízközmű felújítás EHD-ből</t>
  </si>
  <si>
    <t>Autó felújítás</t>
  </si>
  <si>
    <t>Saját felújítások:</t>
  </si>
  <si>
    <t>Összesen:</t>
  </si>
  <si>
    <t>Beruházás
megnevezése</t>
  </si>
  <si>
    <t>Pályázatok:</t>
  </si>
  <si>
    <t>Pályázati támogatásból megvalósítandó beruházások összesen:</t>
  </si>
  <si>
    <t>Saját beruházások:</t>
  </si>
  <si>
    <t xml:space="preserve">   Önkormányzat Összesen:</t>
  </si>
  <si>
    <t>Támogatott szervezet neve</t>
  </si>
  <si>
    <t>Harkányi Körzeti Óvodai Társulás</t>
  </si>
  <si>
    <t>Villányi  Mikrotérségi Szociális és Gyermekjóléti Társulás</t>
  </si>
  <si>
    <t>Városgazdálkodási Zrt.</t>
  </si>
  <si>
    <t>Harkányi Diáksport Egyesület</t>
  </si>
  <si>
    <t>Harkányi Kulturális Egyesület</t>
  </si>
  <si>
    <t>Kanizsai Dorottya Fúvószenekar</t>
  </si>
  <si>
    <t>Harkány SE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</si>
  <si>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</si>
  <si>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</si>
  <si>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</si>
  <si>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</si>
  <si>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</si>
  <si>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</si>
  <si>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</si>
  <si>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</si>
  <si>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</si>
  <si>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</si>
  <si>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</si>
  <si>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</si>
  <si>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</si>
  <si>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</si>
  <si>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</si>
  <si>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</si>
  <si>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</si>
  <si>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EFOP-1.5.3-16-2017-00049</t>
  </si>
  <si>
    <t>Tegyünk együtt a jövőnkért ! - Humán szolgáltatásfejlesztés térségi szemléletben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</si>
  <si>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</si>
  <si>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</si>
  <si>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</si>
  <si>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</si>
  <si>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</si>
  <si>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</si>
  <si>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</si>
  <si>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</si>
  <si>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</si>
  <si>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</si>
  <si>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</si>
  <si>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</si>
  <si>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</si>
  <si>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</si>
  <si>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</si>
  <si>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</si>
  <si>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</si>
  <si>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</si>
  <si>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</si>
  <si>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</si>
  <si>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</si>
  <si>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</si>
  <si>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</si>
  <si>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</si>
  <si>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</si>
  <si>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</si>
  <si>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</si>
  <si>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</si>
  <si>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</si>
  <si>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</si>
  <si>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</si>
  <si>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</si>
  <si>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</si>
  <si>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</si>
  <si>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</si>
  <si>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</si>
  <si>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</si>
  <si>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</si>
  <si>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</si>
  <si>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</si>
  <si>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</si>
  <si>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</si>
  <si>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</si>
  <si>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</si>
  <si>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</si>
  <si>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</si>
  <si>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</si>
  <si>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</si>
  <si>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</si>
  <si>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</si>
  <si>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</si>
  <si>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</si>
  <si>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</si>
  <si>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</si>
  <si>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</si>
  <si>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</si>
  <si>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</si>
  <si>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</si>
  <si>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</si>
  <si>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</si>
  <si>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</si>
  <si>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</si>
  <si>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</si>
  <si>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</si>
  <si>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</si>
  <si>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</si>
  <si>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</si>
  <si>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</si>
  <si>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</si>
  <si>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</si>
  <si>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</si>
  <si>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</si>
  <si>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</si>
  <si>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</si>
  <si>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</si>
  <si>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</si>
  <si>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</si>
  <si>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</si>
  <si>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</si>
  <si>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</si>
  <si>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</si>
  <si>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</si>
  <si>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</si>
  <si>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</si>
  <si>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</si>
  <si>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</si>
  <si>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</si>
  <si>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</si>
  <si>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</si>
  <si>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</si>
  <si>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</si>
  <si>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</si>
  <si>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</si>
  <si>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</si>
  <si>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</si>
  <si>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</si>
  <si>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</si>
  <si>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/>
  </si>
  <si>
    <t>No.</t>
  </si>
  <si>
    <t>Jogcím száma</t>
  </si>
  <si>
    <t>Mennyiségi egység</t>
  </si>
  <si>
    <t>elismert hivatali létszám</t>
  </si>
  <si>
    <t>forint</t>
  </si>
  <si>
    <t>Egyéb önkormányzati feladatok támogatása</t>
  </si>
  <si>
    <t>fő</t>
  </si>
  <si>
    <t>14</t>
  </si>
  <si>
    <t>A települési önkormányzatok egyes köznevelési feladatainak támogatása</t>
  </si>
  <si>
    <t>Bölcsődei üzemeltetési támogatás</t>
  </si>
  <si>
    <t>A települési önkormányzatok kulturális feladatainak támogatása</t>
  </si>
  <si>
    <t>045120</t>
  </si>
  <si>
    <t>Út, autópálya építése</t>
  </si>
  <si>
    <t>Működési célú átvett pénteszközök</t>
  </si>
  <si>
    <t>011220</t>
  </si>
  <si>
    <t>Adó-, vám- és jövedéki igazgatás</t>
  </si>
  <si>
    <t>Iparűzési adó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</si>
  <si>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</si>
  <si>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</si>
  <si>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</si>
  <si>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</si>
  <si>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</si>
  <si>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</si>
  <si>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Lakbér</t>
  </si>
  <si>
    <t>Nem lakóingatlan bérleti díja</t>
  </si>
  <si>
    <t>Parkolók üzemeltetése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</si>
  <si>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</si>
  <si>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</si>
  <si>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</si>
  <si>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</si>
  <si>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Önkormányzat összesen:</t>
  </si>
  <si>
    <t>Esketési díj</t>
  </si>
  <si>
    <t>Továbbszámlázott szolgáltatások</t>
  </si>
  <si>
    <t>Kamat</t>
  </si>
  <si>
    <t>Művelődési Ház rendezvények díjbevétele</t>
  </si>
  <si>
    <t>Sportcsarnok bérleti díjak</t>
  </si>
  <si>
    <t>HKSK összesen:</t>
  </si>
  <si>
    <t>Működési bevétel mindösszesen:</t>
  </si>
  <si>
    <t>védőnői szolgálat</t>
  </si>
  <si>
    <t>ügyelet</t>
  </si>
  <si>
    <t>Társközségektől ügyeletre:</t>
  </si>
  <si>
    <t>Mezőőri támogatások</t>
  </si>
  <si>
    <t>Bursa Hungarica</t>
  </si>
  <si>
    <t>Harkány Város Önkormányzatának közhatalmi és működési bevételei</t>
  </si>
  <si>
    <t>Önerőből felújítás Összesen:</t>
  </si>
  <si>
    <t>Beruházás önerőből: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</si>
  <si>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</si>
  <si>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</si>
  <si>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</si>
  <si>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</si>
  <si>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</si>
  <si>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</si>
  <si>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</si>
  <si>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</si>
  <si>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</si>
  <si>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</si>
  <si>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</si>
  <si>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</si>
  <si>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</si>
  <si>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</si>
  <si>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</si>
  <si>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</si>
  <si>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</si>
  <si>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</si>
  <si>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</si>
  <si>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</si>
  <si>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</si>
  <si>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</si>
  <si>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</si>
  <si>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</si>
  <si>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</si>
  <si>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</si>
  <si>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</si>
  <si>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</si>
  <si>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</si>
  <si>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</si>
  <si>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</si>
  <si>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</si>
  <si>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</si>
  <si>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</si>
  <si>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</si>
  <si>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</si>
  <si>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Zöldterület kezelés</t>
  </si>
  <si>
    <t>5.1</t>
  </si>
  <si>
    <t>5.2</t>
  </si>
  <si>
    <t>5.3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</si>
  <si>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</si>
  <si>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</si>
  <si>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</si>
  <si>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</si>
  <si>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</si>
  <si>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</si>
  <si>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</si>
  <si>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</si>
  <si>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</si>
  <si>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</si>
  <si>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</si>
  <si>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</si>
  <si>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</si>
  <si>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</si>
  <si>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</si>
  <si>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</si>
  <si>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</si>
  <si>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</si>
  <si>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</si>
  <si>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</si>
  <si>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</si>
  <si>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</si>
  <si>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</si>
  <si>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</si>
  <si>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</si>
  <si>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</si>
  <si>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</si>
  <si>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</si>
  <si>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</si>
  <si>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</si>
  <si>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</si>
  <si>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</si>
  <si>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</si>
  <si>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</si>
  <si>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</si>
  <si>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</si>
  <si>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</si>
  <si>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Harkány Város Önkormányzatának normatív állmi támogatás bevételei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</si>
  <si>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</si>
  <si>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</si>
  <si>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</si>
  <si>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</si>
  <si>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</si>
  <si>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</si>
  <si>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</si>
  <si>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</si>
  <si>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 xml:space="preserve"> - Htv. 3.§ szerinti mentesség</t>
  </si>
  <si>
    <t>Egyéb kedvezmény / ingyenes parkolóbérlet</t>
  </si>
  <si>
    <t>A fizető parkolóhelyek működtetéséről szóló önk-i rend. 7.§ (4b) pontja</t>
  </si>
  <si>
    <t>Pályázatok keretében foglalkoztatottak</t>
  </si>
  <si>
    <t xml:space="preserve">          Tartalékok</t>
  </si>
  <si>
    <t>Mérleg</t>
  </si>
  <si>
    <t>Bevételek</t>
  </si>
  <si>
    <t>Kiadások</t>
  </si>
  <si>
    <t>Munkaadót terhelő járulékok</t>
  </si>
  <si>
    <t>Műkdési célú átvett pénzeszközök</t>
  </si>
  <si>
    <t>Költségvetési működési bevételek összesen</t>
  </si>
  <si>
    <t>Felhalmozási célú átvett pénzeszköz</t>
  </si>
  <si>
    <t xml:space="preserve">          Egyéb működési célú támogatások ÁH-n belülre</t>
  </si>
  <si>
    <t xml:space="preserve">          Egyéb működési célú támogatások ÁH-n kívülre</t>
  </si>
  <si>
    <t>Költségvetési felhalmozási bevételek összesen</t>
  </si>
  <si>
    <t xml:space="preserve">          Tartalék</t>
  </si>
  <si>
    <t>Költségvetési bevételek összesen</t>
  </si>
  <si>
    <t>Költségvetési működési kiadások összesen</t>
  </si>
  <si>
    <t>Finanszírozási működési bevételek összesen</t>
  </si>
  <si>
    <t>Költségvetési felhalmozási kiadások összesen</t>
  </si>
  <si>
    <t>Költségvetési kiadások összesen</t>
  </si>
  <si>
    <t>Finanszírozási bevételek összesen</t>
  </si>
  <si>
    <t>Működési bevételek mindösszesen</t>
  </si>
  <si>
    <t xml:space="preserve">          ÁH-on belüli megelőlegezések visszafizetése</t>
  </si>
  <si>
    <t>Felhalmozási bevételek mindösszesen</t>
  </si>
  <si>
    <t>Finanszírozási kiadások összesen</t>
  </si>
  <si>
    <t>Bevétel együtt</t>
  </si>
  <si>
    <t>Kiadások együtt</t>
  </si>
  <si>
    <t>7.0</t>
  </si>
  <si>
    <t>Átvett pénzeszközök</t>
  </si>
  <si>
    <t>K1108-1110</t>
  </si>
  <si>
    <t xml:space="preserve">Egyéb költségtérítések </t>
  </si>
  <si>
    <t>3.1</t>
  </si>
  <si>
    <t>5.0</t>
  </si>
  <si>
    <t>6.0</t>
  </si>
  <si>
    <t xml:space="preserve">  -  az Art. 201. §-a alapján adott kedvezmény </t>
  </si>
  <si>
    <t>Fizetendő ÁFA</t>
  </si>
  <si>
    <t>Előzetesen felszámított ÁFA</t>
  </si>
  <si>
    <t>1.1.1.2.</t>
  </si>
  <si>
    <t>Településüzemeltetés - zöldterület-gazdálkodás támogatása</t>
  </si>
  <si>
    <t>1.1.1.3.</t>
  </si>
  <si>
    <t>1.1.1.4.</t>
  </si>
  <si>
    <t>1.1.1.5.</t>
  </si>
  <si>
    <t>1.1.1.6.</t>
  </si>
  <si>
    <t>1.1.1.7.</t>
  </si>
  <si>
    <t>Fizetendő általános forgalmi adó</t>
  </si>
  <si>
    <t>Előzetesen felszámított  általános forgalmi adó</t>
  </si>
  <si>
    <t>Turizmusfejlesztési támogatások és tevékenységek</t>
  </si>
  <si>
    <t>082030</t>
  </si>
  <si>
    <t>gyermekorvosi szolgálat</t>
  </si>
  <si>
    <t>7.34</t>
  </si>
  <si>
    <t>074040</t>
  </si>
  <si>
    <t>Fertőző megbetegedések megelőzése, járványügyi ellátás</t>
  </si>
  <si>
    <t>Részletezőkód (Bevétel/Kiadás)</t>
  </si>
  <si>
    <t>Megnevezés:</t>
  </si>
  <si>
    <t>047450</t>
  </si>
  <si>
    <t>062020</t>
  </si>
  <si>
    <t>107080</t>
  </si>
  <si>
    <t>Bevétel-kiadás</t>
  </si>
  <si>
    <t xml:space="preserve">Jogcím megnevezése  </t>
  </si>
  <si>
    <t>Településüzemeltetés - közvilágítás támogatása</t>
  </si>
  <si>
    <t>Településüzemeltetés - köztemető támogatása</t>
  </si>
  <si>
    <t>Településüzemeltetés - közutak támogatása</t>
  </si>
  <si>
    <t>1.1.</t>
  </si>
  <si>
    <t>A települési önkormányzatok működésének általános támogatása</t>
  </si>
  <si>
    <t>1.2.1. Óvodaműködtetési támogatás</t>
  </si>
  <si>
    <t>1.2.1.1.</t>
  </si>
  <si>
    <t>Óvodaműködtetési támogatás - óvoda napi nyitvatartási ideje eléri a nyolc órát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</si>
  <si>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</si>
  <si>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</si>
  <si>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</si>
  <si>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</si>
  <si>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</si>
  <si>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1.2.3.1.1.1.1.</t>
  </si>
  <si>
    <t>pedagógus II. kategóriába sorolt pedagógusok, pedagógus szakképzettséggel rendelkező segítők kiegészítő támogatása</t>
  </si>
  <si>
    <t>1.2.4. Nemzetiségi pótlék</t>
  </si>
  <si>
    <t>1.2.4.1.1.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</si>
  <si>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</si>
  <si>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</si>
  <si>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</si>
  <si>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1.2.5.1.2.</t>
  </si>
  <si>
    <t>pedagógus szakképzettséggel rendelkező segítők átlagbéralapú támogatása</t>
  </si>
  <si>
    <t>1.2.6.</t>
  </si>
  <si>
    <t>Társulás által fenntartott óvodákba bejáró gyermekek utaztatásának támogatása</t>
  </si>
  <si>
    <t>1.2.</t>
  </si>
  <si>
    <t>1.3.1.</t>
  </si>
  <si>
    <t>A települési önkormányzatok szociális és gyermekjóléti feladatainak egyéb támogatása</t>
  </si>
  <si>
    <t>1.3.2.3.1.</t>
  </si>
  <si>
    <t>Szociális étkeztetés - önálló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</si>
  <si>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</si>
  <si>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</si>
  <si>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</si>
  <si>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</si>
  <si>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</si>
  <si>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</si>
  <si>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</si>
  <si>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Szociális támogatásból bölcsőde támogatása:</t>
  </si>
  <si>
    <t>1.3.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</si>
  <si>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</si>
  <si>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</si>
  <si>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</si>
  <si>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</si>
  <si>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</si>
  <si>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</si>
  <si>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</si>
  <si>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</si>
  <si>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</si>
  <si>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</si>
  <si>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1.5.</t>
  </si>
  <si>
    <t>Mindösszesen:</t>
  </si>
  <si>
    <t xml:space="preserve">  -  a Talajterhelési díjról szóló rendelet 4.§. (b). alapján adott kedvezmény </t>
  </si>
  <si>
    <t xml:space="preserve">  -  a Talajterhelési díjról szóló rendelet 4.§. (d). alapján adott kedvezmény </t>
  </si>
  <si>
    <t>1991. évi LXXXII. törvény a gépjárműadóról 5§ (f) (20 adózó)</t>
  </si>
  <si>
    <t>Harkányi Turisztikai Egyesület (támogatás/eszk.vásárlás)</t>
  </si>
  <si>
    <t>Civil szervezetek Összesen:</t>
  </si>
  <si>
    <t>számítástechnikai eszközök felújítása</t>
  </si>
  <si>
    <t>Önkormányzat felújításai</t>
  </si>
  <si>
    <t>Harkányi Polgármesteri hivatal összes felújítása</t>
  </si>
  <si>
    <t>Szennyvíz hálózattal kapcs.beruházás EHD-ből</t>
  </si>
  <si>
    <t>Ivóvíz hálózattal kapcs.beruházás EHD-ből</t>
  </si>
  <si>
    <t>Az év folyamán felmerülő további beruházások kerete</t>
  </si>
  <si>
    <t>Beruházás pályázati finanszírozásból</t>
  </si>
  <si>
    <t>Piac bevételek</t>
  </si>
  <si>
    <t>Mohácsi tankerületi központ által fizetendő</t>
  </si>
  <si>
    <t>Ingatlan értékesítés áfája</t>
  </si>
  <si>
    <t>Harkányi Polgármesteri Hivatal:</t>
  </si>
  <si>
    <t>összesen:</t>
  </si>
  <si>
    <t>Művelődési Ház terembérleti díjak</t>
  </si>
  <si>
    <t>Művelődési Ház eszközbérleti díjak</t>
  </si>
  <si>
    <t>Tourinform készletértékesítés bevételei</t>
  </si>
  <si>
    <t>Műv. Ház hirdetés,egyéb bevételei</t>
  </si>
  <si>
    <t>Önkormányzat felhalmozási bevételei</t>
  </si>
  <si>
    <t>házi gyermekorvosi szolgálat</t>
  </si>
  <si>
    <t>Munkaügyi támogatás (parkoló, diákmunka)</t>
  </si>
  <si>
    <t>Covid védelmi alap</t>
  </si>
  <si>
    <t>Működési célra önkormányzat  összesen:</t>
  </si>
  <si>
    <t>HKSK bértámogatás/ átvett pénzösszeg</t>
  </si>
  <si>
    <t>Felhalmozási célra szennyvíztársulati hozzájárulás</t>
  </si>
  <si>
    <t>Harkányfürdő Sportegyesület:</t>
  </si>
  <si>
    <t xml:space="preserve">      -működési támogatás</t>
  </si>
  <si>
    <t xml:space="preserve">     - Nemzetközi versenyek megrendezésének támogatása</t>
  </si>
  <si>
    <t>K9112</t>
  </si>
  <si>
    <t>Likviditású célú hitelek, kölcsönök törlesztése pénzügyi vállalkozásnak</t>
  </si>
  <si>
    <t>Árfolyamnyereség,kamat, biztosító által fizetett kártérítések:</t>
  </si>
  <si>
    <t>ebből: hitelek, kölsönök törlesztése</t>
  </si>
  <si>
    <t>Szabad felhasználású polgármesteri keret</t>
  </si>
  <si>
    <t>Gyermek háziorovosi szolgálat</t>
  </si>
  <si>
    <t>Tourinform</t>
  </si>
  <si>
    <t xml:space="preserve">013350  </t>
  </si>
  <si>
    <t xml:space="preserve"> - helyi adókról szóló 31/2015.(XI.30.) rendelet 13§(1) f. pontja szerinti kedvezmény  </t>
  </si>
  <si>
    <t>ebből: Működési célú visszatérít. tám. ÁH-on belülre</t>
  </si>
  <si>
    <t>082044</t>
  </si>
  <si>
    <t xml:space="preserve"> Könyvtári szolgáltatások</t>
  </si>
  <si>
    <t>Pályázat - EM-TE-B-B-21-0017 Mobil színpad és színpadfedés</t>
  </si>
  <si>
    <t>Zsigmondy sétány illemhely</t>
  </si>
  <si>
    <t>Közműfejlesztési hozzájárulás</t>
  </si>
  <si>
    <t>1</t>
  </si>
  <si>
    <t>6</t>
  </si>
  <si>
    <t>8</t>
  </si>
  <si>
    <t>Minősítést 2022. január 1-jéig történő átsorolással megszerző</t>
  </si>
  <si>
    <t>Alapfokozatú végzettségű</t>
  </si>
  <si>
    <t>mesterpedagógus, kutatótanár kategóriába sorolt pedagógusok kiegészítő támogatása</t>
  </si>
  <si>
    <t>1.2.3.2.1.1.1.</t>
  </si>
  <si>
    <t>40</t>
  </si>
  <si>
    <t>46</t>
  </si>
  <si>
    <t>47</t>
  </si>
  <si>
    <t>50</t>
  </si>
  <si>
    <t>51</t>
  </si>
  <si>
    <t>1.2.7.</t>
  </si>
  <si>
    <t>Diabétesz ellátási pótlék</t>
  </si>
  <si>
    <t>52</t>
  </si>
  <si>
    <t>53</t>
  </si>
  <si>
    <t>1.3.2. Egyes szociális és gyerekjóléti feladatok támogatása</t>
  </si>
  <si>
    <t>56</t>
  </si>
  <si>
    <t>103</t>
  </si>
  <si>
    <t>104</t>
  </si>
  <si>
    <t>105</t>
  </si>
  <si>
    <t>Szociális ágazati összevont pótlék</t>
  </si>
  <si>
    <t>108</t>
  </si>
  <si>
    <t>A települési önkormányzatok egyes szociális és gyermekjóléti feladatainak támogatása</t>
  </si>
  <si>
    <t>109</t>
  </si>
  <si>
    <t>110</t>
  </si>
  <si>
    <t>111</t>
  </si>
  <si>
    <t>112</t>
  </si>
  <si>
    <t>114</t>
  </si>
  <si>
    <t>Települési önkormányzatok egyes kulturális feladatainak támogatása</t>
  </si>
  <si>
    <t>2.3.2.4</t>
  </si>
  <si>
    <t>Könyvtári érdekeltségnvelő támogatás</t>
  </si>
  <si>
    <t>118</t>
  </si>
  <si>
    <t>ÖSSZESEN:</t>
  </si>
  <si>
    <t>Harkány Város Önkormányzata:</t>
  </si>
  <si>
    <t>Kiss József Könyvtár, Művelődési Ház és Sportcsarnok:</t>
  </si>
  <si>
    <t>Harkányi Óvoda, Mini Bölcsőde és Konyha:</t>
  </si>
  <si>
    <t>Kiegészítő támogatások:</t>
  </si>
  <si>
    <t xml:space="preserve">A 25 ezer fő alatti települések 1% adómérték kedvezményének támogatása (iparűzési adó) </t>
  </si>
  <si>
    <t>2.1.6.31</t>
  </si>
  <si>
    <t>Fejlesztési célú támogatás (K891 Egyéb felhalmozási célú támogatások államháztartáson kívűlre)</t>
  </si>
  <si>
    <t>NEAK-tól összesen:</t>
  </si>
  <si>
    <t>047410</t>
  </si>
  <si>
    <t>TOP-2.1.3-16-BA1-2021-00060 Lanka csatorna fejlesztése</t>
  </si>
  <si>
    <t>TOP-2.1.3-16-BA1-2021-00061 Harkány csapadék elvezetési rendszerének fejlesztése</t>
  </si>
  <si>
    <t>VP6-7.2.11-21 Külterületi helyi közutak</t>
  </si>
  <si>
    <t>B25</t>
  </si>
  <si>
    <t>B75</t>
  </si>
  <si>
    <t xml:space="preserve">Egyéb felhalmozási célú támogatások bevételei </t>
  </si>
  <si>
    <t>Eszköz vásárlások:</t>
  </si>
  <si>
    <t>Intézményi felújítások, karbantartások</t>
  </si>
  <si>
    <t>TOP-2.1.3-16-BA1-2021 -00060</t>
  </si>
  <si>
    <t>Lanka csatorna fejlesztése</t>
  </si>
  <si>
    <t>TOP-2.1.3-16-BA1-2021 -00061</t>
  </si>
  <si>
    <t>Harkány csapadékvíz elvezető rendszerének fejlesztése</t>
  </si>
  <si>
    <t>VP6-7.2.11-21</t>
  </si>
  <si>
    <t>Külterületi helyi közutak fejlesztése</t>
  </si>
  <si>
    <t>VP6-7.2.1.1-20</t>
  </si>
  <si>
    <t>Helyi termékértékesítést szolgáló piacok infrastruktúrális és eszköz fejlesztése</t>
  </si>
  <si>
    <t xml:space="preserve">   - helyi adókról szóló 31/2015.(XI.30.) rendelet 5§(1)d szerinti kedvezmény  </t>
  </si>
  <si>
    <t>Művelődési Ház egyéb bevételei</t>
  </si>
  <si>
    <t>Göngyölített bevétel-kiadás</t>
  </si>
  <si>
    <t>1.1.1.1.</t>
  </si>
  <si>
    <t>EFOP 1.5.3-16-2017-00049  támogatás keretében nyújtott támogatási kölcsönök visszatérülése</t>
  </si>
  <si>
    <t>Útfelújítások</t>
  </si>
  <si>
    <t>Módosított előirányzat</t>
  </si>
  <si>
    <t>Harkányi Polgármesteri Hivatal</t>
  </si>
  <si>
    <t>1.2.3.2.1.1.2.</t>
  </si>
  <si>
    <t>1.2.3.1.1.2.</t>
  </si>
  <si>
    <t>016010</t>
  </si>
  <si>
    <t>TOP_PLUSZ-1.2.1-21-BA1-2022-00027</t>
  </si>
  <si>
    <t>TOP_PLUSZ-1.2.1-21-BA1-2022-00028</t>
  </si>
  <si>
    <t>5068</t>
  </si>
  <si>
    <t>Fürdőfejlesztés - Mediterrán,- és hullámmedence építésa</t>
  </si>
  <si>
    <t>B21</t>
  </si>
  <si>
    <t>Pályázatok nélkül</t>
  </si>
  <si>
    <t>Pályázat - EMT-TE-B-A-22-0061 Harkány közösségi életének újraindítása</t>
  </si>
  <si>
    <t>Pályázat -KBFT-E-22-0841 Kulturális ágazatban dolgozók bértámogatása</t>
  </si>
  <si>
    <t>5076-TOP_PLUSZ-1.1.1-21 Helyi gazdaságfejlesztés - Harkányi piaccsarnok épületének felújítása</t>
  </si>
  <si>
    <t>Iskola konyha gázkazán</t>
  </si>
  <si>
    <t>Klímacserék:</t>
  </si>
  <si>
    <t>Piaccsarnok riasztó rendszere</t>
  </si>
  <si>
    <t xml:space="preserve">   Hivatalba</t>
  </si>
  <si>
    <t xml:space="preserve">   Piacra</t>
  </si>
  <si>
    <t xml:space="preserve">     Office program, egyéb program</t>
  </si>
  <si>
    <t xml:space="preserve">      informatikai eszközök</t>
  </si>
  <si>
    <t xml:space="preserve">    MűvHáz:</t>
  </si>
  <si>
    <t>TOP PLUSZ 1.1.1-21 Helyi gazdaság fejlesztés Harkány piaccsarnok épületének felújítása</t>
  </si>
  <si>
    <t>I. Harkány Város Önkormányzatának bevételei és kiadásai összesen</t>
  </si>
  <si>
    <t xml:space="preserve">Pályázatok </t>
  </si>
  <si>
    <t>Szervezetenként:</t>
  </si>
  <si>
    <t>5.4</t>
  </si>
  <si>
    <t>5.5</t>
  </si>
  <si>
    <t>6.6</t>
  </si>
  <si>
    <t>6.7</t>
  </si>
  <si>
    <t>6.8</t>
  </si>
  <si>
    <t>Harkányi Polgármesteri Hivatal kormányzati funkció szerinti bevételei és kiadásai</t>
  </si>
  <si>
    <t>II. Harkányi Polgármesteri Hivatal kormányzati funkció szerinti bevételei és kiadásai összesen</t>
  </si>
  <si>
    <t>Kormányzati funkció: 013210 Átfogó tervezési és statisztikai szolgáltatások</t>
  </si>
  <si>
    <t>Népszámlálás</t>
  </si>
  <si>
    <t>Kormányzati funkció: Országgyûlési, önkormányzati és európai parlamenti képviselõválasztásokhoz kapcsolódó tevékenységek</t>
  </si>
  <si>
    <t>Kormányzati funkció: 082030  Mûvészeti tevékenységek (kivéve: színház)</t>
  </si>
  <si>
    <t>Kormányzati funkció: 082094 Mûvészeti tevékenységek (kivéve: színház)</t>
  </si>
  <si>
    <t>Eredeti</t>
  </si>
  <si>
    <t>2022 várható</t>
  </si>
  <si>
    <t>2023 terv</t>
  </si>
  <si>
    <t>Ravatalózóban - hűtő csere</t>
  </si>
  <si>
    <t xml:space="preserve">                                - polcrendszer</t>
  </si>
  <si>
    <t xml:space="preserve"> - Hivatal épületében</t>
  </si>
  <si>
    <t xml:space="preserve"> - Egészségházban:</t>
  </si>
  <si>
    <t xml:space="preserve">           - Víz</t>
  </si>
  <si>
    <t>Ebből: - Áram</t>
  </si>
  <si>
    <t xml:space="preserve">           - Gáz</t>
  </si>
  <si>
    <t xml:space="preserve">           - Távhő</t>
  </si>
  <si>
    <t>hektár</t>
  </si>
  <si>
    <t>külterületi lakos</t>
  </si>
  <si>
    <t>1.1.5.</t>
  </si>
  <si>
    <t>Közvilágítás kiegészítő támogatása</t>
  </si>
  <si>
    <t>1.2.1.3.</t>
  </si>
  <si>
    <t>Óvodaműködtetési támogatás – üzemeltetési támogatás</t>
  </si>
  <si>
    <t>28</t>
  </si>
  <si>
    <t>Bértámogatás</t>
  </si>
  <si>
    <t xml:space="preserve"> Lakott külterülettel kapcsolatos feladatok támogatása</t>
  </si>
  <si>
    <t xml:space="preserve">
 Önkormányzati hivatal működésének támogatása - elismert hivatali létszám alapján</t>
  </si>
  <si>
    <t>2023. évi Forint</t>
  </si>
  <si>
    <t>2023. évi Fajlagos összeg Ft/mutató</t>
  </si>
  <si>
    <t>2023. évi Mutató</t>
  </si>
  <si>
    <t>Terv 2023</t>
  </si>
  <si>
    <t>Várható2022</t>
  </si>
  <si>
    <t>Piac villamossági bővítés:</t>
  </si>
  <si>
    <t>km</t>
  </si>
  <si>
    <t>m2</t>
  </si>
  <si>
    <t>2023 Terv</t>
  </si>
  <si>
    <t>1016/5016</t>
  </si>
  <si>
    <t>1043/5043</t>
  </si>
  <si>
    <t>1044/5044</t>
  </si>
  <si>
    <t>1058/5058</t>
  </si>
  <si>
    <t>1067/5067</t>
  </si>
  <si>
    <t>1069/5069</t>
  </si>
  <si>
    <t>Hivatali kazán vezérmű felújítás</t>
  </si>
  <si>
    <t>Várható     2022</t>
  </si>
  <si>
    <t>1023/5023</t>
  </si>
  <si>
    <t>1070/5070</t>
  </si>
  <si>
    <t>TOP Plusz 1.1.1.21-BA1-2022-00006  Helyi gazdaságfejlesztés-Harkány Piaccsarnok épületének felújítása</t>
  </si>
  <si>
    <t>Intézményi tárgyi eszköz beszerzés:</t>
  </si>
  <si>
    <t>Elszámolásból származó bevétel</t>
  </si>
  <si>
    <t>2022. évi  támogatás</t>
  </si>
  <si>
    <t>2022. évi bérintézkedések támogatása</t>
  </si>
  <si>
    <t>Kedvezmények
összege 2022 tény</t>
  </si>
  <si>
    <t>Kedvezmények
összege 2023 terv</t>
  </si>
  <si>
    <t>2023. évi beruházási kiadásainak előirányzata feladatonként</t>
  </si>
  <si>
    <t>5018 - TOP.2.1.2-15-BAI  "Az élhetőbb jövő - Harkány Zöld belváros"</t>
  </si>
  <si>
    <t>2018 - 2023</t>
  </si>
  <si>
    <t>5016 - TOP 1.1.1-16-BAI-2017-00005 Harkány iparterület fejlesztése</t>
  </si>
  <si>
    <t>5043 - TOP-2.1.3-16-BA1-2021-00060 Lanka csatorna fejlesztése</t>
  </si>
  <si>
    <t>2021 - 2023</t>
  </si>
  <si>
    <t>5044 - TOP-2.1.3-16-BA1-2021-00061 Harkány csapadékvíz elvezetési rendszerének fejlesztése</t>
  </si>
  <si>
    <t>5058 - VP6-7.2.11-21 Külterületi helyi közutak fejlesztése</t>
  </si>
  <si>
    <t>2021- 2023</t>
  </si>
  <si>
    <t>5059 - Vismajor  - Földrengés</t>
  </si>
  <si>
    <t>5067 - VP6-7.2.1.1.-20 Helyi piac fejlesztése</t>
  </si>
  <si>
    <t>2022 - 2023</t>
  </si>
  <si>
    <t>5069 - TOP Plusz-1.2.1-21-BA1-00027 A Harkányi Arborétum zöldterületeiek rekonstrukciója, aktív rekreációs területek kialakítása</t>
  </si>
  <si>
    <t>2022 - 2025</t>
  </si>
  <si>
    <t>5070 - TOP Plusz-1.2.1-21-BA1-2022-00028 Közterületek rekonstrukciója, sportcsarnok fejlesztése, sportlétesítmények kialakítása Harkányban</t>
  </si>
  <si>
    <t xml:space="preserve">     egyéb tárgyieszköz beszerzések (berendezési, felszerelési tárgyak)</t>
  </si>
  <si>
    <t xml:space="preserve">      kisértékű tárgyieszközök (berendezési, felszerelési tárgyak)</t>
  </si>
  <si>
    <t>081045</t>
  </si>
  <si>
    <t>2022-ben befejeződött pályázatok</t>
  </si>
  <si>
    <t>VP6-7.21.1-20 Helyi piacok fejlesztése</t>
  </si>
  <si>
    <t>TOP Plusz 1.2.1.-21-BA1-2022-00027- A Harkányi Arborétum zöldterületeinek rekonstrukciója, aktív rekreációs területek kialakítása</t>
  </si>
  <si>
    <t>TOP Plusz 1.2.1.-21-BA1-2022-00028- Közterületek rekonstrukciója, sportcsarnok fejlesztése, sportlétesítmények kialakítása Harkányban</t>
  </si>
  <si>
    <t>5076 - TOP Plusz 1.1.1.21-BA1-2022-00006 Helyi gazdaságfejlesztés - Harkányi Piaccsarnok épületének felújítása</t>
  </si>
  <si>
    <t>1018/5018</t>
  </si>
  <si>
    <t>2017-2020</t>
  </si>
  <si>
    <t>1021/5021</t>
  </si>
  <si>
    <t>1017 / 5017</t>
  </si>
  <si>
    <t>1015 / 5015</t>
  </si>
  <si>
    <t>1023 / 5023</t>
  </si>
  <si>
    <t>1043  / 5043</t>
  </si>
  <si>
    <t>1044 / 5044</t>
  </si>
  <si>
    <t>1058 / 5058</t>
  </si>
  <si>
    <t>1067 / 5067</t>
  </si>
  <si>
    <t>TOP PLUSZ 1.2.1-21-BA-2022-00027</t>
  </si>
  <si>
    <t>A Harkányi Arborétum zöldterületeinek rekonstrukciója, aktív rekreációs területek kialakítása</t>
  </si>
  <si>
    <t>TOP PLUSZ 1.2.1-21-BA1-00028</t>
  </si>
  <si>
    <t>Közterületek rekonstrukciója, sportcsarnok fejlesztése, sportlétesítmények kialakítása Harkányban</t>
  </si>
  <si>
    <t>Szociális étkezés bértámogatás</t>
  </si>
  <si>
    <t>bölcsőde bértámogatás</t>
  </si>
  <si>
    <t>Bérintézkedések támogatása</t>
  </si>
  <si>
    <t>A Stabilitási tv. 3. § (1) bekezdése szerinti adósságot keletkeztető ügyletek és a kezességvállalásokból fennálló kötelezettségek a 2023-2026. közötti időszakban</t>
  </si>
  <si>
    <t>Közműhozzájárulás</t>
  </si>
  <si>
    <t>Terv 2023-ból pályázatok költségvetése</t>
  </si>
  <si>
    <t>Hitelből eredő fizetési kötelezettségek</t>
  </si>
  <si>
    <t>Felvett fejlesztési célú támogatásmegelőlegező hitel  tőketartozása</t>
  </si>
  <si>
    <t>Felvett fejlesztési célú támogatásmegelőlegező hitel kamattartozása</t>
  </si>
  <si>
    <t>Felvett fejlesztési célú támogatásmegelőlegező hitel egyéb költsége</t>
  </si>
  <si>
    <t>2023. évi közvetett támogatások (kedvezmények) bemutatása</t>
  </si>
  <si>
    <t>2023. évi felújítási kiadásainak előirányzata célonként</t>
  </si>
  <si>
    <t>2023. évi Tartalékok bemutatása</t>
  </si>
  <si>
    <t xml:space="preserve">2023.  évi működési és fejlesztési célú célú támogatás </t>
  </si>
  <si>
    <t>Harkány Város Önkormányzata 2023. évi bevételeiről és kiadásairól</t>
  </si>
  <si>
    <t>Eredeti előirányzatból</t>
  </si>
  <si>
    <t>Pályázatok költségvetése</t>
  </si>
  <si>
    <t>Pályázatok nélküli költségvetés</t>
  </si>
  <si>
    <t>Halmozódás nélküli költségvetés (Irányítószervi tám. nélkül):</t>
  </si>
  <si>
    <t>Termőföld bérbeadása miatti személyi jövedelmadó bevételei</t>
  </si>
  <si>
    <t xml:space="preserve">Felvett, átvállalt kölcsön </t>
  </si>
  <si>
    <t>Harkány Város Önkormányzatának , valamint intézményeinek 2023. évi bevételei és kiadásai összesen</t>
  </si>
  <si>
    <t>Pályázatok összesen:</t>
  </si>
  <si>
    <t>045120/018010</t>
  </si>
  <si>
    <t>2023. évi bértámogatás Forint</t>
  </si>
  <si>
    <t>2023.évi módosított</t>
  </si>
  <si>
    <t>2023. évi eredeti előirányzat</t>
  </si>
  <si>
    <t>2023. évi Módosított előirányzat</t>
  </si>
  <si>
    <t>2023. évi  módosított támogatás bértámogatással</t>
  </si>
  <si>
    <t>2023. évi bértámogatás fajlagos összege Ft/mutató</t>
  </si>
  <si>
    <t>2023 módosított</t>
  </si>
  <si>
    <t>2023 módosított előirányzat</t>
  </si>
  <si>
    <t>Harkány-Márfa Református Társegyházközség</t>
  </si>
  <si>
    <t>Módosított előirányzat 2023</t>
  </si>
  <si>
    <t xml:space="preserve"> Módosított előirányzatból  pályázatok költségvetése</t>
  </si>
  <si>
    <t xml:space="preserve"> Módosított előirányzat pályázatok nélkül</t>
  </si>
  <si>
    <t>Terv 2023-ból pályázatok nélkül</t>
  </si>
  <si>
    <t xml:space="preserve">Módosított előirányzatból pályázatok </t>
  </si>
  <si>
    <t>Szabadegyetem Alapítvány</t>
  </si>
  <si>
    <t>Módosított 2023</t>
  </si>
  <si>
    <t>Magyar Labdarúgó Szövetség (Sportcsarnok területén műfüves pálya felújítása 10% önerő )</t>
  </si>
  <si>
    <t>Elektromos autótöltő felújítás</t>
  </si>
  <si>
    <t>096015</t>
  </si>
  <si>
    <t>Gyermekétkeztetés köznevelési intézményben</t>
  </si>
  <si>
    <t>7.35</t>
  </si>
  <si>
    <t>104031</t>
  </si>
  <si>
    <t>Gyermekek bölcsődében és mini bölcsődében történő ellátása</t>
  </si>
  <si>
    <t>7.36</t>
  </si>
  <si>
    <t>1076/5076</t>
  </si>
  <si>
    <t>Módosított előirányzatból</t>
  </si>
  <si>
    <t>2023 Eredeti előirányzat</t>
  </si>
  <si>
    <t>2023 Módosított előirányzat</t>
  </si>
  <si>
    <t>Rendkívüli támogatás</t>
  </si>
  <si>
    <t>Felhasználás
2022.12.31.-ig</t>
  </si>
  <si>
    <t>térkövezések, út helyreállítások</t>
  </si>
  <si>
    <t>piac tüzivíztározó átalakítás</t>
  </si>
  <si>
    <t>piac föld alatti tartály megszüntetése</t>
  </si>
  <si>
    <t>piac esővédő napelemes inverterhez</t>
  </si>
  <si>
    <t>piac eszközök beszerzése</t>
  </si>
  <si>
    <t>piac homlokzatfelújítás</t>
  </si>
  <si>
    <t>anyag vás-gépállomás irodaépület rokkant wc</t>
  </si>
  <si>
    <t>nyomásszabályozó Harkány ipari park 1/53 hrsz</t>
  </si>
  <si>
    <t>Harkány,szegfű tér 1 1239 hrsz szikkasztóárok kialakítása és</t>
  </si>
  <si>
    <t>Samsung A13 GSM+tartozék (Lukács S) TGSM/2023-000009</t>
  </si>
  <si>
    <t>ETA porszívó Rubio 0491 +porzsák KS2300000072</t>
  </si>
  <si>
    <t>kézszárító+kezelési ktg-eüház</t>
  </si>
  <si>
    <t>anyag vásárlás-eü ügyelet</t>
  </si>
  <si>
    <t>pelletkazán behordó motor tekercselés Sportcsarnok</t>
  </si>
  <si>
    <t>Mobil wc vásárlás Skanzenhez</t>
  </si>
  <si>
    <t>Gépjárművek felújítása</t>
  </si>
  <si>
    <t>Harkány Iparterületén villamos hálózat helyreállítása</t>
  </si>
  <si>
    <t xml:space="preserve">Kazán felújítás </t>
  </si>
  <si>
    <t>COFOG</t>
  </si>
  <si>
    <t>Tourinform eszközbérlet</t>
  </si>
  <si>
    <t xml:space="preserve">   Ebből: könyvtár: játékok, könyvek</t>
  </si>
  <si>
    <t xml:space="preserve">                 Sportcsarnok:</t>
  </si>
  <si>
    <t>Napelemek:</t>
  </si>
  <si>
    <t>Harkány Város Önkormányzatának 2023. évi létszámkerete</t>
  </si>
  <si>
    <t xml:space="preserve">Kiss József </t>
  </si>
  <si>
    <t>Kiss József Könyvtár , Művelődési Ház és Sportcsarnok kormányzati funkció szerinti bevételei és kiadásai</t>
  </si>
  <si>
    <t xml:space="preserve">Kiss József Könyvtár , Művelődési Ház és Sportcsarnok </t>
  </si>
  <si>
    <t>Kiss József Könyvtár , Művelődési Ház és Sportcsarnok  kormányzati funkció szerinti bevételei és kiadásai</t>
  </si>
  <si>
    <t>Kiss József Könyvtár , Művelődési Ház és Sportcsarnok :</t>
  </si>
  <si>
    <t>Kiss József Könyvtár , Művelődési Ház és Sportcsarnok Összesen:</t>
  </si>
  <si>
    <t>HarkányiPolgármesteri Hivatal beszerzései:</t>
  </si>
  <si>
    <t xml:space="preserve">Polgármesteri Hivatal </t>
  </si>
  <si>
    <t>Módosított előirányzat II</t>
  </si>
  <si>
    <t>2023 módosított II</t>
  </si>
  <si>
    <t>Módosított előirányzat 2023 II</t>
  </si>
  <si>
    <t xml:space="preserve"> Módosított II előirányzatból  pályázatok költségvetése</t>
  </si>
  <si>
    <t xml:space="preserve"> Módosított II előirányzat pályázatok nélkül</t>
  </si>
  <si>
    <t>Módosított előirányzat  II</t>
  </si>
  <si>
    <t xml:space="preserve"> várható</t>
  </si>
  <si>
    <t xml:space="preserve">2023. Módosított előirányzat </t>
  </si>
  <si>
    <t xml:space="preserve"> 2023. Módosított előirányzat II</t>
  </si>
  <si>
    <t>2023 Módosított előirányzat II</t>
  </si>
  <si>
    <t>Módosított II előirányzatból</t>
  </si>
  <si>
    <t>081045-062020</t>
  </si>
  <si>
    <t>066010-062020</t>
  </si>
  <si>
    <t>EFOP-3.7.3-16-2017-00233                                                                          Élethosszig tartó tanulás</t>
  </si>
  <si>
    <t>Kamatkiadások, egyéb pénzügyi műveletek</t>
  </si>
  <si>
    <t>2023 módosított előirányzat II</t>
  </si>
  <si>
    <t>Idegenforgalmi adó</t>
  </si>
  <si>
    <t>Termőföld bérbeadása miatti szja bevétel</t>
  </si>
  <si>
    <t>Módosított II 2023</t>
  </si>
  <si>
    <t>Várható 2022</t>
  </si>
  <si>
    <t>Likqiditási célú hitelek, kölcsönök felqétele pénzügyi qállalkozástól</t>
  </si>
  <si>
    <t>Tény</t>
  </si>
  <si>
    <t>III. Kiss József Könyvtár , Művelődési Ház és Sportcsarnok  kormányzati funkció szerinti bevételei és kiadásai összesen</t>
  </si>
  <si>
    <t>TOP-2.1.2-15-BA1-2016-00004                                                                                     Az élhető jövő - Harkányi Zöld Belváros</t>
  </si>
  <si>
    <t xml:space="preserve">TOP-1.1.1-16-BA1-2017-00005                                                                                                   Ipari parkok, iparterületek fejlesztése Harkányi iparterület fejlesztése </t>
  </si>
  <si>
    <t xml:space="preserve"> 2023. Tény</t>
  </si>
  <si>
    <t xml:space="preserve">Tényből  pályázatok </t>
  </si>
  <si>
    <t>2023 Tény</t>
  </si>
  <si>
    <t>Tényből</t>
  </si>
  <si>
    <t>Egyéb bevétel</t>
  </si>
  <si>
    <t>Magyar Államkincstár</t>
  </si>
  <si>
    <t>K351</t>
  </si>
  <si>
    <t>K352</t>
  </si>
  <si>
    <t>Működési bgvételek</t>
  </si>
  <si>
    <t>Tény 2023</t>
  </si>
  <si>
    <t xml:space="preserve"> Tényből  pályázatok költségvetése</t>
  </si>
  <si>
    <t>Tény pályázatok nélkül</t>
  </si>
  <si>
    <t>2023. évi Tény</t>
  </si>
  <si>
    <t>Művelődési Ház tető felújítás</t>
  </si>
  <si>
    <t>Művelődési Ház mögötti játszótér felújítása</t>
  </si>
  <si>
    <t>Zrínyi u Ömkormányzati lakás előtető felújítás</t>
  </si>
  <si>
    <t>Csapadékvíz elvezető árok tisztítása</t>
  </si>
  <si>
    <t>parkoló automatákhoz grafikus kijelző, irodaeszközök, kerékpárok</t>
  </si>
  <si>
    <t>Arborétumban földbe süllyesztett villamosszekrény  és mérési hely</t>
  </si>
  <si>
    <t>mezőőr bukósisak</t>
  </si>
  <si>
    <t>hivatal esővédő napelemes inverterhez</t>
  </si>
  <si>
    <t>óvoda esővédő napelemes inverterhez</t>
  </si>
  <si>
    <t>Hivatal ablakcsere</t>
  </si>
  <si>
    <t>Skanzen vízbekötés</t>
  </si>
  <si>
    <t>L/6</t>
  </si>
  <si>
    <t>Függő követelések</t>
  </si>
  <si>
    <t>L/4</t>
  </si>
  <si>
    <t>01-02. számlacsoportban nyilvántartott eszközök (Áht-n belüli vagyonkezelésbe adott, bérbevett, letétbe, bizományba, üzemeltetésre átvett, stb.)</t>
  </si>
  <si>
    <t>L/2</t>
  </si>
  <si>
    <t>Használatban lévő kisértékű immateriális javak, tárgyi eszközök</t>
  </si>
  <si>
    <t>L/1</t>
  </si>
  <si>
    <t>"0"-ra írt eszközök</t>
  </si>
  <si>
    <t>L</t>
  </si>
  <si>
    <t>EGYÉB ADATOK ÉS MÉRLEGEN KÍVÜLI TÉTELEK</t>
  </si>
  <si>
    <t>G+...+J</t>
  </si>
  <si>
    <t>FORRÁSOK ÖSSZESEN</t>
  </si>
  <si>
    <t>J</t>
  </si>
  <si>
    <t>J/ PASSZÍV IDŐBELI ELHATÁROLÁSOK (=K/1+K/2+K/3)</t>
  </si>
  <si>
    <t>I</t>
  </si>
  <si>
    <t>I/ KINCSTÁRI SZÁMLAVEZETÉSSEL KAPCSOLATOS ELSZÁMOLÁSOK</t>
  </si>
  <si>
    <t>H/III</t>
  </si>
  <si>
    <t>III. Kötelezettség jellegű sajátos elszámolások</t>
  </si>
  <si>
    <t>H/II</t>
  </si>
  <si>
    <t>II. Költségvetési évet követően esedékes kötelezettségek</t>
  </si>
  <si>
    <t>H/I</t>
  </si>
  <si>
    <t>I. Költségvetési évben esedékes kötelezettségek</t>
  </si>
  <si>
    <t>H</t>
  </si>
  <si>
    <t>H/ KÖTELEZETTSÉGEK</t>
  </si>
  <si>
    <t>G/VI</t>
  </si>
  <si>
    <t>VI. Mérleg szerinti eredmény</t>
  </si>
  <si>
    <t>G/V</t>
  </si>
  <si>
    <t>V. Eszközök értékhelyesbítésének forrása</t>
  </si>
  <si>
    <t>G/IV</t>
  </si>
  <si>
    <t>IV. Felhalmozott eredmény</t>
  </si>
  <si>
    <t>G/III</t>
  </si>
  <si>
    <t>III. Egyéb eszközök induláskori értéke és változásai</t>
  </si>
  <si>
    <t>G/II</t>
  </si>
  <si>
    <t>II. Nemzeti vagyon változásai</t>
  </si>
  <si>
    <t>G/I</t>
  </si>
  <si>
    <t>I. Nemzeti vagyon induláskori értéke</t>
  </si>
  <si>
    <t>G</t>
  </si>
  <si>
    <t>G/ SAJÁT TŐKE</t>
  </si>
  <si>
    <t>FORRÁSOK</t>
  </si>
  <si>
    <t>A+..+F</t>
  </si>
  <si>
    <t>ESZKÖZÖK ÖSSZESEN</t>
  </si>
  <si>
    <t>F</t>
  </si>
  <si>
    <t>F/ AKTÍV IDŐBELI ELHATÁROLÁSOK</t>
  </si>
  <si>
    <t>E</t>
  </si>
  <si>
    <t>E/ EGYÉB SAJÁTOS ESZKÖZOLDALI ELSZÁMOLÁSOK</t>
  </si>
  <si>
    <t>D/III</t>
  </si>
  <si>
    <t>III. Követelés jellegű sajátos elszámolások</t>
  </si>
  <si>
    <t>D/II</t>
  </si>
  <si>
    <t>II. Költségvetési évet követően esedékes követelések</t>
  </si>
  <si>
    <t>D/I</t>
  </si>
  <si>
    <t>I. Költségvetési évben esedékes követelések</t>
  </si>
  <si>
    <t>D</t>
  </si>
  <si>
    <t>D/ KÖVETELÉSEK</t>
  </si>
  <si>
    <t>C/IV</t>
  </si>
  <si>
    <t>IV. Devizaszámlák</t>
  </si>
  <si>
    <t>C/III</t>
  </si>
  <si>
    <t>III. Forintszámlák</t>
  </si>
  <si>
    <t>C/II</t>
  </si>
  <si>
    <t>II. Pénztárak, csekkek, betétkönyvek</t>
  </si>
  <si>
    <t>C/I</t>
  </si>
  <si>
    <t>I. Lekötött bankbetétek</t>
  </si>
  <si>
    <t>C</t>
  </si>
  <si>
    <t>C/ PÉNZESZKÖZÖK</t>
  </si>
  <si>
    <t>A/III/1/d</t>
  </si>
  <si>
    <t>d) Üzleti vagyon</t>
  </si>
  <si>
    <t>A/III/1/c</t>
  </si>
  <si>
    <t>c) Korlátozottan forgalomképes vagyon</t>
  </si>
  <si>
    <t>A/III/1</t>
  </si>
  <si>
    <t>1. Tartós részesedések</t>
  </si>
  <si>
    <t>A/III</t>
  </si>
  <si>
    <t>III. BEFEKTETETT PÉNZÜGYI ESZKÖZÖK</t>
  </si>
  <si>
    <t>A/II/4/d</t>
  </si>
  <si>
    <t>A/II/4</t>
  </si>
  <si>
    <t>4. Beruházások, felújítások</t>
  </si>
  <si>
    <t>A/II/2/d</t>
  </si>
  <si>
    <t>A/II/2/c</t>
  </si>
  <si>
    <t>A/II/2/a</t>
  </si>
  <si>
    <t>a) Forgalomképtelen törzsvagyon</t>
  </si>
  <si>
    <t>A/II/2</t>
  </si>
  <si>
    <t>2. Gépek, berendezések, felszerelések, járművek</t>
  </si>
  <si>
    <t>A/II/1/d</t>
  </si>
  <si>
    <t>A/II/1/c</t>
  </si>
  <si>
    <t>A/II/1/a</t>
  </si>
  <si>
    <t>A/II/1</t>
  </si>
  <si>
    <t>1. Ingatlanok és kapcsolódó vagyoni értékű jogok</t>
  </si>
  <si>
    <t>A/II</t>
  </si>
  <si>
    <t>II. TÁRGYI ESZKÖZÖK</t>
  </si>
  <si>
    <t>A/I/2/c</t>
  </si>
  <si>
    <t>A/I/2</t>
  </si>
  <si>
    <t>2. Szellemi termékek</t>
  </si>
  <si>
    <t>A/I/1/d</t>
  </si>
  <si>
    <t>A/I/1/c</t>
  </si>
  <si>
    <t>A/I/1</t>
  </si>
  <si>
    <t>1. Vagyoni értékű jogok</t>
  </si>
  <si>
    <t>A/I</t>
  </si>
  <si>
    <t>I. IMMATERIÁLIS JAVAK</t>
  </si>
  <si>
    <t>A</t>
  </si>
  <si>
    <t>A/ NEMZETI VAGYONBA TARTOZÓ BEFEKTETETT ESZKÖZÖK</t>
  </si>
  <si>
    <t>ESZKÖZÖK</t>
  </si>
  <si>
    <t>Index (%)</t>
  </si>
  <si>
    <t>Tárgyév</t>
  </si>
  <si>
    <t>Előző év</t>
  </si>
  <si>
    <t>Vagyonkimutatás - 2023</t>
  </si>
  <si>
    <t xml:space="preserve"> HARKÁNY VÁROS ÖNKORMÁNYZATA</t>
  </si>
  <si>
    <t>Változás  mértéke</t>
  </si>
  <si>
    <t>Harkány Város Önkormányzatának előírányzat-felhasználása</t>
  </si>
  <si>
    <t xml:space="preserve"> melléklet az  4/2024. ( V. 27.)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</si>
</sst>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0\ _F_t_-;\-* #,##0.00\ _F_t_-;_-* &quot;-&quot;??\ _F_t_-;_-@_-"/>
    <numFmt numFmtId="165" formatCode="#,##0.0"/>
    <numFmt numFmtId="166" formatCode="#,##0\ &quot;Ft&quot;"/>
    <numFmt numFmtId="167" formatCode="###\ ###\ ###\ ###\ ##0.00"/>
    <numFmt numFmtId="168" formatCode="_-* #,##0_-;\-* #,##0_-;_-* &quot;-&quot;??_-;_-@_-"/>
    <numFmt numFmtId="169" formatCode="_-* #,##0\ &quot;Ft&quot;_-;\-* #,##0\ &quot;Ft&quot;_-;_-* &quot;-&quot;??\ &quot;Ft&quot;_-;_-@_-"/>
    <numFmt numFmtId="170" formatCode="#,##0.000"/>
    <numFmt numFmtId="171" formatCode="#,##0_ ;\-#,##0\ "/>
  </numFmts>
  <fonts count="7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mbria"/>
      <family val="1"/>
      <charset val="238"/>
    </font>
    <font>
      <sz val="10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</font>
    <font>
      <sz val="9"/>
      <color indexed="8"/>
      <name val="Times New Roman"/>
      <family val="1"/>
      <charset val="238"/>
    </font>
    <font>
      <sz val="11"/>
      <color rgb="FF000000"/>
      <name val="Calibri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8080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164" fontId="12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32" fillId="0" borderId="0"/>
    <xf numFmtId="0" fontId="32" fillId="0" borderId="0"/>
    <xf numFmtId="0" fontId="19" fillId="0" borderId="0"/>
    <xf numFmtId="0" fontId="9" fillId="0" borderId="0"/>
    <xf numFmtId="0" fontId="47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72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</cellStyleXfs>
  <cellXfs count="15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22" xfId="0" applyBorder="1"/>
    <xf numFmtId="0" fontId="0" fillId="0" borderId="23" xfId="0" applyBorder="1"/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55" xfId="0" applyFont="1" applyBorder="1" applyAlignment="1">
      <alignment horizontal="left" vertical="center"/>
    </xf>
    <xf numFmtId="0" fontId="2" fillId="0" borderId="5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0" fillId="0" borderId="54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13" fillId="0" borderId="0" xfId="1" applyFont="1"/>
    <xf numFmtId="3" fontId="13" fillId="0" borderId="0" xfId="1" applyNumberFormat="1" applyFont="1"/>
    <xf numFmtId="3" fontId="13" fillId="0" borderId="0" xfId="1" applyNumberFormat="1" applyFont="1" applyAlignment="1">
      <alignment shrinkToFit="1"/>
    </xf>
    <xf numFmtId="0" fontId="13" fillId="0" borderId="0" xfId="1" applyFont="1" applyAlignment="1">
      <alignment wrapText="1"/>
    </xf>
    <xf numFmtId="0" fontId="13" fillId="0" borderId="0" xfId="4" applyFont="1"/>
    <xf numFmtId="0" fontId="6" fillId="0" borderId="0" xfId="4" applyFont="1" applyAlignment="1">
      <alignment horizontal="right"/>
    </xf>
    <xf numFmtId="0" fontId="14" fillId="0" borderId="16" xfId="4" applyFont="1" applyBorder="1" applyAlignment="1">
      <alignment horizontal="center" vertical="center" wrapText="1"/>
    </xf>
    <xf numFmtId="0" fontId="16" fillId="0" borderId="23" xfId="4" applyFont="1" applyBorder="1" applyAlignment="1">
      <alignment horizontal="center" vertical="center" wrapText="1"/>
    </xf>
    <xf numFmtId="0" fontId="16" fillId="0" borderId="24" xfId="4" applyFont="1" applyBorder="1" applyAlignment="1">
      <alignment horizontal="center" vertical="center" wrapText="1"/>
    </xf>
    <xf numFmtId="0" fontId="16" fillId="0" borderId="52" xfId="4" applyFont="1" applyBorder="1" applyAlignment="1">
      <alignment vertical="center" wrapText="1"/>
    </xf>
    <xf numFmtId="0" fontId="18" fillId="0" borderId="16" xfId="4" applyFont="1" applyBorder="1" applyAlignment="1">
      <alignment horizontal="center" vertical="center" wrapText="1"/>
    </xf>
    <xf numFmtId="0" fontId="18" fillId="0" borderId="16" xfId="4" applyFont="1" applyBorder="1" applyAlignment="1">
      <alignment vertical="center" wrapText="1"/>
    </xf>
    <xf numFmtId="0" fontId="17" fillId="0" borderId="0" xfId="4" applyFont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horizontal="right"/>
    </xf>
    <xf numFmtId="0" fontId="24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6" fillId="0" borderId="48" xfId="0" applyFont="1" applyBorder="1" applyAlignment="1">
      <alignment vertical="center" wrapText="1"/>
    </xf>
    <xf numFmtId="0" fontId="26" fillId="0" borderId="23" xfId="0" applyFont="1" applyBorder="1" applyAlignment="1">
      <alignment vertical="center" wrapText="1"/>
    </xf>
    <xf numFmtId="3" fontId="26" fillId="0" borderId="23" xfId="0" applyNumberFormat="1" applyFont="1" applyBorder="1" applyAlignment="1">
      <alignment vertical="center" wrapText="1"/>
    </xf>
    <xf numFmtId="0" fontId="26" fillId="0" borderId="51" xfId="0" applyFont="1" applyBorder="1" applyAlignment="1">
      <alignment vertical="center" wrapText="1"/>
    </xf>
    <xf numFmtId="3" fontId="26" fillId="0" borderId="51" xfId="0" applyNumberFormat="1" applyFont="1" applyBorder="1" applyAlignment="1">
      <alignment vertical="center" wrapText="1"/>
    </xf>
    <xf numFmtId="0" fontId="27" fillId="0" borderId="0" xfId="5" applyFont="1" applyAlignment="1">
      <alignment vertical="center" wrapText="1"/>
    </xf>
    <xf numFmtId="0" fontId="29" fillId="0" borderId="0" xfId="0" applyFont="1"/>
    <xf numFmtId="0" fontId="16" fillId="0" borderId="0" xfId="0" applyFont="1"/>
    <xf numFmtId="3" fontId="21" fillId="0" borderId="17" xfId="0" applyNumberFormat="1" applyFont="1" applyBorder="1"/>
    <xf numFmtId="3" fontId="0" fillId="0" borderId="0" xfId="0" applyNumberFormat="1"/>
    <xf numFmtId="0" fontId="23" fillId="0" borderId="0" xfId="8" applyFont="1" applyAlignment="1">
      <alignment vertical="center" wrapText="1"/>
    </xf>
    <xf numFmtId="0" fontId="26" fillId="0" borderId="0" xfId="8" applyFont="1" applyAlignment="1">
      <alignment vertical="center" wrapText="1"/>
    </xf>
    <xf numFmtId="0" fontId="23" fillId="0" borderId="0" xfId="8" applyFont="1" applyAlignment="1">
      <alignment horizontal="right" vertical="center" wrapText="1"/>
    </xf>
    <xf numFmtId="0" fontId="24" fillId="2" borderId="1" xfId="8" applyFont="1" applyFill="1" applyBorder="1" applyAlignment="1">
      <alignment vertical="center" wrapText="1"/>
    </xf>
    <xf numFmtId="0" fontId="24" fillId="2" borderId="15" xfId="8" applyFont="1" applyFill="1" applyBorder="1" applyAlignment="1">
      <alignment horizontal="center" vertical="center" wrapText="1"/>
    </xf>
    <xf numFmtId="0" fontId="26" fillId="0" borderId="47" xfId="8" applyFont="1" applyBorder="1" applyAlignment="1">
      <alignment vertical="center" wrapText="1"/>
    </xf>
    <xf numFmtId="0" fontId="26" fillId="0" borderId="68" xfId="8" applyFont="1" applyBorder="1" applyAlignment="1">
      <alignment vertical="center" wrapText="1"/>
    </xf>
    <xf numFmtId="3" fontId="26" fillId="0" borderId="46" xfId="8" applyNumberFormat="1" applyFont="1" applyBorder="1" applyAlignment="1">
      <alignment vertical="center" wrapText="1"/>
    </xf>
    <xf numFmtId="0" fontId="26" fillId="0" borderId="12" xfId="8" applyFont="1" applyBorder="1" applyAlignment="1">
      <alignment vertical="center" wrapText="1"/>
    </xf>
    <xf numFmtId="3" fontId="26" fillId="0" borderId="65" xfId="8" applyNumberFormat="1" applyFont="1" applyBorder="1" applyAlignment="1">
      <alignment vertical="center" wrapText="1"/>
    </xf>
    <xf numFmtId="0" fontId="26" fillId="0" borderId="41" xfId="8" applyFont="1" applyBorder="1" applyAlignment="1">
      <alignment vertical="center" wrapText="1"/>
    </xf>
    <xf numFmtId="3" fontId="26" fillId="0" borderId="69" xfId="8" applyNumberFormat="1" applyFont="1" applyBorder="1" applyAlignment="1">
      <alignment vertical="center" wrapText="1"/>
    </xf>
    <xf numFmtId="0" fontId="24" fillId="3" borderId="1" xfId="8" applyFont="1" applyFill="1" applyBorder="1" applyAlignment="1">
      <alignment vertical="center" wrapText="1"/>
    </xf>
    <xf numFmtId="3" fontId="24" fillId="3" borderId="27" xfId="8" applyNumberFormat="1" applyFont="1" applyFill="1" applyBorder="1" applyAlignment="1">
      <alignment vertical="center" wrapText="1"/>
    </xf>
    <xf numFmtId="3" fontId="24" fillId="3" borderId="15" xfId="8" applyNumberFormat="1" applyFont="1" applyFill="1" applyBorder="1" applyAlignment="1">
      <alignment vertical="center" wrapText="1"/>
    </xf>
    <xf numFmtId="0" fontId="26" fillId="0" borderId="38" xfId="8" applyFont="1" applyBorder="1" applyAlignment="1">
      <alignment vertical="center" wrapText="1"/>
    </xf>
    <xf numFmtId="3" fontId="26" fillId="0" borderId="43" xfId="8" applyNumberFormat="1" applyFont="1" applyBorder="1" applyAlignment="1">
      <alignment vertical="center" wrapText="1"/>
    </xf>
    <xf numFmtId="1" fontId="24" fillId="2" borderId="27" xfId="8" applyNumberFormat="1" applyFont="1" applyFill="1" applyBorder="1" applyAlignment="1">
      <alignment horizontal="center" vertical="center" wrapText="1"/>
    </xf>
    <xf numFmtId="3" fontId="24" fillId="2" borderId="15" xfId="8" applyNumberFormat="1" applyFont="1" applyFill="1" applyBorder="1" applyAlignment="1">
      <alignment horizontal="center" vertical="center" wrapText="1"/>
    </xf>
    <xf numFmtId="3" fontId="26" fillId="0" borderId="68" xfId="8" applyNumberFormat="1" applyFont="1" applyBorder="1" applyAlignment="1">
      <alignment vertical="center" wrapText="1"/>
    </xf>
    <xf numFmtId="3" fontId="26" fillId="0" borderId="0" xfId="8" applyNumberFormat="1" applyFont="1" applyAlignment="1">
      <alignment vertical="center" wrapText="1"/>
    </xf>
    <xf numFmtId="3" fontId="23" fillId="0" borderId="0" xfId="8" applyNumberFormat="1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55" xfId="0" applyNumberFormat="1" applyFont="1" applyBorder="1" applyAlignment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0" fillId="0" borderId="0" xfId="0" applyNumberFormat="1" applyAlignment="1">
      <alignment horizontal="right"/>
    </xf>
    <xf numFmtId="3" fontId="0" fillId="0" borderId="20" xfId="0" applyNumberFormat="1" applyBorder="1"/>
    <xf numFmtId="3" fontId="0" fillId="0" borderId="46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3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15" xfId="0" applyNumberFormat="1" applyBorder="1"/>
    <xf numFmtId="3" fontId="0" fillId="0" borderId="55" xfId="0" applyNumberFormat="1" applyBorder="1"/>
    <xf numFmtId="3" fontId="0" fillId="0" borderId="25" xfId="0" applyNumberFormat="1" applyBorder="1"/>
    <xf numFmtId="3" fontId="0" fillId="0" borderId="4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3" fontId="0" fillId="0" borderId="50" xfId="0" applyNumberFormat="1" applyBorder="1"/>
    <xf numFmtId="3" fontId="0" fillId="0" borderId="49" xfId="0" applyNumberFormat="1" applyBorder="1"/>
    <xf numFmtId="0" fontId="7" fillId="0" borderId="18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17" xfId="0" applyNumberFormat="1" applyFont="1" applyBorder="1"/>
    <xf numFmtId="3" fontId="8" fillId="0" borderId="13" xfId="0" applyNumberFormat="1" applyFont="1" applyBorder="1"/>
    <xf numFmtId="0" fontId="7" fillId="0" borderId="12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54" xfId="0" applyFont="1" applyBorder="1"/>
    <xf numFmtId="3" fontId="8" fillId="0" borderId="20" xfId="0" applyNumberFormat="1" applyFont="1" applyBorder="1"/>
    <xf numFmtId="3" fontId="8" fillId="0" borderId="46" xfId="0" applyNumberFormat="1" applyFont="1" applyBorder="1"/>
    <xf numFmtId="3" fontId="8" fillId="0" borderId="39" xfId="0" applyNumberFormat="1" applyFont="1" applyBorder="1"/>
    <xf numFmtId="3" fontId="8" fillId="0" borderId="26" xfId="0" applyNumberFormat="1" applyFont="1" applyBorder="1"/>
    <xf numFmtId="3" fontId="8" fillId="0" borderId="27" xfId="0" applyNumberFormat="1" applyFont="1" applyBorder="1"/>
    <xf numFmtId="3" fontId="8" fillId="0" borderId="15" xfId="0" applyNumberFormat="1" applyFont="1" applyBorder="1"/>
    <xf numFmtId="3" fontId="1" fillId="0" borderId="0" xfId="0" applyNumberFormat="1" applyFont="1" applyAlignment="1">
      <alignment vertical="center"/>
    </xf>
    <xf numFmtId="3" fontId="8" fillId="0" borderId="0" xfId="0" applyNumberFormat="1" applyFont="1"/>
    <xf numFmtId="3" fontId="7" fillId="0" borderId="55" xfId="0" applyNumberFormat="1" applyFont="1" applyBorder="1" applyAlignment="1">
      <alignment vertical="center"/>
    </xf>
    <xf numFmtId="3" fontId="8" fillId="0" borderId="55" xfId="0" applyNumberFormat="1" applyFont="1" applyBorder="1"/>
    <xf numFmtId="3" fontId="8" fillId="0" borderId="25" xfId="0" applyNumberFormat="1" applyFont="1" applyBorder="1"/>
    <xf numFmtId="3" fontId="8" fillId="0" borderId="4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50" xfId="0" applyNumberFormat="1" applyFont="1" applyBorder="1"/>
    <xf numFmtId="3" fontId="8" fillId="0" borderId="49" xfId="0" applyNumberFormat="1" applyFont="1" applyBorder="1"/>
    <xf numFmtId="3" fontId="7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0" fillId="0" borderId="54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left" vertical="center"/>
    </xf>
    <xf numFmtId="3" fontId="33" fillId="0" borderId="0" xfId="0" applyNumberFormat="1" applyFont="1"/>
    <xf numFmtId="0" fontId="33" fillId="0" borderId="0" xfId="0" applyFont="1"/>
    <xf numFmtId="3" fontId="29" fillId="0" borderId="0" xfId="0" applyNumberFormat="1" applyFont="1"/>
    <xf numFmtId="3" fontId="0" fillId="0" borderId="33" xfId="0" applyNumberFormat="1" applyBorder="1"/>
    <xf numFmtId="3" fontId="0" fillId="0" borderId="4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7" xfId="0" applyNumberFormat="1" applyBorder="1"/>
    <xf numFmtId="3" fontId="0" fillId="0" borderId="68" xfId="0" applyNumberFormat="1" applyBorder="1"/>
    <xf numFmtId="3" fontId="33" fillId="0" borderId="17" xfId="0" applyNumberFormat="1" applyFont="1" applyBorder="1"/>
    <xf numFmtId="3" fontId="21" fillId="0" borderId="17" xfId="0" applyNumberFormat="1" applyFont="1" applyBorder="1" applyAlignment="1">
      <alignment horizontal="right" vertical="center" wrapText="1"/>
    </xf>
    <xf numFmtId="3" fontId="22" fillId="7" borderId="17" xfId="0" applyNumberFormat="1" applyFont="1" applyFill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3" fontId="22" fillId="2" borderId="17" xfId="0" applyNumberFormat="1" applyFont="1" applyFill="1" applyBorder="1" applyAlignment="1">
      <alignment horizontal="center" vertical="center" wrapText="1"/>
    </xf>
    <xf numFmtId="3" fontId="22" fillId="0" borderId="17" xfId="0" applyNumberFormat="1" applyFont="1" applyBorder="1" applyAlignment="1">
      <alignment horizontal="right" vertical="center" wrapText="1"/>
    </xf>
    <xf numFmtId="3" fontId="33" fillId="0" borderId="46" xfId="0" applyNumberFormat="1" applyFont="1" applyBorder="1"/>
    <xf numFmtId="0" fontId="3" fillId="0" borderId="70" xfId="0" applyFont="1" applyBorder="1" applyAlignment="1">
      <alignment vertical="center"/>
    </xf>
    <xf numFmtId="0" fontId="34" fillId="0" borderId="0" xfId="0" applyFont="1"/>
    <xf numFmtId="0" fontId="22" fillId="0" borderId="0" xfId="0" applyFont="1" applyAlignment="1">
      <alignment horizontal="center" vertical="center" wrapText="1"/>
    </xf>
    <xf numFmtId="3" fontId="0" fillId="0" borderId="1" xfId="0" applyNumberFormat="1" applyBorder="1"/>
    <xf numFmtId="0" fontId="0" fillId="0" borderId="55" xfId="0" applyBorder="1"/>
    <xf numFmtId="3" fontId="7" fillId="0" borderId="20" xfId="0" applyNumberFormat="1" applyFont="1" applyBorder="1"/>
    <xf numFmtId="3" fontId="7" fillId="0" borderId="46" xfId="0" applyNumberFormat="1" applyFont="1" applyBorder="1"/>
    <xf numFmtId="3" fontId="7" fillId="0" borderId="17" xfId="0" applyNumberFormat="1" applyFont="1" applyBorder="1"/>
    <xf numFmtId="3" fontId="7" fillId="0" borderId="13" xfId="0" applyNumberFormat="1" applyFont="1" applyBorder="1"/>
    <xf numFmtId="3" fontId="7" fillId="0" borderId="39" xfId="0" applyNumberFormat="1" applyFont="1" applyBorder="1"/>
    <xf numFmtId="3" fontId="7" fillId="0" borderId="26" xfId="0" applyNumberFormat="1" applyFont="1" applyBorder="1"/>
    <xf numFmtId="3" fontId="7" fillId="0" borderId="27" xfId="0" applyNumberFormat="1" applyFont="1" applyBorder="1"/>
    <xf numFmtId="3" fontId="7" fillId="0" borderId="15" xfId="0" applyNumberFormat="1" applyFont="1" applyBorder="1"/>
    <xf numFmtId="3" fontId="7" fillId="0" borderId="55" xfId="0" applyNumberFormat="1" applyFont="1" applyBorder="1"/>
    <xf numFmtId="3" fontId="7" fillId="0" borderId="25" xfId="0" applyNumberFormat="1" applyFont="1" applyBorder="1"/>
    <xf numFmtId="3" fontId="7" fillId="0" borderId="40" xfId="0" applyNumberFormat="1" applyFont="1" applyBorder="1"/>
    <xf numFmtId="3" fontId="7" fillId="0" borderId="11" xfId="0" applyNumberFormat="1" applyFont="1" applyBorder="1"/>
    <xf numFmtId="3" fontId="7" fillId="0" borderId="21" xfId="0" applyNumberFormat="1" applyFont="1" applyBorder="1"/>
    <xf numFmtId="3" fontId="36" fillId="0" borderId="20" xfId="0" applyNumberFormat="1" applyFont="1" applyBorder="1"/>
    <xf numFmtId="3" fontId="36" fillId="0" borderId="46" xfId="0" applyNumberFormat="1" applyFont="1" applyBorder="1"/>
    <xf numFmtId="3" fontId="37" fillId="0" borderId="0" xfId="0" applyNumberFormat="1" applyFont="1" applyAlignment="1">
      <alignment vertical="center"/>
    </xf>
    <xf numFmtId="3" fontId="36" fillId="0" borderId="0" xfId="0" applyNumberFormat="1" applyFont="1"/>
    <xf numFmtId="3" fontId="38" fillId="0" borderId="55" xfId="0" applyNumberFormat="1" applyFont="1" applyBorder="1" applyAlignment="1">
      <alignment vertical="center"/>
    </xf>
    <xf numFmtId="3" fontId="36" fillId="0" borderId="25" xfId="0" applyNumberFormat="1" applyFont="1" applyBorder="1"/>
    <xf numFmtId="3" fontId="13" fillId="0" borderId="0" xfId="1" applyNumberFormat="1" applyFont="1" applyAlignment="1">
      <alignment wrapText="1"/>
    </xf>
    <xf numFmtId="49" fontId="28" fillId="0" borderId="17" xfId="15" applyNumberFormat="1" applyFont="1" applyBorder="1" applyAlignment="1">
      <alignment horizontal="center"/>
    </xf>
    <xf numFmtId="0" fontId="9" fillId="0" borderId="17" xfId="15" applyBorder="1"/>
    <xf numFmtId="3" fontId="9" fillId="0" borderId="17" xfId="15" applyNumberFormat="1" applyBorder="1"/>
    <xf numFmtId="0" fontId="41" fillId="0" borderId="17" xfId="15" applyFont="1" applyBorder="1"/>
    <xf numFmtId="3" fontId="41" fillId="0" borderId="17" xfId="15" applyNumberFormat="1" applyFont="1" applyBorder="1"/>
    <xf numFmtId="0" fontId="42" fillId="0" borderId="17" xfId="15" applyFont="1" applyBorder="1"/>
    <xf numFmtId="3" fontId="43" fillId="0" borderId="17" xfId="15" applyNumberFormat="1" applyFont="1" applyBorder="1"/>
    <xf numFmtId="3" fontId="42" fillId="0" borderId="17" xfId="15" applyNumberFormat="1" applyFont="1" applyBorder="1"/>
    <xf numFmtId="0" fontId="43" fillId="0" borderId="17" xfId="15" applyFont="1" applyBorder="1"/>
    <xf numFmtId="166" fontId="9" fillId="0" borderId="17" xfId="15" applyNumberFormat="1" applyBorder="1"/>
    <xf numFmtId="0" fontId="9" fillId="0" borderId="17" xfId="15" applyBorder="1" applyAlignment="1">
      <alignment horizontal="left"/>
    </xf>
    <xf numFmtId="166" fontId="28" fillId="0" borderId="17" xfId="15" applyNumberFormat="1" applyFont="1" applyBorder="1"/>
    <xf numFmtId="3" fontId="28" fillId="0" borderId="17" xfId="8" applyNumberFormat="1" applyFont="1" applyBorder="1"/>
    <xf numFmtId="3" fontId="28" fillId="0" borderId="17" xfId="15" applyNumberFormat="1" applyFont="1" applyBorder="1"/>
    <xf numFmtId="0" fontId="28" fillId="0" borderId="17" xfId="15" applyFont="1" applyBorder="1"/>
    <xf numFmtId="1" fontId="24" fillId="2" borderId="2" xfId="8" applyNumberFormat="1" applyFont="1" applyFill="1" applyBorder="1" applyAlignment="1">
      <alignment horizontal="center" vertical="center" wrapText="1"/>
    </xf>
    <xf numFmtId="3" fontId="26" fillId="0" borderId="29" xfId="8" applyNumberFormat="1" applyFont="1" applyBorder="1" applyAlignment="1">
      <alignment vertical="center" wrapText="1"/>
    </xf>
    <xf numFmtId="3" fontId="26" fillId="0" borderId="19" xfId="8" applyNumberFormat="1" applyFont="1" applyBorder="1" applyAlignment="1">
      <alignment vertical="center" wrapText="1"/>
    </xf>
    <xf numFmtId="0" fontId="9" fillId="0" borderId="0" xfId="1"/>
    <xf numFmtId="3" fontId="9" fillId="0" borderId="0" xfId="1" applyNumberFormat="1"/>
    <xf numFmtId="3" fontId="46" fillId="0" borderId="0" xfId="8" applyNumberFormat="1" applyFont="1"/>
    <xf numFmtId="0" fontId="46" fillId="0" borderId="0" xfId="1" applyFont="1"/>
    <xf numFmtId="0" fontId="48" fillId="0" borderId="73" xfId="16" applyFont="1" applyBorder="1" applyAlignment="1">
      <alignment horizontal="center" vertical="top" wrapText="1"/>
    </xf>
    <xf numFmtId="0" fontId="50" fillId="0" borderId="72" xfId="16" applyFont="1" applyBorder="1" applyAlignment="1">
      <alignment horizontal="center" vertical="center" wrapText="1"/>
    </xf>
    <xf numFmtId="3" fontId="50" fillId="0" borderId="72" xfId="16" applyNumberFormat="1" applyFont="1" applyBorder="1" applyAlignment="1">
      <alignment horizontal="center" vertical="center" wrapText="1"/>
    </xf>
    <xf numFmtId="49" fontId="47" fillId="0" borderId="72" xfId="16" applyNumberFormat="1" applyBorder="1" applyAlignment="1">
      <alignment horizontal="center"/>
    </xf>
    <xf numFmtId="0" fontId="47" fillId="0" borderId="72" xfId="16" applyBorder="1" applyAlignment="1">
      <alignment wrapText="1"/>
    </xf>
    <xf numFmtId="3" fontId="47" fillId="0" borderId="72" xfId="16" applyNumberFormat="1" applyBorder="1"/>
    <xf numFmtId="0" fontId="50" fillId="2" borderId="72" xfId="16" applyFont="1" applyFill="1" applyBorder="1" applyAlignment="1">
      <alignment horizontal="center" vertical="center"/>
    </xf>
    <xf numFmtId="0" fontId="50" fillId="2" borderId="72" xfId="16" applyFont="1" applyFill="1" applyBorder="1" applyAlignment="1">
      <alignment vertical="center" wrapText="1"/>
    </xf>
    <xf numFmtId="3" fontId="50" fillId="2" borderId="72" xfId="16" applyNumberFormat="1" applyFont="1" applyFill="1" applyBorder="1" applyAlignment="1">
      <alignment vertical="center"/>
    </xf>
    <xf numFmtId="0" fontId="50" fillId="10" borderId="72" xfId="16" applyFont="1" applyFill="1" applyBorder="1" applyAlignment="1">
      <alignment horizontal="center" vertical="center"/>
    </xf>
    <xf numFmtId="0" fontId="50" fillId="10" borderId="72" xfId="16" applyFont="1" applyFill="1" applyBorder="1" applyAlignment="1">
      <alignment vertical="center" wrapText="1"/>
    </xf>
    <xf numFmtId="3" fontId="50" fillId="10" borderId="72" xfId="16" applyNumberFormat="1" applyFont="1" applyFill="1" applyBorder="1" applyAlignment="1">
      <alignment vertical="center"/>
    </xf>
    <xf numFmtId="0" fontId="51" fillId="11" borderId="72" xfId="16" applyFont="1" applyFill="1" applyBorder="1" applyAlignment="1">
      <alignment horizontal="center" vertical="center"/>
    </xf>
    <xf numFmtId="0" fontId="51" fillId="11" borderId="72" xfId="16" applyFont="1" applyFill="1" applyBorder="1" applyAlignment="1">
      <alignment vertical="center"/>
    </xf>
    <xf numFmtId="3" fontId="51" fillId="11" borderId="72" xfId="16" applyNumberFormat="1" applyFont="1" applyFill="1" applyBorder="1" applyAlignment="1">
      <alignment vertical="center"/>
    </xf>
    <xf numFmtId="0" fontId="47" fillId="0" borderId="0" xfId="16"/>
    <xf numFmtId="0" fontId="47" fillId="0" borderId="0" xfId="16" applyAlignment="1">
      <alignment wrapText="1"/>
    </xf>
    <xf numFmtId="3" fontId="47" fillId="0" borderId="0" xfId="16" applyNumberFormat="1"/>
    <xf numFmtId="49" fontId="7" fillId="0" borderId="0" xfId="0" applyNumberFormat="1" applyFont="1" applyAlignment="1">
      <alignment horizontal="left" vertical="center"/>
    </xf>
    <xf numFmtId="0" fontId="48" fillId="0" borderId="0" xfId="16" applyFont="1" applyAlignment="1">
      <alignment horizontal="center" vertical="top" wrapText="1"/>
    </xf>
    <xf numFmtId="49" fontId="2" fillId="0" borderId="0" xfId="0" applyNumberFormat="1" applyFont="1" applyAlignment="1">
      <alignment horizontal="right"/>
    </xf>
    <xf numFmtId="0" fontId="52" fillId="0" borderId="0" xfId="16" applyFont="1" applyAlignment="1">
      <alignment horizontal="right" vertical="center" wrapText="1"/>
    </xf>
    <xf numFmtId="0" fontId="0" fillId="0" borderId="0" xfId="0" applyAlignment="1">
      <alignment horizontal="right"/>
    </xf>
    <xf numFmtId="0" fontId="23" fillId="2" borderId="16" xfId="0" applyFont="1" applyFill="1" applyBorder="1" applyAlignment="1">
      <alignment horizontal="center" vertical="center" wrapText="1"/>
    </xf>
    <xf numFmtId="3" fontId="26" fillId="0" borderId="48" xfId="0" applyNumberFormat="1" applyFont="1" applyBorder="1" applyAlignment="1">
      <alignment vertical="center" wrapText="1"/>
    </xf>
    <xf numFmtId="3" fontId="26" fillId="0" borderId="23" xfId="0" applyNumberFormat="1" applyFont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vertical="center" wrapText="1"/>
    </xf>
    <xf numFmtId="3" fontId="23" fillId="3" borderId="16" xfId="0" applyNumberFormat="1" applyFont="1" applyFill="1" applyBorder="1" applyAlignment="1">
      <alignment vertical="center" wrapText="1"/>
    </xf>
    <xf numFmtId="3" fontId="23" fillId="3" borderId="16" xfId="0" applyNumberFormat="1" applyFont="1" applyFill="1" applyBorder="1" applyAlignment="1">
      <alignment horizontal="center" vertical="center" wrapText="1"/>
    </xf>
    <xf numFmtId="0" fontId="53" fillId="0" borderId="0" xfId="0" applyFont="1"/>
    <xf numFmtId="0" fontId="21" fillId="0" borderId="57" xfId="0" applyFont="1" applyBorder="1" applyAlignment="1">
      <alignment horizontal="left" vertical="center" wrapText="1"/>
    </xf>
    <xf numFmtId="0" fontId="21" fillId="0" borderId="75" xfId="0" applyFont="1" applyBorder="1"/>
    <xf numFmtId="0" fontId="21" fillId="0" borderId="57" xfId="0" applyFont="1" applyBorder="1"/>
    <xf numFmtId="0" fontId="21" fillId="0" borderId="57" xfId="0" applyFont="1" applyBorder="1" applyAlignment="1">
      <alignment wrapText="1"/>
    </xf>
    <xf numFmtId="0" fontId="5" fillId="0" borderId="0" xfId="5" applyFont="1" applyAlignment="1">
      <alignment horizontal="right" vertical="center" wrapText="1"/>
    </xf>
    <xf numFmtId="0" fontId="13" fillId="0" borderId="0" xfId="4" applyFont="1" applyAlignment="1">
      <alignment horizontal="right"/>
    </xf>
    <xf numFmtId="0" fontId="13" fillId="0" borderId="0" xfId="0" applyFont="1" applyAlignment="1">
      <alignment horizontal="right" vertical="center" wrapText="1"/>
    </xf>
    <xf numFmtId="0" fontId="54" fillId="0" borderId="75" xfId="0" applyFont="1" applyBorder="1"/>
    <xf numFmtId="0" fontId="54" fillId="0" borderId="0" xfId="0" applyFont="1"/>
    <xf numFmtId="0" fontId="54" fillId="0" borderId="64" xfId="0" applyFont="1" applyBorder="1"/>
    <xf numFmtId="0" fontId="54" fillId="0" borderId="0" xfId="0" applyFont="1" applyAlignment="1">
      <alignment horizontal="center" vertical="center"/>
    </xf>
    <xf numFmtId="0" fontId="54" fillId="0" borderId="18" xfId="0" applyFont="1" applyBorder="1" applyAlignment="1">
      <alignment horizontal="center"/>
    </xf>
    <xf numFmtId="0" fontId="3" fillId="0" borderId="56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75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0" fillId="0" borderId="63" xfId="0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3" fontId="0" fillId="0" borderId="41" xfId="0" applyNumberFormat="1" applyBorder="1"/>
    <xf numFmtId="3" fontId="34" fillId="0" borderId="1" xfId="0" applyNumberFormat="1" applyFont="1" applyBorder="1"/>
    <xf numFmtId="3" fontId="34" fillId="0" borderId="27" xfId="0" applyNumberFormat="1" applyFont="1" applyBorder="1"/>
    <xf numFmtId="3" fontId="34" fillId="0" borderId="15" xfId="0" applyNumberFormat="1" applyFont="1" applyBorder="1"/>
    <xf numFmtId="3" fontId="33" fillId="0" borderId="27" xfId="0" applyNumberFormat="1" applyFont="1" applyBorder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7" fontId="0" fillId="0" borderId="0" xfId="0" applyNumberFormat="1"/>
    <xf numFmtId="0" fontId="13" fillId="0" borderId="0" xfId="0" applyFont="1"/>
    <xf numFmtId="0" fontId="0" fillId="0" borderId="17" xfId="0" applyBorder="1"/>
    <xf numFmtId="0" fontId="0" fillId="0" borderId="17" xfId="0" applyBorder="1" applyAlignment="1">
      <alignment wrapText="1"/>
    </xf>
    <xf numFmtId="49" fontId="7" fillId="0" borderId="0" xfId="0" applyNumberFormat="1" applyFont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28" fillId="13" borderId="17" xfId="0" applyFont="1" applyFill="1" applyBorder="1"/>
    <xf numFmtId="0" fontId="28" fillId="13" borderId="17" xfId="0" applyFont="1" applyFill="1" applyBorder="1" applyAlignment="1">
      <alignment wrapText="1"/>
    </xf>
    <xf numFmtId="3" fontId="28" fillId="13" borderId="17" xfId="0" applyNumberFormat="1" applyFont="1" applyFill="1" applyBorder="1"/>
    <xf numFmtId="0" fontId="57" fillId="0" borderId="17" xfId="0" applyFont="1" applyBorder="1"/>
    <xf numFmtId="3" fontId="26" fillId="12" borderId="23" xfId="0" applyNumberFormat="1" applyFont="1" applyFill="1" applyBorder="1" applyAlignment="1">
      <alignment horizontal="center" vertical="center" wrapText="1"/>
    </xf>
    <xf numFmtId="3" fontId="54" fillId="0" borderId="69" xfId="0" applyNumberFormat="1" applyFont="1" applyBorder="1" applyAlignment="1">
      <alignment horizontal="right"/>
    </xf>
    <xf numFmtId="3" fontId="54" fillId="0" borderId="71" xfId="0" applyNumberFormat="1" applyFont="1" applyBorder="1" applyAlignment="1">
      <alignment horizontal="right"/>
    </xf>
    <xf numFmtId="3" fontId="54" fillId="0" borderId="68" xfId="0" applyNumberFormat="1" applyFont="1" applyBorder="1" applyAlignment="1">
      <alignment horizontal="right"/>
    </xf>
    <xf numFmtId="3" fontId="54" fillId="0" borderId="0" xfId="0" applyNumberFormat="1" applyFont="1" applyAlignment="1">
      <alignment horizontal="right"/>
    </xf>
    <xf numFmtId="3" fontId="21" fillId="12" borderId="69" xfId="0" applyNumberFormat="1" applyFont="1" applyFill="1" applyBorder="1" applyAlignment="1">
      <alignment horizontal="right"/>
    </xf>
    <xf numFmtId="3" fontId="21" fillId="0" borderId="71" xfId="0" applyNumberFormat="1" applyFont="1" applyBorder="1" applyAlignment="1">
      <alignment horizontal="right"/>
    </xf>
    <xf numFmtId="3" fontId="21" fillId="0" borderId="68" xfId="0" applyNumberFormat="1" applyFont="1" applyBorder="1" applyAlignment="1">
      <alignment horizontal="right"/>
    </xf>
    <xf numFmtId="3" fontId="21" fillId="0" borderId="69" xfId="0" applyNumberFormat="1" applyFont="1" applyBorder="1" applyAlignment="1">
      <alignment horizontal="right"/>
    </xf>
    <xf numFmtId="0" fontId="0" fillId="12" borderId="0" xfId="0" applyFill="1"/>
    <xf numFmtId="3" fontId="54" fillId="0" borderId="0" xfId="0" applyNumberFormat="1" applyFont="1"/>
    <xf numFmtId="3" fontId="21" fillId="0" borderId="65" xfId="0" applyNumberFormat="1" applyFont="1" applyBorder="1" applyAlignment="1">
      <alignment horizontal="right"/>
    </xf>
    <xf numFmtId="0" fontId="14" fillId="3" borderId="7" xfId="0" applyFont="1" applyFill="1" applyBorder="1" applyAlignment="1">
      <alignment vertical="center" wrapText="1"/>
    </xf>
    <xf numFmtId="0" fontId="40" fillId="0" borderId="0" xfId="0" applyFont="1"/>
    <xf numFmtId="0" fontId="16" fillId="0" borderId="38" xfId="0" applyFont="1" applyBorder="1"/>
    <xf numFmtId="0" fontId="59" fillId="12" borderId="0" xfId="0" applyFont="1" applyFill="1" applyAlignment="1">
      <alignment vertical="center" wrapText="1"/>
    </xf>
    <xf numFmtId="3" fontId="59" fillId="12" borderId="0" xfId="0" applyNumberFormat="1" applyFont="1" applyFill="1" applyAlignment="1">
      <alignment vertical="center" wrapText="1"/>
    </xf>
    <xf numFmtId="0" fontId="59" fillId="12" borderId="0" xfId="0" applyFont="1" applyFill="1"/>
    <xf numFmtId="0" fontId="14" fillId="0" borderId="0" xfId="5" applyFont="1" applyAlignment="1">
      <alignment vertical="center" wrapText="1"/>
    </xf>
    <xf numFmtId="0" fontId="23" fillId="2" borderId="16" xfId="5" applyFont="1" applyFill="1" applyBorder="1" applyAlignment="1">
      <alignment horizontal="center" vertical="center" wrapText="1"/>
    </xf>
    <xf numFmtId="0" fontId="24" fillId="4" borderId="16" xfId="5" applyFont="1" applyFill="1" applyBorder="1" applyAlignment="1">
      <alignment horizontal="center" vertical="center" wrapText="1"/>
    </xf>
    <xf numFmtId="0" fontId="28" fillId="8" borderId="17" xfId="15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center"/>
    </xf>
    <xf numFmtId="0" fontId="28" fillId="0" borderId="17" xfId="15" applyFont="1" applyBorder="1" applyAlignment="1">
      <alignment horizontal="center"/>
    </xf>
    <xf numFmtId="0" fontId="41" fillId="0" borderId="17" xfId="15" applyFont="1" applyBorder="1" applyAlignment="1">
      <alignment horizontal="center"/>
    </xf>
    <xf numFmtId="3" fontId="9" fillId="0" borderId="18" xfId="15" applyNumberFormat="1" applyBorder="1"/>
    <xf numFmtId="0" fontId="43" fillId="8" borderId="17" xfId="15" applyFont="1" applyFill="1" applyBorder="1" applyAlignment="1">
      <alignment horizontal="center" vertical="center" wrapText="1"/>
    </xf>
    <xf numFmtId="3" fontId="0" fillId="12" borderId="17" xfId="0" applyNumberFormat="1" applyFill="1" applyBorder="1"/>
    <xf numFmtId="166" fontId="9" fillId="12" borderId="17" xfId="15" applyNumberFormat="1" applyFill="1" applyBorder="1"/>
    <xf numFmtId="3" fontId="28" fillId="0" borderId="18" xfId="8" applyNumberFormat="1" applyFont="1" applyBorder="1"/>
    <xf numFmtId="3" fontId="28" fillId="0" borderId="18" xfId="15" applyNumberFormat="1" applyFont="1" applyBorder="1"/>
    <xf numFmtId="0" fontId="28" fillId="0" borderId="0" xfId="15" applyFont="1"/>
    <xf numFmtId="0" fontId="28" fillId="8" borderId="17" xfId="15" applyFont="1" applyFill="1" applyBorder="1" applyAlignment="1">
      <alignment horizontal="center"/>
    </xf>
    <xf numFmtId="3" fontId="34" fillId="0" borderId="17" xfId="0" applyNumberFormat="1" applyFont="1" applyBorder="1"/>
    <xf numFmtId="0" fontId="28" fillId="0" borderId="17" xfId="15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6" fillId="0" borderId="0" xfId="0" applyFont="1"/>
    <xf numFmtId="0" fontId="2" fillId="0" borderId="18" xfId="0" applyFont="1" applyBorder="1" applyAlignment="1">
      <alignment horizontal="left" vertical="center"/>
    </xf>
    <xf numFmtId="0" fontId="0" fillId="0" borderId="24" xfId="0" applyBorder="1"/>
    <xf numFmtId="0" fontId="2" fillId="0" borderId="70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54" fillId="0" borderId="64" xfId="0" applyNumberFormat="1" applyFont="1" applyBorder="1" applyAlignment="1">
      <alignment horizontal="right"/>
    </xf>
    <xf numFmtId="0" fontId="54" fillId="0" borderId="57" xfId="0" applyFont="1" applyBorder="1"/>
    <xf numFmtId="0" fontId="31" fillId="0" borderId="6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0" fillId="0" borderId="65" xfId="0" applyNumberFormat="1" applyBorder="1"/>
    <xf numFmtId="0" fontId="35" fillId="0" borderId="17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 wrapText="1"/>
    </xf>
    <xf numFmtId="0" fontId="33" fillId="0" borderId="17" xfId="0" applyFont="1" applyBorder="1"/>
    <xf numFmtId="0" fontId="33" fillId="0" borderId="17" xfId="0" applyFont="1" applyBorder="1" applyAlignment="1">
      <alignment wrapText="1"/>
    </xf>
    <xf numFmtId="0" fontId="35" fillId="13" borderId="17" xfId="0" applyFont="1" applyFill="1" applyBorder="1"/>
    <xf numFmtId="0" fontId="35" fillId="13" borderId="17" xfId="0" applyFont="1" applyFill="1" applyBorder="1" applyAlignment="1">
      <alignment wrapText="1"/>
    </xf>
    <xf numFmtId="3" fontId="35" fillId="13" borderId="17" xfId="0" applyNumberFormat="1" applyFont="1" applyFill="1" applyBorder="1"/>
    <xf numFmtId="0" fontId="35" fillId="0" borderId="0" xfId="0" applyFont="1"/>
    <xf numFmtId="165" fontId="33" fillId="0" borderId="17" xfId="0" applyNumberFormat="1" applyFont="1" applyBorder="1"/>
    <xf numFmtId="3" fontId="62" fillId="0" borderId="17" xfId="0" applyNumberFormat="1" applyFont="1" applyBorder="1"/>
    <xf numFmtId="49" fontId="0" fillId="0" borderId="17" xfId="0" applyNumberFormat="1" applyBorder="1"/>
    <xf numFmtId="0" fontId="63" fillId="0" borderId="17" xfId="0" applyFont="1" applyBorder="1"/>
    <xf numFmtId="0" fontId="35" fillId="0" borderId="17" xfId="0" applyFont="1" applyBorder="1"/>
    <xf numFmtId="0" fontId="35" fillId="0" borderId="17" xfId="0" applyFont="1" applyBorder="1" applyAlignment="1">
      <alignment wrapText="1"/>
    </xf>
    <xf numFmtId="3" fontId="35" fillId="0" borderId="17" xfId="0" applyNumberFormat="1" applyFont="1" applyBorder="1" applyAlignment="1">
      <alignment wrapText="1"/>
    </xf>
    <xf numFmtId="0" fontId="33" fillId="0" borderId="0" xfId="0" applyFont="1" applyAlignment="1">
      <alignment wrapText="1"/>
    </xf>
    <xf numFmtId="3" fontId="9" fillId="0" borderId="20" xfId="15" applyNumberFormat="1" applyBorder="1"/>
    <xf numFmtId="0" fontId="9" fillId="0" borderId="20" xfId="15" applyBorder="1"/>
    <xf numFmtId="0" fontId="9" fillId="0" borderId="39" xfId="15" applyBorder="1"/>
    <xf numFmtId="3" fontId="9" fillId="0" borderId="40" xfId="15" applyNumberFormat="1" applyBorder="1"/>
    <xf numFmtId="3" fontId="0" fillId="0" borderId="2" xfId="0" applyNumberFormat="1" applyBorder="1"/>
    <xf numFmtId="3" fontId="0" fillId="0" borderId="29" xfId="0" applyNumberFormat="1" applyBorder="1"/>
    <xf numFmtId="3" fontId="0" fillId="0" borderId="18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3" fontId="0" fillId="0" borderId="70" xfId="0" applyNumberFormat="1" applyBorder="1"/>
    <xf numFmtId="3" fontId="0" fillId="0" borderId="19" xfId="0" applyNumberFormat="1" applyBorder="1"/>
    <xf numFmtId="0" fontId="27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2" fillId="0" borderId="47" xfId="0" applyFont="1" applyBorder="1" applyAlignment="1">
      <alignment vertical="center"/>
    </xf>
    <xf numFmtId="0" fontId="7" fillId="0" borderId="0" xfId="1" applyFont="1"/>
    <xf numFmtId="168" fontId="7" fillId="0" borderId="0" xfId="1" applyNumberFormat="1" applyFont="1"/>
    <xf numFmtId="0" fontId="19" fillId="0" borderId="0" xfId="1" applyFont="1"/>
    <xf numFmtId="0" fontId="16" fillId="0" borderId="41" xfId="0" applyFont="1" applyBorder="1" applyAlignment="1">
      <alignment horizontal="center" vertical="center" wrapText="1"/>
    </xf>
    <xf numFmtId="0" fontId="14" fillId="3" borderId="10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3" fontId="13" fillId="0" borderId="17" xfId="1" applyNumberFormat="1" applyFont="1" applyBorder="1"/>
    <xf numFmtId="0" fontId="34" fillId="0" borderId="17" xfId="0" applyFont="1" applyBorder="1" applyAlignment="1">
      <alignment horizontal="left" wrapText="1"/>
    </xf>
    <xf numFmtId="3" fontId="0" fillId="0" borderId="74" xfId="0" applyNumberFormat="1" applyBorder="1"/>
    <xf numFmtId="0" fontId="14" fillId="2" borderId="4" xfId="0" applyFont="1" applyFill="1" applyBorder="1" applyAlignment="1">
      <alignment horizontal="center" vertical="center" wrapText="1"/>
    </xf>
    <xf numFmtId="2" fontId="0" fillId="0" borderId="0" xfId="0" applyNumberFormat="1"/>
    <xf numFmtId="3" fontId="35" fillId="0" borderId="0" xfId="0" applyNumberFormat="1" applyFont="1"/>
    <xf numFmtId="0" fontId="0" fillId="0" borderId="4" xfId="0" applyBorder="1"/>
    <xf numFmtId="168" fontId="60" fillId="0" borderId="23" xfId="3" applyNumberFormat="1" applyFont="1" applyFill="1" applyBorder="1" applyAlignment="1">
      <alignment vertical="center"/>
    </xf>
    <xf numFmtId="168" fontId="60" fillId="0" borderId="23" xfId="3" applyNumberFormat="1" applyFont="1" applyBorder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3" fontId="0" fillId="0" borderId="31" xfId="0" applyNumberFormat="1" applyBorder="1"/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49" fontId="33" fillId="0" borderId="0" xfId="0" applyNumberFormat="1" applyFont="1"/>
    <xf numFmtId="0" fontId="33" fillId="0" borderId="0" xfId="10" applyFont="1"/>
    <xf numFmtId="3" fontId="4" fillId="0" borderId="9" xfId="0" applyNumberFormat="1" applyFont="1" applyBorder="1" applyAlignment="1">
      <alignment horizontal="center" vertical="center" wrapText="1"/>
    </xf>
    <xf numFmtId="3" fontId="33" fillId="0" borderId="20" xfId="0" applyNumberFormat="1" applyFont="1" applyBorder="1"/>
    <xf numFmtId="3" fontId="33" fillId="0" borderId="29" xfId="0" applyNumberFormat="1" applyFont="1" applyBorder="1"/>
    <xf numFmtId="3" fontId="33" fillId="0" borderId="47" xfId="0" applyNumberFormat="1" applyFont="1" applyBorder="1"/>
    <xf numFmtId="3" fontId="33" fillId="0" borderId="68" xfId="0" applyNumberFormat="1" applyFont="1" applyBorder="1"/>
    <xf numFmtId="3" fontId="33" fillId="0" borderId="18" xfId="0" applyNumberFormat="1" applyFont="1" applyBorder="1"/>
    <xf numFmtId="3" fontId="33" fillId="0" borderId="12" xfId="0" applyNumberFormat="1" applyFont="1" applyBorder="1"/>
    <xf numFmtId="3" fontId="33" fillId="0" borderId="13" xfId="0" applyNumberFormat="1" applyFont="1" applyBorder="1"/>
    <xf numFmtId="3" fontId="33" fillId="0" borderId="65" xfId="0" applyNumberFormat="1" applyFont="1" applyBorder="1"/>
    <xf numFmtId="3" fontId="33" fillId="0" borderId="21" xfId="0" applyNumberFormat="1" applyFont="1" applyBorder="1"/>
    <xf numFmtId="3" fontId="33" fillId="0" borderId="31" xfId="0" applyNumberFormat="1" applyFont="1" applyBorder="1"/>
    <xf numFmtId="3" fontId="33" fillId="0" borderId="41" xfId="0" applyNumberFormat="1" applyFont="1" applyBorder="1"/>
    <xf numFmtId="3" fontId="33" fillId="0" borderId="74" xfId="0" applyNumberFormat="1" applyFont="1" applyBorder="1"/>
    <xf numFmtId="3" fontId="33" fillId="0" borderId="69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35" fillId="0" borderId="18" xfId="0" applyNumberFormat="1" applyFont="1" applyBorder="1"/>
    <xf numFmtId="3" fontId="35" fillId="0" borderId="65" xfId="0" applyNumberFormat="1" applyFont="1" applyBorder="1"/>
    <xf numFmtId="3" fontId="35" fillId="0" borderId="12" xfId="0" applyNumberFormat="1" applyFont="1" applyBorder="1"/>
    <xf numFmtId="3" fontId="35" fillId="0" borderId="13" xfId="0" applyNumberFormat="1" applyFont="1" applyBorder="1"/>
    <xf numFmtId="0" fontId="5" fillId="0" borderId="19" xfId="0" applyFont="1" applyBorder="1" applyAlignment="1">
      <alignment vertical="center"/>
    </xf>
    <xf numFmtId="49" fontId="0" fillId="0" borderId="0" xfId="0" applyNumberFormat="1" applyAlignment="1">
      <alignment horizontal="left"/>
    </xf>
    <xf numFmtId="0" fontId="65" fillId="0" borderId="0" xfId="5" applyFont="1" applyAlignment="1">
      <alignment horizontal="right" vertical="center" wrapText="1"/>
    </xf>
    <xf numFmtId="0" fontId="66" fillId="0" borderId="0" xfId="5" applyFont="1" applyAlignment="1">
      <alignment horizontal="right" vertical="center" wrapText="1"/>
    </xf>
    <xf numFmtId="0" fontId="0" fillId="0" borderId="18" xfId="0" applyBorder="1"/>
    <xf numFmtId="4" fontId="0" fillId="0" borderId="17" xfId="0" applyNumberFormat="1" applyBorder="1"/>
    <xf numFmtId="165" fontId="0" fillId="0" borderId="17" xfId="0" applyNumberFormat="1" applyBorder="1"/>
    <xf numFmtId="3" fontId="9" fillId="0" borderId="39" xfId="15" applyNumberFormat="1" applyBorder="1"/>
    <xf numFmtId="3" fontId="7" fillId="0" borderId="16" xfId="0" applyNumberFormat="1" applyFont="1" applyBorder="1"/>
    <xf numFmtId="3" fontId="34" fillId="0" borderId="47" xfId="0" applyNumberFormat="1" applyFont="1" applyBorder="1"/>
    <xf numFmtId="3" fontId="34" fillId="0" borderId="20" xfId="0" applyNumberFormat="1" applyFont="1" applyBorder="1"/>
    <xf numFmtId="3" fontId="34" fillId="0" borderId="46" xfId="0" applyNumberFormat="1" applyFont="1" applyBorder="1"/>
    <xf numFmtId="171" fontId="33" fillId="0" borderId="0" xfId="18" applyNumberFormat="1" applyFont="1" applyFill="1" applyBorder="1" applyAlignment="1">
      <alignment horizontal="right" vertical="center"/>
    </xf>
    <xf numFmtId="3" fontId="56" fillId="0" borderId="0" xfId="0" applyNumberFormat="1" applyFont="1"/>
    <xf numFmtId="3" fontId="40" fillId="0" borderId="0" xfId="0" applyNumberFormat="1" applyFont="1"/>
    <xf numFmtId="3" fontId="59" fillId="12" borderId="0" xfId="0" applyNumberFormat="1" applyFont="1" applyFill="1"/>
    <xf numFmtId="3" fontId="33" fillId="0" borderId="0" xfId="17" applyNumberFormat="1" applyFont="1" applyFill="1"/>
    <xf numFmtId="0" fontId="23" fillId="2" borderId="3" xfId="5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3" fontId="21" fillId="0" borderId="17" xfId="0" applyNumberFormat="1" applyFont="1" applyBorder="1" applyAlignment="1">
      <alignment horizontal="right"/>
    </xf>
    <xf numFmtId="0" fontId="26" fillId="0" borderId="55" xfId="8" applyFont="1" applyBorder="1" applyAlignment="1">
      <alignment horizontal="left" vertical="center" wrapText="1"/>
    </xf>
    <xf numFmtId="3" fontId="26" fillId="0" borderId="55" xfId="8" applyNumberFormat="1" applyFont="1" applyBorder="1" applyAlignment="1">
      <alignment horizontal="left" vertical="center" wrapText="1"/>
    </xf>
    <xf numFmtId="0" fontId="7" fillId="0" borderId="0" xfId="1" applyFont="1" applyAlignment="1">
      <alignment wrapText="1"/>
    </xf>
    <xf numFmtId="3" fontId="4" fillId="0" borderId="16" xfId="0" applyNumberFormat="1" applyFont="1" applyBorder="1" applyAlignment="1">
      <alignment horizontal="center" vertical="center" wrapText="1"/>
    </xf>
    <xf numFmtId="3" fontId="35" fillId="15" borderId="1" xfId="0" applyNumberFormat="1" applyFont="1" applyFill="1" applyBorder="1"/>
    <xf numFmtId="3" fontId="35" fillId="15" borderId="15" xfId="0" applyNumberFormat="1" applyFont="1" applyFill="1" applyBorder="1"/>
    <xf numFmtId="3" fontId="35" fillId="15" borderId="67" xfId="0" applyNumberFormat="1" applyFont="1" applyFill="1" applyBorder="1"/>
    <xf numFmtId="3" fontId="35" fillId="15" borderId="27" xfId="0" applyNumberFormat="1" applyFont="1" applyFill="1" applyBorder="1"/>
    <xf numFmtId="3" fontId="35" fillId="15" borderId="2" xfId="0" applyNumberFormat="1" applyFont="1" applyFill="1" applyBorder="1"/>
    <xf numFmtId="3" fontId="33" fillId="15" borderId="47" xfId="0" applyNumberFormat="1" applyFont="1" applyFill="1" applyBorder="1"/>
    <xf numFmtId="3" fontId="33" fillId="15" borderId="46" xfId="0" applyNumberFormat="1" applyFont="1" applyFill="1" applyBorder="1"/>
    <xf numFmtId="3" fontId="33" fillId="15" borderId="20" xfId="0" applyNumberFormat="1" applyFont="1" applyFill="1" applyBorder="1"/>
    <xf numFmtId="3" fontId="33" fillId="15" borderId="29" xfId="0" applyNumberFormat="1" applyFont="1" applyFill="1" applyBorder="1"/>
    <xf numFmtId="3" fontId="33" fillId="15" borderId="12" xfId="0" applyNumberFormat="1" applyFont="1" applyFill="1" applyBorder="1"/>
    <xf numFmtId="3" fontId="33" fillId="15" borderId="13" xfId="0" applyNumberFormat="1" applyFont="1" applyFill="1" applyBorder="1"/>
    <xf numFmtId="3" fontId="33" fillId="15" borderId="17" xfId="0" applyNumberFormat="1" applyFont="1" applyFill="1" applyBorder="1"/>
    <xf numFmtId="3" fontId="33" fillId="15" borderId="18" xfId="0" applyNumberFormat="1" applyFont="1" applyFill="1" applyBorder="1"/>
    <xf numFmtId="3" fontId="33" fillId="15" borderId="74" xfId="0" applyNumberFormat="1" applyFont="1" applyFill="1" applyBorder="1"/>
    <xf numFmtId="3" fontId="33" fillId="15" borderId="41" xfId="0" applyNumberFormat="1" applyFont="1" applyFill="1" applyBorder="1"/>
    <xf numFmtId="3" fontId="33" fillId="15" borderId="21" xfId="0" applyNumberFormat="1" applyFont="1" applyFill="1" applyBorder="1"/>
    <xf numFmtId="3" fontId="33" fillId="15" borderId="31" xfId="0" applyNumberFormat="1" applyFont="1" applyFill="1" applyBorder="1"/>
    <xf numFmtId="3" fontId="33" fillId="15" borderId="1" xfId="0" applyNumberFormat="1" applyFont="1" applyFill="1" applyBorder="1"/>
    <xf numFmtId="3" fontId="33" fillId="15" borderId="15" xfId="0" applyNumberFormat="1" applyFont="1" applyFill="1" applyBorder="1"/>
    <xf numFmtId="3" fontId="33" fillId="15" borderId="27" xfId="0" applyNumberFormat="1" applyFont="1" applyFill="1" applyBorder="1"/>
    <xf numFmtId="3" fontId="33" fillId="15" borderId="2" xfId="0" applyNumberFormat="1" applyFont="1" applyFill="1" applyBorder="1"/>
    <xf numFmtId="3" fontId="33" fillId="15" borderId="14" xfId="0" applyNumberFormat="1" applyFont="1" applyFill="1" applyBorder="1"/>
    <xf numFmtId="3" fontId="33" fillId="15" borderId="49" xfId="0" applyNumberFormat="1" applyFont="1" applyFill="1" applyBorder="1"/>
    <xf numFmtId="3" fontId="33" fillId="0" borderId="14" xfId="0" applyNumberFormat="1" applyFont="1" applyBorder="1"/>
    <xf numFmtId="3" fontId="33" fillId="0" borderId="49" xfId="0" applyNumberFormat="1" applyFont="1" applyBorder="1"/>
    <xf numFmtId="3" fontId="35" fillId="16" borderId="1" xfId="0" applyNumberFormat="1" applyFont="1" applyFill="1" applyBorder="1"/>
    <xf numFmtId="3" fontId="35" fillId="16" borderId="15" xfId="0" applyNumberFormat="1" applyFont="1" applyFill="1" applyBorder="1"/>
    <xf numFmtId="3" fontId="35" fillId="16" borderId="27" xfId="0" applyNumberFormat="1" applyFont="1" applyFill="1" applyBorder="1"/>
    <xf numFmtId="3" fontId="35" fillId="16" borderId="2" xfId="0" applyNumberFormat="1" applyFont="1" applyFill="1" applyBorder="1"/>
    <xf numFmtId="3" fontId="33" fillId="0" borderId="48" xfId="0" applyNumberFormat="1" applyFont="1" applyBorder="1"/>
    <xf numFmtId="3" fontId="33" fillId="0" borderId="7" xfId="0" applyNumberFormat="1" applyFont="1" applyBorder="1"/>
    <xf numFmtId="3" fontId="33" fillId="0" borderId="26" xfId="0" applyNumberFormat="1" applyFont="1" applyBorder="1"/>
    <xf numFmtId="0" fontId="4" fillId="17" borderId="16" xfId="0" applyFont="1" applyFill="1" applyBorder="1" applyAlignment="1">
      <alignment horizontal="left" vertical="center"/>
    </xf>
    <xf numFmtId="0" fontId="4" fillId="17" borderId="1" xfId="0" applyFont="1" applyFill="1" applyBorder="1" applyAlignment="1">
      <alignment vertical="center"/>
    </xf>
    <xf numFmtId="3" fontId="35" fillId="17" borderId="1" xfId="0" applyNumberFormat="1" applyFont="1" applyFill="1" applyBorder="1"/>
    <xf numFmtId="3" fontId="35" fillId="17" borderId="15" xfId="0" applyNumberFormat="1" applyFont="1" applyFill="1" applyBorder="1"/>
    <xf numFmtId="3" fontId="35" fillId="17" borderId="27" xfId="0" applyNumberFormat="1" applyFont="1" applyFill="1" applyBorder="1"/>
    <xf numFmtId="3" fontId="35" fillId="17" borderId="2" xfId="0" applyNumberFormat="1" applyFont="1" applyFill="1" applyBorder="1"/>
    <xf numFmtId="0" fontId="5" fillId="0" borderId="12" xfId="0" applyFont="1" applyBorder="1" applyAlignment="1">
      <alignment vertical="center"/>
    </xf>
    <xf numFmtId="3" fontId="33" fillId="0" borderId="35" xfId="0" applyNumberFormat="1" applyFont="1" applyBorder="1"/>
    <xf numFmtId="3" fontId="35" fillId="15" borderId="13" xfId="0" applyNumberFormat="1" applyFont="1" applyFill="1" applyBorder="1"/>
    <xf numFmtId="3" fontId="35" fillId="15" borderId="12" xfId="0" applyNumberFormat="1" applyFont="1" applyFill="1" applyBorder="1"/>
    <xf numFmtId="3" fontId="35" fillId="15" borderId="18" xfId="0" applyNumberFormat="1" applyFont="1" applyFill="1" applyBorder="1"/>
    <xf numFmtId="3" fontId="35" fillId="0" borderId="41" xfId="0" applyNumberFormat="1" applyFont="1" applyBorder="1"/>
    <xf numFmtId="3" fontId="35" fillId="0" borderId="74" xfId="0" applyNumberFormat="1" applyFont="1" applyBorder="1"/>
    <xf numFmtId="3" fontId="33" fillId="16" borderId="15" xfId="0" applyNumberFormat="1" applyFont="1" applyFill="1" applyBorder="1"/>
    <xf numFmtId="3" fontId="33" fillId="16" borderId="1" xfId="0" applyNumberFormat="1" applyFont="1" applyFill="1" applyBorder="1"/>
    <xf numFmtId="3" fontId="33" fillId="16" borderId="2" xfId="0" applyNumberFormat="1" applyFont="1" applyFill="1" applyBorder="1"/>
    <xf numFmtId="0" fontId="5" fillId="0" borderId="41" xfId="0" applyFont="1" applyBorder="1" applyAlignment="1">
      <alignment vertical="center"/>
    </xf>
    <xf numFmtId="3" fontId="35" fillId="0" borderId="47" xfId="0" applyNumberFormat="1" applyFont="1" applyBorder="1"/>
    <xf numFmtId="3" fontId="35" fillId="18" borderId="13" xfId="0" applyNumberFormat="1" applyFont="1" applyFill="1" applyBorder="1"/>
    <xf numFmtId="3" fontId="33" fillId="18" borderId="74" xfId="0" applyNumberFormat="1" applyFont="1" applyFill="1" applyBorder="1"/>
    <xf numFmtId="3" fontId="33" fillId="18" borderId="15" xfId="0" applyNumberFormat="1" applyFont="1" applyFill="1" applyBorder="1"/>
    <xf numFmtId="3" fontId="33" fillId="18" borderId="46" xfId="0" applyNumberFormat="1" applyFont="1" applyFill="1" applyBorder="1"/>
    <xf numFmtId="3" fontId="33" fillId="19" borderId="15" xfId="0" applyNumberFormat="1" applyFont="1" applyFill="1" applyBorder="1"/>
    <xf numFmtId="3" fontId="35" fillId="20" borderId="15" xfId="0" applyNumberFormat="1" applyFont="1" applyFill="1" applyBorder="1"/>
    <xf numFmtId="3" fontId="35" fillId="18" borderId="15" xfId="0" applyNumberFormat="1" applyFont="1" applyFill="1" applyBorder="1"/>
    <xf numFmtId="3" fontId="35" fillId="18" borderId="1" xfId="0" applyNumberFormat="1" applyFont="1" applyFill="1" applyBorder="1"/>
    <xf numFmtId="3" fontId="33" fillId="18" borderId="13" xfId="0" applyNumberFormat="1" applyFont="1" applyFill="1" applyBorder="1"/>
    <xf numFmtId="3" fontId="35" fillId="19" borderId="1" xfId="0" applyNumberFormat="1" applyFont="1" applyFill="1" applyBorder="1"/>
    <xf numFmtId="3" fontId="35" fillId="19" borderId="15" xfId="0" applyNumberFormat="1" applyFont="1" applyFill="1" applyBorder="1"/>
    <xf numFmtId="3" fontId="35" fillId="20" borderId="3" xfId="0" applyNumberFormat="1" applyFont="1" applyFill="1" applyBorder="1"/>
    <xf numFmtId="0" fontId="26" fillId="0" borderId="0" xfId="8" applyFont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36" fillId="0" borderId="50" xfId="0" applyNumberFormat="1" applyFont="1" applyBorder="1"/>
    <xf numFmtId="3" fontId="36" fillId="0" borderId="4" xfId="0" applyNumberFormat="1" applyFont="1" applyBorder="1"/>
    <xf numFmtId="3" fontId="36" fillId="0" borderId="33" xfId="0" applyNumberFormat="1" applyFont="1" applyBorder="1"/>
    <xf numFmtId="3" fontId="36" fillId="0" borderId="10" xfId="0" applyNumberFormat="1" applyFont="1" applyBorder="1"/>
    <xf numFmtId="3" fontId="36" fillId="0" borderId="40" xfId="0" applyNumberFormat="1" applyFont="1" applyBorder="1"/>
    <xf numFmtId="3" fontId="36" fillId="0" borderId="11" xfId="0" applyNumberFormat="1" applyFont="1" applyBorder="1"/>
    <xf numFmtId="168" fontId="35" fillId="0" borderId="0" xfId="17" applyNumberFormat="1" applyFont="1"/>
    <xf numFmtId="49" fontId="47" fillId="6" borderId="72" xfId="16" applyNumberFormat="1" applyFill="1" applyBorder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170" fontId="7" fillId="0" borderId="0" xfId="0" applyNumberFormat="1" applyFont="1"/>
    <xf numFmtId="170" fontId="0" fillId="0" borderId="0" xfId="0" applyNumberFormat="1"/>
    <xf numFmtId="3" fontId="34" fillId="0" borderId="0" xfId="0" applyNumberFormat="1" applyFont="1"/>
    <xf numFmtId="0" fontId="0" fillId="0" borderId="48" xfId="0" applyBorder="1"/>
    <xf numFmtId="3" fontId="5" fillId="0" borderId="0" xfId="0" applyNumberFormat="1" applyFont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/>
    </xf>
    <xf numFmtId="3" fontId="34" fillId="0" borderId="13" xfId="0" applyNumberFormat="1" applyFont="1" applyBorder="1"/>
    <xf numFmtId="0" fontId="4" fillId="0" borderId="67" xfId="0" applyFont="1" applyBorder="1" applyAlignment="1">
      <alignment horizontal="center" vertical="center" wrapText="1"/>
    </xf>
    <xf numFmtId="0" fontId="5" fillId="0" borderId="4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34" fillId="0" borderId="12" xfId="0" applyNumberFormat="1" applyFont="1" applyBorder="1"/>
    <xf numFmtId="0" fontId="5" fillId="0" borderId="51" xfId="0" applyFont="1" applyBorder="1" applyAlignment="1">
      <alignment vertical="center"/>
    </xf>
    <xf numFmtId="3" fontId="0" fillId="0" borderId="69" xfId="0" applyNumberFormat="1" applyBorder="1"/>
    <xf numFmtId="0" fontId="4" fillId="0" borderId="16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3" fontId="34" fillId="0" borderId="69" xfId="0" applyNumberFormat="1" applyFont="1" applyBorder="1"/>
    <xf numFmtId="3" fontId="34" fillId="0" borderId="21" xfId="0" applyNumberFormat="1" applyFont="1" applyBorder="1"/>
    <xf numFmtId="3" fontId="34" fillId="0" borderId="74" xfId="0" applyNumberFormat="1" applyFont="1" applyBorder="1"/>
    <xf numFmtId="0" fontId="4" fillId="0" borderId="48" xfId="0" applyFont="1" applyBorder="1" applyAlignment="1">
      <alignment vertical="center"/>
    </xf>
    <xf numFmtId="3" fontId="34" fillId="0" borderId="67" xfId="0" applyNumberFormat="1" applyFont="1" applyBorder="1"/>
    <xf numFmtId="3" fontId="34" fillId="0" borderId="41" xfId="0" applyNumberFormat="1" applyFont="1" applyBorder="1"/>
    <xf numFmtId="0" fontId="2" fillId="0" borderId="4" xfId="0" applyFont="1" applyBorder="1" applyAlignment="1">
      <alignment vertical="center"/>
    </xf>
    <xf numFmtId="3" fontId="35" fillId="17" borderId="11" xfId="0" applyNumberFormat="1" applyFont="1" applyFill="1" applyBorder="1"/>
    <xf numFmtId="0" fontId="33" fillId="0" borderId="26" xfId="0" applyFont="1" applyBorder="1"/>
    <xf numFmtId="0" fontId="4" fillId="0" borderId="35" xfId="0" applyFont="1" applyBorder="1" applyAlignment="1">
      <alignment vertical="center"/>
    </xf>
    <xf numFmtId="0" fontId="4" fillId="15" borderId="35" xfId="0" applyFont="1" applyFill="1" applyBorder="1" applyAlignment="1">
      <alignment vertical="center"/>
    </xf>
    <xf numFmtId="0" fontId="4" fillId="16" borderId="32" xfId="0" applyFont="1" applyFill="1" applyBorder="1" applyAlignment="1">
      <alignment vertical="center"/>
    </xf>
    <xf numFmtId="0" fontId="5" fillId="15" borderId="36" xfId="0" applyFont="1" applyFill="1" applyBorder="1" applyAlignment="1">
      <alignment vertical="center"/>
    </xf>
    <xf numFmtId="0" fontId="4" fillId="17" borderId="32" xfId="0" applyFont="1" applyFill="1" applyBorder="1" applyAlignment="1">
      <alignment vertical="center"/>
    </xf>
    <xf numFmtId="0" fontId="4" fillId="15" borderId="23" xfId="0" applyFont="1" applyFill="1" applyBorder="1" applyAlignment="1">
      <alignment vertical="center"/>
    </xf>
    <xf numFmtId="0" fontId="4" fillId="19" borderId="16" xfId="0" applyFont="1" applyFill="1" applyBorder="1" applyAlignment="1">
      <alignment vertical="center"/>
    </xf>
    <xf numFmtId="0" fontId="4" fillId="20" borderId="16" xfId="0" applyFont="1" applyFill="1" applyBorder="1" applyAlignment="1">
      <alignment vertical="center"/>
    </xf>
    <xf numFmtId="0" fontId="4" fillId="15" borderId="1" xfId="0" applyFont="1" applyFill="1" applyBorder="1" applyAlignment="1">
      <alignment vertical="center"/>
    </xf>
    <xf numFmtId="3" fontId="33" fillId="0" borderId="39" xfId="0" applyNumberFormat="1" applyFont="1" applyBorder="1"/>
    <xf numFmtId="3" fontId="33" fillId="0" borderId="8" xfId="0" applyNumberFormat="1" applyFont="1" applyBorder="1"/>
    <xf numFmtId="0" fontId="14" fillId="2" borderId="2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49" fontId="16" fillId="0" borderId="31" xfId="0" applyNumberFormat="1" applyFont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3" fontId="14" fillId="2" borderId="22" xfId="0" applyNumberFormat="1" applyFont="1" applyFill="1" applyBorder="1" applyAlignment="1">
      <alignment horizontal="center" vertical="center" wrapText="1"/>
    </xf>
    <xf numFmtId="0" fontId="29" fillId="0" borderId="23" xfId="0" applyFont="1" applyBorder="1"/>
    <xf numFmtId="3" fontId="29" fillId="0" borderId="23" xfId="0" applyNumberFormat="1" applyFont="1" applyBorder="1"/>
    <xf numFmtId="3" fontId="14" fillId="3" borderId="63" xfId="0" applyNumberFormat="1" applyFont="1" applyFill="1" applyBorder="1" applyAlignment="1">
      <alignment vertical="center" wrapText="1"/>
    </xf>
    <xf numFmtId="3" fontId="14" fillId="3" borderId="16" xfId="0" applyNumberFormat="1" applyFont="1" applyFill="1" applyBorder="1" applyAlignment="1">
      <alignment vertical="center" wrapText="1"/>
    </xf>
    <xf numFmtId="0" fontId="16" fillId="0" borderId="44" xfId="4" applyFont="1" applyBorder="1" applyAlignment="1">
      <alignment vertical="center" wrapText="1"/>
    </xf>
    <xf numFmtId="0" fontId="26" fillId="0" borderId="48" xfId="6" applyFont="1" applyBorder="1" applyAlignment="1">
      <alignment vertical="center" wrapText="1"/>
    </xf>
    <xf numFmtId="0" fontId="26" fillId="0" borderId="23" xfId="6" applyFont="1" applyBorder="1" applyAlignment="1">
      <alignment horizontal="left" wrapText="1"/>
    </xf>
    <xf numFmtId="0" fontId="26" fillId="0" borderId="51" xfId="6" applyFont="1" applyBorder="1" applyAlignment="1">
      <alignment vertical="center" wrapText="1"/>
    </xf>
    <xf numFmtId="0" fontId="26" fillId="0" borderId="23" xfId="6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53" xfId="0" applyBorder="1" applyAlignment="1">
      <alignment wrapText="1"/>
    </xf>
    <xf numFmtId="0" fontId="23" fillId="14" borderId="16" xfId="6" applyFont="1" applyFill="1" applyBorder="1" applyAlignment="1">
      <alignment horizontal="left" wrapText="1"/>
    </xf>
    <xf numFmtId="0" fontId="26" fillId="0" borderId="23" xfId="5" applyFont="1" applyBorder="1" applyAlignment="1">
      <alignment vertical="center" wrapText="1"/>
    </xf>
    <xf numFmtId="0" fontId="45" fillId="3" borderId="63" xfId="6" applyFont="1" applyFill="1" applyBorder="1" applyAlignment="1">
      <alignment horizontal="left" wrapText="1"/>
    </xf>
    <xf numFmtId="0" fontId="26" fillId="0" borderId="48" xfId="6" applyFont="1" applyBorder="1" applyAlignment="1">
      <alignment wrapText="1"/>
    </xf>
    <xf numFmtId="0" fontId="26" fillId="0" borderId="23" xfId="5" applyFont="1" applyBorder="1" applyAlignment="1">
      <alignment horizontal="left" vertical="center" wrapText="1"/>
    </xf>
    <xf numFmtId="0" fontId="26" fillId="0" borderId="51" xfId="5" applyFont="1" applyBorder="1" applyAlignment="1">
      <alignment horizontal="left" vertical="center" wrapText="1"/>
    </xf>
    <xf numFmtId="3" fontId="26" fillId="0" borderId="48" xfId="5" applyNumberFormat="1" applyFont="1" applyBorder="1" applyAlignment="1">
      <alignment horizontal="left" vertical="center" wrapText="1"/>
    </xf>
    <xf numFmtId="0" fontId="24" fillId="3" borderId="16" xfId="5" applyFont="1" applyFill="1" applyBorder="1" applyAlignment="1">
      <alignment vertical="center" wrapText="1"/>
    </xf>
    <xf numFmtId="3" fontId="26" fillId="0" borderId="48" xfId="5" applyNumberFormat="1" applyFont="1" applyBorder="1" applyAlignment="1">
      <alignment horizontal="right" vertical="center" wrapText="1"/>
    </xf>
    <xf numFmtId="3" fontId="26" fillId="0" borderId="23" xfId="5" applyNumberFormat="1" applyFont="1" applyBorder="1" applyAlignment="1">
      <alignment horizontal="right" vertical="center" wrapText="1"/>
    </xf>
    <xf numFmtId="3" fontId="23" fillId="14" borderId="16" xfId="5" applyNumberFormat="1" applyFont="1" applyFill="1" applyBorder="1" applyAlignment="1">
      <alignment horizontal="right" vertical="center" wrapText="1"/>
    </xf>
    <xf numFmtId="3" fontId="23" fillId="3" borderId="63" xfId="5" applyNumberFormat="1" applyFont="1" applyFill="1" applyBorder="1" applyAlignment="1">
      <alignment horizontal="right" vertical="center" wrapText="1"/>
    </xf>
    <xf numFmtId="0" fontId="26" fillId="0" borderId="48" xfId="6" applyFont="1" applyBorder="1" applyAlignment="1">
      <alignment vertical="center"/>
    </xf>
    <xf numFmtId="3" fontId="26" fillId="0" borderId="51" xfId="5" applyNumberFormat="1" applyFont="1" applyBorder="1" applyAlignment="1">
      <alignment horizontal="right" vertical="center" wrapText="1"/>
    </xf>
    <xf numFmtId="3" fontId="24" fillId="3" borderId="16" xfId="5" applyNumberFormat="1" applyFont="1" applyFill="1" applyBorder="1" applyAlignment="1">
      <alignment horizontal="right" vertical="center" wrapText="1"/>
    </xf>
    <xf numFmtId="3" fontId="26" fillId="0" borderId="23" xfId="5" applyNumberFormat="1" applyFont="1" applyBorder="1" applyAlignment="1">
      <alignment horizontal="left" vertical="center" wrapText="1"/>
    </xf>
    <xf numFmtId="3" fontId="26" fillId="0" borderId="51" xfId="5" applyNumberFormat="1" applyFont="1" applyBorder="1" applyAlignment="1">
      <alignment horizontal="left" vertical="center" wrapText="1"/>
    </xf>
    <xf numFmtId="3" fontId="23" fillId="14" borderId="16" xfId="5" applyNumberFormat="1" applyFont="1" applyFill="1" applyBorder="1" applyAlignment="1">
      <alignment horizontal="left" vertical="center" wrapText="1"/>
    </xf>
    <xf numFmtId="0" fontId="24" fillId="3" borderId="16" xfId="5" applyFont="1" applyFill="1" applyBorder="1" applyAlignment="1">
      <alignment horizontal="center" vertical="center" wrapText="1"/>
    </xf>
    <xf numFmtId="3" fontId="26" fillId="0" borderId="48" xfId="5" applyNumberFormat="1" applyFont="1" applyBorder="1" applyAlignment="1">
      <alignment vertical="center" wrapText="1"/>
    </xf>
    <xf numFmtId="3" fontId="26" fillId="0" borderId="23" xfId="5" applyNumberFormat="1" applyFont="1" applyBorder="1" applyAlignment="1">
      <alignment vertical="center" wrapText="1"/>
    </xf>
    <xf numFmtId="3" fontId="26" fillId="0" borderId="51" xfId="5" applyNumberFormat="1" applyFont="1" applyBorder="1" applyAlignment="1">
      <alignment vertical="center" wrapText="1"/>
    </xf>
    <xf numFmtId="168" fontId="60" fillId="0" borderId="51" xfId="3" applyNumberFormat="1" applyFont="1" applyBorder="1" applyAlignment="1">
      <alignment vertical="center"/>
    </xf>
    <xf numFmtId="168" fontId="24" fillId="3" borderId="16" xfId="3" applyNumberFormat="1" applyFont="1" applyFill="1" applyBorder="1" applyAlignment="1">
      <alignment horizontal="right" vertical="center" wrapText="1"/>
    </xf>
    <xf numFmtId="168" fontId="60" fillId="0" borderId="51" xfId="3" applyNumberFormat="1" applyFont="1" applyFill="1" applyBorder="1" applyAlignment="1">
      <alignment vertical="center"/>
    </xf>
    <xf numFmtId="168" fontId="23" fillId="14" borderId="16" xfId="3" applyNumberFormat="1" applyFont="1" applyFill="1" applyBorder="1" applyAlignment="1">
      <alignment horizontal="right" vertical="center" wrapText="1"/>
    </xf>
    <xf numFmtId="168" fontId="26" fillId="0" borderId="23" xfId="3" applyNumberFormat="1" applyFont="1" applyFill="1" applyBorder="1" applyAlignment="1">
      <alignment vertical="center"/>
    </xf>
    <xf numFmtId="168" fontId="23" fillId="0" borderId="63" xfId="3" applyNumberFormat="1" applyFont="1" applyFill="1" applyBorder="1" applyAlignment="1">
      <alignment horizontal="right" vertical="center" wrapText="1"/>
    </xf>
    <xf numFmtId="168" fontId="23" fillId="3" borderId="63" xfId="3" applyNumberFormat="1" applyFont="1" applyFill="1" applyBorder="1" applyAlignment="1">
      <alignment horizontal="right" vertical="center" wrapText="1"/>
    </xf>
    <xf numFmtId="168" fontId="60" fillId="0" borderId="48" xfId="3" applyNumberFormat="1" applyFont="1" applyFill="1" applyBorder="1" applyAlignment="1">
      <alignment vertical="center"/>
    </xf>
    <xf numFmtId="0" fontId="26" fillId="0" borderId="22" xfId="5" applyFont="1" applyBorder="1" applyAlignment="1">
      <alignment vertical="center" wrapText="1"/>
    </xf>
    <xf numFmtId="0" fontId="26" fillId="0" borderId="23" xfId="7" applyFont="1" applyBorder="1"/>
    <xf numFmtId="0" fontId="26" fillId="0" borderId="23" xfId="7" applyFont="1" applyBorder="1" applyAlignment="1">
      <alignment horizontal="left" vertical="center" wrapText="1"/>
    </xf>
    <xf numFmtId="0" fontId="26" fillId="0" borderId="23" xfId="1" applyFont="1" applyBorder="1"/>
    <xf numFmtId="0" fontId="26" fillId="0" borderId="23" xfId="1" applyFont="1" applyBorder="1" applyAlignment="1">
      <alignment wrapText="1"/>
    </xf>
    <xf numFmtId="0" fontId="22" fillId="14" borderId="16" xfId="6" applyFont="1" applyFill="1" applyBorder="1" applyAlignment="1">
      <alignment horizontal="left" wrapText="1"/>
    </xf>
    <xf numFmtId="0" fontId="26" fillId="0" borderId="48" xfId="5" applyFont="1" applyBorder="1" applyAlignment="1">
      <alignment vertical="center" wrapText="1"/>
    </xf>
    <xf numFmtId="0" fontId="22" fillId="0" borderId="23" xfId="6" applyFont="1" applyBorder="1" applyAlignment="1">
      <alignment horizontal="left" wrapText="1"/>
    </xf>
    <xf numFmtId="0" fontId="24" fillId="0" borderId="23" xfId="5" applyFont="1" applyBorder="1" applyAlignment="1">
      <alignment horizontal="left" vertical="center" wrapText="1"/>
    </xf>
    <xf numFmtId="0" fontId="24" fillId="0" borderId="51" xfId="5" applyFont="1" applyBorder="1" applyAlignment="1">
      <alignment horizontal="left" vertical="center" wrapText="1"/>
    </xf>
    <xf numFmtId="168" fontId="23" fillId="14" borderId="16" xfId="3" applyNumberFormat="1" applyFont="1" applyFill="1" applyBorder="1" applyAlignment="1">
      <alignment vertical="center" wrapText="1"/>
    </xf>
    <xf numFmtId="168" fontId="23" fillId="0" borderId="48" xfId="3" applyNumberFormat="1" applyFont="1" applyBorder="1" applyAlignment="1">
      <alignment vertical="center" wrapText="1"/>
    </xf>
    <xf numFmtId="168" fontId="23" fillId="0" borderId="23" xfId="3" applyNumberFormat="1" applyFont="1" applyBorder="1" applyAlignment="1">
      <alignment vertical="center" wrapText="1"/>
    </xf>
    <xf numFmtId="3" fontId="23" fillId="0" borderId="23" xfId="5" applyNumberFormat="1" applyFont="1" applyBorder="1" applyAlignment="1">
      <alignment vertical="center" wrapText="1"/>
    </xf>
    <xf numFmtId="3" fontId="23" fillId="0" borderId="51" xfId="5" applyNumberFormat="1" applyFont="1" applyBorder="1" applyAlignment="1">
      <alignment vertical="center" wrapText="1"/>
    </xf>
    <xf numFmtId="3" fontId="24" fillId="3" borderId="16" xfId="5" applyNumberFormat="1" applyFont="1" applyFill="1" applyBorder="1" applyAlignment="1">
      <alignment vertical="center" wrapText="1"/>
    </xf>
    <xf numFmtId="3" fontId="26" fillId="0" borderId="23" xfId="5" applyNumberFormat="1" applyFont="1" applyBorder="1" applyAlignment="1">
      <alignment horizontal="center" vertical="center" wrapText="1"/>
    </xf>
    <xf numFmtId="3" fontId="24" fillId="3" borderId="16" xfId="5" applyNumberFormat="1" applyFont="1" applyFill="1" applyBorder="1" applyAlignment="1">
      <alignment horizontal="center" vertical="center" wrapText="1"/>
    </xf>
    <xf numFmtId="168" fontId="23" fillId="14" borderId="3" xfId="3" applyNumberFormat="1" applyFont="1" applyFill="1" applyBorder="1" applyAlignment="1">
      <alignment vertical="center" wrapText="1"/>
    </xf>
    <xf numFmtId="3" fontId="24" fillId="3" borderId="3" xfId="5" applyNumberFormat="1" applyFont="1" applyFill="1" applyBorder="1" applyAlignment="1">
      <alignment vertical="center" wrapText="1"/>
    </xf>
    <xf numFmtId="168" fontId="26" fillId="0" borderId="23" xfId="3" applyNumberFormat="1" applyFont="1" applyBorder="1" applyAlignment="1">
      <alignment vertical="center" wrapText="1"/>
    </xf>
    <xf numFmtId="3" fontId="26" fillId="0" borderId="24" xfId="5" applyNumberFormat="1" applyFont="1" applyBorder="1" applyAlignment="1">
      <alignment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/>
    </xf>
    <xf numFmtId="3" fontId="6" fillId="9" borderId="33" xfId="1" applyNumberFormat="1" applyFont="1" applyFill="1" applyBorder="1" applyAlignment="1">
      <alignment horizontal="center" vertical="center" wrapText="1"/>
    </xf>
    <xf numFmtId="3" fontId="6" fillId="9" borderId="33" xfId="1" applyNumberFormat="1" applyFont="1" applyFill="1" applyBorder="1" applyAlignment="1">
      <alignment horizontal="center" vertical="center" wrapText="1" shrinkToFit="1"/>
    </xf>
    <xf numFmtId="3" fontId="6" fillId="9" borderId="25" xfId="1" applyNumberFormat="1" applyFont="1" applyFill="1" applyBorder="1" applyAlignment="1">
      <alignment horizontal="center" vertical="center" wrapText="1"/>
    </xf>
    <xf numFmtId="3" fontId="13" fillId="0" borderId="13" xfId="1" applyNumberFormat="1" applyFont="1" applyBorder="1"/>
    <xf numFmtId="0" fontId="3" fillId="0" borderId="39" xfId="0" applyFont="1" applyBorder="1" applyAlignment="1">
      <alignment vertical="center"/>
    </xf>
    <xf numFmtId="3" fontId="6" fillId="0" borderId="39" xfId="1" applyNumberFormat="1" applyFont="1" applyBorder="1"/>
    <xf numFmtId="3" fontId="6" fillId="0" borderId="26" xfId="1" applyNumberFormat="1" applyFont="1" applyBorder="1"/>
    <xf numFmtId="0" fontId="2" fillId="0" borderId="33" xfId="0" applyFont="1" applyBorder="1" applyAlignment="1">
      <alignment vertical="center"/>
    </xf>
    <xf numFmtId="3" fontId="13" fillId="0" borderId="33" xfId="1" applyNumberFormat="1" applyFont="1" applyBorder="1"/>
    <xf numFmtId="3" fontId="13" fillId="0" borderId="25" xfId="1" applyNumberFormat="1" applyFont="1" applyBorder="1"/>
    <xf numFmtId="0" fontId="3" fillId="0" borderId="7" xfId="0" applyFont="1" applyBorder="1" applyAlignment="1">
      <alignment vertical="center"/>
    </xf>
    <xf numFmtId="0" fontId="13" fillId="0" borderId="4" xfId="1" applyFont="1" applyBorder="1"/>
    <xf numFmtId="0" fontId="13" fillId="0" borderId="33" xfId="1" applyFont="1" applyBorder="1" applyAlignment="1">
      <alignment wrapText="1"/>
    </xf>
    <xf numFmtId="3" fontId="13" fillId="0" borderId="33" xfId="1" applyNumberFormat="1" applyFont="1" applyBorder="1" applyAlignment="1">
      <alignment wrapText="1"/>
    </xf>
    <xf numFmtId="0" fontId="13" fillId="0" borderId="7" xfId="1" applyFont="1" applyBorder="1"/>
    <xf numFmtId="0" fontId="13" fillId="0" borderId="39" xfId="1" applyFont="1" applyBorder="1" applyAlignment="1">
      <alignment wrapText="1"/>
    </xf>
    <xf numFmtId="3" fontId="13" fillId="0" borderId="39" xfId="1" applyNumberFormat="1" applyFont="1" applyBorder="1" applyAlignment="1">
      <alignment wrapText="1"/>
    </xf>
    <xf numFmtId="3" fontId="13" fillId="0" borderId="39" xfId="1" applyNumberFormat="1" applyFont="1" applyBorder="1"/>
    <xf numFmtId="3" fontId="13" fillId="0" borderId="39" xfId="1" applyNumberFormat="1" applyFont="1" applyBorder="1" applyAlignment="1">
      <alignment shrinkToFit="1"/>
    </xf>
    <xf numFmtId="3" fontId="13" fillId="0" borderId="26" xfId="1" applyNumberFormat="1" applyFont="1" applyBorder="1" applyAlignment="1">
      <alignment shrinkToFit="1"/>
    </xf>
    <xf numFmtId="0" fontId="35" fillId="21" borderId="17" xfId="0" applyFont="1" applyFill="1" applyBorder="1"/>
    <xf numFmtId="0" fontId="35" fillId="21" borderId="17" xfId="0" applyFont="1" applyFill="1" applyBorder="1" applyAlignment="1">
      <alignment wrapText="1"/>
    </xf>
    <xf numFmtId="3" fontId="35" fillId="21" borderId="17" xfId="0" applyNumberFormat="1" applyFont="1" applyFill="1" applyBorder="1"/>
    <xf numFmtId="3" fontId="35" fillId="21" borderId="17" xfId="0" applyNumberFormat="1" applyFont="1" applyFill="1" applyBorder="1" applyAlignment="1">
      <alignment wrapText="1"/>
    </xf>
    <xf numFmtId="0" fontId="33" fillId="21" borderId="17" xfId="0" applyFont="1" applyFill="1" applyBorder="1"/>
    <xf numFmtId="3" fontId="56" fillId="0" borderId="17" xfId="0" applyNumberFormat="1" applyFont="1" applyBorder="1"/>
    <xf numFmtId="49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8" fontId="60" fillId="0" borderId="22" xfId="3" applyNumberFormat="1" applyFont="1" applyFill="1" applyBorder="1" applyAlignment="1">
      <alignment vertical="center"/>
    </xf>
    <xf numFmtId="3" fontId="26" fillId="0" borderId="24" xfId="5" applyNumberFormat="1" applyFont="1" applyBorder="1" applyAlignment="1">
      <alignment horizontal="left" vertical="center" wrapText="1"/>
    </xf>
    <xf numFmtId="168" fontId="60" fillId="0" borderId="24" xfId="3" applyNumberFormat="1" applyFont="1" applyFill="1" applyBorder="1" applyAlignment="1">
      <alignment vertical="center"/>
    </xf>
    <xf numFmtId="0" fontId="26" fillId="0" borderId="63" xfId="1" applyFont="1" applyBorder="1" applyAlignment="1">
      <alignment wrapText="1"/>
    </xf>
    <xf numFmtId="168" fontId="23" fillId="14" borderId="63" xfId="3" applyNumberFormat="1" applyFont="1" applyFill="1" applyBorder="1" applyAlignment="1">
      <alignment vertical="center" wrapText="1"/>
    </xf>
    <xf numFmtId="49" fontId="26" fillId="0" borderId="79" xfId="5" applyNumberFormat="1" applyFont="1" applyBorder="1" applyAlignment="1">
      <alignment horizontal="right" vertical="center" wrapText="1"/>
    </xf>
    <xf numFmtId="49" fontId="26" fillId="0" borderId="65" xfId="5" applyNumberFormat="1" applyFont="1" applyBorder="1" applyAlignment="1">
      <alignment horizontal="right" vertical="center" wrapText="1"/>
    </xf>
    <xf numFmtId="49" fontId="23" fillId="14" borderId="63" xfId="3" applyNumberFormat="1" applyFont="1" applyFill="1" applyBorder="1" applyAlignment="1">
      <alignment vertical="center" wrapText="1"/>
    </xf>
    <xf numFmtId="49" fontId="23" fillId="14" borderId="16" xfId="3" applyNumberFormat="1" applyFont="1" applyFill="1" applyBorder="1" applyAlignment="1">
      <alignment vertical="center" wrapText="1"/>
    </xf>
    <xf numFmtId="49" fontId="23" fillId="0" borderId="23" xfId="3" applyNumberFormat="1" applyFont="1" applyBorder="1" applyAlignment="1">
      <alignment vertical="center" wrapText="1"/>
    </xf>
    <xf numFmtId="49" fontId="26" fillId="0" borderId="23" xfId="5" applyNumberFormat="1" applyFont="1" applyBorder="1" applyAlignment="1">
      <alignment horizontal="right" vertical="center" wrapText="1"/>
    </xf>
    <xf numFmtId="49" fontId="23" fillId="0" borderId="23" xfId="5" applyNumberFormat="1" applyFont="1" applyBorder="1" applyAlignment="1">
      <alignment vertical="center" wrapText="1"/>
    </xf>
    <xf numFmtId="49" fontId="23" fillId="0" borderId="51" xfId="5" applyNumberFormat="1" applyFont="1" applyBorder="1" applyAlignment="1">
      <alignment vertical="center" wrapText="1"/>
    </xf>
    <xf numFmtId="0" fontId="26" fillId="0" borderId="51" xfId="5" applyFont="1" applyBorder="1" applyAlignment="1">
      <alignment vertical="center" wrapText="1"/>
    </xf>
    <xf numFmtId="3" fontId="33" fillId="13" borderId="17" xfId="0" applyNumberFormat="1" applyFont="1" applyFill="1" applyBorder="1"/>
    <xf numFmtId="3" fontId="26" fillId="0" borderId="0" xfId="3" applyNumberFormat="1" applyFont="1" applyFill="1" applyBorder="1" applyAlignment="1">
      <alignment vertical="center"/>
    </xf>
    <xf numFmtId="3" fontId="0" fillId="0" borderId="80" xfId="0" applyNumberFormat="1" applyBorder="1"/>
    <xf numFmtId="0" fontId="5" fillId="0" borderId="17" xfId="0" applyFont="1" applyBorder="1" applyAlignment="1">
      <alignment vertical="center"/>
    </xf>
    <xf numFmtId="0" fontId="24" fillId="0" borderId="16" xfId="5" applyFont="1" applyBorder="1" applyAlignment="1">
      <alignment horizontal="left" vertical="center" wrapText="1"/>
    </xf>
    <xf numFmtId="3" fontId="24" fillId="0" borderId="16" xfId="5" applyNumberFormat="1" applyFont="1" applyBorder="1" applyAlignment="1">
      <alignment horizontal="right" vertical="center" wrapText="1"/>
    </xf>
    <xf numFmtId="0" fontId="24" fillId="0" borderId="16" xfId="5" applyFont="1" applyBorder="1" applyAlignment="1">
      <alignment horizontal="center" vertical="center" wrapText="1"/>
    </xf>
    <xf numFmtId="168" fontId="24" fillId="0" borderId="16" xfId="3" applyNumberFormat="1" applyFont="1" applyFill="1" applyBorder="1" applyAlignment="1">
      <alignment horizontal="right" vertical="center" wrapText="1"/>
    </xf>
    <xf numFmtId="49" fontId="26" fillId="0" borderId="48" xfId="3" applyNumberFormat="1" applyFont="1" applyBorder="1" applyAlignment="1">
      <alignment horizontal="right" vertical="center" wrapText="1"/>
    </xf>
    <xf numFmtId="3" fontId="19" fillId="0" borderId="0" xfId="1" applyNumberFormat="1" applyFont="1"/>
    <xf numFmtId="3" fontId="24" fillId="22" borderId="16" xfId="5" applyNumberFormat="1" applyFont="1" applyFill="1" applyBorder="1" applyAlignment="1">
      <alignment horizontal="left" vertical="center" wrapText="1"/>
    </xf>
    <xf numFmtId="0" fontId="24" fillId="22" borderId="16" xfId="5" applyFont="1" applyFill="1" applyBorder="1" applyAlignment="1">
      <alignment horizontal="left" vertical="center" wrapText="1"/>
    </xf>
    <xf numFmtId="3" fontId="24" fillId="22" borderId="16" xfId="5" applyNumberFormat="1" applyFont="1" applyFill="1" applyBorder="1" applyAlignment="1">
      <alignment horizontal="right" vertical="center" wrapText="1"/>
    </xf>
    <xf numFmtId="0" fontId="24" fillId="22" borderId="16" xfId="5" applyFont="1" applyFill="1" applyBorder="1" applyAlignment="1">
      <alignment horizontal="center" vertical="center" wrapText="1"/>
    </xf>
    <xf numFmtId="168" fontId="24" fillId="22" borderId="16" xfId="3" applyNumberFormat="1" applyFont="1" applyFill="1" applyBorder="1" applyAlignment="1">
      <alignment horizontal="right" vertical="center" wrapText="1"/>
    </xf>
    <xf numFmtId="0" fontId="24" fillId="22" borderId="16" xfId="5" applyFont="1" applyFill="1" applyBorder="1" applyAlignment="1">
      <alignment vertical="center" wrapText="1"/>
    </xf>
    <xf numFmtId="3" fontId="67" fillId="0" borderId="0" xfId="1" applyNumberFormat="1" applyFont="1"/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3" fontId="3" fillId="0" borderId="55" xfId="0" applyNumberFormat="1" applyFont="1" applyBorder="1" applyAlignment="1">
      <alignment horizontal="center" vertical="center" wrapText="1"/>
    </xf>
    <xf numFmtId="3" fontId="3" fillId="0" borderId="5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/>
    </xf>
    <xf numFmtId="3" fontId="34" fillId="0" borderId="4" xfId="0" applyNumberFormat="1" applyFont="1" applyBorder="1"/>
    <xf numFmtId="3" fontId="34" fillId="0" borderId="33" xfId="0" applyNumberFormat="1" applyFont="1" applyBorder="1"/>
    <xf numFmtId="3" fontId="34" fillId="0" borderId="25" xfId="0" applyNumberFormat="1" applyFont="1" applyBorder="1"/>
    <xf numFmtId="3" fontId="34" fillId="0" borderId="28" xfId="0" applyNumberFormat="1" applyFont="1" applyBorder="1"/>
    <xf numFmtId="0" fontId="2" fillId="0" borderId="23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3" fontId="0" fillId="0" borderId="4" xfId="0" applyNumberFormat="1" applyBorder="1"/>
    <xf numFmtId="3" fontId="34" fillId="0" borderId="29" xfId="0" applyNumberFormat="1" applyFont="1" applyBorder="1"/>
    <xf numFmtId="0" fontId="3" fillId="0" borderId="16" xfId="0" applyFont="1" applyBorder="1" applyAlignment="1">
      <alignment horizontal="left" vertical="center"/>
    </xf>
    <xf numFmtId="3" fontId="34" fillId="0" borderId="2" xfId="0" applyNumberFormat="1" applyFont="1" applyBorder="1"/>
    <xf numFmtId="3" fontId="34" fillId="0" borderId="10" xfId="0" applyNumberFormat="1" applyFont="1" applyBorder="1"/>
    <xf numFmtId="3" fontId="34" fillId="0" borderId="40" xfId="0" applyNumberFormat="1" applyFont="1" applyBorder="1"/>
    <xf numFmtId="3" fontId="34" fillId="0" borderId="11" xfId="0" applyNumberFormat="1" applyFont="1" applyBorder="1"/>
    <xf numFmtId="3" fontId="34" fillId="0" borderId="7" xfId="0" applyNumberFormat="1" applyFont="1" applyBorder="1"/>
    <xf numFmtId="3" fontId="34" fillId="0" borderId="39" xfId="0" applyNumberFormat="1" applyFont="1" applyBorder="1"/>
    <xf numFmtId="3" fontId="34" fillId="0" borderId="8" xfId="0" applyNumberFormat="1" applyFont="1" applyBorder="1"/>
    <xf numFmtId="3" fontId="34" fillId="0" borderId="26" xfId="0" applyNumberFormat="1" applyFont="1" applyBorder="1"/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3" fontId="3" fillId="0" borderId="32" xfId="0" applyNumberFormat="1" applyFont="1" applyBorder="1" applyAlignment="1">
      <alignment horizontal="center" vertical="center" wrapText="1"/>
    </xf>
    <xf numFmtId="3" fontId="3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 wrapText="1"/>
    </xf>
    <xf numFmtId="3" fontId="9" fillId="0" borderId="0" xfId="15" applyNumberFormat="1"/>
    <xf numFmtId="49" fontId="13" fillId="0" borderId="0" xfId="0" applyNumberFormat="1" applyFont="1" applyAlignment="1">
      <alignment horizontal="right"/>
    </xf>
    <xf numFmtId="0" fontId="64" fillId="0" borderId="0" xfId="0" applyFont="1"/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8" xfId="0" applyFont="1" applyBorder="1" applyAlignment="1">
      <alignment vertical="center"/>
    </xf>
    <xf numFmtId="3" fontId="33" fillId="0" borderId="15" xfId="0" applyNumberFormat="1" applyFont="1" applyBorder="1"/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5" fillId="0" borderId="4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54" xfId="0" applyFont="1" applyBorder="1" applyAlignment="1">
      <alignment horizontal="left" vertical="center"/>
    </xf>
    <xf numFmtId="0" fontId="4" fillId="0" borderId="54" xfId="0" applyFont="1" applyBorder="1" applyAlignment="1">
      <alignment vertical="center"/>
    </xf>
    <xf numFmtId="0" fontId="5" fillId="0" borderId="55" xfId="0" applyFont="1" applyBorder="1" applyAlignment="1">
      <alignment horizontal="left" vertical="center"/>
    </xf>
    <xf numFmtId="0" fontId="5" fillId="0" borderId="55" xfId="0" applyFont="1" applyBorder="1" applyAlignment="1">
      <alignment vertical="center"/>
    </xf>
    <xf numFmtId="3" fontId="5" fillId="0" borderId="55" xfId="0" applyNumberFormat="1" applyFont="1" applyBorder="1" applyAlignment="1">
      <alignment vertical="center"/>
    </xf>
    <xf numFmtId="3" fontId="33" fillId="0" borderId="55" xfId="0" applyNumberFormat="1" applyFont="1" applyBorder="1"/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3" fontId="33" fillId="0" borderId="40" xfId="0" applyNumberFormat="1" applyFont="1" applyBorder="1"/>
    <xf numFmtId="3" fontId="33" fillId="0" borderId="11" xfId="0" applyNumberFormat="1" applyFont="1" applyBorder="1"/>
    <xf numFmtId="3" fontId="33" fillId="0" borderId="50" xfId="0" applyNumberFormat="1" applyFont="1" applyBorder="1"/>
    <xf numFmtId="0" fontId="33" fillId="0" borderId="54" xfId="0" applyFont="1" applyBorder="1"/>
    <xf numFmtId="0" fontId="26" fillId="0" borderId="22" xfId="6" applyFont="1" applyBorder="1" applyAlignment="1">
      <alignment horizontal="left" wrapText="1"/>
    </xf>
    <xf numFmtId="3" fontId="26" fillId="0" borderId="22" xfId="6" applyNumberFormat="1" applyFont="1" applyBorder="1" applyAlignment="1">
      <alignment vertical="center"/>
    </xf>
    <xf numFmtId="3" fontId="26" fillId="0" borderId="22" xfId="5" applyNumberFormat="1" applyFont="1" applyBorder="1" applyAlignment="1">
      <alignment horizontal="left" vertical="center" wrapText="1"/>
    </xf>
    <xf numFmtId="3" fontId="26" fillId="0" borderId="23" xfId="6" applyNumberFormat="1" applyFont="1" applyBorder="1" applyAlignment="1">
      <alignment vertical="center"/>
    </xf>
    <xf numFmtId="0" fontId="23" fillId="0" borderId="23" xfId="5" applyFont="1" applyBorder="1" applyAlignment="1">
      <alignment vertical="center" wrapText="1"/>
    </xf>
    <xf numFmtId="0" fontId="23" fillId="0" borderId="63" xfId="5" applyFont="1" applyBorder="1" applyAlignment="1">
      <alignment vertical="center" wrapText="1"/>
    </xf>
    <xf numFmtId="3" fontId="26" fillId="0" borderId="63" xfId="6" applyNumberFormat="1" applyFont="1" applyBorder="1" applyAlignment="1">
      <alignment vertical="center"/>
    </xf>
    <xf numFmtId="3" fontId="23" fillId="0" borderId="63" xfId="5" applyNumberFormat="1" applyFont="1" applyBorder="1" applyAlignment="1">
      <alignment horizontal="left" vertical="center" wrapText="1"/>
    </xf>
    <xf numFmtId="3" fontId="35" fillId="0" borderId="17" xfId="0" applyNumberFormat="1" applyFont="1" applyBorder="1"/>
    <xf numFmtId="3" fontId="35" fillId="20" borderId="56" xfId="0" applyNumberFormat="1" applyFont="1" applyFill="1" applyBorder="1"/>
    <xf numFmtId="3" fontId="33" fillId="0" borderId="81" xfId="0" applyNumberFormat="1" applyFont="1" applyBorder="1"/>
    <xf numFmtId="3" fontId="35" fillId="17" borderId="67" xfId="0" applyNumberFormat="1" applyFont="1" applyFill="1" applyBorder="1"/>
    <xf numFmtId="3" fontId="3" fillId="0" borderId="3" xfId="0" applyNumberFormat="1" applyFont="1" applyBorder="1" applyAlignment="1">
      <alignment horizontal="center" vertical="center" wrapText="1"/>
    </xf>
    <xf numFmtId="3" fontId="35" fillId="15" borderId="17" xfId="0" applyNumberFormat="1" applyFont="1" applyFill="1" applyBorder="1"/>
    <xf numFmtId="0" fontId="24" fillId="4" borderId="32" xfId="5" applyFont="1" applyFill="1" applyBorder="1" applyAlignment="1">
      <alignment horizontal="center" vertical="center" wrapText="1"/>
    </xf>
    <xf numFmtId="3" fontId="26" fillId="0" borderId="34" xfId="5" applyNumberFormat="1" applyFont="1" applyBorder="1" applyAlignment="1">
      <alignment horizontal="right" vertical="center" wrapText="1"/>
    </xf>
    <xf numFmtId="3" fontId="26" fillId="0" borderId="35" xfId="5" applyNumberFormat="1" applyFont="1" applyBorder="1" applyAlignment="1">
      <alignment horizontal="right" vertical="center" wrapText="1"/>
    </xf>
    <xf numFmtId="3" fontId="26" fillId="0" borderId="66" xfId="5" applyNumberFormat="1" applyFont="1" applyBorder="1" applyAlignment="1">
      <alignment horizontal="right" vertical="center" wrapText="1"/>
    </xf>
    <xf numFmtId="168" fontId="23" fillId="14" borderId="61" xfId="3" applyNumberFormat="1" applyFont="1" applyFill="1" applyBorder="1" applyAlignment="1">
      <alignment vertical="center" wrapText="1"/>
    </xf>
    <xf numFmtId="168" fontId="23" fillId="14" borderId="32" xfId="3" applyNumberFormat="1" applyFont="1" applyFill="1" applyBorder="1" applyAlignment="1">
      <alignment vertical="center" wrapText="1"/>
    </xf>
    <xf numFmtId="168" fontId="23" fillId="0" borderId="36" xfId="3" applyNumberFormat="1" applyFont="1" applyBorder="1" applyAlignment="1">
      <alignment vertical="center" wrapText="1"/>
    </xf>
    <xf numFmtId="168" fontId="23" fillId="0" borderId="35" xfId="3" applyNumberFormat="1" applyFont="1" applyBorder="1" applyAlignment="1">
      <alignment vertical="center" wrapText="1"/>
    </xf>
    <xf numFmtId="3" fontId="23" fillId="0" borderId="35" xfId="5" applyNumberFormat="1" applyFont="1" applyBorder="1" applyAlignment="1">
      <alignment vertical="center" wrapText="1"/>
    </xf>
    <xf numFmtId="3" fontId="23" fillId="0" borderId="37" xfId="5" applyNumberFormat="1" applyFont="1" applyBorder="1" applyAlignment="1">
      <alignment vertical="center" wrapText="1"/>
    </xf>
    <xf numFmtId="168" fontId="23" fillId="14" borderId="62" xfId="3" applyNumberFormat="1" applyFont="1" applyFill="1" applyBorder="1" applyAlignment="1">
      <alignment vertical="center" wrapText="1"/>
    </xf>
    <xf numFmtId="168" fontId="23" fillId="0" borderId="45" xfId="3" applyNumberFormat="1" applyFont="1" applyBorder="1" applyAlignment="1">
      <alignment vertical="center" wrapText="1"/>
    </xf>
    <xf numFmtId="3" fontId="23" fillId="0" borderId="45" xfId="5" applyNumberFormat="1" applyFont="1" applyBorder="1" applyAlignment="1">
      <alignment vertical="center" wrapText="1"/>
    </xf>
    <xf numFmtId="3" fontId="26" fillId="0" borderId="22" xfId="5" applyNumberFormat="1" applyFont="1" applyBorder="1" applyAlignment="1">
      <alignment horizontal="center" vertical="center" wrapText="1"/>
    </xf>
    <xf numFmtId="3" fontId="26" fillId="0" borderId="24" xfId="5" applyNumberFormat="1" applyFont="1" applyBorder="1" applyAlignment="1">
      <alignment horizontal="center" vertical="center" wrapText="1"/>
    </xf>
    <xf numFmtId="3" fontId="23" fillId="0" borderId="24" xfId="5" applyNumberFormat="1" applyFont="1" applyBorder="1" applyAlignment="1">
      <alignment horizontal="center" vertical="center" wrapText="1"/>
    </xf>
    <xf numFmtId="168" fontId="23" fillId="0" borderId="44" xfId="3" applyNumberFormat="1" applyFont="1" applyFill="1" applyBorder="1" applyAlignment="1">
      <alignment vertical="center" wrapText="1"/>
    </xf>
    <xf numFmtId="3" fontId="26" fillId="0" borderId="45" xfId="5" applyNumberFormat="1" applyFont="1" applyBorder="1" applyAlignment="1">
      <alignment vertical="center" wrapText="1"/>
    </xf>
    <xf numFmtId="3" fontId="23" fillId="0" borderId="52" xfId="5" applyNumberFormat="1" applyFont="1" applyBorder="1" applyAlignment="1">
      <alignment vertical="center" wrapText="1"/>
    </xf>
    <xf numFmtId="168" fontId="26" fillId="0" borderId="22" xfId="3" applyNumberFormat="1" applyFont="1" applyBorder="1" applyAlignment="1">
      <alignment vertical="center" wrapText="1"/>
    </xf>
    <xf numFmtId="168" fontId="26" fillId="0" borderId="23" xfId="3" applyNumberFormat="1" applyFont="1" applyBorder="1" applyAlignment="1">
      <alignment vertical="center"/>
    </xf>
    <xf numFmtId="168" fontId="26" fillId="0" borderId="24" xfId="3" applyNumberFormat="1" applyFont="1" applyBorder="1" applyAlignment="1">
      <alignment vertical="center" wrapText="1"/>
    </xf>
    <xf numFmtId="168" fontId="23" fillId="0" borderId="24" xfId="3" applyNumberFormat="1" applyFont="1" applyBorder="1" applyAlignment="1">
      <alignment vertical="center" wrapText="1"/>
    </xf>
    <xf numFmtId="3" fontId="26" fillId="0" borderId="42" xfId="5" applyNumberFormat="1" applyFont="1" applyBorder="1" applyAlignment="1">
      <alignment vertical="center" wrapText="1"/>
    </xf>
    <xf numFmtId="3" fontId="26" fillId="0" borderId="45" xfId="5" applyNumberFormat="1" applyFont="1" applyBorder="1" applyAlignment="1">
      <alignment horizontal="right" vertical="center" wrapText="1"/>
    </xf>
    <xf numFmtId="3" fontId="26" fillId="0" borderId="78" xfId="5" applyNumberFormat="1" applyFont="1" applyBorder="1" applyAlignment="1">
      <alignment vertical="center" wrapText="1"/>
    </xf>
    <xf numFmtId="3" fontId="26" fillId="0" borderId="22" xfId="5" applyNumberFormat="1" applyFont="1" applyBorder="1" applyAlignment="1">
      <alignment vertical="center" wrapText="1"/>
    </xf>
    <xf numFmtId="168" fontId="23" fillId="0" borderId="48" xfId="3" applyNumberFormat="1" applyFont="1" applyFill="1" applyBorder="1" applyAlignment="1">
      <alignment vertical="center" wrapText="1"/>
    </xf>
    <xf numFmtId="3" fontId="33" fillId="0" borderId="23" xfId="0" applyNumberFormat="1" applyFont="1" applyBorder="1"/>
    <xf numFmtId="0" fontId="7" fillId="0" borderId="0" xfId="1" applyFont="1" applyAlignment="1">
      <alignment horizontal="center"/>
    </xf>
    <xf numFmtId="168" fontId="23" fillId="14" borderId="16" xfId="3" applyNumberFormat="1" applyFont="1" applyFill="1" applyBorder="1" applyAlignment="1">
      <alignment horizontal="center" vertical="center" wrapText="1"/>
    </xf>
    <xf numFmtId="168" fontId="23" fillId="3" borderId="63" xfId="3" applyNumberFormat="1" applyFont="1" applyFill="1" applyBorder="1" applyAlignment="1">
      <alignment horizontal="center" vertical="center" wrapText="1"/>
    </xf>
    <xf numFmtId="168" fontId="60" fillId="0" borderId="48" xfId="3" applyNumberFormat="1" applyFont="1" applyFill="1" applyBorder="1" applyAlignment="1">
      <alignment horizontal="center" vertical="center"/>
    </xf>
    <xf numFmtId="168" fontId="24" fillId="3" borderId="16" xfId="3" applyNumberFormat="1" applyFont="1" applyFill="1" applyBorder="1" applyAlignment="1">
      <alignment horizontal="center" vertical="center" wrapText="1"/>
    </xf>
    <xf numFmtId="168" fontId="24" fillId="22" borderId="16" xfId="3" applyNumberFormat="1" applyFont="1" applyFill="1" applyBorder="1" applyAlignment="1">
      <alignment horizontal="center" vertical="center" wrapText="1"/>
    </xf>
    <xf numFmtId="168" fontId="24" fillId="0" borderId="16" xfId="3" applyNumberFormat="1" applyFont="1" applyFill="1" applyBorder="1" applyAlignment="1">
      <alignment horizontal="center" vertical="center" wrapText="1"/>
    </xf>
    <xf numFmtId="3" fontId="24" fillId="22" borderId="16" xfId="5" applyNumberFormat="1" applyFont="1" applyFill="1" applyBorder="1" applyAlignment="1">
      <alignment horizontal="center" vertical="center" wrapText="1"/>
    </xf>
    <xf numFmtId="0" fontId="5" fillId="0" borderId="36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3" fillId="0" borderId="67" xfId="0" applyFont="1" applyBorder="1" applyAlignment="1">
      <alignment horizontal="center" vertical="center" wrapText="1"/>
    </xf>
    <xf numFmtId="3" fontId="36" fillId="0" borderId="68" xfId="0" applyNumberFormat="1" applyFont="1" applyBorder="1"/>
    <xf numFmtId="0" fontId="3" fillId="0" borderId="2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74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3" fontId="36" fillId="0" borderId="47" xfId="0" applyNumberFormat="1" applyFont="1" applyBorder="1"/>
    <xf numFmtId="3" fontId="36" fillId="0" borderId="14" xfId="0" applyNumberFormat="1" applyFont="1" applyBorder="1"/>
    <xf numFmtId="3" fontId="36" fillId="0" borderId="49" xfId="0" applyNumberFormat="1" applyFont="1" applyBorder="1"/>
    <xf numFmtId="0" fontId="3" fillId="0" borderId="41" xfId="0" applyFont="1" applyBorder="1" applyAlignment="1">
      <alignment horizontal="left" vertical="center"/>
    </xf>
    <xf numFmtId="0" fontId="7" fillId="0" borderId="0" xfId="1" applyFont="1" applyAlignment="1">
      <alignment horizontal="center" wrapText="1"/>
    </xf>
    <xf numFmtId="0" fontId="26" fillId="0" borderId="48" xfId="6" applyFont="1" applyBorder="1" applyAlignment="1">
      <alignment horizontal="center" vertical="center" wrapText="1"/>
    </xf>
    <xf numFmtId="0" fontId="23" fillId="14" borderId="16" xfId="6" applyFont="1" applyFill="1" applyBorder="1" applyAlignment="1">
      <alignment horizontal="center" wrapText="1"/>
    </xf>
    <xf numFmtId="49" fontId="26" fillId="0" borderId="22" xfId="6" applyNumberFormat="1" applyFont="1" applyBorder="1" applyAlignment="1">
      <alignment horizontal="center" wrapText="1"/>
    </xf>
    <xf numFmtId="49" fontId="26" fillId="0" borderId="23" xfId="6" applyNumberFormat="1" applyFont="1" applyBorder="1" applyAlignment="1">
      <alignment horizontal="center" wrapText="1"/>
    </xf>
    <xf numFmtId="49" fontId="26" fillId="0" borderId="23" xfId="5" applyNumberFormat="1" applyFont="1" applyBorder="1" applyAlignment="1">
      <alignment horizontal="center" vertical="center" wrapText="1"/>
    </xf>
    <xf numFmtId="49" fontId="23" fillId="0" borderId="23" xfId="5" applyNumberFormat="1" applyFont="1" applyBorder="1" applyAlignment="1">
      <alignment horizontal="center" vertical="center" wrapText="1"/>
    </xf>
    <xf numFmtId="49" fontId="23" fillId="0" borderId="63" xfId="5" applyNumberFormat="1" applyFont="1" applyBorder="1" applyAlignment="1">
      <alignment horizontal="center" vertical="center" wrapText="1"/>
    </xf>
    <xf numFmtId="49" fontId="45" fillId="3" borderId="63" xfId="6" applyNumberFormat="1" applyFont="1" applyFill="1" applyBorder="1" applyAlignment="1">
      <alignment horizontal="center" wrapText="1"/>
    </xf>
    <xf numFmtId="49" fontId="26" fillId="0" borderId="48" xfId="6" applyNumberFormat="1" applyFont="1" applyBorder="1" applyAlignment="1">
      <alignment horizontal="center" wrapText="1"/>
    </xf>
    <xf numFmtId="49" fontId="26" fillId="0" borderId="51" xfId="5" applyNumberFormat="1" applyFont="1" applyBorder="1" applyAlignment="1">
      <alignment horizontal="center" vertical="center" wrapText="1"/>
    </xf>
    <xf numFmtId="49" fontId="24" fillId="3" borderId="16" xfId="5" applyNumberFormat="1" applyFont="1" applyFill="1" applyBorder="1" applyAlignment="1">
      <alignment horizontal="center" vertical="center" wrapText="1"/>
    </xf>
    <xf numFmtId="49" fontId="26" fillId="0" borderId="48" xfId="6" applyNumberFormat="1" applyFont="1" applyBorder="1" applyAlignment="1">
      <alignment horizontal="center" vertical="center" wrapText="1"/>
    </xf>
    <xf numFmtId="49" fontId="0" fillId="0" borderId="48" xfId="0" applyNumberFormat="1" applyBorder="1" applyAlignment="1">
      <alignment horizontal="center" wrapText="1"/>
    </xf>
    <xf numFmtId="49" fontId="0" fillId="0" borderId="53" xfId="0" applyNumberFormat="1" applyBorder="1" applyAlignment="1">
      <alignment horizontal="center" wrapText="1"/>
    </xf>
    <xf numFmtId="171" fontId="60" fillId="0" borderId="22" xfId="3" applyNumberFormat="1" applyFont="1" applyFill="1" applyBorder="1" applyAlignment="1">
      <alignment vertical="center"/>
    </xf>
    <xf numFmtId="171" fontId="60" fillId="0" borderId="23" xfId="3" applyNumberFormat="1" applyFont="1" applyFill="1" applyBorder="1" applyAlignment="1">
      <alignment vertical="center"/>
    </xf>
    <xf numFmtId="171" fontId="26" fillId="0" borderId="23" xfId="3" applyNumberFormat="1" applyFont="1" applyFill="1" applyBorder="1" applyAlignment="1">
      <alignment vertical="center"/>
    </xf>
    <xf numFmtId="171" fontId="60" fillId="0" borderId="23" xfId="17" applyNumberFormat="1" applyFont="1" applyFill="1" applyBorder="1" applyAlignment="1">
      <alignment horizontal="right"/>
    </xf>
    <xf numFmtId="171" fontId="23" fillId="0" borderId="63" xfId="3" applyNumberFormat="1" applyFont="1" applyFill="1" applyBorder="1" applyAlignment="1">
      <alignment horizontal="right" vertical="center" wrapText="1"/>
    </xf>
    <xf numFmtId="171" fontId="60" fillId="0" borderId="22" xfId="3" applyNumberFormat="1" applyFont="1" applyFill="1" applyBorder="1" applyAlignment="1">
      <alignment horizontal="center" vertical="center"/>
    </xf>
    <xf numFmtId="171" fontId="60" fillId="0" borderId="23" xfId="3" applyNumberFormat="1" applyFont="1" applyFill="1" applyBorder="1" applyAlignment="1">
      <alignment horizontal="right" vertical="center"/>
    </xf>
    <xf numFmtId="171" fontId="26" fillId="0" borderId="23" xfId="3" applyNumberFormat="1" applyFont="1" applyFill="1" applyBorder="1" applyAlignment="1">
      <alignment horizontal="right" vertical="center"/>
    </xf>
    <xf numFmtId="3" fontId="3" fillId="0" borderId="67" xfId="0" applyNumberFormat="1" applyFont="1" applyBorder="1" applyAlignment="1">
      <alignment horizontal="center" vertical="center" wrapText="1"/>
    </xf>
    <xf numFmtId="3" fontId="36" fillId="0" borderId="71" xfId="0" applyNumberFormat="1" applyFont="1" applyBorder="1"/>
    <xf numFmtId="3" fontId="36" fillId="0" borderId="79" xfId="0" applyNumberFormat="1" applyFont="1" applyBorder="1"/>
    <xf numFmtId="3" fontId="36" fillId="0" borderId="80" xfId="0" applyNumberFormat="1" applyFont="1" applyBorder="1"/>
    <xf numFmtId="3" fontId="36" fillId="0" borderId="48" xfId="0" applyNumberFormat="1" applyFont="1" applyBorder="1"/>
    <xf numFmtId="3" fontId="36" fillId="0" borderId="53" xfId="0" applyNumberFormat="1" applyFont="1" applyBorder="1"/>
    <xf numFmtId="3" fontId="36" fillId="0" borderId="22" xfId="0" applyNumberFormat="1" applyFont="1" applyBorder="1"/>
    <xf numFmtId="3" fontId="36" fillId="0" borderId="63" xfId="0" applyNumberFormat="1" applyFont="1" applyBorder="1"/>
    <xf numFmtId="3" fontId="36" fillId="0" borderId="36" xfId="0" applyNumberFormat="1" applyFont="1" applyBorder="1"/>
    <xf numFmtId="3" fontId="36" fillId="0" borderId="38" xfId="0" applyNumberFormat="1" applyFont="1" applyBorder="1"/>
    <xf numFmtId="3" fontId="36" fillId="0" borderId="34" xfId="0" applyNumberFormat="1" applyFont="1" applyBorder="1"/>
    <xf numFmtId="3" fontId="36" fillId="0" borderId="61" xfId="0" applyNumberFormat="1" applyFont="1" applyBorder="1"/>
    <xf numFmtId="3" fontId="36" fillId="0" borderId="17" xfId="0" applyNumberFormat="1" applyFont="1" applyBorder="1"/>
    <xf numFmtId="3" fontId="36" fillId="0" borderId="12" xfId="0" applyNumberFormat="1" applyFont="1" applyBorder="1"/>
    <xf numFmtId="3" fontId="36" fillId="0" borderId="13" xfId="0" applyNumberFormat="1" applyFont="1" applyBorder="1"/>
    <xf numFmtId="3" fontId="36" fillId="0" borderId="7" xfId="0" applyNumberFormat="1" applyFont="1" applyBorder="1"/>
    <xf numFmtId="3" fontId="36" fillId="0" borderId="39" xfId="0" applyNumberFormat="1" applyFont="1" applyBorder="1"/>
    <xf numFmtId="3" fontId="36" fillId="0" borderId="26" xfId="0" applyNumberFormat="1" applyFont="1" applyBorder="1"/>
    <xf numFmtId="3" fontId="36" fillId="0" borderId="28" xfId="0" applyNumberFormat="1" applyFont="1" applyBorder="1"/>
    <xf numFmtId="3" fontId="36" fillId="0" borderId="18" xfId="0" applyNumberFormat="1" applyFont="1" applyBorder="1"/>
    <xf numFmtId="3" fontId="36" fillId="0" borderId="8" xfId="0" applyNumberFormat="1" applyFont="1" applyBorder="1"/>
    <xf numFmtId="3" fontId="36" fillId="0" borderId="65" xfId="0" applyNumberFormat="1" applyFont="1" applyBorder="1"/>
    <xf numFmtId="3" fontId="36" fillId="0" borderId="81" xfId="0" applyNumberFormat="1" applyFont="1" applyBorder="1"/>
    <xf numFmtId="3" fontId="36" fillId="0" borderId="41" xfId="0" applyNumberFormat="1" applyFont="1" applyBorder="1"/>
    <xf numFmtId="3" fontId="36" fillId="0" borderId="21" xfId="0" applyNumberFormat="1" applyFont="1" applyBorder="1"/>
    <xf numFmtId="3" fontId="36" fillId="0" borderId="74" xfId="0" applyNumberFormat="1" applyFont="1" applyBorder="1"/>
    <xf numFmtId="3" fontId="36" fillId="0" borderId="69" xfId="0" applyNumberFormat="1" applyFont="1" applyBorder="1"/>
    <xf numFmtId="3" fontId="36" fillId="0" borderId="31" xfId="0" applyNumberFormat="1" applyFont="1" applyBorder="1"/>
    <xf numFmtId="3" fontId="68" fillId="0" borderId="36" xfId="0" applyNumberFormat="1" applyFont="1" applyBorder="1"/>
    <xf numFmtId="3" fontId="68" fillId="0" borderId="47" xfId="0" applyNumberFormat="1" applyFont="1" applyBorder="1"/>
    <xf numFmtId="3" fontId="68" fillId="0" borderId="20" xfId="0" applyNumberFormat="1" applyFont="1" applyBorder="1"/>
    <xf numFmtId="3" fontId="68" fillId="0" borderId="46" xfId="0" applyNumberFormat="1" applyFont="1" applyBorder="1"/>
    <xf numFmtId="3" fontId="68" fillId="0" borderId="68" xfId="0" applyNumberFormat="1" applyFont="1" applyBorder="1"/>
    <xf numFmtId="3" fontId="68" fillId="0" borderId="29" xfId="0" applyNumberFormat="1" applyFont="1" applyBorder="1"/>
    <xf numFmtId="3" fontId="68" fillId="0" borderId="32" xfId="0" applyNumberFormat="1" applyFont="1" applyBorder="1"/>
    <xf numFmtId="3" fontId="68" fillId="0" borderId="1" xfId="0" applyNumberFormat="1" applyFont="1" applyBorder="1"/>
    <xf numFmtId="3" fontId="68" fillId="0" borderId="27" xfId="0" applyNumberFormat="1" applyFont="1" applyBorder="1"/>
    <xf numFmtId="3" fontId="68" fillId="0" borderId="15" xfId="0" applyNumberFormat="1" applyFont="1" applyBorder="1"/>
    <xf numFmtId="3" fontId="68" fillId="0" borderId="67" xfId="0" applyNumberFormat="1" applyFont="1" applyBorder="1"/>
    <xf numFmtId="3" fontId="68" fillId="0" borderId="2" xfId="0" applyNumberFormat="1" applyFont="1" applyBorder="1"/>
    <xf numFmtId="3" fontId="68" fillId="0" borderId="34" xfId="0" applyNumberFormat="1" applyFont="1" applyBorder="1"/>
    <xf numFmtId="3" fontId="68" fillId="0" borderId="4" xfId="0" applyNumberFormat="1" applyFont="1" applyBorder="1"/>
    <xf numFmtId="3" fontId="68" fillId="0" borderId="33" xfId="0" applyNumberFormat="1" applyFont="1" applyBorder="1"/>
    <xf numFmtId="3" fontId="68" fillId="0" borderId="25" xfId="0" applyNumberFormat="1" applyFont="1" applyBorder="1"/>
    <xf numFmtId="3" fontId="68" fillId="0" borderId="79" xfId="0" applyNumberFormat="1" applyFont="1" applyBorder="1"/>
    <xf numFmtId="3" fontId="68" fillId="0" borderId="28" xfId="0" applyNumberFormat="1" applyFont="1" applyBorder="1"/>
    <xf numFmtId="3" fontId="68" fillId="0" borderId="12" xfId="0" applyNumberFormat="1" applyFont="1" applyBorder="1"/>
    <xf numFmtId="3" fontId="68" fillId="0" borderId="17" xfId="0" applyNumberFormat="1" applyFont="1" applyBorder="1"/>
    <xf numFmtId="3" fontId="68" fillId="0" borderId="13" xfId="0" applyNumberFormat="1" applyFont="1" applyBorder="1"/>
    <xf numFmtId="3" fontId="68" fillId="0" borderId="65" xfId="0" applyNumberFormat="1" applyFont="1" applyBorder="1"/>
    <xf numFmtId="3" fontId="68" fillId="0" borderId="18" xfId="0" applyNumberFormat="1" applyFont="1" applyBorder="1"/>
    <xf numFmtId="3" fontId="8" fillId="0" borderId="67" xfId="0" applyNumberFormat="1" applyFont="1" applyBorder="1"/>
    <xf numFmtId="3" fontId="8" fillId="0" borderId="68" xfId="0" applyNumberFormat="1" applyFont="1" applyBorder="1"/>
    <xf numFmtId="3" fontId="8" fillId="0" borderId="65" xfId="0" applyNumberFormat="1" applyFont="1" applyBorder="1"/>
    <xf numFmtId="3" fontId="8" fillId="0" borderId="81" xfId="0" applyNumberFormat="1" applyFont="1" applyBorder="1"/>
    <xf numFmtId="3" fontId="8" fillId="0" borderId="16" xfId="0" applyNumberFormat="1" applyFont="1" applyBorder="1"/>
    <xf numFmtId="3" fontId="8" fillId="0" borderId="48" xfId="0" applyNumberFormat="1" applyFont="1" applyBorder="1"/>
    <xf numFmtId="3" fontId="8" fillId="0" borderId="23" xfId="0" applyNumberFormat="1" applyFont="1" applyBorder="1"/>
    <xf numFmtId="3" fontId="8" fillId="0" borderId="24" xfId="0" applyNumberFormat="1" applyFont="1" applyBorder="1"/>
    <xf numFmtId="3" fontId="8" fillId="0" borderId="29" xfId="0" applyNumberFormat="1" applyFont="1" applyBorder="1"/>
    <xf numFmtId="3" fontId="8" fillId="0" borderId="18" xfId="0" applyNumberFormat="1" applyFont="1" applyBorder="1"/>
    <xf numFmtId="3" fontId="8" fillId="0" borderId="8" xfId="0" applyNumberFormat="1" applyFont="1" applyBorder="1"/>
    <xf numFmtId="3" fontId="8" fillId="0" borderId="80" xfId="0" applyNumberFormat="1" applyFont="1" applyBorder="1"/>
    <xf numFmtId="3" fontId="8" fillId="0" borderId="69" xfId="0" applyNumberFormat="1" applyFont="1" applyBorder="1"/>
    <xf numFmtId="3" fontId="8" fillId="0" borderId="22" xfId="0" applyNumberFormat="1" applyFont="1" applyBorder="1"/>
    <xf numFmtId="3" fontId="0" fillId="0" borderId="23" xfId="0" applyNumberFormat="1" applyBorder="1"/>
    <xf numFmtId="3" fontId="8" fillId="0" borderId="63" xfId="0" applyNumberFormat="1" applyFont="1" applyBorder="1"/>
    <xf numFmtId="3" fontId="8" fillId="0" borderId="51" xfId="0" applyNumberFormat="1" applyFont="1" applyBorder="1"/>
    <xf numFmtId="3" fontId="8" fillId="0" borderId="4" xfId="0" applyNumberFormat="1" applyFont="1" applyBorder="1"/>
    <xf numFmtId="3" fontId="8" fillId="0" borderId="33" xfId="0" applyNumberFormat="1" applyFont="1" applyBorder="1"/>
    <xf numFmtId="3" fontId="8" fillId="0" borderId="12" xfId="0" applyNumberFormat="1" applyFont="1" applyBorder="1"/>
    <xf numFmtId="3" fontId="8" fillId="0" borderId="7" xfId="0" applyNumberFormat="1" applyFont="1" applyBorder="1"/>
    <xf numFmtId="0" fontId="3" fillId="0" borderId="10" xfId="0" applyFont="1" applyBorder="1" applyAlignment="1">
      <alignment vertical="center"/>
    </xf>
    <xf numFmtId="3" fontId="69" fillId="0" borderId="16" xfId="0" applyNumberFormat="1" applyFont="1" applyBorder="1"/>
    <xf numFmtId="3" fontId="69" fillId="0" borderId="67" xfId="0" applyNumberFormat="1" applyFont="1" applyBorder="1"/>
    <xf numFmtId="3" fontId="69" fillId="0" borderId="27" xfId="0" applyNumberFormat="1" applyFont="1" applyBorder="1"/>
    <xf numFmtId="3" fontId="69" fillId="0" borderId="15" xfId="0" applyNumberFormat="1" applyFont="1" applyBorder="1"/>
    <xf numFmtId="0" fontId="69" fillId="0" borderId="0" xfId="0" applyFont="1"/>
    <xf numFmtId="3" fontId="69" fillId="0" borderId="48" xfId="0" applyNumberFormat="1" applyFont="1" applyBorder="1"/>
    <xf numFmtId="3" fontId="69" fillId="0" borderId="68" xfId="0" applyNumberFormat="1" applyFont="1" applyBorder="1"/>
    <xf numFmtId="3" fontId="69" fillId="0" borderId="20" xfId="0" applyNumberFormat="1" applyFont="1" applyBorder="1"/>
    <xf numFmtId="3" fontId="69" fillId="0" borderId="46" xfId="0" applyNumberFormat="1" applyFont="1" applyBorder="1"/>
    <xf numFmtId="3" fontId="69" fillId="0" borderId="63" xfId="0" applyNumberFormat="1" applyFont="1" applyBorder="1"/>
    <xf numFmtId="3" fontId="69" fillId="0" borderId="80" xfId="0" applyNumberFormat="1" applyFont="1" applyBorder="1"/>
    <xf numFmtId="3" fontId="69" fillId="0" borderId="40" xfId="0" applyNumberFormat="1" applyFont="1" applyBorder="1"/>
    <xf numFmtId="3" fontId="69" fillId="0" borderId="11" xfId="0" applyNumberFormat="1" applyFont="1" applyBorder="1"/>
    <xf numFmtId="3" fontId="69" fillId="0" borderId="23" xfId="0" applyNumberFormat="1" applyFont="1" applyBorder="1"/>
    <xf numFmtId="3" fontId="69" fillId="0" borderId="65" xfId="0" applyNumberFormat="1" applyFont="1" applyBorder="1"/>
    <xf numFmtId="3" fontId="69" fillId="0" borderId="17" xfId="0" applyNumberFormat="1" applyFont="1" applyBorder="1"/>
    <xf numFmtId="3" fontId="69" fillId="0" borderId="13" xfId="0" applyNumberFormat="1" applyFont="1" applyBorder="1"/>
    <xf numFmtId="0" fontId="3" fillId="0" borderId="41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3" fontId="69" fillId="0" borderId="51" xfId="0" applyNumberFormat="1" applyFont="1" applyBorder="1"/>
    <xf numFmtId="3" fontId="69" fillId="0" borderId="69" xfId="0" applyNumberFormat="1" applyFont="1" applyBorder="1"/>
    <xf numFmtId="3" fontId="69" fillId="0" borderId="39" xfId="0" applyNumberFormat="1" applyFont="1" applyBorder="1"/>
    <xf numFmtId="3" fontId="69" fillId="0" borderId="26" xfId="0" applyNumberFormat="1" applyFont="1" applyBorder="1"/>
    <xf numFmtId="3" fontId="69" fillId="0" borderId="21" xfId="0" applyNumberFormat="1" applyFont="1" applyBorder="1"/>
    <xf numFmtId="3" fontId="69" fillId="0" borderId="50" xfId="0" applyNumberFormat="1" applyFont="1" applyBorder="1"/>
    <xf numFmtId="3" fontId="69" fillId="0" borderId="49" xfId="0" applyNumberFormat="1" applyFont="1" applyBorder="1"/>
    <xf numFmtId="0" fontId="4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3" fontId="33" fillId="0" borderId="67" xfId="0" applyNumberFormat="1" applyFont="1" applyBorder="1"/>
    <xf numFmtId="3" fontId="33" fillId="0" borderId="16" xfId="0" applyNumberFormat="1" applyFont="1" applyBorder="1"/>
    <xf numFmtId="3" fontId="33" fillId="0" borderId="24" xfId="0" applyNumberFormat="1" applyFont="1" applyBorder="1"/>
    <xf numFmtId="3" fontId="33" fillId="0" borderId="80" xfId="0" applyNumberFormat="1" applyFont="1" applyBorder="1"/>
    <xf numFmtId="3" fontId="33" fillId="0" borderId="63" xfId="0" applyNumberFormat="1" applyFont="1" applyBorder="1"/>
    <xf numFmtId="3" fontId="33" fillId="0" borderId="51" xfId="0" applyNumberFormat="1" applyFont="1" applyBorder="1"/>
    <xf numFmtId="0" fontId="5" fillId="0" borderId="29" xfId="0" applyFont="1" applyBorder="1" applyAlignment="1">
      <alignment vertical="center"/>
    </xf>
    <xf numFmtId="3" fontId="33" fillId="0" borderId="4" xfId="0" applyNumberFormat="1" applyFont="1" applyBorder="1"/>
    <xf numFmtId="3" fontId="33" fillId="0" borderId="33" xfId="0" applyNumberFormat="1" applyFont="1" applyBorder="1"/>
    <xf numFmtId="3" fontId="33" fillId="0" borderId="25" xfId="0" applyNumberFormat="1" applyFont="1" applyBorder="1"/>
    <xf numFmtId="3" fontId="0" fillId="0" borderId="67" xfId="0" applyNumberFormat="1" applyBorder="1"/>
    <xf numFmtId="3" fontId="0" fillId="0" borderId="81" xfId="0" applyNumberFormat="1" applyBorder="1"/>
    <xf numFmtId="3" fontId="0" fillId="0" borderId="16" xfId="0" applyNumberFormat="1" applyBorder="1"/>
    <xf numFmtId="3" fontId="0" fillId="0" borderId="48" xfId="0" applyNumberFormat="1" applyBorder="1"/>
    <xf numFmtId="3" fontId="0" fillId="0" borderId="24" xfId="0" applyNumberFormat="1" applyBorder="1"/>
    <xf numFmtId="3" fontId="0" fillId="0" borderId="63" xfId="0" applyNumberFormat="1" applyBorder="1"/>
    <xf numFmtId="3" fontId="0" fillId="0" borderId="51" xfId="0" applyNumberFormat="1" applyBorder="1"/>
    <xf numFmtId="3" fontId="34" fillId="0" borderId="63" xfId="0" applyNumberFormat="1" applyFont="1" applyBorder="1"/>
    <xf numFmtId="3" fontId="34" fillId="0" borderId="80" xfId="0" applyNumberFormat="1" applyFont="1" applyBorder="1"/>
    <xf numFmtId="3" fontId="34" fillId="0" borderId="16" xfId="0" applyNumberFormat="1" applyFont="1" applyBorder="1"/>
    <xf numFmtId="3" fontId="34" fillId="0" borderId="48" xfId="0" applyNumberFormat="1" applyFont="1" applyBorder="1"/>
    <xf numFmtId="3" fontId="34" fillId="0" borderId="68" xfId="0" applyNumberFormat="1" applyFont="1" applyBorder="1"/>
    <xf numFmtId="3" fontId="34" fillId="0" borderId="23" xfId="0" applyNumberFormat="1" applyFont="1" applyBorder="1"/>
    <xf numFmtId="3" fontId="34" fillId="0" borderId="65" xfId="0" applyNumberFormat="1" applyFont="1" applyBorder="1"/>
    <xf numFmtId="3" fontId="34" fillId="0" borderId="51" xfId="0" applyNumberFormat="1" applyFont="1" applyBorder="1"/>
    <xf numFmtId="3" fontId="0" fillId="0" borderId="22" xfId="0" applyNumberFormat="1" applyBorder="1"/>
    <xf numFmtId="3" fontId="0" fillId="0" borderId="79" xfId="0" applyNumberFormat="1" applyBorder="1"/>
    <xf numFmtId="3" fontId="9" fillId="0" borderId="65" xfId="15" applyNumberFormat="1" applyBorder="1"/>
    <xf numFmtId="0" fontId="3" fillId="0" borderId="27" xfId="0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4" fillId="0" borderId="22" xfId="0" applyNumberFormat="1" applyFont="1" applyBorder="1"/>
    <xf numFmtId="3" fontId="9" fillId="0" borderId="41" xfId="15" applyNumberFormat="1" applyBorder="1"/>
    <xf numFmtId="3" fontId="34" fillId="0" borderId="53" xfId="0" applyNumberFormat="1" applyFont="1" applyBorder="1"/>
    <xf numFmtId="3" fontId="34" fillId="0" borderId="14" xfId="0" applyNumberFormat="1" applyFont="1" applyBorder="1"/>
    <xf numFmtId="3" fontId="34" fillId="0" borderId="50" xfId="0" applyNumberFormat="1" applyFont="1" applyBorder="1"/>
    <xf numFmtId="3" fontId="34" fillId="0" borderId="49" xfId="0" applyNumberFormat="1" applyFont="1" applyBorder="1"/>
    <xf numFmtId="3" fontId="34" fillId="0" borderId="18" xfId="0" applyNumberFormat="1" applyFont="1" applyBorder="1"/>
    <xf numFmtId="3" fontId="34" fillId="0" borderId="31" xfId="0" applyNumberFormat="1" applyFont="1" applyBorder="1"/>
    <xf numFmtId="0" fontId="3" fillId="0" borderId="59" xfId="0" applyFont="1" applyBorder="1" applyAlignment="1">
      <alignment horizontal="left" vertical="center"/>
    </xf>
    <xf numFmtId="0" fontId="3" fillId="0" borderId="32" xfId="0" applyFont="1" applyBorder="1" applyAlignment="1">
      <alignment vertical="center"/>
    </xf>
    <xf numFmtId="0" fontId="0" fillId="0" borderId="21" xfId="0" applyBorder="1" applyAlignment="1">
      <alignment horizontal="center"/>
    </xf>
    <xf numFmtId="3" fontId="0" fillId="0" borderId="53" xfId="0" applyNumberFormat="1" applyBorder="1"/>
    <xf numFmtId="3" fontId="34" fillId="0" borderId="24" xfId="0" applyNumberFormat="1" applyFont="1" applyBorder="1"/>
    <xf numFmtId="3" fontId="0" fillId="0" borderId="21" xfId="0" applyNumberFormat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36" xfId="0" applyFont="1" applyBorder="1" applyAlignment="1">
      <alignment vertical="center"/>
    </xf>
    <xf numFmtId="3" fontId="34" fillId="0" borderId="79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4" fillId="0" borderId="16" xfId="0" applyFont="1" applyBorder="1"/>
    <xf numFmtId="0" fontId="34" fillId="0" borderId="63" xfId="0" applyFont="1" applyBorder="1"/>
    <xf numFmtId="0" fontId="3" fillId="0" borderId="47" xfId="0" applyFont="1" applyBorder="1" applyAlignment="1">
      <alignment horizontal="center" vertical="center"/>
    </xf>
    <xf numFmtId="0" fontId="34" fillId="0" borderId="60" xfId="0" applyFont="1" applyBorder="1"/>
    <xf numFmtId="3" fontId="35" fillId="0" borderId="23" xfId="0" applyNumberFormat="1" applyFont="1" applyBorder="1"/>
    <xf numFmtId="0" fontId="4" fillId="0" borderId="59" xfId="0" applyFont="1" applyBorder="1" applyAlignment="1">
      <alignment horizontal="center" vertical="center" wrapText="1"/>
    </xf>
    <xf numFmtId="0" fontId="4" fillId="15" borderId="32" xfId="0" applyFont="1" applyFill="1" applyBorder="1" applyAlignment="1">
      <alignment vertical="center"/>
    </xf>
    <xf numFmtId="0" fontId="5" fillId="15" borderId="35" xfId="0" applyFont="1" applyFill="1" applyBorder="1" applyAlignment="1">
      <alignment vertical="center"/>
    </xf>
    <xf numFmtId="0" fontId="5" fillId="15" borderId="37" xfId="0" applyFont="1" applyFill="1" applyBorder="1" applyAlignment="1">
      <alignment vertical="center"/>
    </xf>
    <xf numFmtId="0" fontId="4" fillId="19" borderId="32" xfId="0" applyFont="1" applyFill="1" applyBorder="1" applyAlignment="1">
      <alignment vertical="center"/>
    </xf>
    <xf numFmtId="0" fontId="5" fillId="0" borderId="66" xfId="0" applyFont="1" applyBorder="1" applyAlignment="1">
      <alignment vertical="center"/>
    </xf>
    <xf numFmtId="3" fontId="35" fillId="18" borderId="12" xfId="0" applyNumberFormat="1" applyFont="1" applyFill="1" applyBorder="1"/>
    <xf numFmtId="3" fontId="35" fillId="18" borderId="17" xfId="0" applyNumberFormat="1" applyFont="1" applyFill="1" applyBorder="1"/>
    <xf numFmtId="3" fontId="33" fillId="18" borderId="17" xfId="0" applyNumberFormat="1" applyFont="1" applyFill="1" applyBorder="1"/>
    <xf numFmtId="3" fontId="35" fillId="0" borderId="7" xfId="0" applyNumberFormat="1" applyFont="1" applyBorder="1"/>
    <xf numFmtId="3" fontId="35" fillId="18" borderId="27" xfId="0" applyNumberFormat="1" applyFont="1" applyFill="1" applyBorder="1"/>
    <xf numFmtId="3" fontId="35" fillId="19" borderId="27" xfId="0" applyNumberFormat="1" applyFont="1" applyFill="1" applyBorder="1"/>
    <xf numFmtId="3" fontId="35" fillId="18" borderId="47" xfId="0" applyNumberFormat="1" applyFont="1" applyFill="1" applyBorder="1"/>
    <xf numFmtId="3" fontId="33" fillId="18" borderId="20" xfId="0" applyNumberFormat="1" applyFont="1" applyFill="1" applyBorder="1"/>
    <xf numFmtId="3" fontId="35" fillId="18" borderId="41" xfId="0" applyNumberFormat="1" applyFont="1" applyFill="1" applyBorder="1"/>
    <xf numFmtId="3" fontId="33" fillId="18" borderId="21" xfId="0" applyNumberFormat="1" applyFont="1" applyFill="1" applyBorder="1"/>
    <xf numFmtId="3" fontId="35" fillId="0" borderId="14" xfId="0" applyNumberFormat="1" applyFont="1" applyBorder="1"/>
    <xf numFmtId="3" fontId="33" fillId="18" borderId="27" xfId="0" applyNumberFormat="1" applyFont="1" applyFill="1" applyBorder="1"/>
    <xf numFmtId="3" fontId="4" fillId="0" borderId="30" xfId="0" applyNumberFormat="1" applyFont="1" applyBorder="1" applyAlignment="1">
      <alignment horizontal="center" vertical="center" wrapText="1"/>
    </xf>
    <xf numFmtId="3" fontId="3" fillId="0" borderId="30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vertical="center"/>
    </xf>
    <xf numFmtId="3" fontId="35" fillId="0" borderId="68" xfId="0" applyNumberFormat="1" applyFont="1" applyBorder="1"/>
    <xf numFmtId="3" fontId="35" fillId="0" borderId="46" xfId="0" applyNumberFormat="1" applyFont="1" applyBorder="1"/>
    <xf numFmtId="3" fontId="35" fillId="0" borderId="29" xfId="0" applyNumberFormat="1" applyFont="1" applyBorder="1"/>
    <xf numFmtId="0" fontId="4" fillId="15" borderId="15" xfId="0" applyFont="1" applyFill="1" applyBorder="1" applyAlignment="1">
      <alignment vertical="center"/>
    </xf>
    <xf numFmtId="0" fontId="4" fillId="0" borderId="53" xfId="0" applyFont="1" applyBorder="1" applyAlignment="1">
      <alignment horizontal="center" vertical="center" wrapText="1"/>
    </xf>
    <xf numFmtId="0" fontId="4" fillId="15" borderId="16" xfId="0" applyFont="1" applyFill="1" applyBorder="1" applyAlignment="1">
      <alignment horizontal="left" vertical="center"/>
    </xf>
    <xf numFmtId="0" fontId="5" fillId="15" borderId="48" xfId="0" applyFont="1" applyFill="1" applyBorder="1" applyAlignment="1">
      <alignment horizontal="left" vertical="center"/>
    </xf>
    <xf numFmtId="0" fontId="5" fillId="15" borderId="23" xfId="0" applyFont="1" applyFill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5" fillId="15" borderId="51" xfId="0" applyFont="1" applyFill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4" fillId="16" borderId="16" xfId="0" applyFont="1" applyFill="1" applyBorder="1" applyAlignment="1">
      <alignment horizontal="left" vertical="center"/>
    </xf>
    <xf numFmtId="0" fontId="4" fillId="0" borderId="51" xfId="0" applyFont="1" applyBorder="1" applyAlignment="1">
      <alignment horizontal="left" vertical="center"/>
    </xf>
    <xf numFmtId="3" fontId="64" fillId="0" borderId="21" xfId="0" applyNumberFormat="1" applyFont="1" applyBorder="1"/>
    <xf numFmtId="3" fontId="64" fillId="0" borderId="74" xfId="0" applyNumberFormat="1" applyFont="1" applyBorder="1"/>
    <xf numFmtId="0" fontId="4" fillId="0" borderId="12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3" fontId="7" fillId="0" borderId="65" xfId="0" applyNumberFormat="1" applyFont="1" applyBorder="1"/>
    <xf numFmtId="3" fontId="7" fillId="0" borderId="81" xfId="0" applyNumberFormat="1" applyFont="1" applyBorder="1"/>
    <xf numFmtId="3" fontId="7" fillId="0" borderId="12" xfId="0" applyNumberFormat="1" applyFont="1" applyBorder="1"/>
    <xf numFmtId="3" fontId="7" fillId="0" borderId="7" xfId="0" applyNumberFormat="1" applyFont="1" applyBorder="1"/>
    <xf numFmtId="3" fontId="7" fillId="0" borderId="23" xfId="0" applyNumberFormat="1" applyFont="1" applyBorder="1"/>
    <xf numFmtId="3" fontId="7" fillId="0" borderId="24" xfId="0" applyNumberFormat="1" applyFont="1" applyBorder="1"/>
    <xf numFmtId="3" fontId="7" fillId="0" borderId="67" xfId="0" applyNumberFormat="1" applyFont="1" applyBorder="1"/>
    <xf numFmtId="3" fontId="7" fillId="0" borderId="68" xfId="0" applyNumberFormat="1" applyFont="1" applyBorder="1"/>
    <xf numFmtId="3" fontId="7" fillId="0" borderId="80" xfId="0" applyNumberFormat="1" applyFont="1" applyBorder="1"/>
    <xf numFmtId="3" fontId="7" fillId="0" borderId="69" xfId="0" applyNumberFormat="1" applyFont="1" applyBorder="1"/>
    <xf numFmtId="3" fontId="7" fillId="0" borderId="48" xfId="0" applyNumberFormat="1" applyFont="1" applyBorder="1"/>
    <xf numFmtId="3" fontId="7" fillId="0" borderId="63" xfId="0" applyNumberFormat="1" applyFont="1" applyBorder="1"/>
    <xf numFmtId="3" fontId="7" fillId="0" borderId="51" xfId="0" applyNumberFormat="1" applyFont="1" applyBorder="1"/>
    <xf numFmtId="3" fontId="35" fillId="15" borderId="65" xfId="0" applyNumberFormat="1" applyFont="1" applyFill="1" applyBorder="1"/>
    <xf numFmtId="3" fontId="33" fillId="16" borderId="67" xfId="0" applyNumberFormat="1" applyFont="1" applyFill="1" applyBorder="1"/>
    <xf numFmtId="3" fontId="35" fillId="0" borderId="20" xfId="0" applyNumberFormat="1" applyFont="1" applyBorder="1"/>
    <xf numFmtId="3" fontId="33" fillId="16" borderId="27" xfId="0" applyNumberFormat="1" applyFont="1" applyFill="1" applyBorder="1"/>
    <xf numFmtId="3" fontId="35" fillId="15" borderId="40" xfId="0" applyNumberFormat="1" applyFont="1" applyFill="1" applyBorder="1"/>
    <xf numFmtId="3" fontId="4" fillId="0" borderId="1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33" fillId="16" borderId="9" xfId="0" applyNumberFormat="1" applyFont="1" applyFill="1" applyBorder="1"/>
    <xf numFmtId="3" fontId="33" fillId="16" borderId="30" xfId="0" applyNumberFormat="1" applyFont="1" applyFill="1" applyBorder="1"/>
    <xf numFmtId="0" fontId="33" fillId="0" borderId="39" xfId="0" applyFont="1" applyBorder="1"/>
    <xf numFmtId="3" fontId="35" fillId="17" borderId="10" xfId="0" applyNumberFormat="1" applyFont="1" applyFill="1" applyBorder="1"/>
    <xf numFmtId="3" fontId="35" fillId="17" borderId="40" xfId="0" applyNumberFormat="1" applyFont="1" applyFill="1" applyBorder="1"/>
    <xf numFmtId="3" fontId="35" fillId="0" borderId="21" xfId="0" applyNumberFormat="1" applyFont="1" applyBorder="1"/>
    <xf numFmtId="3" fontId="35" fillId="15" borderId="10" xfId="0" applyNumberFormat="1" applyFont="1" applyFill="1" applyBorder="1"/>
    <xf numFmtId="3" fontId="35" fillId="15" borderId="70" xfId="0" applyNumberFormat="1" applyFont="1" applyFill="1" applyBorder="1"/>
    <xf numFmtId="3" fontId="35" fillId="15" borderId="11" xfId="0" applyNumberFormat="1" applyFont="1" applyFill="1" applyBorder="1"/>
    <xf numFmtId="3" fontId="3" fillId="0" borderId="5" xfId="0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wrapText="1"/>
    </xf>
    <xf numFmtId="3" fontId="33" fillId="19" borderId="1" xfId="0" applyNumberFormat="1" applyFont="1" applyFill="1" applyBorder="1"/>
    <xf numFmtId="3" fontId="33" fillId="19" borderId="27" xfId="0" applyNumberFormat="1" applyFont="1" applyFill="1" applyBorder="1"/>
    <xf numFmtId="3" fontId="35" fillId="20" borderId="1" xfId="0" applyNumberFormat="1" applyFont="1" applyFill="1" applyBorder="1"/>
    <xf numFmtId="3" fontId="35" fillId="20" borderId="27" xfId="0" applyNumberFormat="1" applyFont="1" applyFill="1" applyBorder="1"/>
    <xf numFmtId="3" fontId="33" fillId="15" borderId="50" xfId="0" applyNumberFormat="1" applyFont="1" applyFill="1" applyBorder="1"/>
    <xf numFmtId="0" fontId="4" fillId="15" borderId="16" xfId="0" applyFont="1" applyFill="1" applyBorder="1" applyAlignment="1">
      <alignment vertical="center"/>
    </xf>
    <xf numFmtId="0" fontId="4" fillId="18" borderId="16" xfId="0" applyFont="1" applyFill="1" applyBorder="1" applyAlignment="1">
      <alignment vertical="center"/>
    </xf>
    <xf numFmtId="0" fontId="4" fillId="15" borderId="59" xfId="0" applyFont="1" applyFill="1" applyBorder="1" applyAlignment="1">
      <alignment vertical="center"/>
    </xf>
    <xf numFmtId="0" fontId="4" fillId="15" borderId="60" xfId="0" applyFont="1" applyFill="1" applyBorder="1" applyAlignment="1">
      <alignment vertical="center"/>
    </xf>
    <xf numFmtId="3" fontId="35" fillId="18" borderId="9" xfId="0" applyNumberFormat="1" applyFont="1" applyFill="1" applyBorder="1"/>
    <xf numFmtId="3" fontId="33" fillId="18" borderId="30" xfId="0" applyNumberFormat="1" applyFont="1" applyFill="1" applyBorder="1"/>
    <xf numFmtId="3" fontId="33" fillId="18" borderId="76" xfId="0" applyNumberFormat="1" applyFont="1" applyFill="1" applyBorder="1"/>
    <xf numFmtId="3" fontId="33" fillId="15" borderId="9" xfId="0" applyNumberFormat="1" applyFont="1" applyFill="1" applyBorder="1"/>
    <xf numFmtId="3" fontId="33" fillId="15" borderId="30" xfId="0" applyNumberFormat="1" applyFont="1" applyFill="1" applyBorder="1"/>
    <xf numFmtId="3" fontId="33" fillId="15" borderId="76" xfId="0" applyNumberFormat="1" applyFont="1" applyFill="1" applyBorder="1"/>
    <xf numFmtId="3" fontId="33" fillId="15" borderId="77" xfId="0" applyNumberFormat="1" applyFont="1" applyFill="1" applyBorder="1"/>
    <xf numFmtId="3" fontId="33" fillId="15" borderId="5" xfId="0" applyNumberFormat="1" applyFont="1" applyFill="1" applyBorder="1"/>
    <xf numFmtId="0" fontId="5" fillId="15" borderId="61" xfId="0" applyFont="1" applyFill="1" applyBorder="1" applyAlignment="1">
      <alignment vertical="center"/>
    </xf>
    <xf numFmtId="0" fontId="5" fillId="15" borderId="63" xfId="0" applyFont="1" applyFill="1" applyBorder="1" applyAlignment="1">
      <alignment vertical="center"/>
    </xf>
    <xf numFmtId="3" fontId="33" fillId="18" borderId="10" xfId="0" applyNumberFormat="1" applyFont="1" applyFill="1" applyBorder="1"/>
    <xf numFmtId="3" fontId="33" fillId="18" borderId="40" xfId="0" applyNumberFormat="1" applyFont="1" applyFill="1" applyBorder="1"/>
    <xf numFmtId="3" fontId="33" fillId="18" borderId="11" xfId="0" applyNumberFormat="1" applyFont="1" applyFill="1" applyBorder="1"/>
    <xf numFmtId="3" fontId="33" fillId="15" borderId="10" xfId="0" applyNumberFormat="1" applyFont="1" applyFill="1" applyBorder="1"/>
    <xf numFmtId="3" fontId="33" fillId="15" borderId="40" xfId="0" applyNumberFormat="1" applyFont="1" applyFill="1" applyBorder="1"/>
    <xf numFmtId="3" fontId="33" fillId="15" borderId="11" xfId="0" applyNumberFormat="1" applyFont="1" applyFill="1" applyBorder="1"/>
    <xf numFmtId="3" fontId="33" fillId="15" borderId="80" xfId="0" applyNumberFormat="1" applyFont="1" applyFill="1" applyBorder="1"/>
    <xf numFmtId="3" fontId="33" fillId="15" borderId="70" xfId="0" applyNumberFormat="1" applyFont="1" applyFill="1" applyBorder="1"/>
    <xf numFmtId="0" fontId="4" fillId="0" borderId="23" xfId="0" applyFont="1" applyBorder="1" applyAlignment="1">
      <alignment horizontal="left" vertical="center"/>
    </xf>
    <xf numFmtId="0" fontId="14" fillId="5" borderId="70" xfId="0" applyFont="1" applyFill="1" applyBorder="1" applyAlignment="1">
      <alignment vertical="center" wrapText="1"/>
    </xf>
    <xf numFmtId="3" fontId="40" fillId="0" borderId="23" xfId="0" applyNumberFormat="1" applyFont="1" applyBorder="1"/>
    <xf numFmtId="3" fontId="61" fillId="0" borderId="23" xfId="0" applyNumberFormat="1" applyFont="1" applyBorder="1"/>
    <xf numFmtId="3" fontId="40" fillId="0" borderId="24" xfId="0" applyNumberFormat="1" applyFont="1" applyBorder="1"/>
    <xf numFmtId="3" fontId="16" fillId="0" borderId="23" xfId="0" applyNumberFormat="1" applyFont="1" applyBorder="1"/>
    <xf numFmtId="0" fontId="16" fillId="0" borderId="18" xfId="0" applyFont="1" applyBorder="1" applyAlignment="1">
      <alignment horizontal="left" vertical="center" wrapText="1"/>
    </xf>
    <xf numFmtId="0" fontId="14" fillId="5" borderId="8" xfId="0" applyFont="1" applyFill="1" applyBorder="1" applyAlignment="1">
      <alignment vertical="center" wrapText="1"/>
    </xf>
    <xf numFmtId="3" fontId="14" fillId="3" borderId="24" xfId="0" applyNumberFormat="1" applyFont="1" applyFill="1" applyBorder="1" applyAlignment="1">
      <alignment vertical="center" wrapText="1"/>
    </xf>
    <xf numFmtId="3" fontId="14" fillId="3" borderId="62" xfId="0" applyNumberFormat="1" applyFont="1" applyFill="1" applyBorder="1" applyAlignment="1">
      <alignment vertical="center" wrapText="1"/>
    </xf>
    <xf numFmtId="3" fontId="29" fillId="0" borderId="24" xfId="0" applyNumberFormat="1" applyFont="1" applyBorder="1"/>
    <xf numFmtId="0" fontId="34" fillId="8" borderId="0" xfId="0" applyFont="1" applyFill="1" applyAlignment="1">
      <alignment horizontal="center"/>
    </xf>
    <xf numFmtId="3" fontId="43" fillId="0" borderId="0" xfId="15" applyNumberFormat="1" applyFont="1"/>
    <xf numFmtId="3" fontId="41" fillId="0" borderId="0" xfId="15" applyNumberFormat="1" applyFont="1"/>
    <xf numFmtId="3" fontId="28" fillId="0" borderId="0" xfId="8" applyNumberFormat="1" applyFont="1"/>
    <xf numFmtId="3" fontId="28" fillId="0" borderId="0" xfId="15" applyNumberFormat="1" applyFont="1"/>
    <xf numFmtId="0" fontId="7" fillId="0" borderId="0" xfId="0" applyFont="1" applyAlignment="1">
      <alignment wrapText="1"/>
    </xf>
    <xf numFmtId="168" fontId="7" fillId="0" borderId="0" xfId="17" applyNumberFormat="1" applyFont="1"/>
    <xf numFmtId="0" fontId="2" fillId="0" borderId="24" xfId="0" applyFont="1" applyBorder="1" applyAlignment="1">
      <alignment horizontal="left" vertical="center"/>
    </xf>
    <xf numFmtId="0" fontId="2" fillId="0" borderId="23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3" fontId="21" fillId="0" borderId="65" xfId="0" applyNumberFormat="1" applyFont="1" applyBorder="1"/>
    <xf numFmtId="3" fontId="21" fillId="0" borderId="65" xfId="0" applyNumberFormat="1" applyFont="1" applyBorder="1" applyAlignment="1">
      <alignment horizontal="right" vertical="center" wrapText="1"/>
    </xf>
    <xf numFmtId="3" fontId="22" fillId="7" borderId="65" xfId="0" applyNumberFormat="1" applyFont="1" applyFill="1" applyBorder="1" applyAlignment="1">
      <alignment horizontal="right" vertical="center" wrapText="1"/>
    </xf>
    <xf numFmtId="3" fontId="21" fillId="0" borderId="20" xfId="0" applyNumberFormat="1" applyFont="1" applyBorder="1"/>
    <xf numFmtId="3" fontId="21" fillId="0" borderId="23" xfId="0" applyNumberFormat="1" applyFont="1" applyBorder="1"/>
    <xf numFmtId="3" fontId="21" fillId="0" borderId="23" xfId="0" applyNumberFormat="1" applyFont="1" applyBorder="1" applyAlignment="1">
      <alignment horizontal="right" vertical="center" wrapText="1"/>
    </xf>
    <xf numFmtId="3" fontId="22" fillId="7" borderId="23" xfId="0" applyNumberFormat="1" applyFont="1" applyFill="1" applyBorder="1" applyAlignment="1">
      <alignment horizontal="right" vertical="center" wrapText="1"/>
    </xf>
    <xf numFmtId="0" fontId="22" fillId="0" borderId="12" xfId="0" applyFont="1" applyBorder="1" applyAlignment="1">
      <alignment horizontal="center" vertical="center" wrapText="1"/>
    </xf>
    <xf numFmtId="3" fontId="21" fillId="0" borderId="12" xfId="0" applyNumberFormat="1" applyFont="1" applyBorder="1"/>
    <xf numFmtId="3" fontId="21" fillId="0" borderId="12" xfId="0" applyNumberFormat="1" applyFont="1" applyBorder="1" applyAlignment="1">
      <alignment horizontal="right" vertical="center" wrapText="1"/>
    </xf>
    <xf numFmtId="3" fontId="21" fillId="0" borderId="13" xfId="0" applyNumberFormat="1" applyFont="1" applyBorder="1" applyAlignment="1">
      <alignment horizontal="right" vertical="center" wrapText="1"/>
    </xf>
    <xf numFmtId="3" fontId="22" fillId="7" borderId="12" xfId="0" applyNumberFormat="1" applyFont="1" applyFill="1" applyBorder="1" applyAlignment="1">
      <alignment horizontal="right" vertical="center" wrapText="1"/>
    </xf>
    <xf numFmtId="3" fontId="22" fillId="7" borderId="13" xfId="0" applyNumberFormat="1" applyFont="1" applyFill="1" applyBorder="1" applyAlignment="1">
      <alignment horizontal="right" vertical="center" wrapText="1"/>
    </xf>
    <xf numFmtId="3" fontId="21" fillId="0" borderId="13" xfId="0" applyNumberFormat="1" applyFont="1" applyBorder="1"/>
    <xf numFmtId="0" fontId="21" fillId="0" borderId="12" xfId="0" applyFont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3" fontId="21" fillId="0" borderId="18" xfId="0" applyNumberFormat="1" applyFont="1" applyBorder="1" applyAlignment="1">
      <alignment horizontal="right" vertical="center" wrapText="1"/>
    </xf>
    <xf numFmtId="3" fontId="22" fillId="7" borderId="18" xfId="0" applyNumberFormat="1" applyFont="1" applyFill="1" applyBorder="1" applyAlignment="1">
      <alignment horizontal="right" vertical="center" wrapText="1"/>
    </xf>
    <xf numFmtId="3" fontId="21" fillId="0" borderId="18" xfId="0" applyNumberFormat="1" applyFont="1" applyBorder="1"/>
    <xf numFmtId="0" fontId="21" fillId="0" borderId="41" xfId="0" applyFont="1" applyBorder="1" applyAlignment="1">
      <alignment horizontal="center" vertical="center" wrapText="1"/>
    </xf>
    <xf numFmtId="3" fontId="21" fillId="0" borderId="51" xfId="0" applyNumberFormat="1" applyFont="1" applyBorder="1" applyAlignment="1">
      <alignment horizontal="right" vertical="center" wrapText="1"/>
    </xf>
    <xf numFmtId="3" fontId="21" fillId="0" borderId="41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31" xfId="0" applyNumberFormat="1" applyFont="1" applyBorder="1" applyAlignment="1">
      <alignment horizontal="right" vertical="center" wrapText="1"/>
    </xf>
    <xf numFmtId="3" fontId="21" fillId="0" borderId="74" xfId="0" applyNumberFormat="1" applyFont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3" fontId="22" fillId="7" borderId="16" xfId="0" applyNumberFormat="1" applyFont="1" applyFill="1" applyBorder="1" applyAlignment="1">
      <alignment horizontal="right" vertical="center" wrapText="1"/>
    </xf>
    <xf numFmtId="3" fontId="22" fillId="7" borderId="67" xfId="0" applyNumberFormat="1" applyFont="1" applyFill="1" applyBorder="1" applyAlignment="1">
      <alignment horizontal="right" vertical="center" wrapText="1"/>
    </xf>
    <xf numFmtId="3" fontId="22" fillId="7" borderId="27" xfId="0" applyNumberFormat="1" applyFont="1" applyFill="1" applyBorder="1" applyAlignment="1">
      <alignment horizontal="right" vertical="center" wrapText="1"/>
    </xf>
    <xf numFmtId="3" fontId="22" fillId="7" borderId="2" xfId="0" applyNumberFormat="1" applyFont="1" applyFill="1" applyBorder="1" applyAlignment="1">
      <alignment horizontal="right" vertical="center" wrapText="1"/>
    </xf>
    <xf numFmtId="3" fontId="22" fillId="7" borderId="1" xfId="0" applyNumberFormat="1" applyFont="1" applyFill="1" applyBorder="1" applyAlignment="1">
      <alignment horizontal="right" vertical="center" wrapText="1"/>
    </xf>
    <xf numFmtId="3" fontId="22" fillId="7" borderId="15" xfId="0" applyNumberFormat="1" applyFont="1" applyFill="1" applyBorder="1" applyAlignment="1">
      <alignment horizontal="right" vertical="center" wrapText="1"/>
    </xf>
    <xf numFmtId="3" fontId="21" fillId="0" borderId="68" xfId="0" applyNumberFormat="1" applyFont="1" applyBorder="1"/>
    <xf numFmtId="3" fontId="22" fillId="2" borderId="65" xfId="0" applyNumberFormat="1" applyFont="1" applyFill="1" applyBorder="1" applyAlignment="1">
      <alignment horizontal="center" vertical="center" wrapText="1"/>
    </xf>
    <xf numFmtId="0" fontId="22" fillId="0" borderId="65" xfId="0" applyFont="1" applyBorder="1" applyAlignment="1">
      <alignment vertical="center" wrapText="1"/>
    </xf>
    <xf numFmtId="3" fontId="22" fillId="0" borderId="65" xfId="0" applyNumberFormat="1" applyFont="1" applyBorder="1" applyAlignment="1">
      <alignment horizontal="right" vertical="center" wrapText="1"/>
    </xf>
    <xf numFmtId="0" fontId="22" fillId="0" borderId="47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3" fontId="21" fillId="0" borderId="69" xfId="0" applyNumberFormat="1" applyFont="1" applyBorder="1" applyAlignment="1">
      <alignment horizontal="right" vertical="center" wrapText="1"/>
    </xf>
    <xf numFmtId="3" fontId="21" fillId="0" borderId="48" xfId="0" applyNumberFormat="1" applyFont="1" applyBorder="1"/>
    <xf numFmtId="3" fontId="22" fillId="2" borderId="23" xfId="0" applyNumberFormat="1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vertical="center" wrapText="1"/>
    </xf>
    <xf numFmtId="3" fontId="22" fillId="0" borderId="23" xfId="0" applyNumberFormat="1" applyFont="1" applyBorder="1" applyAlignment="1">
      <alignment horizontal="right" vertical="center" wrapText="1"/>
    </xf>
    <xf numFmtId="3" fontId="21" fillId="0" borderId="29" xfId="0" applyNumberFormat="1" applyFont="1" applyBorder="1"/>
    <xf numFmtId="3" fontId="22" fillId="2" borderId="18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3" fontId="22" fillId="0" borderId="18" xfId="0" applyNumberFormat="1" applyFont="1" applyBorder="1" applyAlignment="1">
      <alignment horizontal="right" vertical="center" wrapText="1"/>
    </xf>
    <xf numFmtId="3" fontId="21" fillId="0" borderId="47" xfId="0" applyNumberFormat="1" applyFont="1" applyBorder="1"/>
    <xf numFmtId="3" fontId="21" fillId="0" borderId="46" xfId="0" applyNumberFormat="1" applyFont="1" applyBorder="1"/>
    <xf numFmtId="3" fontId="22" fillId="2" borderId="12" xfId="0" applyNumberFormat="1" applyFont="1" applyFill="1" applyBorder="1" applyAlignment="1">
      <alignment horizontal="center" vertical="center" wrapText="1"/>
    </xf>
    <xf numFmtId="3" fontId="22" fillId="2" borderId="13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3" fontId="22" fillId="0" borderId="13" xfId="0" applyNumberFormat="1" applyFont="1" applyBorder="1" applyAlignment="1">
      <alignment horizontal="right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8" fontId="0" fillId="0" borderId="38" xfId="17" applyNumberFormat="1" applyFont="1" applyFill="1" applyBorder="1" applyProtection="1">
      <protection locked="0"/>
    </xf>
    <xf numFmtId="3" fontId="35" fillId="15" borderId="3" xfId="0" applyNumberFormat="1" applyFont="1" applyFill="1" applyBorder="1"/>
    <xf numFmtId="3" fontId="33" fillId="15" borderId="44" xfId="0" applyNumberFormat="1" applyFont="1" applyFill="1" applyBorder="1"/>
    <xf numFmtId="3" fontId="33" fillId="15" borderId="45" xfId="0" applyNumberFormat="1" applyFont="1" applyFill="1" applyBorder="1"/>
    <xf numFmtId="3" fontId="33" fillId="0" borderId="52" xfId="0" applyNumberFormat="1" applyFont="1" applyBorder="1"/>
    <xf numFmtId="3" fontId="33" fillId="0" borderId="44" xfId="0" applyNumberFormat="1" applyFont="1" applyBorder="1"/>
    <xf numFmtId="3" fontId="33" fillId="15" borderId="3" xfId="0" applyNumberFormat="1" applyFont="1" applyFill="1" applyBorder="1"/>
    <xf numFmtId="3" fontId="33" fillId="15" borderId="52" xfId="0" applyNumberFormat="1" applyFont="1" applyFill="1" applyBorder="1"/>
    <xf numFmtId="3" fontId="33" fillId="0" borderId="45" xfId="0" applyNumberFormat="1" applyFont="1" applyBorder="1"/>
    <xf numFmtId="3" fontId="35" fillId="16" borderId="3" xfId="0" applyNumberFormat="1" applyFont="1" applyFill="1" applyBorder="1"/>
    <xf numFmtId="3" fontId="35" fillId="0" borderId="45" xfId="0" applyNumberFormat="1" applyFont="1" applyBorder="1"/>
    <xf numFmtId="3" fontId="33" fillId="0" borderId="78" xfId="0" applyNumberFormat="1" applyFont="1" applyBorder="1"/>
    <xf numFmtId="3" fontId="35" fillId="17" borderId="3" xfId="0" applyNumberFormat="1" applyFont="1" applyFill="1" applyBorder="1"/>
    <xf numFmtId="3" fontId="64" fillId="0" borderId="52" xfId="0" applyNumberFormat="1" applyFont="1" applyBorder="1"/>
    <xf numFmtId="3" fontId="33" fillId="0" borderId="43" xfId="0" applyNumberFormat="1" applyFont="1" applyBorder="1"/>
    <xf numFmtId="3" fontId="68" fillId="0" borderId="48" xfId="0" applyNumberFormat="1" applyFont="1" applyBorder="1"/>
    <xf numFmtId="3" fontId="68" fillId="0" borderId="16" xfId="0" applyNumberFormat="1" applyFont="1" applyBorder="1"/>
    <xf numFmtId="0" fontId="3" fillId="0" borderId="32" xfId="0" applyFont="1" applyBorder="1" applyAlignment="1">
      <alignment horizontal="center" vertical="center"/>
    </xf>
    <xf numFmtId="3" fontId="34" fillId="0" borderId="56" xfId="0" applyNumberFormat="1" applyFont="1" applyBorder="1"/>
    <xf numFmtId="3" fontId="34" fillId="0" borderId="70" xfId="0" applyNumberFormat="1" applyFont="1" applyBorder="1"/>
    <xf numFmtId="3" fontId="34" fillId="0" borderId="42" xfId="0" applyNumberFormat="1" applyFont="1" applyBorder="1"/>
    <xf numFmtId="3" fontId="0" fillId="0" borderId="45" xfId="0" applyNumberFormat="1" applyBorder="1"/>
    <xf numFmtId="3" fontId="0" fillId="0" borderId="78" xfId="0" applyNumberFormat="1" applyBorder="1"/>
    <xf numFmtId="3" fontId="34" fillId="0" borderId="3" xfId="0" applyNumberFormat="1" applyFont="1" applyBorder="1"/>
    <xf numFmtId="3" fontId="34" fillId="0" borderId="45" xfId="0" applyNumberFormat="1" applyFont="1" applyBorder="1"/>
    <xf numFmtId="3" fontId="0" fillId="0" borderId="42" xfId="0" applyNumberFormat="1" applyBorder="1"/>
    <xf numFmtId="3" fontId="0" fillId="0" borderId="71" xfId="0" applyNumberFormat="1" applyBorder="1"/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6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8" fillId="0" borderId="79" xfId="0" applyNumberFormat="1" applyFont="1" applyBorder="1"/>
    <xf numFmtId="3" fontId="68" fillId="0" borderId="14" xfId="0" applyNumberFormat="1" applyFont="1" applyBorder="1"/>
    <xf numFmtId="3" fontId="68" fillId="0" borderId="50" xfId="0" applyNumberFormat="1" applyFont="1" applyBorder="1"/>
    <xf numFmtId="3" fontId="68" fillId="0" borderId="49" xfId="0" applyNumberFormat="1" applyFont="1" applyBorder="1"/>
    <xf numFmtId="168" fontId="34" fillId="0" borderId="0" xfId="17" applyNumberFormat="1" applyFont="1" applyFill="1"/>
    <xf numFmtId="3" fontId="29" fillId="0" borderId="52" xfId="0" applyNumberFormat="1" applyFont="1" applyBorder="1"/>
    <xf numFmtId="0" fontId="16" fillId="0" borderId="47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6" xfId="0" applyNumberFormat="1" applyFont="1" applyFill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center" vertical="center" wrapText="1"/>
    </xf>
    <xf numFmtId="3" fontId="40" fillId="0" borderId="45" xfId="0" applyNumberFormat="1" applyFont="1" applyBorder="1"/>
    <xf numFmtId="3" fontId="29" fillId="0" borderId="45" xfId="0" applyNumberFormat="1" applyFont="1" applyBorder="1"/>
    <xf numFmtId="0" fontId="29" fillId="0" borderId="45" xfId="0" applyFont="1" applyBorder="1"/>
    <xf numFmtId="3" fontId="61" fillId="0" borderId="45" xfId="0" applyNumberFormat="1" applyFont="1" applyBorder="1"/>
    <xf numFmtId="3" fontId="40" fillId="0" borderId="78" xfId="0" applyNumberFormat="1" applyFont="1" applyBorder="1"/>
    <xf numFmtId="0" fontId="14" fillId="2" borderId="15" xfId="0" applyFont="1" applyFill="1" applyBorder="1" applyAlignment="1">
      <alignment horizontal="center" vertical="center" wrapText="1"/>
    </xf>
    <xf numFmtId="49" fontId="16" fillId="0" borderId="13" xfId="0" applyNumberFormat="1" applyFont="1" applyBorder="1"/>
    <xf numFmtId="49" fontId="16" fillId="0" borderId="13" xfId="0" applyNumberFormat="1" applyFont="1" applyBorder="1" applyAlignment="1">
      <alignment vertical="center" wrapText="1"/>
    </xf>
    <xf numFmtId="49" fontId="16" fillId="0" borderId="13" xfId="0" applyNumberFormat="1" applyFont="1" applyBorder="1" applyAlignment="1">
      <alignment horizontal="left" vertical="center" wrapText="1"/>
    </xf>
    <xf numFmtId="49" fontId="58" fillId="0" borderId="13" xfId="0" applyNumberFormat="1" applyFont="1" applyBorder="1" applyAlignment="1">
      <alignment vertical="center" wrapText="1"/>
    </xf>
    <xf numFmtId="0" fontId="29" fillId="0" borderId="43" xfId="0" applyFont="1" applyBorder="1"/>
    <xf numFmtId="49" fontId="14" fillId="0" borderId="26" xfId="0" applyNumberFormat="1" applyFont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3" fontId="14" fillId="2" borderId="60" xfId="0" applyNumberFormat="1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vertical="center" wrapText="1"/>
    </xf>
    <xf numFmtId="3" fontId="0" fillId="0" borderId="48" xfId="0" applyNumberFormat="1" applyBorder="1" applyProtection="1"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left" vertical="center"/>
    </xf>
    <xf numFmtId="3" fontId="38" fillId="0" borderId="0" xfId="0" applyNumberFormat="1" applyFont="1" applyAlignment="1">
      <alignment vertical="center"/>
    </xf>
    <xf numFmtId="168" fontId="0" fillId="0" borderId="38" xfId="17" applyNumberFormat="1" applyFont="1" applyFill="1" applyBorder="1"/>
    <xf numFmtId="168" fontId="0" fillId="0" borderId="17" xfId="17" applyNumberFormat="1" applyFont="1" applyFill="1" applyBorder="1"/>
    <xf numFmtId="168" fontId="0" fillId="0" borderId="13" xfId="17" applyNumberFormat="1" applyFont="1" applyFill="1" applyBorder="1"/>
    <xf numFmtId="168" fontId="0" fillId="0" borderId="0" xfId="17" applyNumberFormat="1" applyFont="1" applyFill="1"/>
    <xf numFmtId="49" fontId="38" fillId="0" borderId="0" xfId="0" applyNumberFormat="1" applyFont="1" applyAlignment="1">
      <alignment horizontal="right"/>
    </xf>
    <xf numFmtId="3" fontId="34" fillId="0" borderId="19" xfId="0" applyNumberFormat="1" applyFont="1" applyBorder="1"/>
    <xf numFmtId="3" fontId="34" fillId="0" borderId="81" xfId="0" applyNumberFormat="1" applyFont="1" applyBorder="1"/>
    <xf numFmtId="168" fontId="19" fillId="0" borderId="0" xfId="17" applyNumberFormat="1" applyFont="1"/>
    <xf numFmtId="3" fontId="34" fillId="0" borderId="32" xfId="0" applyNumberFormat="1" applyFont="1" applyBorder="1"/>
    <xf numFmtId="3" fontId="0" fillId="0" borderId="52" xfId="0" applyNumberFormat="1" applyBorder="1"/>
    <xf numFmtId="3" fontId="0" fillId="0" borderId="44" xfId="0" applyNumberFormat="1" applyBorder="1"/>
    <xf numFmtId="0" fontId="21" fillId="0" borderId="0" xfId="0" applyFont="1" applyAlignment="1">
      <alignment horizontal="right" vertical="center" wrapText="1"/>
    </xf>
    <xf numFmtId="0" fontId="8" fillId="0" borderId="20" xfId="0" applyFont="1" applyBorder="1"/>
    <xf numFmtId="0" fontId="8" fillId="0" borderId="29" xfId="0" applyFont="1" applyBorder="1"/>
    <xf numFmtId="0" fontId="8" fillId="0" borderId="46" xfId="0" applyFont="1" applyBorder="1"/>
    <xf numFmtId="3" fontId="21" fillId="0" borderId="51" xfId="0" applyNumberFormat="1" applyFont="1" applyBorder="1"/>
    <xf numFmtId="3" fontId="21" fillId="0" borderId="69" xfId="0" applyNumberFormat="1" applyFont="1" applyBorder="1"/>
    <xf numFmtId="3" fontId="21" fillId="0" borderId="21" xfId="0" applyNumberFormat="1" applyFont="1" applyBorder="1"/>
    <xf numFmtId="3" fontId="21" fillId="0" borderId="31" xfId="0" applyNumberFormat="1" applyFont="1" applyBorder="1"/>
    <xf numFmtId="3" fontId="21" fillId="0" borderId="41" xfId="0" applyNumberFormat="1" applyFont="1" applyBorder="1"/>
    <xf numFmtId="3" fontId="21" fillId="0" borderId="74" xfId="0" applyNumberFormat="1" applyFont="1" applyBorder="1"/>
    <xf numFmtId="3" fontId="30" fillId="7" borderId="16" xfId="0" applyNumberFormat="1" applyFont="1" applyFill="1" applyBorder="1" applyAlignment="1">
      <alignment horizontal="right" vertical="center" wrapText="1"/>
    </xf>
    <xf numFmtId="3" fontId="30" fillId="7" borderId="67" xfId="0" applyNumberFormat="1" applyFont="1" applyFill="1" applyBorder="1" applyAlignment="1">
      <alignment horizontal="right" vertical="center" wrapText="1"/>
    </xf>
    <xf numFmtId="3" fontId="30" fillId="7" borderId="27" xfId="0" applyNumberFormat="1" applyFont="1" applyFill="1" applyBorder="1" applyAlignment="1">
      <alignment horizontal="right" vertical="center" wrapText="1"/>
    </xf>
    <xf numFmtId="3" fontId="30" fillId="7" borderId="2" xfId="0" applyNumberFormat="1" applyFont="1" applyFill="1" applyBorder="1" applyAlignment="1">
      <alignment horizontal="right" vertical="center" wrapText="1"/>
    </xf>
    <xf numFmtId="3" fontId="30" fillId="7" borderId="1" xfId="0" applyNumberFormat="1" applyFont="1" applyFill="1" applyBorder="1" applyAlignment="1">
      <alignment horizontal="right" vertical="center" wrapText="1"/>
    </xf>
    <xf numFmtId="3" fontId="30" fillId="7" borderId="15" xfId="0" applyNumberFormat="1" applyFont="1" applyFill="1" applyBorder="1" applyAlignment="1">
      <alignment horizontal="right" vertical="center" wrapText="1"/>
    </xf>
    <xf numFmtId="0" fontId="22" fillId="2" borderId="37" xfId="0" applyFont="1" applyFill="1" applyBorder="1" applyAlignment="1">
      <alignment horizontal="center" vertical="center" wrapText="1"/>
    </xf>
    <xf numFmtId="3" fontId="30" fillId="7" borderId="60" xfId="0" applyNumberFormat="1" applyFont="1" applyFill="1" applyBorder="1" applyAlignment="1">
      <alignment horizontal="right" vertical="center" wrapText="1"/>
    </xf>
    <xf numFmtId="3" fontId="30" fillId="7" borderId="77" xfId="0" applyNumberFormat="1" applyFont="1" applyFill="1" applyBorder="1" applyAlignment="1">
      <alignment horizontal="right" vertical="center" wrapText="1"/>
    </xf>
    <xf numFmtId="3" fontId="30" fillId="7" borderId="30" xfId="0" applyNumberFormat="1" applyFont="1" applyFill="1" applyBorder="1" applyAlignment="1">
      <alignment horizontal="right" vertical="center" wrapText="1"/>
    </xf>
    <xf numFmtId="3" fontId="30" fillId="7" borderId="5" xfId="0" applyNumberFormat="1" applyFont="1" applyFill="1" applyBorder="1" applyAlignment="1">
      <alignment horizontal="right" vertical="center" wrapText="1"/>
    </xf>
    <xf numFmtId="3" fontId="30" fillId="7" borderId="9" xfId="0" applyNumberFormat="1" applyFont="1" applyFill="1" applyBorder="1" applyAlignment="1">
      <alignment horizontal="right" vertical="center" wrapText="1"/>
    </xf>
    <xf numFmtId="3" fontId="30" fillId="7" borderId="76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3" fillId="0" borderId="56" xfId="0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169" fontId="0" fillId="0" borderId="0" xfId="18" applyNumberFormat="1" applyFont="1" applyFill="1" applyAlignment="1">
      <alignment vertical="center"/>
    </xf>
    <xf numFmtId="0" fontId="0" fillId="0" borderId="0" xfId="0" applyAlignment="1">
      <alignment vertical="center"/>
    </xf>
    <xf numFmtId="169" fontId="0" fillId="0" borderId="0" xfId="0" applyNumberFormat="1" applyAlignment="1">
      <alignment vertical="center"/>
    </xf>
    <xf numFmtId="0" fontId="0" fillId="0" borderId="53" xfId="0" applyBorder="1"/>
    <xf numFmtId="168" fontId="0" fillId="0" borderId="0" xfId="17" applyNumberFormat="1" applyFont="1" applyFill="1" applyAlignment="1"/>
    <xf numFmtId="0" fontId="3" fillId="0" borderId="32" xfId="0" applyFont="1" applyBorder="1" applyAlignment="1">
      <alignment horizontal="left" vertical="center"/>
    </xf>
    <xf numFmtId="0" fontId="0" fillId="0" borderId="0" xfId="0" applyProtection="1">
      <protection locked="0"/>
    </xf>
    <xf numFmtId="3" fontId="0" fillId="0" borderId="38" xfId="0" applyNumberFormat="1" applyBorder="1"/>
    <xf numFmtId="0" fontId="3" fillId="0" borderId="8" xfId="0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71" fillId="0" borderId="0" xfId="16" applyFont="1" applyAlignment="1">
      <alignment horizontal="right" vertical="center" wrapText="1"/>
    </xf>
    <xf numFmtId="3" fontId="35" fillId="0" borderId="17" xfId="17" applyNumberFormat="1" applyFont="1" applyBorder="1"/>
    <xf numFmtId="0" fontId="38" fillId="0" borderId="0" xfId="0" applyFont="1" applyAlignment="1">
      <alignment vertical="center"/>
    </xf>
    <xf numFmtId="49" fontId="26" fillId="0" borderId="53" xfId="5" applyNumberFormat="1" applyFont="1" applyBorder="1" applyAlignment="1">
      <alignment horizontal="right" vertical="center" wrapText="1"/>
    </xf>
    <xf numFmtId="3" fontId="26" fillId="0" borderId="38" xfId="5" applyNumberFormat="1" applyFont="1" applyBorder="1" applyAlignment="1">
      <alignment horizontal="right" vertical="center" wrapText="1"/>
    </xf>
    <xf numFmtId="0" fontId="26" fillId="0" borderId="53" xfId="5" applyFont="1" applyBorder="1" applyAlignment="1">
      <alignment horizontal="center" vertical="center" wrapText="1"/>
    </xf>
    <xf numFmtId="168" fontId="26" fillId="0" borderId="53" xfId="3" applyNumberFormat="1" applyFont="1" applyBorder="1" applyAlignment="1">
      <alignment horizontal="center" vertical="center" wrapText="1"/>
    </xf>
    <xf numFmtId="3" fontId="26" fillId="0" borderId="53" xfId="5" applyNumberFormat="1" applyFont="1" applyBorder="1" applyAlignment="1">
      <alignment horizontal="right" vertical="center" wrapText="1"/>
    </xf>
    <xf numFmtId="3" fontId="26" fillId="0" borderId="43" xfId="5" applyNumberFormat="1" applyFont="1" applyBorder="1" applyAlignment="1">
      <alignment horizontal="right" vertical="center" wrapText="1"/>
    </xf>
    <xf numFmtId="49" fontId="23" fillId="14" borderId="16" xfId="3" applyNumberFormat="1" applyFont="1" applyFill="1" applyBorder="1" applyAlignment="1">
      <alignment horizontal="right" vertical="center" wrapText="1"/>
    </xf>
    <xf numFmtId="168" fontId="23" fillId="14" borderId="32" xfId="3" applyNumberFormat="1" applyFont="1" applyFill="1" applyBorder="1" applyAlignment="1">
      <alignment horizontal="right" vertical="center" wrapText="1"/>
    </xf>
    <xf numFmtId="168" fontId="23" fillId="14" borderId="3" xfId="3" applyNumberFormat="1" applyFont="1" applyFill="1" applyBorder="1" applyAlignment="1">
      <alignment horizontal="right" vertical="center" wrapText="1"/>
    </xf>
    <xf numFmtId="3" fontId="26" fillId="0" borderId="37" xfId="5" applyNumberFormat="1" applyFont="1" applyBorder="1" applyAlignment="1">
      <alignment horizontal="right" vertical="center" wrapText="1"/>
    </xf>
    <xf numFmtId="3" fontId="26" fillId="0" borderId="51" xfId="5" applyNumberFormat="1" applyFont="1" applyBorder="1" applyAlignment="1">
      <alignment horizontal="center" vertical="center" wrapText="1"/>
    </xf>
    <xf numFmtId="168" fontId="26" fillId="0" borderId="51" xfId="3" applyNumberFormat="1" applyFont="1" applyBorder="1" applyAlignment="1">
      <alignment vertical="center" wrapText="1"/>
    </xf>
    <xf numFmtId="3" fontId="26" fillId="0" borderId="52" xfId="5" applyNumberFormat="1" applyFont="1" applyBorder="1" applyAlignment="1">
      <alignment vertical="center" wrapText="1"/>
    </xf>
    <xf numFmtId="168" fontId="23" fillId="0" borderId="45" xfId="3" applyNumberFormat="1" applyFont="1" applyFill="1" applyBorder="1" applyAlignment="1">
      <alignment vertical="center" wrapText="1"/>
    </xf>
    <xf numFmtId="3" fontId="66" fillId="0" borderId="0" xfId="5" applyNumberFormat="1" applyFont="1" applyAlignment="1">
      <alignment horizontal="left" vertical="center"/>
    </xf>
    <xf numFmtId="168" fontId="60" fillId="0" borderId="22" xfId="3" applyNumberFormat="1" applyFont="1" applyFill="1" applyBorder="1" applyAlignment="1">
      <alignment horizontal="center" vertical="center"/>
    </xf>
    <xf numFmtId="168" fontId="60" fillId="0" borderId="23" xfId="3" applyNumberFormat="1" applyFont="1" applyFill="1" applyBorder="1" applyAlignment="1">
      <alignment horizontal="center" vertical="center"/>
    </xf>
    <xf numFmtId="171" fontId="26" fillId="0" borderId="23" xfId="17" applyNumberFormat="1" applyFont="1" applyFill="1" applyBorder="1" applyAlignment="1">
      <alignment horizontal="right"/>
    </xf>
    <xf numFmtId="0" fontId="60" fillId="0" borderId="0" xfId="1" applyFont="1"/>
    <xf numFmtId="168" fontId="60" fillId="0" borderId="51" xfId="3" applyNumberFormat="1" applyFont="1" applyFill="1" applyBorder="1" applyAlignment="1">
      <alignment horizontal="center" vertical="center"/>
    </xf>
    <xf numFmtId="3" fontId="7" fillId="0" borderId="0" xfId="1" applyNumberFormat="1" applyFont="1" applyAlignment="1">
      <alignment vertical="center"/>
    </xf>
    <xf numFmtId="0" fontId="33" fillId="0" borderId="16" xfId="0" applyFont="1" applyBorder="1"/>
    <xf numFmtId="0" fontId="33" fillId="0" borderId="1" xfId="0" applyFont="1" applyBorder="1"/>
    <xf numFmtId="3" fontId="38" fillId="0" borderId="0" xfId="0" applyNumberFormat="1" applyFont="1" applyAlignment="1">
      <alignment horizontal="left" vertical="center"/>
    </xf>
    <xf numFmtId="49" fontId="65" fillId="0" borderId="0" xfId="0" applyNumberFormat="1" applyFont="1" applyAlignment="1">
      <alignment horizontal="right"/>
    </xf>
    <xf numFmtId="3" fontId="65" fillId="0" borderId="0" xfId="0" applyNumberFormat="1" applyFont="1" applyAlignment="1">
      <alignment vertical="center"/>
    </xf>
    <xf numFmtId="3" fontId="0" fillId="0" borderId="32" xfId="0" applyNumberFormat="1" applyBorder="1"/>
    <xf numFmtId="3" fontId="0" fillId="0" borderId="36" xfId="0" applyNumberFormat="1" applyBorder="1"/>
    <xf numFmtId="3" fontId="0" fillId="0" borderId="35" xfId="0" applyNumberFormat="1" applyBorder="1"/>
    <xf numFmtId="3" fontId="0" fillId="0" borderId="66" xfId="0" applyNumberFormat="1" applyBorder="1"/>
    <xf numFmtId="3" fontId="0" fillId="0" borderId="61" xfId="0" applyNumberFormat="1" applyBorder="1"/>
    <xf numFmtId="0" fontId="8" fillId="0" borderId="0" xfId="0" applyFont="1" applyAlignment="1">
      <alignment horizontal="right"/>
    </xf>
    <xf numFmtId="0" fontId="0" fillId="0" borderId="38" xfId="0" applyBorder="1"/>
    <xf numFmtId="0" fontId="2" fillId="0" borderId="46" xfId="0" applyFont="1" applyBorder="1" applyAlignment="1">
      <alignment vertical="center"/>
    </xf>
    <xf numFmtId="0" fontId="73" fillId="0" borderId="0" xfId="19" applyFont="1"/>
    <xf numFmtId="43" fontId="73" fillId="0" borderId="0" xfId="20" applyFont="1"/>
    <xf numFmtId="168" fontId="73" fillId="0" borderId="0" xfId="20" applyNumberFormat="1" applyFont="1"/>
    <xf numFmtId="10" fontId="73" fillId="0" borderId="17" xfId="21" applyNumberFormat="1" applyFont="1" applyBorder="1"/>
    <xf numFmtId="168" fontId="73" fillId="0" borderId="17" xfId="20" applyNumberFormat="1" applyFont="1" applyBorder="1" applyAlignment="1">
      <alignment horizontal="center" wrapText="1"/>
    </xf>
    <xf numFmtId="168" fontId="73" fillId="0" borderId="17" xfId="20" applyNumberFormat="1" applyFont="1" applyBorder="1"/>
    <xf numFmtId="0" fontId="73" fillId="0" borderId="17" xfId="19" applyFont="1" applyBorder="1" applyAlignment="1">
      <alignment wrapText="1"/>
    </xf>
    <xf numFmtId="168" fontId="73" fillId="0" borderId="17" xfId="20" applyNumberFormat="1" applyFont="1" applyBorder="1" applyAlignment="1">
      <alignment wrapText="1"/>
    </xf>
    <xf numFmtId="0" fontId="73" fillId="0" borderId="17" xfId="19" applyFont="1" applyBorder="1" applyAlignment="1">
      <alignment horizontal="center" wrapText="1"/>
    </xf>
    <xf numFmtId="43" fontId="73" fillId="0" borderId="17" xfId="20" applyFont="1" applyBorder="1" applyAlignment="1">
      <alignment wrapText="1"/>
    </xf>
    <xf numFmtId="168" fontId="73" fillId="0" borderId="17" xfId="20" applyNumberFormat="1" applyFont="1" applyBorder="1" applyAlignment="1">
      <alignment horizontal="center"/>
    </xf>
    <xf numFmtId="0" fontId="73" fillId="0" borderId="17" xfId="19" applyFont="1" applyBorder="1" applyAlignment="1">
      <alignment horizontal="center"/>
    </xf>
    <xf numFmtId="43" fontId="73" fillId="0" borderId="17" xfId="20" applyFont="1" applyBorder="1" applyAlignment="1">
      <alignment horizontal="center" wrapText="1"/>
    </xf>
    <xf numFmtId="43" fontId="73" fillId="0" borderId="17" xfId="20" applyFont="1" applyBorder="1"/>
    <xf numFmtId="0" fontId="73" fillId="0" borderId="17" xfId="19" applyFont="1" applyBorder="1"/>
    <xf numFmtId="168" fontId="73" fillId="0" borderId="0" xfId="20" applyNumberFormat="1" applyFont="1" applyAlignment="1">
      <alignment horizontal="right"/>
    </xf>
    <xf numFmtId="14" fontId="0" fillId="0" borderId="0" xfId="0" applyNumberFormat="1"/>
    <xf numFmtId="14" fontId="34" fillId="0" borderId="0" xfId="0" applyNumberFormat="1" applyFont="1"/>
    <xf numFmtId="9" fontId="0" fillId="0" borderId="0" xfId="0" applyNumberFormat="1"/>
    <xf numFmtId="3" fontId="9" fillId="0" borderId="69" xfId="15" applyNumberFormat="1" applyBorder="1"/>
    <xf numFmtId="3" fontId="9" fillId="0" borderId="21" xfId="15" applyNumberFormat="1" applyBorder="1"/>
    <xf numFmtId="0" fontId="4" fillId="0" borderId="56" xfId="0" applyFont="1" applyBorder="1" applyAlignment="1">
      <alignment horizontal="center" vertical="center" wrapText="1"/>
    </xf>
    <xf numFmtId="3" fontId="33" fillId="0" borderId="30" xfId="0" applyNumberFormat="1" applyFont="1" applyBorder="1"/>
    <xf numFmtId="3" fontId="33" fillId="0" borderId="76" xfId="0" applyNumberFormat="1" applyFont="1" applyBorder="1"/>
    <xf numFmtId="3" fontId="16" fillId="0" borderId="12" xfId="0" applyNumberFormat="1" applyFont="1" applyBorder="1"/>
    <xf numFmtId="3" fontId="33" fillId="0" borderId="79" xfId="0" applyNumberFormat="1" applyFont="1" applyBorder="1"/>
    <xf numFmtId="3" fontId="16" fillId="0" borderId="65" xfId="0" applyNumberFormat="1" applyFont="1" applyBorder="1"/>
    <xf numFmtId="3" fontId="33" fillId="0" borderId="36" xfId="0" applyNumberFormat="1" applyFont="1" applyBorder="1"/>
    <xf numFmtId="3" fontId="33" fillId="0" borderId="66" xfId="0" applyNumberFormat="1" applyFont="1" applyBorder="1"/>
    <xf numFmtId="3" fontId="33" fillId="0" borderId="77" xfId="0" applyNumberFormat="1" applyFont="1" applyBorder="1"/>
    <xf numFmtId="0" fontId="1" fillId="0" borderId="4" xfId="0" applyFont="1" applyBorder="1" applyAlignment="1">
      <alignment horizontal="left" vertical="center"/>
    </xf>
    <xf numFmtId="0" fontId="1" fillId="0" borderId="28" xfId="0" applyFont="1" applyBorder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1" fillId="0" borderId="47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4" xfId="0" applyFont="1" applyBorder="1" applyAlignment="1">
      <alignment vertical="center"/>
    </xf>
    <xf numFmtId="0" fontId="7" fillId="0" borderId="55" xfId="0" applyFont="1" applyBorder="1" applyAlignment="1">
      <alignment horizontal="left" vertical="center"/>
    </xf>
    <xf numFmtId="0" fontId="7" fillId="0" borderId="55" xfId="0" applyFont="1" applyBorder="1" applyAlignment="1">
      <alignment vertical="center"/>
    </xf>
    <xf numFmtId="0" fontId="7" fillId="0" borderId="4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74" fillId="0" borderId="0" xfId="0" applyFont="1"/>
    <xf numFmtId="3" fontId="1" fillId="0" borderId="20" xfId="0" applyNumberFormat="1" applyFont="1" applyBorder="1"/>
    <xf numFmtId="3" fontId="1" fillId="0" borderId="46" xfId="0" applyNumberFormat="1" applyFont="1" applyBorder="1"/>
    <xf numFmtId="3" fontId="1" fillId="0" borderId="22" xfId="0" applyNumberFormat="1" applyFont="1" applyBorder="1"/>
    <xf numFmtId="3" fontId="1" fillId="0" borderId="4" xfId="0" applyNumberFormat="1" applyFont="1" applyBorder="1"/>
    <xf numFmtId="3" fontId="1" fillId="0" borderId="33" xfId="0" applyNumberFormat="1" applyFont="1" applyBorder="1"/>
    <xf numFmtId="3" fontId="1" fillId="0" borderId="25" xfId="0" applyNumberFormat="1" applyFont="1" applyBorder="1"/>
    <xf numFmtId="3" fontId="1" fillId="0" borderId="23" xfId="0" applyNumberFormat="1" applyFont="1" applyBorder="1"/>
    <xf numFmtId="3" fontId="1" fillId="0" borderId="12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0" fontId="7" fillId="0" borderId="54" xfId="0" applyFont="1" applyBorder="1"/>
    <xf numFmtId="0" fontId="43" fillId="0" borderId="0" xfId="0" applyFont="1"/>
    <xf numFmtId="3" fontId="7" fillId="0" borderId="22" xfId="0" applyNumberFormat="1" applyFont="1" applyBorder="1"/>
    <xf numFmtId="3" fontId="7" fillId="0" borderId="4" xfId="0" applyNumberFormat="1" applyFont="1" applyBorder="1"/>
    <xf numFmtId="3" fontId="7" fillId="0" borderId="33" xfId="0" applyNumberFormat="1" applyFont="1" applyBorder="1"/>
    <xf numFmtId="3" fontId="7" fillId="0" borderId="1" xfId="0" applyNumberFormat="1" applyFont="1" applyBorder="1"/>
    <xf numFmtId="3" fontId="7" fillId="0" borderId="47" xfId="0" applyNumberFormat="1" applyFont="1" applyBorder="1"/>
    <xf numFmtId="3" fontId="7" fillId="0" borderId="10" xfId="0" applyNumberFormat="1" applyFont="1" applyBorder="1"/>
    <xf numFmtId="3" fontId="7" fillId="0" borderId="41" xfId="0" applyNumberFormat="1" applyFont="1" applyBorder="1"/>
    <xf numFmtId="43" fontId="7" fillId="0" borderId="0" xfId="17" applyFont="1"/>
    <xf numFmtId="43" fontId="0" fillId="0" borderId="0" xfId="17" applyFont="1"/>
    <xf numFmtId="43" fontId="13" fillId="0" borderId="0" xfId="17" applyFont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76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2" fillId="7" borderId="17" xfId="0" applyFont="1" applyFill="1" applyBorder="1" applyAlignment="1">
      <alignment horizontal="left" vertical="center" wrapText="1"/>
    </xf>
    <xf numFmtId="0" fontId="22" fillId="7" borderId="13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30" fillId="7" borderId="27" xfId="0" applyFont="1" applyFill="1" applyBorder="1" applyAlignment="1">
      <alignment horizontal="left" vertical="center" wrapText="1"/>
    </xf>
    <xf numFmtId="0" fontId="30" fillId="7" borderId="15" xfId="0" applyFont="1" applyFill="1" applyBorder="1" applyAlignment="1">
      <alignment horizontal="left" vertical="center" wrapText="1"/>
    </xf>
    <xf numFmtId="0" fontId="30" fillId="0" borderId="17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center"/>
    </xf>
    <xf numFmtId="0" fontId="21" fillId="0" borderId="75" xfId="0" applyFont="1" applyBorder="1" applyAlignment="1">
      <alignment horizontal="center"/>
    </xf>
    <xf numFmtId="0" fontId="21" fillId="0" borderId="52" xfId="0" applyFont="1" applyBorder="1" applyAlignment="1">
      <alignment horizontal="center"/>
    </xf>
    <xf numFmtId="0" fontId="22" fillId="0" borderId="29" xfId="0" applyFont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left" vertical="center" wrapText="1"/>
    </xf>
    <xf numFmtId="0" fontId="30" fillId="7" borderId="30" xfId="0" applyFont="1" applyFill="1" applyBorder="1" applyAlignment="1">
      <alignment horizontal="left" vertical="center" wrapText="1"/>
    </xf>
    <xf numFmtId="0" fontId="30" fillId="7" borderId="76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left" vertical="center" wrapText="1"/>
    </xf>
    <xf numFmtId="0" fontId="22" fillId="7" borderId="27" xfId="0" applyFont="1" applyFill="1" applyBorder="1" applyAlignment="1">
      <alignment horizontal="left" vertical="center" wrapText="1"/>
    </xf>
    <xf numFmtId="0" fontId="22" fillId="7" borderId="15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7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46" xfId="0" applyFont="1" applyBorder="1" applyAlignment="1">
      <alignment horizontal="left" vertical="center" wrapText="1"/>
    </xf>
    <xf numFmtId="0" fontId="7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37" fillId="0" borderId="1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7" fillId="0" borderId="67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wrapText="1"/>
    </xf>
    <xf numFmtId="1" fontId="1" fillId="0" borderId="56" xfId="0" applyNumberFormat="1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60" xfId="0" applyNumberFormat="1" applyFont="1" applyBorder="1" applyAlignment="1">
      <alignment horizontal="center" vertical="center"/>
    </xf>
    <xf numFmtId="3" fontId="3" fillId="0" borderId="63" xfId="0" applyNumberFormat="1" applyFont="1" applyBorder="1" applyAlignment="1">
      <alignment horizontal="center" vertical="center"/>
    </xf>
    <xf numFmtId="3" fontId="3" fillId="0" borderId="59" xfId="0" applyNumberFormat="1" applyFont="1" applyBorder="1" applyAlignment="1">
      <alignment horizontal="center" vertical="center"/>
    </xf>
    <xf numFmtId="3" fontId="3" fillId="0" borderId="61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/>
    </xf>
    <xf numFmtId="3" fontId="1" fillId="0" borderId="56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6" fillId="0" borderId="0" xfId="0" applyFont="1" applyAlignment="1">
      <alignment horizontal="center"/>
    </xf>
    <xf numFmtId="0" fontId="49" fillId="0" borderId="73" xfId="16" applyFont="1" applyBorder="1" applyAlignment="1">
      <alignment horizontal="center" vertical="top" wrapText="1"/>
    </xf>
    <xf numFmtId="0" fontId="48" fillId="0" borderId="0" xfId="16" applyFont="1" applyAlignment="1">
      <alignment horizontal="center" vertical="top" wrapText="1"/>
    </xf>
    <xf numFmtId="0" fontId="35" fillId="21" borderId="17" xfId="0" applyFont="1" applyFill="1" applyBorder="1" applyAlignment="1">
      <alignment horizontal="left"/>
    </xf>
    <xf numFmtId="3" fontId="38" fillId="0" borderId="0" xfId="0" applyNumberFormat="1" applyFont="1" applyAlignment="1">
      <alignment horizontal="center" vertical="center" wrapText="1"/>
    </xf>
    <xf numFmtId="0" fontId="33" fillId="0" borderId="17" xfId="0" applyFont="1" applyBorder="1" applyAlignment="1">
      <alignment horizontal="left" wrapText="1"/>
    </xf>
    <xf numFmtId="0" fontId="35" fillId="0" borderId="17" xfId="0" applyFont="1" applyBorder="1" applyAlignment="1">
      <alignment horizontal="center"/>
    </xf>
    <xf numFmtId="3" fontId="2" fillId="0" borderId="0" xfId="0" applyNumberFormat="1" applyFont="1" applyAlignment="1">
      <alignment horizontal="center" vertical="center" wrapText="1"/>
    </xf>
    <xf numFmtId="3" fontId="34" fillId="0" borderId="17" xfId="0" applyNumberFormat="1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25" fillId="0" borderId="34" xfId="0" applyFont="1" applyBorder="1" applyAlignment="1">
      <alignment horizontal="left" vertical="center" wrapText="1"/>
    </xf>
    <xf numFmtId="0" fontId="25" fillId="0" borderId="58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7" fillId="0" borderId="0" xfId="5" applyFont="1" applyAlignment="1">
      <alignment horizontal="center"/>
    </xf>
    <xf numFmtId="0" fontId="27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44" fillId="0" borderId="32" xfId="6" applyFont="1" applyBorder="1" applyAlignment="1">
      <alignment horizontal="left" wrapText="1"/>
    </xf>
    <xf numFmtId="0" fontId="44" fillId="0" borderId="56" xfId="6" applyFont="1" applyBorder="1" applyAlignment="1">
      <alignment horizontal="left" wrapText="1"/>
    </xf>
    <xf numFmtId="0" fontId="44" fillId="0" borderId="3" xfId="6" applyFont="1" applyBorder="1" applyAlignment="1">
      <alignment horizontal="left" wrapTex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4" fillId="0" borderId="3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3" fontId="16" fillId="0" borderId="36" xfId="4" applyNumberFormat="1" applyFont="1" applyBorder="1" applyAlignment="1">
      <alignment horizontal="center" vertical="center" wrapText="1"/>
    </xf>
    <xf numFmtId="3" fontId="16" fillId="0" borderId="44" xfId="4" applyNumberFormat="1" applyFont="1" applyBorder="1" applyAlignment="1">
      <alignment horizontal="center" vertical="center" wrapText="1"/>
    </xf>
    <xf numFmtId="3" fontId="16" fillId="0" borderId="66" xfId="4" applyNumberFormat="1" applyFont="1" applyBorder="1" applyAlignment="1">
      <alignment horizontal="center" vertical="center" wrapText="1"/>
    </xf>
    <xf numFmtId="3" fontId="16" fillId="0" borderId="78" xfId="4" applyNumberFormat="1" applyFont="1" applyBorder="1" applyAlignment="1">
      <alignment horizontal="center" vertical="center" wrapText="1"/>
    </xf>
    <xf numFmtId="3" fontId="18" fillId="0" borderId="32" xfId="4" applyNumberFormat="1" applyFont="1" applyBorder="1" applyAlignment="1">
      <alignment horizontal="center" vertical="center" wrapText="1"/>
    </xf>
    <xf numFmtId="3" fontId="18" fillId="0" borderId="3" xfId="4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6" fillId="0" borderId="0" xfId="8" applyFont="1" applyAlignment="1">
      <alignment horizontal="center" vertical="center" wrapText="1"/>
    </xf>
    <xf numFmtId="0" fontId="21" fillId="0" borderId="0" xfId="8" applyFont="1" applyAlignment="1">
      <alignment horizontal="center" vertical="center" wrapText="1"/>
    </xf>
    <xf numFmtId="3" fontId="26" fillId="0" borderId="0" xfId="8" applyNumberFormat="1" applyFont="1" applyAlignment="1">
      <alignment horizontal="center" vertical="center" wrapText="1"/>
    </xf>
    <xf numFmtId="3" fontId="21" fillId="0" borderId="0" xfId="8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33" fillId="0" borderId="55" xfId="0" applyNumberFormat="1" applyFont="1" applyBorder="1" applyAlignment="1">
      <alignment horizontal="center"/>
    </xf>
    <xf numFmtId="49" fontId="33" fillId="0" borderId="0" xfId="0" applyNumberFormat="1" applyFont="1" applyAlignment="1">
      <alignment horizontal="center"/>
    </xf>
    <xf numFmtId="0" fontId="33" fillId="0" borderId="55" xfId="10" applyFont="1" applyBorder="1" applyAlignment="1">
      <alignment horizontal="center"/>
    </xf>
    <xf numFmtId="0" fontId="33" fillId="0" borderId="32" xfId="10" applyFont="1" applyBorder="1" applyAlignment="1">
      <alignment horizontal="center" vertical="center" wrapText="1"/>
    </xf>
    <xf numFmtId="0" fontId="33" fillId="0" borderId="56" xfId="10" applyFont="1" applyBorder="1" applyAlignment="1">
      <alignment horizontal="center" vertical="center" wrapText="1"/>
    </xf>
    <xf numFmtId="0" fontId="33" fillId="0" borderId="3" xfId="10" applyFont="1" applyBorder="1" applyAlignment="1">
      <alignment horizontal="center" vertical="center" wrapText="1"/>
    </xf>
    <xf numFmtId="0" fontId="39" fillId="0" borderId="32" xfId="10" applyFont="1" applyBorder="1" applyAlignment="1">
      <alignment horizontal="center" vertical="center" wrapText="1"/>
    </xf>
    <xf numFmtId="0" fontId="39" fillId="0" borderId="56" xfId="10" applyFont="1" applyBorder="1" applyAlignment="1">
      <alignment horizontal="center" vertical="center" wrapText="1"/>
    </xf>
    <xf numFmtId="0" fontId="39" fillId="0" borderId="3" xfId="10" applyFont="1" applyBorder="1" applyAlignment="1">
      <alignment horizontal="center" vertical="center" wrapText="1"/>
    </xf>
    <xf numFmtId="0" fontId="33" fillId="0" borderId="32" xfId="10" applyFont="1" applyBorder="1" applyAlignment="1">
      <alignment horizontal="center" wrapText="1"/>
    </xf>
    <xf numFmtId="0" fontId="33" fillId="0" borderId="56" xfId="10" applyFont="1" applyBorder="1" applyAlignment="1">
      <alignment horizontal="center" wrapText="1"/>
    </xf>
    <xf numFmtId="0" fontId="33" fillId="0" borderId="3" xfId="10" applyFont="1" applyBorder="1" applyAlignment="1">
      <alignment horizontal="center" wrapText="1"/>
    </xf>
    <xf numFmtId="0" fontId="73" fillId="0" borderId="0" xfId="19" applyFont="1" applyAlignment="1">
      <alignment horizontal="center" wrapText="1"/>
    </xf>
    <xf numFmtId="0" fontId="73" fillId="0" borderId="0" xfId="19" applyFont="1" applyAlignment="1">
      <alignment horizontal="center"/>
    </xf>
    <xf numFmtId="0" fontId="73" fillId="0" borderId="0" xfId="19" applyFont="1" applyAlignment="1">
      <alignment wrapText="1"/>
    </xf>
    <xf numFmtId="0" fontId="73" fillId="0" borderId="0" xfId="19" applyFont="1"/>
    <xf numFmtId="0" fontId="73" fillId="0" borderId="17" xfId="19" applyFont="1" applyBorder="1" applyAlignment="1">
      <alignment horizontal="center" wrapText="1"/>
    </xf>
    <xf numFmtId="0" fontId="73" fillId="0" borderId="17" xfId="19" applyFont="1" applyBorder="1"/>
    <xf numFmtId="3" fontId="33" fillId="0" borderId="57" xfId="0" applyNumberFormat="1" applyFont="1" applyBorder="1" applyAlignment="1">
      <alignment horizontal="right"/>
    </xf>
  </cellXfs>
  <cellStyles count="22">
    <cellStyle name="Comma0" xfId="2" xr:uid="{00000000-0005-0000-0000-000000000000}"/>
    <cellStyle name="Ezres" xfId="17" builtinId="3"/>
    <cellStyle name="Ezres 2" xfId="3" xr:uid="{00000000-0005-0000-0000-000002000000}"/>
    <cellStyle name="Ezres 3" xfId="20" xr:uid="{1302BF4C-82CE-47C8-A441-D82B3BAFB71A}"/>
    <cellStyle name="Ezres 4" xfId="9" xr:uid="{00000000-0005-0000-0000-000003000000}"/>
    <cellStyle name="Normál" xfId="0" builtinId="0"/>
    <cellStyle name="Normál 2" xfId="1" xr:uid="{00000000-0005-0000-0000-000005000000}"/>
    <cellStyle name="Normál 2 2" xfId="12" xr:uid="{00000000-0005-0000-0000-000006000000}"/>
    <cellStyle name="Normál 2 3" xfId="13" xr:uid="{00000000-0005-0000-0000-000007000000}"/>
    <cellStyle name="Normál 3" xfId="19" xr:uid="{328FBCCA-01E7-4690-8EDF-4E4F74344910}"/>
    <cellStyle name="Normál 5" xfId="7" xr:uid="{00000000-0005-0000-0000-000008000000}"/>
    <cellStyle name="Normál 6" xfId="8" xr:uid="{00000000-0005-0000-0000-000009000000}"/>
    <cellStyle name="Normál 7" xfId="14" xr:uid="{00000000-0005-0000-0000-00000A000000}"/>
    <cellStyle name="Normál 8" xfId="6" xr:uid="{00000000-0005-0000-0000-00000B000000}"/>
    <cellStyle name="Normál 9" xfId="10" xr:uid="{00000000-0005-0000-0000-00000C000000}"/>
    <cellStyle name="Normál_2012 évi költségvetési rendelet-0222" xfId="4" xr:uid="{00000000-0005-0000-0000-00000D000000}"/>
    <cellStyle name="Normál_2014szerkesztett ktgvetés" xfId="16" xr:uid="{00000000-0005-0000-0000-00000E000000}"/>
    <cellStyle name="Normál_beruzásás_fejlesztés 2014 ktgvetés 2" xfId="5" xr:uid="{00000000-0005-0000-0000-00000F000000}"/>
    <cellStyle name="Normál_Normatíva" xfId="15" xr:uid="{00000000-0005-0000-0000-000010000000}"/>
    <cellStyle name="Pénznem" xfId="18" builtinId="4"/>
    <cellStyle name="Pénznem 4" xfId="11" xr:uid="{00000000-0005-0000-0000-000012000000}"/>
    <cellStyle name="Százalék 2" xfId="21" xr:uid="{CB91288D-9F07-4125-9873-E78CAD503647}"/>
  </cellStyles>
  <dxfs count="0"/>
  <tableStyles count="0" defaultTableStyle="TableStyleMedium2" defaultPivotStyle="PivotStyleLight16"/>
  <colors>
    <mruColors>
      <color rgb="FF01B71F"/>
      <color rgb="FF548235"/>
      <color rgb="FFFF8080"/>
      <color rgb="FFA9D08E"/>
      <color rgb="FFFFE699"/>
      <color rgb="FF66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f%20penz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ASTER\f%20penz\2023\K&#246;lts&#233;gvet&#233;s\2023%20k&#246;lts&#233;gvet&#233;si%20terv%20m&#225;solat.xlsx" TargetMode="External"/><Relationship Id="rId1" Type="http://schemas.openxmlformats.org/officeDocument/2006/relationships/externalLinkPath" Target="file:///\\T20\f_penz\2023\K&#246;lts&#233;gvet&#233;s\2023%20k&#246;lts&#233;gvet&#233;si%20terv%20m&#225;sol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5.4 választás"/>
      <sheetName val="5.5 népszámlálás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pályázat 3"/>
      <sheetName val="6.8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, autópálya építés"/>
      <sheetName val="7.7 közu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Munka1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39">
          <cell r="H139"/>
          <cell r="AD139"/>
          <cell r="AX139">
            <v>275591</v>
          </cell>
          <cell r="AZ139">
            <v>360981624</v>
          </cell>
          <cell r="BB139">
            <v>353698891</v>
          </cell>
          <cell r="BF139">
            <v>27293513</v>
          </cell>
          <cell r="BH139">
            <v>127881050</v>
          </cell>
          <cell r="BJ139">
            <v>148706154</v>
          </cell>
          <cell r="BL139">
            <v>162297766</v>
          </cell>
        </row>
        <row r="140">
          <cell r="H140"/>
          <cell r="AD140"/>
          <cell r="AX140">
            <v>74409</v>
          </cell>
          <cell r="AZ140">
            <v>97465038</v>
          </cell>
          <cell r="BB140">
            <v>95498701</v>
          </cell>
          <cell r="BF140">
            <v>7369249</v>
          </cell>
          <cell r="BH140">
            <v>34527883</v>
          </cell>
          <cell r="BJ140">
            <v>40150661</v>
          </cell>
          <cell r="BL140">
            <v>43820397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Normal="100" workbookViewId="0">
      <selection activeCell="C3" sqref="C3"/>
    </sheetView>
  </sheetViews>
  <sheetFormatPr defaultRowHeight="15" x14ac:dyDescent="0.25"/>
  <cols>
    <col min="2" max="2" width="42.140625" bestFit="1" customWidth="1"/>
    <col min="3" max="3" width="27.85546875" bestFit="1" customWidth="1"/>
  </cols>
  <sheetData>
    <row r="1" spans="1:5" x14ac:dyDescent="0.25">
      <c r="A1" s="1428" t="s">
        <v>0</v>
      </c>
      <c r="B1" s="1428"/>
      <c r="C1" s="1428"/>
    </row>
    <row r="2" spans="1:5" x14ac:dyDescent="0.25">
      <c r="A2" s="1"/>
      <c r="B2" s="1"/>
      <c r="C2" s="1"/>
    </row>
    <row r="3" spans="1:5" x14ac:dyDescent="0.25">
      <c r="A3" s="2"/>
      <c r="B3" s="3" t="s">
        <v>281</v>
      </c>
      <c r="C3" s="266" t="s">
        <v>1246</v>
      </c>
      <c r="D3" s="266"/>
      <c r="E3" s="266"/>
    </row>
    <row r="4" spans="1:5" x14ac:dyDescent="0.25">
      <c r="A4" s="2"/>
      <c r="B4" s="2"/>
      <c r="C4" s="3"/>
    </row>
    <row r="5" spans="1:5" ht="15.75" thickBot="1" x14ac:dyDescent="0.3">
      <c r="A5" s="4"/>
      <c r="B5" s="4"/>
      <c r="C5" s="4"/>
    </row>
    <row r="6" spans="1:5" ht="15.75" thickBot="1" x14ac:dyDescent="0.3">
      <c r="A6" s="5" t="s">
        <v>1</v>
      </c>
      <c r="B6" s="1429" t="s">
        <v>2</v>
      </c>
      <c r="C6" s="1430"/>
    </row>
    <row r="7" spans="1:5" ht="15.75" thickBot="1" x14ac:dyDescent="0.3">
      <c r="A7" s="6" t="s">
        <v>3</v>
      </c>
      <c r="B7" s="1431" t="s">
        <v>4</v>
      </c>
      <c r="C7" s="1432"/>
    </row>
    <row r="8" spans="1:5" ht="15.75" thickBot="1" x14ac:dyDescent="0.3">
      <c r="A8" s="6" t="s">
        <v>5</v>
      </c>
      <c r="B8" s="1431" t="s">
        <v>884</v>
      </c>
      <c r="C8" s="1432"/>
    </row>
    <row r="9" spans="1:5" ht="15.75" thickBot="1" x14ac:dyDescent="0.3">
      <c r="A9" s="6" t="s">
        <v>6</v>
      </c>
      <c r="B9" s="1431" t="s">
        <v>1085</v>
      </c>
      <c r="C9" s="1432"/>
    </row>
  </sheetData>
  <mergeCells count="5">
    <mergeCell ref="A1:C1"/>
    <mergeCell ref="B6:C6"/>
    <mergeCell ref="B7:C7"/>
    <mergeCell ref="B8:C8"/>
    <mergeCell ref="B9:C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Normal="100" workbookViewId="0">
      <selection activeCell="L11" sqref="L11"/>
    </sheetView>
  </sheetViews>
  <sheetFormatPr defaultRowHeight="15" x14ac:dyDescent="0.25"/>
  <cols>
    <col min="1" max="1" width="7.42578125" bestFit="1" customWidth="1"/>
    <col min="2" max="2" width="42.140625" bestFit="1" customWidth="1"/>
    <col min="3" max="3" width="9.7109375" customWidth="1"/>
    <col min="4" max="4" width="8.28515625" bestFit="1" customWidth="1"/>
    <col min="5" max="5" width="12.28515625" bestFit="1" customWidth="1"/>
    <col min="6" max="6" width="14.28515625" bestFit="1" customWidth="1"/>
    <col min="7" max="7" width="8.7109375" bestFit="1" customWidth="1"/>
    <col min="8" max="8" width="11.28515625" customWidth="1"/>
  </cols>
  <sheetData>
    <row r="1" spans="1:10" x14ac:dyDescent="0.25">
      <c r="A1" s="1428" t="s">
        <v>1082</v>
      </c>
      <c r="B1" s="1428"/>
      <c r="C1" s="1428"/>
      <c r="D1" s="1428"/>
      <c r="E1" s="1428"/>
      <c r="F1" s="1428"/>
      <c r="G1" s="1428"/>
    </row>
    <row r="2" spans="1:10" x14ac:dyDescent="0.25">
      <c r="A2" s="1"/>
      <c r="B2" s="1"/>
      <c r="C2" s="1"/>
      <c r="D2" s="1"/>
      <c r="E2" s="1"/>
    </row>
    <row r="3" spans="1:10" x14ac:dyDescent="0.25">
      <c r="A3" s="3"/>
      <c r="B3" s="3" t="s">
        <v>282</v>
      </c>
      <c r="C3" s="266" t="str">
        <f>'1 címrend'!C3</f>
        <v xml:space="preserve"> melléklet az  4/2024. ( V. 27.) rendelethez</v>
      </c>
      <c r="D3" s="4"/>
      <c r="E3" s="4"/>
      <c r="F3" s="4"/>
      <c r="G3" s="4"/>
      <c r="H3" s="4"/>
      <c r="I3" s="1"/>
      <c r="J3" s="1"/>
    </row>
    <row r="4" spans="1:10" x14ac:dyDescent="0.25">
      <c r="A4" s="2"/>
      <c r="B4" s="2"/>
      <c r="C4" s="2"/>
      <c r="I4" s="1437"/>
      <c r="J4" s="1437"/>
    </row>
    <row r="5" spans="1:10" ht="15.75" thickBot="1" x14ac:dyDescent="0.3">
      <c r="A5" s="4"/>
      <c r="B5" s="4"/>
      <c r="C5" s="4"/>
    </row>
    <row r="6" spans="1:10" s="288" customFormat="1" ht="29.45" customHeight="1" thickBot="1" x14ac:dyDescent="0.3">
      <c r="A6" s="1435" t="s">
        <v>7</v>
      </c>
      <c r="B6" s="1438" t="s">
        <v>2</v>
      </c>
      <c r="C6" s="1439"/>
      <c r="D6" s="16">
        <v>2022</v>
      </c>
      <c r="E6" s="16" t="s">
        <v>18</v>
      </c>
      <c r="F6" s="16" t="s">
        <v>883</v>
      </c>
      <c r="G6" s="16" t="s">
        <v>1091</v>
      </c>
      <c r="H6" s="16" t="s">
        <v>1112</v>
      </c>
    </row>
    <row r="7" spans="1:10" ht="21.75" thickBot="1" x14ac:dyDescent="0.3">
      <c r="A7" s="1436"/>
      <c r="B7" s="1440"/>
      <c r="C7" s="1441"/>
      <c r="D7" s="16" t="s">
        <v>19</v>
      </c>
      <c r="E7" s="16"/>
      <c r="F7" s="16" t="s">
        <v>19</v>
      </c>
      <c r="G7" s="16" t="s">
        <v>19</v>
      </c>
      <c r="H7" s="16" t="s">
        <v>19</v>
      </c>
    </row>
    <row r="8" spans="1:10" s="173" customFormat="1" ht="15.75" thickBot="1" x14ac:dyDescent="0.3">
      <c r="A8" s="11" t="s">
        <v>3</v>
      </c>
      <c r="B8" s="262" t="s">
        <v>4</v>
      </c>
      <c r="C8" s="262"/>
      <c r="D8" s="1006">
        <f>SUM(D9:D17)</f>
        <v>24</v>
      </c>
      <c r="E8" s="1006">
        <f>SUM(E9:E17)</f>
        <v>25</v>
      </c>
      <c r="F8" s="1006">
        <f>SUM(F9:F17)</f>
        <v>27</v>
      </c>
      <c r="G8" s="1006">
        <f>SUM(G9:G17)</f>
        <v>27</v>
      </c>
      <c r="H8" s="1006">
        <f>SUM(H9:H17)</f>
        <v>27</v>
      </c>
    </row>
    <row r="9" spans="1:10" x14ac:dyDescent="0.25">
      <c r="A9" s="1005"/>
      <c r="B9" s="12" t="s">
        <v>8</v>
      </c>
      <c r="C9" s="263"/>
      <c r="D9" s="14">
        <v>4</v>
      </c>
      <c r="E9" s="14">
        <v>5</v>
      </c>
      <c r="F9" s="14">
        <v>8</v>
      </c>
      <c r="G9" s="14">
        <v>8</v>
      </c>
      <c r="H9" s="14">
        <v>8</v>
      </c>
    </row>
    <row r="10" spans="1:10" x14ac:dyDescent="0.25">
      <c r="A10" s="9"/>
      <c r="B10" s="12" t="s">
        <v>9</v>
      </c>
      <c r="C10" s="264"/>
      <c r="D10" s="15">
        <v>4</v>
      </c>
      <c r="E10" s="15">
        <v>4</v>
      </c>
      <c r="F10" s="15">
        <v>4</v>
      </c>
      <c r="G10" s="15">
        <v>4</v>
      </c>
      <c r="H10" s="15">
        <v>4</v>
      </c>
    </row>
    <row r="11" spans="1:10" x14ac:dyDescent="0.25">
      <c r="A11" s="9"/>
      <c r="B11" s="12" t="s">
        <v>10</v>
      </c>
      <c r="C11" s="264"/>
      <c r="D11" s="15">
        <v>4</v>
      </c>
      <c r="E11" s="15">
        <v>4</v>
      </c>
      <c r="F11" s="15">
        <v>4</v>
      </c>
      <c r="G11" s="15">
        <v>4</v>
      </c>
      <c r="H11" s="15">
        <v>4</v>
      </c>
    </row>
    <row r="12" spans="1:10" x14ac:dyDescent="0.25">
      <c r="A12" s="9"/>
      <c r="B12" s="12" t="s">
        <v>11</v>
      </c>
      <c r="C12" s="264"/>
      <c r="D12" s="15">
        <v>2</v>
      </c>
      <c r="E12" s="15">
        <v>2</v>
      </c>
      <c r="F12" s="15">
        <v>2</v>
      </c>
      <c r="G12" s="15">
        <v>2</v>
      </c>
      <c r="H12" s="15">
        <v>2</v>
      </c>
    </row>
    <row r="13" spans="1:10" x14ac:dyDescent="0.25">
      <c r="A13" s="9"/>
      <c r="B13" s="12" t="s">
        <v>612</v>
      </c>
      <c r="C13" s="265"/>
      <c r="D13" s="15">
        <v>1</v>
      </c>
      <c r="E13" s="15">
        <v>1</v>
      </c>
      <c r="F13" s="15">
        <v>1</v>
      </c>
      <c r="G13" s="15">
        <v>1</v>
      </c>
      <c r="H13" s="15">
        <v>1</v>
      </c>
    </row>
    <row r="14" spans="1:10" x14ac:dyDescent="0.25">
      <c r="A14" s="9"/>
      <c r="B14" s="29" t="s">
        <v>12</v>
      </c>
      <c r="C14" s="265"/>
      <c r="D14" s="15">
        <v>4</v>
      </c>
      <c r="E14" s="15">
        <v>4</v>
      </c>
      <c r="F14" s="15">
        <v>3</v>
      </c>
      <c r="G14" s="15">
        <v>3</v>
      </c>
      <c r="H14" s="15">
        <v>3</v>
      </c>
    </row>
    <row r="15" spans="1:10" x14ac:dyDescent="0.25">
      <c r="A15" s="267"/>
      <c r="B15" s="1433" t="s">
        <v>478</v>
      </c>
      <c r="C15" s="1434"/>
      <c r="D15" s="15">
        <v>1</v>
      </c>
      <c r="E15" s="15">
        <v>1</v>
      </c>
      <c r="F15" s="15">
        <v>1</v>
      </c>
      <c r="G15" s="15">
        <v>1</v>
      </c>
      <c r="H15" s="15">
        <v>1</v>
      </c>
    </row>
    <row r="16" spans="1:10" x14ac:dyDescent="0.25">
      <c r="A16" s="267"/>
      <c r="B16" s="337" t="s">
        <v>808</v>
      </c>
      <c r="C16" s="341"/>
      <c r="D16" s="15">
        <v>1</v>
      </c>
      <c r="E16" s="15">
        <v>1</v>
      </c>
      <c r="F16" s="15">
        <v>1</v>
      </c>
      <c r="G16" s="15">
        <v>1</v>
      </c>
      <c r="H16" s="15">
        <v>1</v>
      </c>
    </row>
    <row r="17" spans="1:8" ht="15.75" thickBot="1" x14ac:dyDescent="0.3">
      <c r="A17" s="267"/>
      <c r="B17" s="13" t="s">
        <v>665</v>
      </c>
      <c r="C17" s="4"/>
      <c r="D17" s="338">
        <v>3</v>
      </c>
      <c r="E17" s="338">
        <v>3</v>
      </c>
      <c r="F17" s="338">
        <v>3</v>
      </c>
      <c r="G17" s="338">
        <v>3</v>
      </c>
      <c r="H17" s="338">
        <v>3</v>
      </c>
    </row>
    <row r="18" spans="1:8" s="173" customFormat="1" ht="15.75" thickBot="1" x14ac:dyDescent="0.3">
      <c r="A18" s="342" t="s">
        <v>5</v>
      </c>
      <c r="B18" s="7" t="s">
        <v>884</v>
      </c>
      <c r="C18" s="262"/>
      <c r="D18" s="1004">
        <v>22</v>
      </c>
      <c r="E18" s="1004">
        <v>22</v>
      </c>
      <c r="F18" s="1004">
        <v>22</v>
      </c>
      <c r="G18" s="1004">
        <v>22</v>
      </c>
      <c r="H18" s="1004">
        <v>22</v>
      </c>
    </row>
    <row r="19" spans="1:8" s="173" customFormat="1" ht="15.75" thickBot="1" x14ac:dyDescent="0.3">
      <c r="A19" s="6" t="s">
        <v>6</v>
      </c>
      <c r="B19" s="7" t="s">
        <v>1083</v>
      </c>
      <c r="C19" s="262"/>
      <c r="D19" s="1003">
        <f>SUM(D20:D23)</f>
        <v>12</v>
      </c>
      <c r="E19" s="1003">
        <f>SUM(E20:E23)</f>
        <v>12</v>
      </c>
      <c r="F19" s="1003">
        <f>SUM(F20:F23)</f>
        <v>12</v>
      </c>
      <c r="G19" s="1003">
        <f>SUM(G20:G23)</f>
        <v>12</v>
      </c>
      <c r="H19" s="1003">
        <f>SUM(H20:H23)</f>
        <v>12</v>
      </c>
    </row>
    <row r="20" spans="1:8" x14ac:dyDescent="0.25">
      <c r="A20" s="267"/>
      <c r="B20" s="287" t="s">
        <v>13</v>
      </c>
      <c r="C20" s="263"/>
      <c r="D20" s="530">
        <v>4</v>
      </c>
      <c r="E20" s="530">
        <v>4</v>
      </c>
      <c r="F20" s="530">
        <v>4</v>
      </c>
      <c r="G20" s="530">
        <v>4</v>
      </c>
      <c r="H20" s="530">
        <v>4</v>
      </c>
    </row>
    <row r="21" spans="1:8" x14ac:dyDescent="0.25">
      <c r="A21" s="9"/>
      <c r="B21" s="13" t="s">
        <v>14</v>
      </c>
      <c r="C21" s="4"/>
      <c r="D21" s="15">
        <v>2</v>
      </c>
      <c r="E21" s="15">
        <v>2</v>
      </c>
      <c r="F21" s="15">
        <v>2</v>
      </c>
      <c r="G21" s="15">
        <v>2</v>
      </c>
      <c r="H21" s="15">
        <v>2</v>
      </c>
    </row>
    <row r="22" spans="1:8" x14ac:dyDescent="0.25">
      <c r="A22" s="340"/>
      <c r="B22" s="12" t="s">
        <v>15</v>
      </c>
      <c r="C22" s="264"/>
      <c r="D22" s="15">
        <v>3</v>
      </c>
      <c r="E22" s="15">
        <v>3</v>
      </c>
      <c r="F22" s="15">
        <v>3</v>
      </c>
      <c r="G22" s="15">
        <v>3</v>
      </c>
      <c r="H22" s="15">
        <v>3</v>
      </c>
    </row>
    <row r="23" spans="1:8" ht="15.75" thickBot="1" x14ac:dyDescent="0.3">
      <c r="A23" s="10"/>
      <c r="B23" s="339" t="s">
        <v>809</v>
      </c>
      <c r="C23" s="35"/>
      <c r="D23" s="268">
        <v>3</v>
      </c>
      <c r="E23" s="268">
        <v>3</v>
      </c>
      <c r="F23" s="268">
        <v>3</v>
      </c>
      <c r="G23" s="268">
        <v>3</v>
      </c>
      <c r="H23" s="268">
        <v>3</v>
      </c>
    </row>
    <row r="24" spans="1:8" s="173" customFormat="1" ht="15.75" thickBot="1" x14ac:dyDescent="0.3">
      <c r="A24" s="6"/>
      <c r="B24" s="7" t="s">
        <v>16</v>
      </c>
      <c r="C24" s="262"/>
      <c r="D24" s="1003">
        <f>D8+D18+D19</f>
        <v>58</v>
      </c>
      <c r="E24" s="1003">
        <f>E8+E18+E19</f>
        <v>59</v>
      </c>
      <c r="F24" s="1003">
        <f>F8+F18+F19</f>
        <v>61</v>
      </c>
      <c r="G24" s="1003">
        <f>G8+G18+G19</f>
        <v>61</v>
      </c>
      <c r="H24" s="1003">
        <f>H8+H18+H19</f>
        <v>61</v>
      </c>
    </row>
  </sheetData>
  <mergeCells count="5">
    <mergeCell ref="B15:C15"/>
    <mergeCell ref="A6:A7"/>
    <mergeCell ref="I4:J4"/>
    <mergeCell ref="B6:C7"/>
    <mergeCell ref="A1:G1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3"/>
  <sheetViews>
    <sheetView view="pageBreakPreview" zoomScale="99" zoomScaleNormal="100" zoomScaleSheetLayoutView="99" workbookViewId="0">
      <pane ySplit="8" topLeftCell="A57" activePane="bottomLeft" state="frozen"/>
      <selection sqref="A1:O2"/>
      <selection pane="bottomLeft" sqref="A1:P2"/>
    </sheetView>
  </sheetViews>
  <sheetFormatPr defaultColWidth="8.85546875" defaultRowHeight="12.75" x14ac:dyDescent="0.2"/>
  <cols>
    <col min="1" max="1" width="5.5703125" style="48" customWidth="1"/>
    <col min="2" max="5" width="8.85546875" style="48"/>
    <col min="6" max="6" width="6.7109375" style="48" customWidth="1"/>
    <col min="7" max="8" width="14.28515625" style="48" bestFit="1" customWidth="1"/>
    <col min="9" max="9" width="14.7109375" style="48" customWidth="1"/>
    <col min="10" max="10" width="13.85546875" style="48" customWidth="1"/>
    <col min="11" max="11" width="14.140625" style="48" customWidth="1"/>
    <col min="12" max="12" width="14.7109375" style="48" customWidth="1"/>
    <col min="13" max="13" width="14.85546875" style="48" customWidth="1"/>
    <col min="14" max="14" width="13.85546875" style="48" customWidth="1"/>
    <col min="15" max="15" width="14.85546875" style="48" customWidth="1"/>
    <col min="16" max="16" width="15.140625" style="48" customWidth="1"/>
    <col min="17" max="17" width="14.28515625" style="48" bestFit="1" customWidth="1"/>
    <col min="18" max="18" width="14.42578125" style="48" customWidth="1"/>
    <col min="19" max="19" width="13.85546875" style="48" customWidth="1"/>
    <col min="20" max="16384" width="8.85546875" style="48"/>
  </cols>
  <sheetData>
    <row r="1" spans="1:19" x14ac:dyDescent="0.2">
      <c r="A1" s="1485" t="s">
        <v>389</v>
      </c>
      <c r="B1" s="1485"/>
      <c r="C1" s="1485"/>
      <c r="D1" s="1485"/>
      <c r="E1" s="1485"/>
      <c r="F1" s="1485"/>
      <c r="G1" s="1485"/>
      <c r="H1" s="1485"/>
      <c r="I1" s="1485"/>
      <c r="J1" s="1485"/>
      <c r="K1" s="1485"/>
      <c r="L1" s="1485"/>
      <c r="M1" s="1485"/>
      <c r="N1" s="1485"/>
      <c r="O1" s="1485"/>
      <c r="P1" s="1485"/>
    </row>
    <row r="2" spans="1:19" ht="14.45" customHeight="1" x14ac:dyDescent="0.2">
      <c r="A2" s="1486" t="s">
        <v>488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M2" s="1486"/>
      <c r="N2" s="1486"/>
      <c r="O2" s="1486"/>
      <c r="P2" s="1486"/>
    </row>
    <row r="3" spans="1:19" hidden="1" x14ac:dyDescent="0.2">
      <c r="A3" s="174"/>
      <c r="B3" s="174"/>
      <c r="C3" s="174"/>
      <c r="D3" s="174"/>
      <c r="E3" s="174"/>
      <c r="F3" s="174"/>
      <c r="G3" s="174"/>
      <c r="H3" s="174"/>
      <c r="K3" s="174"/>
      <c r="N3" s="174"/>
      <c r="Q3" s="174"/>
    </row>
    <row r="4" spans="1:19" x14ac:dyDescent="0.2">
      <c r="A4" s="174"/>
      <c r="B4" s="174"/>
      <c r="C4" s="174"/>
      <c r="D4" s="174"/>
      <c r="E4" s="174"/>
      <c r="F4" s="174"/>
      <c r="G4" s="174"/>
      <c r="H4" s="174"/>
      <c r="K4" s="174"/>
      <c r="N4" s="174"/>
      <c r="Q4" s="174"/>
    </row>
    <row r="5" spans="1:19" x14ac:dyDescent="0.2">
      <c r="A5" s="1274" t="s">
        <v>38</v>
      </c>
      <c r="B5" s="283" t="str">
        <f>'1 címrend'!C3</f>
        <v xml:space="preserve"> melléklet az  4/2024. ( V. 27.) rendelethez</v>
      </c>
      <c r="C5" s="174"/>
      <c r="D5" s="174"/>
      <c r="E5" s="174"/>
      <c r="H5" s="283"/>
      <c r="K5" s="283"/>
      <c r="N5" s="283"/>
      <c r="Q5" s="283"/>
    </row>
    <row r="6" spans="1:19" ht="13.5" thickBot="1" x14ac:dyDescent="0.25">
      <c r="A6" s="174"/>
      <c r="B6" s="174"/>
      <c r="C6" s="174"/>
      <c r="D6" s="174"/>
      <c r="E6" s="174"/>
      <c r="F6" s="174"/>
      <c r="G6" s="174"/>
      <c r="H6" s="174"/>
      <c r="K6" s="174"/>
      <c r="N6" s="174"/>
      <c r="Q6" s="174"/>
    </row>
    <row r="7" spans="1:19" ht="29.45" customHeight="1" x14ac:dyDescent="0.2">
      <c r="A7" s="1473" t="s">
        <v>313</v>
      </c>
      <c r="B7" s="1474"/>
      <c r="C7" s="1474"/>
      <c r="D7" s="1474"/>
      <c r="E7" s="1474"/>
      <c r="F7" s="1475"/>
      <c r="G7" s="1479" t="s">
        <v>958</v>
      </c>
      <c r="H7" s="1473" t="s">
        <v>945</v>
      </c>
      <c r="I7" s="1474" t="s">
        <v>1010</v>
      </c>
      <c r="J7" s="1487" t="s">
        <v>1041</v>
      </c>
      <c r="K7" s="1442" t="s">
        <v>1038</v>
      </c>
      <c r="L7" s="1444" t="s">
        <v>1039</v>
      </c>
      <c r="M7" s="1446" t="s">
        <v>1040</v>
      </c>
      <c r="N7" s="1442" t="s">
        <v>1093</v>
      </c>
      <c r="O7" s="1444" t="s">
        <v>1094</v>
      </c>
      <c r="P7" s="1446" t="s">
        <v>1095</v>
      </c>
      <c r="Q7" s="1442" t="s">
        <v>1125</v>
      </c>
      <c r="R7" s="1444" t="s">
        <v>1126</v>
      </c>
      <c r="S7" s="1446" t="s">
        <v>1127</v>
      </c>
    </row>
    <row r="8" spans="1:19" ht="28.15" customHeight="1" thickBot="1" x14ac:dyDescent="0.25">
      <c r="A8" s="1476"/>
      <c r="B8" s="1477"/>
      <c r="C8" s="1477"/>
      <c r="D8" s="1477"/>
      <c r="E8" s="1477"/>
      <c r="F8" s="1478"/>
      <c r="G8" s="1480"/>
      <c r="H8" s="1476"/>
      <c r="I8" s="1477"/>
      <c r="J8" s="1488"/>
      <c r="K8" s="1443"/>
      <c r="L8" s="1445"/>
      <c r="M8" s="1447"/>
      <c r="N8" s="1443"/>
      <c r="O8" s="1445"/>
      <c r="P8" s="1447"/>
      <c r="Q8" s="1443"/>
      <c r="R8" s="1445"/>
      <c r="S8" s="1447"/>
    </row>
    <row r="9" spans="1:19" ht="13.5" thickBot="1" x14ac:dyDescent="0.25">
      <c r="A9" s="1191" t="s">
        <v>281</v>
      </c>
      <c r="B9" s="1481" t="s">
        <v>282</v>
      </c>
      <c r="C9" s="1481"/>
      <c r="D9" s="1481"/>
      <c r="E9" s="1481"/>
      <c r="F9" s="1482"/>
      <c r="G9" s="1194" t="s">
        <v>38</v>
      </c>
      <c r="H9" s="1195" t="s">
        <v>283</v>
      </c>
      <c r="I9" s="1192" t="s">
        <v>284</v>
      </c>
      <c r="J9" s="1196" t="s">
        <v>285</v>
      </c>
      <c r="K9" s="1191" t="s">
        <v>286</v>
      </c>
      <c r="L9" s="1192" t="s">
        <v>287</v>
      </c>
      <c r="M9" s="1193" t="s">
        <v>288</v>
      </c>
      <c r="N9" s="1191" t="s">
        <v>289</v>
      </c>
      <c r="O9" s="1192" t="s">
        <v>290</v>
      </c>
      <c r="P9" s="1193" t="s">
        <v>291</v>
      </c>
      <c r="Q9" s="1191" t="s">
        <v>289</v>
      </c>
      <c r="R9" s="1192" t="s">
        <v>290</v>
      </c>
      <c r="S9" s="1193" t="s">
        <v>291</v>
      </c>
    </row>
    <row r="10" spans="1:19" x14ac:dyDescent="0.2">
      <c r="A10" s="1190" t="s">
        <v>3</v>
      </c>
      <c r="B10" s="1483" t="s">
        <v>317</v>
      </c>
      <c r="C10" s="1483"/>
      <c r="D10" s="1483"/>
      <c r="E10" s="1483"/>
      <c r="F10" s="1484"/>
      <c r="G10" s="1175"/>
      <c r="H10" s="1168"/>
      <c r="I10" s="1275"/>
      <c r="J10" s="1276"/>
      <c r="K10" s="1183"/>
      <c r="L10" s="1275"/>
      <c r="M10" s="1277"/>
      <c r="N10" s="1183"/>
      <c r="O10" s="1275"/>
      <c r="P10" s="1277"/>
      <c r="Q10" s="1183"/>
      <c r="R10" s="1275"/>
      <c r="S10" s="1277"/>
    </row>
    <row r="11" spans="1:19" x14ac:dyDescent="0.2">
      <c r="A11" s="1150" t="s">
        <v>318</v>
      </c>
      <c r="B11" s="1448" t="s">
        <v>23</v>
      </c>
      <c r="C11" s="1448"/>
      <c r="D11" s="1448"/>
      <c r="E11" s="1448"/>
      <c r="F11" s="1449"/>
      <c r="G11" s="1141">
        <f>'4. Önkormányzat+int összesen'!AP45</f>
        <v>239215764</v>
      </c>
      <c r="H11" s="1137">
        <f>'4. Önkormányzat+int összesen'!AS45</f>
        <v>220543465</v>
      </c>
      <c r="I11" s="166">
        <f>'4. Önkormányzat+int összesen'!AT45</f>
        <v>0</v>
      </c>
      <c r="J11" s="1152">
        <f>'4. Önkormányzat+int összesen'!AU45</f>
        <v>220543465</v>
      </c>
      <c r="K11" s="1145">
        <f>'4. Önkormányzat+int összesen'!AX45</f>
        <v>236431380</v>
      </c>
      <c r="L11" s="166">
        <f>'4. Önkormányzat+int összesen'!AY45</f>
        <v>0</v>
      </c>
      <c r="M11" s="1146">
        <f>'4. Önkormányzat+int összesen'!AZ45</f>
        <v>236431380</v>
      </c>
      <c r="N11" s="1145">
        <f>'4. Önkormányzat+int összesen'!BC45</f>
        <v>262815688</v>
      </c>
      <c r="O11" s="166">
        <f>'4. Önkormányzat+int összesen'!BD45</f>
        <v>0</v>
      </c>
      <c r="P11" s="1146">
        <f>'4. Önkormányzat+int összesen'!BE45</f>
        <v>262815688</v>
      </c>
      <c r="Q11" s="1145">
        <f>'4. Önkormányzat+int összesen'!BH45</f>
        <v>270306878</v>
      </c>
      <c r="R11" s="166">
        <f>'4. Önkormányzat+int összesen'!BI45</f>
        <v>0</v>
      </c>
      <c r="S11" s="1146">
        <f>'4. Önkormányzat+int összesen'!BJ45</f>
        <v>270306878</v>
      </c>
    </row>
    <row r="12" spans="1:19" x14ac:dyDescent="0.2">
      <c r="A12" s="1150" t="s">
        <v>17</v>
      </c>
      <c r="B12" s="1448" t="s">
        <v>22</v>
      </c>
      <c r="C12" s="1448"/>
      <c r="D12" s="1448"/>
      <c r="E12" s="1448"/>
      <c r="F12" s="1449"/>
      <c r="G12" s="1141">
        <f>'4. Önkormányzat+int összesen'!AP25</f>
        <v>444880867</v>
      </c>
      <c r="H12" s="1137">
        <f>'4. Önkormányzat+int összesen'!AS25</f>
        <v>434000000</v>
      </c>
      <c r="I12" s="166">
        <f>'4. Önkormányzat+int összesen'!AT25</f>
        <v>0</v>
      </c>
      <c r="J12" s="1152">
        <f>'4. Önkormányzat+int összesen'!AU25</f>
        <v>434000000</v>
      </c>
      <c r="K12" s="1145">
        <f>'4. Önkormányzat+int összesen'!AX25</f>
        <v>434000000</v>
      </c>
      <c r="L12" s="166">
        <f>'4. Önkormányzat+int összesen'!AY25</f>
        <v>0</v>
      </c>
      <c r="M12" s="1146">
        <f>'4. Önkormányzat+int összesen'!AW25</f>
        <v>0</v>
      </c>
      <c r="N12" s="1145">
        <f>'4. Önkormányzat+int összesen'!BC25</f>
        <v>515475527</v>
      </c>
      <c r="O12" s="166">
        <f>'4. Önkormányzat+int összesen'!BD25</f>
        <v>0</v>
      </c>
      <c r="P12" s="1146">
        <f>'4. Önkormányzat+int összesen'!BE25</f>
        <v>515475527</v>
      </c>
      <c r="Q12" s="1145">
        <f>'4. Önkormányzat+int összesen'!BH25</f>
        <v>516338240</v>
      </c>
      <c r="R12" s="166">
        <f>'4. Önkormányzat+int összesen'!BI25</f>
        <v>0</v>
      </c>
      <c r="S12" s="1146">
        <f>'4. Önkormányzat+int összesen'!BJ25</f>
        <v>516338240</v>
      </c>
    </row>
    <row r="13" spans="1:19" x14ac:dyDescent="0.2">
      <c r="A13" s="1150" t="s">
        <v>319</v>
      </c>
      <c r="B13" s="1448" t="s">
        <v>489</v>
      </c>
      <c r="C13" s="1448"/>
      <c r="D13" s="1448"/>
      <c r="E13" s="1448"/>
      <c r="F13" s="1449"/>
      <c r="G13" s="1141">
        <f>'4. Önkormányzat+int összesen'!AP10</f>
        <v>520713659</v>
      </c>
      <c r="H13" s="1137">
        <f>'4. Önkormányzat+int összesen'!AS10</f>
        <v>562675133</v>
      </c>
      <c r="I13" s="166">
        <f>'4. Önkormányzat+int összesen'!AT10</f>
        <v>0</v>
      </c>
      <c r="J13" s="1152">
        <f>'4. Önkormányzat+int összesen'!AU10</f>
        <v>562675133</v>
      </c>
      <c r="K13" s="1145">
        <f>'4. Önkormányzat+int összesen'!AX10</f>
        <v>608029513</v>
      </c>
      <c r="L13" s="166">
        <f>'4. Önkormányzat+int összesen'!AY10</f>
        <v>0</v>
      </c>
      <c r="M13" s="1146">
        <f>'4. Önkormányzat+int összesen'!AZ10</f>
        <v>608029513</v>
      </c>
      <c r="N13" s="1145">
        <f>'4. Önkormányzat+int összesen'!BC10</f>
        <v>641091384</v>
      </c>
      <c r="O13" s="166">
        <f>'4. Önkormányzat+int összesen'!BD10</f>
        <v>0</v>
      </c>
      <c r="P13" s="1146">
        <f>'4. Önkormányzat+int összesen'!BE10</f>
        <v>641091384</v>
      </c>
      <c r="Q13" s="1145">
        <f>'4. Önkormányzat+int összesen'!BH10</f>
        <v>641091384</v>
      </c>
      <c r="R13" s="166">
        <f>'4. Önkormányzat+int összesen'!BI10</f>
        <v>0</v>
      </c>
      <c r="S13" s="1146">
        <f>'4. Önkormányzat+int összesen'!BJ10</f>
        <v>641091384</v>
      </c>
    </row>
    <row r="14" spans="1:19" ht="23.25" customHeight="1" x14ac:dyDescent="0.2">
      <c r="A14" s="1150" t="s">
        <v>320</v>
      </c>
      <c r="B14" s="1448" t="s">
        <v>490</v>
      </c>
      <c r="C14" s="1448"/>
      <c r="D14" s="1448"/>
      <c r="E14" s="1448"/>
      <c r="F14" s="1449"/>
      <c r="G14" s="1141">
        <f>'4. Önkormányzat+int összesen'!AP21</f>
        <v>86641749</v>
      </c>
      <c r="H14" s="1137">
        <f>'4. Önkormányzat+int összesen'!AS21</f>
        <v>34827750</v>
      </c>
      <c r="I14" s="166">
        <f>'4. Önkormányzat+int összesen'!AT21</f>
        <v>0</v>
      </c>
      <c r="J14" s="1152">
        <f>'4. Önkormányzat+int összesen'!AU21</f>
        <v>34827750</v>
      </c>
      <c r="K14" s="1145">
        <f>'4. Önkormányzat+int összesen'!AX21</f>
        <v>29458775</v>
      </c>
      <c r="L14" s="166">
        <f>'4. Önkormányzat+int összesen'!AY21</f>
        <v>0</v>
      </c>
      <c r="M14" s="1146">
        <f>'4. Önkormányzat+int összesen'!AZ21</f>
        <v>29458775</v>
      </c>
      <c r="N14" s="1145">
        <f>'4. Önkormányzat+int összesen'!BC21</f>
        <v>30325411</v>
      </c>
      <c r="O14" s="166">
        <f>'4. Önkormányzat+int összesen'!BD21</f>
        <v>0</v>
      </c>
      <c r="P14" s="1146">
        <f>'4. Önkormányzat+int összesen'!BE21</f>
        <v>30325411</v>
      </c>
      <c r="Q14" s="1145">
        <f>'4. Önkormányzat+int összesen'!BH21</f>
        <v>30968036</v>
      </c>
      <c r="R14" s="166">
        <f>'4. Önkormányzat+int összesen'!BI21</f>
        <v>0</v>
      </c>
      <c r="S14" s="1146">
        <f>'4. Önkormányzat+int összesen'!BJ21</f>
        <v>30968036</v>
      </c>
    </row>
    <row r="15" spans="1:19" ht="23.25" customHeight="1" x14ac:dyDescent="0.2">
      <c r="A15" s="1150"/>
      <c r="B15" s="1448" t="s">
        <v>491</v>
      </c>
      <c r="C15" s="1448"/>
      <c r="D15" s="1448"/>
      <c r="E15" s="1448"/>
      <c r="F15" s="1449"/>
      <c r="G15" s="1141"/>
      <c r="H15" s="1137"/>
      <c r="I15" s="166"/>
      <c r="J15" s="1152"/>
      <c r="K15" s="1145"/>
      <c r="L15" s="166"/>
      <c r="M15" s="1146"/>
      <c r="N15" s="1145"/>
      <c r="O15" s="166"/>
      <c r="P15" s="1146"/>
      <c r="Q15" s="1145"/>
      <c r="R15" s="166"/>
      <c r="S15" s="1146"/>
    </row>
    <row r="16" spans="1:19" x14ac:dyDescent="0.2">
      <c r="A16" s="1150" t="s">
        <v>284</v>
      </c>
      <c r="B16" s="1448" t="s">
        <v>543</v>
      </c>
      <c r="C16" s="1448"/>
      <c r="D16" s="1448"/>
      <c r="E16" s="1448"/>
      <c r="F16" s="1449"/>
      <c r="G16" s="1141">
        <f>'4. Önkormányzat+int összesen'!AP69</f>
        <v>291900</v>
      </c>
      <c r="H16" s="1137">
        <f>'4. Önkormányzat+int összesen'!AS69</f>
        <v>0</v>
      </c>
      <c r="I16" s="166">
        <f>'4. Önkormányzat+int összesen'!AT69</f>
        <v>0</v>
      </c>
      <c r="J16" s="1152">
        <f>'4. Önkormányzat+int összesen'!AU69</f>
        <v>0</v>
      </c>
      <c r="K16" s="1145">
        <f>'4. Önkormányzat+int összesen'!AX69</f>
        <v>4089893</v>
      </c>
      <c r="L16" s="166">
        <f>'4. Önkormányzat+int összesen'!AY69</f>
        <v>0</v>
      </c>
      <c r="M16" s="1146">
        <f>'4. Önkormányzat+int összesen'!AZ69</f>
        <v>4089893</v>
      </c>
      <c r="N16" s="1145">
        <f>'4. Önkormányzat+int összesen'!BC69</f>
        <v>4098268</v>
      </c>
      <c r="O16" s="166">
        <f>'4. Önkormányzat+int összesen'!BD69</f>
        <v>0</v>
      </c>
      <c r="P16" s="1146">
        <f>'4. Önkormányzat+int összesen'!BE69</f>
        <v>4098268</v>
      </c>
      <c r="Q16" s="1145">
        <f>'4. Önkormányzat+int összesen'!BH69</f>
        <v>4138268</v>
      </c>
      <c r="R16" s="166">
        <f>'4. Önkormányzat+int összesen'!BI69</f>
        <v>0</v>
      </c>
      <c r="S16" s="1146">
        <f>'4. Önkormányzat+int összesen'!BJ69</f>
        <v>4138268</v>
      </c>
    </row>
    <row r="17" spans="1:19" x14ac:dyDescent="0.2">
      <c r="A17" s="1150" t="s">
        <v>285</v>
      </c>
      <c r="B17" s="1448" t="s">
        <v>492</v>
      </c>
      <c r="C17" s="1448"/>
      <c r="D17" s="1448"/>
      <c r="E17" s="1448"/>
      <c r="F17" s="1449"/>
      <c r="G17" s="1141"/>
      <c r="H17" s="1137">
        <f>'4. Önkormányzat+int összesen'!AS19+'4. Önkormányzat+int összesen'!AS68</f>
        <v>0</v>
      </c>
      <c r="I17" s="166">
        <f>'4. Önkormányzat+int összesen'!AT19+'4. Önkormányzat+int összesen'!AT68</f>
        <v>0</v>
      </c>
      <c r="J17" s="1152">
        <f>'4. Önkormányzat+int összesen'!AU19+'4. Önkormányzat+int összesen'!AU68</f>
        <v>0</v>
      </c>
      <c r="K17" s="1145">
        <f>'4. Önkormányzat+int összesen'!AX19+'4. Önkormányzat+int összesen'!AX68</f>
        <v>0</v>
      </c>
      <c r="L17" s="166">
        <f>'4. Önkormányzat+int összesen'!AY19+'4. Önkormányzat+int összesen'!AY68</f>
        <v>0</v>
      </c>
      <c r="M17" s="1146">
        <f>'4. Önkormányzat+int összesen'!AZ19+'4. Önkormányzat+int összesen'!AZ68</f>
        <v>0</v>
      </c>
      <c r="N17" s="1145">
        <f>'4. Önkormányzat+int összesen'!BC19+'4. Önkormányzat+int összesen'!BC68</f>
        <v>0</v>
      </c>
      <c r="O17" s="166">
        <f>'4. Önkormányzat+int összesen'!BD19+'4. Önkormányzat+int összesen'!BD68</f>
        <v>0</v>
      </c>
      <c r="P17" s="1146">
        <f>'4. Önkormányzat+int összesen'!BE19+'4. Önkormányzat+int összesen'!BE68</f>
        <v>0</v>
      </c>
      <c r="Q17" s="1145">
        <f>'4. Önkormányzat+int összesen'!BH19+'4. Önkormányzat+int összesen'!BH68</f>
        <v>0</v>
      </c>
      <c r="R17" s="166">
        <f>'4. Önkormányzat+int összesen'!BI19+'4. Önkormányzat+int összesen'!BI68</f>
        <v>0</v>
      </c>
      <c r="S17" s="1146">
        <f>'4. Önkormányzat+int összesen'!BJ19+'4. Önkormányzat+int összesen'!BJ68</f>
        <v>0</v>
      </c>
    </row>
    <row r="18" spans="1:19" x14ac:dyDescent="0.2">
      <c r="A18" s="1151" t="s">
        <v>286</v>
      </c>
      <c r="B18" s="1450" t="s">
        <v>493</v>
      </c>
      <c r="C18" s="1450"/>
      <c r="D18" s="1450"/>
      <c r="E18" s="1450"/>
      <c r="F18" s="1451"/>
      <c r="G18" s="1142">
        <f>SUM(G11:G17)</f>
        <v>1291743939</v>
      </c>
      <c r="H18" s="1138">
        <f>SUM(H11:H17)-H15</f>
        <v>1252046348</v>
      </c>
      <c r="I18" s="167">
        <f t="shared" ref="I18:J18" si="0">SUM(I11:I17)-I15</f>
        <v>0</v>
      </c>
      <c r="J18" s="1153">
        <f t="shared" si="0"/>
        <v>1252046348</v>
      </c>
      <c r="K18" s="1147">
        <f>SUM(K11:K17)-K15</f>
        <v>1312009561</v>
      </c>
      <c r="L18" s="167">
        <f t="shared" ref="L18:M18" si="1">SUM(L11:L17)-L15</f>
        <v>0</v>
      </c>
      <c r="M18" s="1148">
        <f t="shared" si="1"/>
        <v>878009561</v>
      </c>
      <c r="N18" s="1147">
        <f>SUM(N11:N17)-N15</f>
        <v>1453806278</v>
      </c>
      <c r="O18" s="167">
        <f t="shared" ref="O18:P18" si="2">SUM(O11:O17)-O15</f>
        <v>0</v>
      </c>
      <c r="P18" s="1148">
        <f t="shared" si="2"/>
        <v>1453806278</v>
      </c>
      <c r="Q18" s="1147">
        <f>SUM(Q11:Q17)-Q15</f>
        <v>1462842806</v>
      </c>
      <c r="R18" s="167">
        <f t="shared" ref="R18:S18" si="3">SUM(R11:R17)-R15</f>
        <v>0</v>
      </c>
      <c r="S18" s="1148">
        <f t="shared" si="3"/>
        <v>1462842806</v>
      </c>
    </row>
    <row r="19" spans="1:19" x14ac:dyDescent="0.2">
      <c r="A19" s="1150" t="s">
        <v>287</v>
      </c>
      <c r="B19" s="1448" t="s">
        <v>31</v>
      </c>
      <c r="C19" s="1448"/>
      <c r="D19" s="1448"/>
      <c r="E19" s="1448"/>
      <c r="F19" s="1449"/>
      <c r="G19" s="1141">
        <f>'4. Önkormányzat+int összesen'!AP87</f>
        <v>338181206</v>
      </c>
      <c r="H19" s="1137">
        <f>'4. Önkormányzat+int összesen'!AS87</f>
        <v>324781670</v>
      </c>
      <c r="I19" s="166">
        <f>'4. Önkormányzat+int összesen'!AT87+'5.3 pályázat'!D87</f>
        <v>16648586</v>
      </c>
      <c r="J19" s="1152">
        <f>'4. Önkormányzat+int összesen'!AU87-'5.3 pályázat'!D87</f>
        <v>308133084</v>
      </c>
      <c r="K19" s="1145">
        <f>'4. Önkormányzat+int összesen'!AX87</f>
        <v>354096715</v>
      </c>
      <c r="L19" s="166">
        <f>'4. Önkormányzat+int összesen'!AY87</f>
        <v>14569985</v>
      </c>
      <c r="M19" s="1146">
        <f>'4. Önkormányzat+int összesen'!AZ87</f>
        <v>339526730</v>
      </c>
      <c r="N19" s="1145">
        <f>'4. Önkormányzat+int összesen'!BC87</f>
        <v>359314445</v>
      </c>
      <c r="O19" s="166">
        <f>'4. Önkormányzat+int összesen'!BD87</f>
        <v>21319279</v>
      </c>
      <c r="P19" s="1146">
        <f>'4. Önkormányzat+int összesen'!BE87</f>
        <v>337995166</v>
      </c>
      <c r="Q19" s="1145">
        <f>'4. Önkormányzat+int összesen'!BH87</f>
        <v>335026951</v>
      </c>
      <c r="R19" s="166">
        <f>'4. Önkormányzat+int összesen'!BI87</f>
        <v>14906370</v>
      </c>
      <c r="S19" s="1146">
        <f>'4. Önkormányzat+int összesen'!BJ87</f>
        <v>320120581</v>
      </c>
    </row>
    <row r="20" spans="1:19" ht="19.899999999999999" customHeight="1" x14ac:dyDescent="0.2">
      <c r="A20" s="1150" t="s">
        <v>288</v>
      </c>
      <c r="B20" s="1448" t="s">
        <v>494</v>
      </c>
      <c r="C20" s="1448"/>
      <c r="D20" s="1448"/>
      <c r="E20" s="1448"/>
      <c r="F20" s="1449"/>
      <c r="G20" s="1141">
        <f>'4. Önkormányzat+int összesen'!AP104</f>
        <v>50997274</v>
      </c>
      <c r="H20" s="1137">
        <f>'4. Önkormányzat+int összesen'!AS104</f>
        <v>44243763</v>
      </c>
      <c r="I20" s="166">
        <f>'4. Önkormányzat+int összesen'!AT104+'5.3 pályázat'!D105</f>
        <v>2138723</v>
      </c>
      <c r="J20" s="1152">
        <f>'4. Önkormányzat+int összesen'!AU104-'5.3 pályázat'!D105</f>
        <v>42105040</v>
      </c>
      <c r="K20" s="1145">
        <f>'4. Önkormányzat+int összesen'!AX104</f>
        <v>47061520</v>
      </c>
      <c r="L20" s="166">
        <f>'4. Önkormányzat+int összesen'!AY104</f>
        <v>1955173</v>
      </c>
      <c r="M20" s="1146">
        <f>'4. Önkormányzat+int összesen'!AZ104</f>
        <v>45106347</v>
      </c>
      <c r="N20" s="1145">
        <f>'4. Önkormányzat+int összesen'!BC104</f>
        <v>47666209</v>
      </c>
      <c r="O20" s="166">
        <f>'4. Önkormányzat+int összesen'!BD104</f>
        <v>2475173</v>
      </c>
      <c r="P20" s="1146">
        <f>'4. Önkormányzat+int összesen'!BE104</f>
        <v>45191036</v>
      </c>
      <c r="Q20" s="1145">
        <f>'4. Önkormányzat+int összesen'!BH104</f>
        <v>43910851</v>
      </c>
      <c r="R20" s="166">
        <f>'4. Önkormányzat+int összesen'!BI104</f>
        <v>1781654</v>
      </c>
      <c r="S20" s="1146">
        <f>'4. Önkormányzat+int összesen'!BJ104</f>
        <v>42129197</v>
      </c>
    </row>
    <row r="21" spans="1:19" x14ac:dyDescent="0.2">
      <c r="A21" s="1150" t="s">
        <v>289</v>
      </c>
      <c r="B21" s="1448" t="s">
        <v>495</v>
      </c>
      <c r="C21" s="1448"/>
      <c r="D21" s="1448"/>
      <c r="E21" s="1448"/>
      <c r="F21" s="1449"/>
      <c r="G21" s="1141">
        <f>'4. Önkormányzat+int összesen'!AP110</f>
        <v>514151482</v>
      </c>
      <c r="H21" s="1137">
        <f>'4. Önkormányzat+int összesen'!AS110</f>
        <v>554592106</v>
      </c>
      <c r="I21" s="166">
        <f>'4. Önkormányzat+int összesen'!AT110</f>
        <v>41573169</v>
      </c>
      <c r="J21" s="1152">
        <f>'4. Önkormányzat+int összesen'!AU110</f>
        <v>513018937</v>
      </c>
      <c r="K21" s="1145">
        <f ca="1">'4. Önkormányzat+int összesen'!AX110</f>
        <v>846402642</v>
      </c>
      <c r="L21" s="166">
        <f ca="1">'4. Önkormányzat+int összesen'!AY110</f>
        <v>277956591</v>
      </c>
      <c r="M21" s="1146">
        <f ca="1">'4. Önkormányzat+int összesen'!AZ110</f>
        <v>568446051</v>
      </c>
      <c r="N21" s="1145">
        <f ca="1">'4. Önkormányzat+int összesen'!BC110</f>
        <v>854375986</v>
      </c>
      <c r="O21" s="166">
        <f ca="1">'4. Önkormányzat+int összesen'!BD110</f>
        <v>310765589</v>
      </c>
      <c r="P21" s="1146">
        <f ca="1">'4. Önkormányzat+int összesen'!BE110</f>
        <v>543610397</v>
      </c>
      <c r="Q21" s="1145">
        <f ca="1">'4. Önkormányzat+int összesen'!BH110</f>
        <v>704462343</v>
      </c>
      <c r="R21" s="166">
        <f ca="1">'4. Önkormányzat+int összesen'!BI110</f>
        <v>281754654</v>
      </c>
      <c r="S21" s="1146">
        <f ca="1">'4. Önkormányzat+int összesen'!BJ110</f>
        <v>422707689</v>
      </c>
    </row>
    <row r="22" spans="1:19" ht="23.25" customHeight="1" x14ac:dyDescent="0.2">
      <c r="A22" s="1150" t="s">
        <v>290</v>
      </c>
      <c r="B22" s="1448" t="s">
        <v>228</v>
      </c>
      <c r="C22" s="1448"/>
      <c r="D22" s="1448"/>
      <c r="E22" s="1448"/>
      <c r="F22" s="1449"/>
      <c r="G22" s="1141">
        <f>'4. Önkormányzat+int összesen'!AP135</f>
        <v>253614680</v>
      </c>
      <c r="H22" s="1137">
        <f>'4. Önkormányzat+int összesen'!AS135</f>
        <v>306950894</v>
      </c>
      <c r="I22" s="166">
        <f>'4. Önkormányzat+int összesen'!AT135</f>
        <v>0</v>
      </c>
      <c r="J22" s="1152">
        <f>'4. Önkormányzat+int összesen'!AU135</f>
        <v>306950894</v>
      </c>
      <c r="K22" s="1145">
        <f>'4. Önkormányzat+int összesen'!AX135</f>
        <v>310668076</v>
      </c>
      <c r="L22" s="166">
        <f>'4. Önkormányzat+int összesen'!AY135</f>
        <v>2</v>
      </c>
      <c r="M22" s="1146">
        <f>'4. Önkormányzat+int összesen'!AZ135</f>
        <v>310668074</v>
      </c>
      <c r="N22" s="1145">
        <f>'4. Önkormányzat+int összesen'!BC135</f>
        <v>310698076</v>
      </c>
      <c r="O22" s="166">
        <f>'4. Önkormányzat+int összesen'!BD135</f>
        <v>263737</v>
      </c>
      <c r="P22" s="1146">
        <f>'4. Önkormányzat+int összesen'!BE135</f>
        <v>310434339</v>
      </c>
      <c r="Q22" s="1145">
        <f>'4. Önkormányzat+int összesen'!BH135</f>
        <v>297036581</v>
      </c>
      <c r="R22" s="166">
        <f>'4. Önkormányzat+int összesen'!BI135</f>
        <v>263737</v>
      </c>
      <c r="S22" s="1146">
        <f>'4. Önkormányzat+int összesen'!BJ135</f>
        <v>296772844</v>
      </c>
    </row>
    <row r="23" spans="1:19" x14ac:dyDescent="0.2">
      <c r="A23" s="1150" t="s">
        <v>291</v>
      </c>
      <c r="B23" s="1448" t="s">
        <v>226</v>
      </c>
      <c r="C23" s="1448"/>
      <c r="D23" s="1448"/>
      <c r="E23" s="1448"/>
      <c r="F23" s="1449"/>
      <c r="G23" s="1141">
        <f>'4. Önkormányzat+int összesen'!AP133</f>
        <v>0</v>
      </c>
      <c r="H23" s="1137">
        <f>'4. Önkormányzat+int összesen'!AS133</f>
        <v>18445385</v>
      </c>
      <c r="I23" s="166">
        <f>'4. Önkormányzat+int összesen'!AT133</f>
        <v>18445385</v>
      </c>
      <c r="J23" s="1152">
        <f>'4. Önkormányzat+int összesen'!AU133</f>
        <v>0</v>
      </c>
      <c r="K23" s="1145">
        <f>'4. Önkormányzat+int összesen'!AX133</f>
        <v>0</v>
      </c>
      <c r="L23" s="166">
        <f>'4. Önkormányzat+int összesen'!AY133</f>
        <v>0</v>
      </c>
      <c r="M23" s="1146">
        <f>'4. Önkormányzat+int összesen'!AZ133</f>
        <v>0</v>
      </c>
      <c r="N23" s="1145">
        <f>'4. Önkormányzat+int összesen'!BC133</f>
        <v>0</v>
      </c>
      <c r="O23" s="166">
        <f>'4. Önkormányzat+int összesen'!BD133</f>
        <v>0</v>
      </c>
      <c r="P23" s="1146">
        <f>'4. Önkormányzat+int összesen'!BE133</f>
        <v>0</v>
      </c>
      <c r="Q23" s="1145">
        <f>'4. Önkormányzat+int összesen'!BH133</f>
        <v>0</v>
      </c>
      <c r="R23" s="166">
        <f>'4. Önkormányzat+int összesen'!BI133</f>
        <v>0</v>
      </c>
      <c r="S23" s="1146">
        <f>'4. Önkormányzat+int összesen'!BJ133</f>
        <v>0</v>
      </c>
    </row>
    <row r="24" spans="1:19" ht="24" customHeight="1" x14ac:dyDescent="0.2">
      <c r="A24" s="1150" t="s">
        <v>292</v>
      </c>
      <c r="B24" s="1448" t="s">
        <v>232</v>
      </c>
      <c r="C24" s="1448"/>
      <c r="D24" s="1448"/>
      <c r="E24" s="1448"/>
      <c r="F24" s="1449"/>
      <c r="G24" s="1141">
        <f>'4. Önkormányzat+int összesen'!AP137</f>
        <v>248745000</v>
      </c>
      <c r="H24" s="1137">
        <f>'4. Önkormányzat+int összesen'!AS137</f>
        <v>180383942</v>
      </c>
      <c r="I24" s="166">
        <f>'4. Önkormányzat+int összesen'!AT137</f>
        <v>0</v>
      </c>
      <c r="J24" s="1152">
        <f>'4. Önkormányzat+int összesen'!AU137</f>
        <v>180383942</v>
      </c>
      <c r="K24" s="1145">
        <f>'4. Önkormányzat+int összesen'!AX137</f>
        <v>196919429</v>
      </c>
      <c r="L24" s="166">
        <f>'4. Önkormányzat+int összesen'!AY137</f>
        <v>0</v>
      </c>
      <c r="M24" s="1146">
        <f>'4. Önkormányzat+int összesen'!AZ137</f>
        <v>196919429</v>
      </c>
      <c r="N24" s="1145">
        <f>'4. Önkormányzat+int összesen'!BC137</f>
        <v>196919429</v>
      </c>
      <c r="O24" s="166">
        <f>'4. Önkormányzat+int összesen'!BD137</f>
        <v>0</v>
      </c>
      <c r="P24" s="1146">
        <f>'4. Önkormányzat+int összesen'!BE137</f>
        <v>196919429</v>
      </c>
      <c r="Q24" s="1145">
        <f>'4. Önkormányzat+int összesen'!BH137</f>
        <v>196019429</v>
      </c>
      <c r="R24" s="166">
        <f>'4. Önkormányzat+int összesen'!BI137</f>
        <v>0</v>
      </c>
      <c r="S24" s="1146">
        <f>'4. Önkormányzat+int összesen'!BJ137</f>
        <v>196019429</v>
      </c>
    </row>
    <row r="25" spans="1:19" x14ac:dyDescent="0.2">
      <c r="A25" s="1150" t="s">
        <v>293</v>
      </c>
      <c r="B25" s="1448" t="s">
        <v>492</v>
      </c>
      <c r="C25" s="1448"/>
      <c r="D25" s="1448"/>
      <c r="E25" s="1448"/>
      <c r="F25" s="1449"/>
      <c r="G25" s="1141"/>
      <c r="H25" s="1137"/>
      <c r="I25" s="166"/>
      <c r="J25" s="1152"/>
      <c r="K25" s="1145"/>
      <c r="L25" s="166"/>
      <c r="M25" s="1146"/>
      <c r="N25" s="1145"/>
      <c r="O25" s="166"/>
      <c r="P25" s="1146"/>
      <c r="Q25" s="1145"/>
      <c r="R25" s="166"/>
      <c r="S25" s="1146"/>
    </row>
    <row r="26" spans="1:19" x14ac:dyDescent="0.2">
      <c r="A26" s="1150" t="s">
        <v>294</v>
      </c>
      <c r="B26" s="1448" t="s">
        <v>496</v>
      </c>
      <c r="C26" s="1448"/>
      <c r="D26" s="1448"/>
      <c r="E26" s="1448"/>
      <c r="F26" s="1449"/>
      <c r="G26" s="1141">
        <f>'4. Önkormányzat+int összesen'!AP131</f>
        <v>13081385</v>
      </c>
      <c r="H26" s="1137">
        <f>'4. Önkormányzat+int összesen'!AS131</f>
        <v>10075522</v>
      </c>
      <c r="I26" s="166">
        <f>'4. Önkormányzat+int összesen'!AT131</f>
        <v>0</v>
      </c>
      <c r="J26" s="1152">
        <f>'4. Önkormányzat+int összesen'!AU131</f>
        <v>10075522</v>
      </c>
      <c r="K26" s="1145">
        <f>'4. Önkormányzat+int összesen'!AX131</f>
        <v>16535522</v>
      </c>
      <c r="L26" s="166">
        <f>'4. Önkormányzat+int összesen'!AY131</f>
        <v>0</v>
      </c>
      <c r="M26" s="1146">
        <f>'4. Önkormányzat+int összesen'!AZ131</f>
        <v>16535522</v>
      </c>
      <c r="N26" s="1145">
        <f>'4. Önkormányzat+int összesen'!BC131</f>
        <v>16535522</v>
      </c>
      <c r="O26" s="166">
        <f>'4. Önkormányzat+int összesen'!AY131</f>
        <v>0</v>
      </c>
      <c r="P26" s="1146">
        <f>'4. Önkormányzat+int összesen'!BE131</f>
        <v>16535522</v>
      </c>
      <c r="Q26" s="1145">
        <f>'4. Önkormányzat+int összesen'!BH131</f>
        <v>15430160</v>
      </c>
      <c r="R26" s="166">
        <f>'4. Önkormányzat+int összesen'!BB131</f>
        <v>0</v>
      </c>
      <c r="S26" s="1146">
        <f>'4. Önkormányzat+int összesen'!BJ131</f>
        <v>15430160</v>
      </c>
    </row>
    <row r="27" spans="1:19" x14ac:dyDescent="0.2">
      <c r="A27" s="1150" t="s">
        <v>295</v>
      </c>
      <c r="B27" s="1448" t="s">
        <v>234</v>
      </c>
      <c r="C27" s="1448"/>
      <c r="D27" s="1448"/>
      <c r="E27" s="1448"/>
      <c r="F27" s="1449"/>
      <c r="G27" s="1141">
        <f>'4. Önkormányzat+int összesen'!AP138</f>
        <v>0</v>
      </c>
      <c r="H27" s="1137">
        <f>'4. Önkormányzat+int összesen'!AS138</f>
        <v>5000000</v>
      </c>
      <c r="I27" s="166">
        <f>'4. Önkormányzat+int összesen'!AT138</f>
        <v>0</v>
      </c>
      <c r="J27" s="1152">
        <f>'4. Önkormányzat+int összesen'!AU138</f>
        <v>5000000</v>
      </c>
      <c r="K27" s="1145">
        <f>'4. Önkormányzat+int összesen'!AX138</f>
        <v>20000000</v>
      </c>
      <c r="L27" s="166">
        <f>'4. Önkormányzat+int összesen'!AY138</f>
        <v>0</v>
      </c>
      <c r="M27" s="1146">
        <f>'4. Önkormányzat+int összesen'!AZ138</f>
        <v>20000000</v>
      </c>
      <c r="N27" s="1145">
        <f>'4. Önkormányzat+int összesen'!BC138</f>
        <v>20000000</v>
      </c>
      <c r="O27" s="166">
        <f>'4. Önkormányzat+int összesen'!AY138</f>
        <v>0</v>
      </c>
      <c r="P27" s="1146">
        <f>'4. Önkormányzat+int összesen'!BE138</f>
        <v>20000000</v>
      </c>
      <c r="Q27" s="1145">
        <f>'4. Önkormányzat+int összesen'!BH138</f>
        <v>0</v>
      </c>
      <c r="R27" s="166">
        <f>'4. Önkormányzat+int összesen'!BB138</f>
        <v>0</v>
      </c>
      <c r="S27" s="1146">
        <f>'4. Önkormányzat+int összesen'!BJ138</f>
        <v>0</v>
      </c>
    </row>
    <row r="28" spans="1:19" x14ac:dyDescent="0.2">
      <c r="A28" s="1151" t="s">
        <v>296</v>
      </c>
      <c r="B28" s="1450" t="s">
        <v>497</v>
      </c>
      <c r="C28" s="1450"/>
      <c r="D28" s="1450"/>
      <c r="E28" s="1450"/>
      <c r="F28" s="1451"/>
      <c r="G28" s="1142">
        <f>SUM(G19:G27)</f>
        <v>1418771027</v>
      </c>
      <c r="H28" s="1138">
        <f>SUM(H19:H27)</f>
        <v>1444473282</v>
      </c>
      <c r="I28" s="167">
        <f t="shared" ref="I28:J28" si="4">SUM(I19:I27)</f>
        <v>78805863</v>
      </c>
      <c r="J28" s="1153">
        <f t="shared" si="4"/>
        <v>1365667419</v>
      </c>
      <c r="K28" s="1147">
        <f ca="1">SUM(K19:K27)</f>
        <v>1791683904</v>
      </c>
      <c r="L28" s="167">
        <f t="shared" ref="L28:M28" ca="1" si="5">SUM(L19:L27)</f>
        <v>294481751</v>
      </c>
      <c r="M28" s="1148">
        <f t="shared" ca="1" si="5"/>
        <v>1497202153</v>
      </c>
      <c r="N28" s="1147">
        <f ca="1">SUM(N19:N27)</f>
        <v>1805509667</v>
      </c>
      <c r="O28" s="167">
        <f t="shared" ref="O28:P28" ca="1" si="6">SUM(O19:O27)</f>
        <v>334823778</v>
      </c>
      <c r="P28" s="1148">
        <f t="shared" ca="1" si="6"/>
        <v>1470685889</v>
      </c>
      <c r="Q28" s="1147">
        <f ca="1">SUM(Q19:Q27)</f>
        <v>1591886315</v>
      </c>
      <c r="R28" s="167">
        <f t="shared" ref="R28:S28" ca="1" si="7">SUM(R19:R27)</f>
        <v>298706415</v>
      </c>
      <c r="S28" s="1148">
        <f t="shared" ca="1" si="7"/>
        <v>1293179900</v>
      </c>
    </row>
    <row r="29" spans="1:19" x14ac:dyDescent="0.2">
      <c r="A29" s="1143" t="s">
        <v>5</v>
      </c>
      <c r="B29" s="1452" t="s">
        <v>498</v>
      </c>
      <c r="C29" s="1452"/>
      <c r="D29" s="1452"/>
      <c r="E29" s="1452"/>
      <c r="F29" s="1453"/>
      <c r="G29" s="1140"/>
      <c r="H29" s="1136"/>
      <c r="I29" s="78"/>
      <c r="J29" s="1154"/>
      <c r="K29" s="1144"/>
      <c r="L29" s="78"/>
      <c r="M29" s="1149"/>
      <c r="N29" s="1144"/>
      <c r="O29" s="78"/>
      <c r="P29" s="1149"/>
      <c r="Q29" s="1144"/>
      <c r="R29" s="78"/>
      <c r="S29" s="1149"/>
    </row>
    <row r="30" spans="1:19" x14ac:dyDescent="0.2">
      <c r="A30" s="1150" t="s">
        <v>297</v>
      </c>
      <c r="B30" s="1448" t="s">
        <v>499</v>
      </c>
      <c r="C30" s="1448"/>
      <c r="D30" s="1448"/>
      <c r="E30" s="1448"/>
      <c r="F30" s="1449"/>
      <c r="G30" s="1141">
        <f>'4. Önkormányzat+int összesen'!AP61</f>
        <v>13814181</v>
      </c>
      <c r="H30" s="1137">
        <f>'4. Önkormányzat+int összesen'!AS61</f>
        <v>0</v>
      </c>
      <c r="I30" s="166">
        <f>'4. Önkormányzat+int összesen'!AT61</f>
        <v>0</v>
      </c>
      <c r="J30" s="1152">
        <f>'4. Önkormányzat+int összesen'!AU61</f>
        <v>0</v>
      </c>
      <c r="K30" s="1145">
        <f>'4. Önkormányzat+int összesen'!AX61</f>
        <v>0</v>
      </c>
      <c r="L30" s="166">
        <f>'4. Önkormányzat+int összesen'!AY61</f>
        <v>0</v>
      </c>
      <c r="M30" s="1146">
        <f>'4. Önkormányzat+int összesen'!AZ61</f>
        <v>0</v>
      </c>
      <c r="N30" s="1145">
        <f>'4. Önkormányzat+int összesen'!BC61</f>
        <v>1462811</v>
      </c>
      <c r="O30" s="166">
        <f>'4. Önkormányzat+int összesen'!BD61</f>
        <v>0</v>
      </c>
      <c r="P30" s="1146">
        <f>'4. Önkormányzat+int összesen'!BE61</f>
        <v>1462811</v>
      </c>
      <c r="Q30" s="1145">
        <f>'4. Önkormányzat+int összesen'!BH61</f>
        <v>1467811</v>
      </c>
      <c r="R30" s="166">
        <f>'4. Önkormányzat+int összesen'!BI61</f>
        <v>0</v>
      </c>
      <c r="S30" s="1146">
        <f>'4. Önkormányzat+int összesen'!BJ61</f>
        <v>1467811</v>
      </c>
    </row>
    <row r="31" spans="1:19" x14ac:dyDescent="0.2">
      <c r="A31" s="1150" t="s">
        <v>298</v>
      </c>
      <c r="B31" s="1448" t="s">
        <v>500</v>
      </c>
      <c r="C31" s="1448"/>
      <c r="D31" s="1448"/>
      <c r="E31" s="1448"/>
      <c r="F31" s="1449"/>
      <c r="G31" s="1141"/>
      <c r="H31" s="1137"/>
      <c r="I31" s="166"/>
      <c r="J31" s="1152"/>
      <c r="K31" s="1145"/>
      <c r="L31" s="166"/>
      <c r="M31" s="1146"/>
      <c r="N31" s="1145"/>
      <c r="O31" s="166"/>
      <c r="P31" s="1146"/>
      <c r="Q31" s="1145"/>
      <c r="R31" s="166"/>
      <c r="S31" s="1146"/>
    </row>
    <row r="32" spans="1:19" x14ac:dyDescent="0.2">
      <c r="A32" s="1150" t="s">
        <v>299</v>
      </c>
      <c r="B32" s="1448" t="s">
        <v>501</v>
      </c>
      <c r="C32" s="1448"/>
      <c r="D32" s="1448"/>
      <c r="E32" s="1448"/>
      <c r="F32" s="1449"/>
      <c r="G32" s="1141"/>
      <c r="H32" s="1137"/>
      <c r="I32" s="166"/>
      <c r="J32" s="1152"/>
      <c r="K32" s="1145"/>
      <c r="L32" s="166"/>
      <c r="M32" s="1146"/>
      <c r="N32" s="1145"/>
      <c r="O32" s="166"/>
      <c r="P32" s="1146"/>
      <c r="Q32" s="1145"/>
      <c r="R32" s="166"/>
      <c r="S32" s="1146"/>
    </row>
    <row r="33" spans="1:19" x14ac:dyDescent="0.2">
      <c r="A33" s="1150" t="s">
        <v>300</v>
      </c>
      <c r="B33" s="1448" t="s">
        <v>502</v>
      </c>
      <c r="C33" s="1448"/>
      <c r="D33" s="1448"/>
      <c r="E33" s="1448"/>
      <c r="F33" s="1449"/>
      <c r="G33" s="1141"/>
      <c r="H33" s="1137"/>
      <c r="I33" s="166"/>
      <c r="J33" s="1152"/>
      <c r="K33" s="1145"/>
      <c r="L33" s="166"/>
      <c r="M33" s="1146"/>
      <c r="N33" s="1145"/>
      <c r="O33" s="166"/>
      <c r="P33" s="1146"/>
      <c r="Q33" s="1145"/>
      <c r="R33" s="166"/>
      <c r="S33" s="1146"/>
    </row>
    <row r="34" spans="1:19" ht="23.25" customHeight="1" x14ac:dyDescent="0.2">
      <c r="A34" s="1150" t="s">
        <v>301</v>
      </c>
      <c r="B34" s="1448" t="s">
        <v>503</v>
      </c>
      <c r="C34" s="1448"/>
      <c r="D34" s="1448"/>
      <c r="E34" s="1448"/>
      <c r="F34" s="1449"/>
      <c r="G34" s="1141">
        <f>'4. Önkormányzat+int összesen'!AP22</f>
        <v>1611048256</v>
      </c>
      <c r="H34" s="1137">
        <f>'4. Önkormányzat+int összesen'!AS22</f>
        <v>320850705</v>
      </c>
      <c r="I34" s="166">
        <f>'4. Önkormányzat+int összesen'!AT22</f>
        <v>320850705</v>
      </c>
      <c r="J34" s="1152">
        <f>'4. Önkormányzat+int összesen'!AU22</f>
        <v>0</v>
      </c>
      <c r="K34" s="1145">
        <f>'4. Önkormányzat+int összesen'!AX22</f>
        <v>585409402</v>
      </c>
      <c r="L34" s="166">
        <f>'4. Önkormányzat+int összesen'!AY22</f>
        <v>585409402</v>
      </c>
      <c r="M34" s="1146">
        <f>'4. Önkormányzat+int összesen'!AZ22</f>
        <v>0</v>
      </c>
      <c r="N34" s="1145">
        <f>'4. Önkormányzat+int összesen'!BC22</f>
        <v>665408491</v>
      </c>
      <c r="O34" s="166">
        <f>'4. Önkormányzat+int összesen'!BD22</f>
        <v>665408491</v>
      </c>
      <c r="P34" s="1146">
        <f>'4. Önkormányzat+int összesen'!BE22</f>
        <v>0</v>
      </c>
      <c r="Q34" s="1145">
        <f>'4. Önkormányzat+int összesen'!BH22</f>
        <v>664544065</v>
      </c>
      <c r="R34" s="166">
        <f>'4. Önkormányzat+int összesen'!BI22</f>
        <v>664544065</v>
      </c>
      <c r="S34" s="1146">
        <f>'4. Önkormányzat+int összesen'!BJ22</f>
        <v>0</v>
      </c>
    </row>
    <row r="35" spans="1:19" ht="24.75" customHeight="1" x14ac:dyDescent="0.2">
      <c r="A35" s="1150" t="s">
        <v>302</v>
      </c>
      <c r="B35" s="1448" t="s">
        <v>504</v>
      </c>
      <c r="C35" s="1448"/>
      <c r="D35" s="1448"/>
      <c r="E35" s="1448"/>
      <c r="F35" s="1449"/>
      <c r="G35" s="1141">
        <f>'4. Önkormányzat+int összesen'!AP70</f>
        <v>495000</v>
      </c>
      <c r="H35" s="1137">
        <f>'4. Önkormányzat+int összesen'!AS70</f>
        <v>375000</v>
      </c>
      <c r="I35" s="166">
        <f>'4. Önkormányzat+int összesen'!AT70</f>
        <v>0</v>
      </c>
      <c r="J35" s="1152">
        <f>'4. Önkormányzat+int összesen'!AU70</f>
        <v>375000</v>
      </c>
      <c r="K35" s="1145">
        <f>'4. Önkormányzat+int összesen'!AX70</f>
        <v>375000</v>
      </c>
      <c r="L35" s="166">
        <f>'4. Önkormányzat+int összesen'!AY70</f>
        <v>0</v>
      </c>
      <c r="M35" s="1146">
        <f>'4. Önkormányzat+int összesen'!AZ70</f>
        <v>375000</v>
      </c>
      <c r="N35" s="1145">
        <f>'4. Önkormányzat+int összesen'!BC70</f>
        <v>375000</v>
      </c>
      <c r="O35" s="166">
        <f>'4. Önkormányzat+int összesen'!BD70</f>
        <v>0</v>
      </c>
      <c r="P35" s="1146">
        <f>'4. Önkormányzat+int összesen'!BE70</f>
        <v>375000</v>
      </c>
      <c r="Q35" s="1145">
        <f>'4. Önkormányzat+int összesen'!BH70</f>
        <v>255000</v>
      </c>
      <c r="R35" s="166">
        <f>'4. Önkormányzat+int összesen'!BI70</f>
        <v>0</v>
      </c>
      <c r="S35" s="1146">
        <f>'4. Önkormányzat+int összesen'!BJ70</f>
        <v>255000</v>
      </c>
    </row>
    <row r="36" spans="1:19" ht="21.75" customHeight="1" x14ac:dyDescent="0.2">
      <c r="A36" s="1150" t="s">
        <v>303</v>
      </c>
      <c r="B36" s="1448" t="s">
        <v>505</v>
      </c>
      <c r="C36" s="1448"/>
      <c r="D36" s="1448"/>
      <c r="E36" s="1448"/>
      <c r="F36" s="1449"/>
      <c r="G36" s="1141"/>
      <c r="H36" s="1137"/>
      <c r="I36" s="166"/>
      <c r="J36" s="1152"/>
      <c r="K36" s="1145"/>
      <c r="L36" s="166"/>
      <c r="M36" s="1146"/>
      <c r="N36" s="1145"/>
      <c r="O36" s="166"/>
      <c r="P36" s="1146"/>
      <c r="Q36" s="1145"/>
      <c r="R36" s="166"/>
      <c r="S36" s="1146"/>
    </row>
    <row r="37" spans="1:19" x14ac:dyDescent="0.2">
      <c r="A37" s="1150" t="s">
        <v>304</v>
      </c>
      <c r="B37" s="1450" t="s">
        <v>506</v>
      </c>
      <c r="C37" s="1450"/>
      <c r="D37" s="1450"/>
      <c r="E37" s="1450"/>
      <c r="F37" s="1451"/>
      <c r="G37" s="1142">
        <f>SUM(G34:G36)+G30</f>
        <v>1625357437</v>
      </c>
      <c r="H37" s="1138">
        <f>SUM(H34:H36)+H30</f>
        <v>321225705</v>
      </c>
      <c r="I37" s="167">
        <f t="shared" ref="I37:J37" si="8">SUM(I34:I36)+I30</f>
        <v>320850705</v>
      </c>
      <c r="J37" s="1153">
        <f t="shared" si="8"/>
        <v>375000</v>
      </c>
      <c r="K37" s="1147">
        <f>SUM(K34:K36)+K30</f>
        <v>585784402</v>
      </c>
      <c r="L37" s="167">
        <f t="shared" ref="L37:M37" si="9">SUM(L34:L36)+L30</f>
        <v>585409402</v>
      </c>
      <c r="M37" s="1148">
        <f t="shared" si="9"/>
        <v>375000</v>
      </c>
      <c r="N37" s="1147">
        <f>SUM(N34:N36)+N30</f>
        <v>667246302</v>
      </c>
      <c r="O37" s="167">
        <f t="shared" ref="O37:P37" si="10">SUM(O34:O36)+O30</f>
        <v>665408491</v>
      </c>
      <c r="P37" s="1148">
        <f t="shared" si="10"/>
        <v>1837811</v>
      </c>
      <c r="Q37" s="1147">
        <f>SUM(Q34:Q36)+Q30</f>
        <v>666266876</v>
      </c>
      <c r="R37" s="167">
        <f t="shared" ref="R37:S37" si="11">SUM(R34:R36)+R30</f>
        <v>664544065</v>
      </c>
      <c r="S37" s="1148">
        <f t="shared" si="11"/>
        <v>1722811</v>
      </c>
    </row>
    <row r="38" spans="1:19" x14ac:dyDescent="0.2">
      <c r="A38" s="1150" t="s">
        <v>305</v>
      </c>
      <c r="B38" s="1448" t="s">
        <v>36</v>
      </c>
      <c r="C38" s="1448"/>
      <c r="D38" s="1448"/>
      <c r="E38" s="1448"/>
      <c r="F38" s="1449"/>
      <c r="G38" s="1141">
        <f>'4. Önkormányzat+int összesen'!AP143+'4. Önkormányzat+int összesen'!AP144</f>
        <v>24478117</v>
      </c>
      <c r="H38" s="1137">
        <f>'4. Önkormányzat+int összesen'!AS143+'4. Önkormányzat+int összesen'!AS144</f>
        <v>9000031</v>
      </c>
      <c r="I38" s="166">
        <f>'4. Önkormányzat+int összesen'!AT143+'4. Önkormányzat+int összesen'!AT144</f>
        <v>0</v>
      </c>
      <c r="J38" s="1152">
        <f>'4. Önkormányzat+int összesen'!AU143+'4. Önkormányzat+int összesen'!AU144</f>
        <v>9000031</v>
      </c>
      <c r="K38" s="1145">
        <f>'4. Önkormányzat+int összesen'!AX143+'4. Önkormányzat+int összesen'!AX144</f>
        <v>299460932</v>
      </c>
      <c r="L38" s="166">
        <f>'4. Önkormányzat+int összesen'!AY143+'4. Önkormányzat+int összesen'!AY144</f>
        <v>274586683</v>
      </c>
      <c r="M38" s="1146">
        <f>'4. Önkormányzat+int összesen'!AZ143+'4. Önkormányzat+int összesen'!AZ144</f>
        <v>24874249</v>
      </c>
      <c r="N38" s="1145">
        <f>'4. Önkormányzat+int összesen'!BC143+'4. Önkormányzat+int összesen'!BC144</f>
        <v>299460932</v>
      </c>
      <c r="O38" s="166">
        <f>'4. Önkormányzat+int összesen'!BD143+'4. Önkormányzat+int összesen'!BD144</f>
        <v>274586683</v>
      </c>
      <c r="P38" s="1146">
        <f>'4. Önkormányzat+int összesen'!BE143+'4. Önkormányzat+int összesen'!BE144</f>
        <v>24874249</v>
      </c>
      <c r="Q38" s="1145">
        <f>'4. Önkormányzat+int összesen'!BH143+'4. Önkormányzat+int összesen'!BH144</f>
        <v>31782698</v>
      </c>
      <c r="R38" s="166">
        <f>'4. Önkormányzat+int összesen'!BI143+'4. Önkormányzat+int összesen'!BI144</f>
        <v>7893050</v>
      </c>
      <c r="S38" s="1146">
        <f>'4. Önkormányzat+int összesen'!BJ143+'4. Önkormányzat+int összesen'!BJ144</f>
        <v>23889648</v>
      </c>
    </row>
    <row r="39" spans="1:19" x14ac:dyDescent="0.2">
      <c r="A39" s="1150" t="s">
        <v>306</v>
      </c>
      <c r="B39" s="1448" t="s">
        <v>35</v>
      </c>
      <c r="C39" s="1448"/>
      <c r="D39" s="1448"/>
      <c r="E39" s="1448"/>
      <c r="F39" s="1449"/>
      <c r="G39" s="1141">
        <f>'4. Önkormányzat+int összesen'!AP141+'4. Önkormányzat+int összesen'!AP142</f>
        <v>1015410276.13</v>
      </c>
      <c r="H39" s="1137">
        <f>'4. Önkormányzat+int összesen'!AS141+'4. Önkormányzat+int összesen'!AS142</f>
        <v>1635108291</v>
      </c>
      <c r="I39" s="166">
        <f>'4. Önkormányzat+int összesen'!AT141+'4. Önkormányzat+int összesen'!AT142</f>
        <v>1573572427</v>
      </c>
      <c r="J39" s="1152">
        <f>'4. Önkormányzat+int összesen'!AU141+'4. Önkormányzat+int összesen'!AU142</f>
        <v>61535864</v>
      </c>
      <c r="K39" s="1145">
        <f>'4. Önkormányzat+int összesen'!AX141+'4. Önkormányzat+int összesen'!AX142</f>
        <v>1452928237.8499999</v>
      </c>
      <c r="L39" s="166">
        <f>'4. Önkormányzat+int összesen'!AY141+'4. Önkormányzat+int összesen'!AY142</f>
        <v>1324274255</v>
      </c>
      <c r="M39" s="1146">
        <f>'4. Önkormányzat+int összesen'!AZ141+'4. Önkormányzat+int összesen'!AZ142</f>
        <v>128653982.84999999</v>
      </c>
      <c r="N39" s="1145">
        <f>'4. Önkormányzat+int összesen'!BC141+'4. Önkormányzat+int összesen'!BC142</f>
        <v>1453532248.8499999</v>
      </c>
      <c r="O39" s="166">
        <f>'4. Önkormányzat+int összesen'!BD141+'4. Önkormányzat+int összesen'!BD142</f>
        <v>1372619604</v>
      </c>
      <c r="P39" s="1146">
        <f>'4. Önkormányzat+int összesen'!BE141+'4. Önkormányzat+int összesen'!BE142</f>
        <v>80912644.849999994</v>
      </c>
      <c r="Q39" s="1145">
        <f ca="1">'4. Önkormányzat+int összesen'!BH141+'4. Önkormányzat+int összesen'!BH142</f>
        <v>1129070543.5799999</v>
      </c>
      <c r="R39" s="166">
        <f ca="1">'4. Önkormányzat+int összesen'!BI141+'4. Önkormányzat+int összesen'!BI142</f>
        <v>1056317621</v>
      </c>
      <c r="S39" s="1146">
        <f ca="1">'4. Önkormányzat+int összesen'!BJ141+'4. Önkormányzat+int összesen'!BJ142</f>
        <v>72752922.579999998</v>
      </c>
    </row>
    <row r="40" spans="1:19" x14ac:dyDescent="0.2">
      <c r="A40" s="1150" t="s">
        <v>307</v>
      </c>
      <c r="B40" s="1448" t="s">
        <v>507</v>
      </c>
      <c r="C40" s="1448"/>
      <c r="D40" s="1448"/>
      <c r="E40" s="1448"/>
      <c r="F40" s="1449"/>
      <c r="G40" s="1141"/>
      <c r="H40" s="1137"/>
      <c r="I40" s="166"/>
      <c r="J40" s="1152"/>
      <c r="K40" s="1145"/>
      <c r="L40" s="166"/>
      <c r="M40" s="1146"/>
      <c r="N40" s="1145"/>
      <c r="O40" s="166"/>
      <c r="P40" s="1146"/>
      <c r="Q40" s="1145"/>
      <c r="R40" s="166"/>
      <c r="S40" s="1146"/>
    </row>
    <row r="41" spans="1:19" ht="21.75" customHeight="1" x14ac:dyDescent="0.2">
      <c r="A41" s="1150" t="s">
        <v>308</v>
      </c>
      <c r="B41" s="1448" t="s">
        <v>508</v>
      </c>
      <c r="C41" s="1448"/>
      <c r="D41" s="1448"/>
      <c r="E41" s="1448"/>
      <c r="F41" s="1449"/>
      <c r="G41" s="1141"/>
      <c r="H41" s="1137"/>
      <c r="I41" s="166"/>
      <c r="J41" s="1152"/>
      <c r="K41" s="1145"/>
      <c r="L41" s="166"/>
      <c r="M41" s="1146"/>
      <c r="N41" s="1145"/>
      <c r="O41" s="166"/>
      <c r="P41" s="1146"/>
      <c r="Q41" s="1145"/>
      <c r="R41" s="166"/>
      <c r="S41" s="1146"/>
    </row>
    <row r="42" spans="1:19" ht="21.75" customHeight="1" x14ac:dyDescent="0.2">
      <c r="A42" s="1150" t="s">
        <v>309</v>
      </c>
      <c r="B42" s="1448" t="s">
        <v>509</v>
      </c>
      <c r="C42" s="1448"/>
      <c r="D42" s="1448"/>
      <c r="E42" s="1448"/>
      <c r="F42" s="1449"/>
      <c r="G42" s="1141"/>
      <c r="H42" s="1137"/>
      <c r="I42" s="166"/>
      <c r="J42" s="1152"/>
      <c r="K42" s="1145"/>
      <c r="L42" s="166"/>
      <c r="M42" s="1146"/>
      <c r="N42" s="1145"/>
      <c r="O42" s="166"/>
      <c r="P42" s="1146"/>
      <c r="Q42" s="1145"/>
      <c r="R42" s="166"/>
      <c r="S42" s="1146"/>
    </row>
    <row r="43" spans="1:19" ht="23.25" customHeight="1" thickBot="1" x14ac:dyDescent="0.25">
      <c r="A43" s="1155" t="s">
        <v>310</v>
      </c>
      <c r="B43" s="1469" t="s">
        <v>510</v>
      </c>
      <c r="C43" s="1469"/>
      <c r="D43" s="1469"/>
      <c r="E43" s="1469"/>
      <c r="F43" s="1470"/>
      <c r="G43" s="1156">
        <f>'4. Önkormányzat+int összesen'!AP145</f>
        <v>100000</v>
      </c>
      <c r="H43" s="1174">
        <f>'4. Önkormányzat+int összesen'!AQ145</f>
        <v>3000000</v>
      </c>
      <c r="I43" s="1158">
        <f>'4. Önkormányzat+int összesen'!AR145</f>
        <v>0</v>
      </c>
      <c r="J43" s="1159">
        <f>'4. Önkormányzat+int összesen'!AS145</f>
        <v>3000000</v>
      </c>
      <c r="K43" s="1157">
        <f>'4. Önkormányzat+int összesen'!AX145</f>
        <v>15516358</v>
      </c>
      <c r="L43" s="1158">
        <f>'4. Önkormányzat+int összesen'!AY145</f>
        <v>10590621</v>
      </c>
      <c r="M43" s="1160">
        <f>'4. Önkormányzat+int összesen'!AZ145</f>
        <v>4925737</v>
      </c>
      <c r="N43" s="1157">
        <f>'4. Önkormányzat+int összesen'!BC145</f>
        <v>15516358</v>
      </c>
      <c r="O43" s="1158">
        <f>'4. Önkormányzat+int összesen'!BD145</f>
        <v>10590621</v>
      </c>
      <c r="P43" s="1160">
        <f>'4. Önkormányzat+int összesen'!BE145</f>
        <v>4925737</v>
      </c>
      <c r="Q43" s="1157">
        <f>'4. Önkormányzat+int összesen'!BH145</f>
        <v>4925737</v>
      </c>
      <c r="R43" s="1158">
        <f>'4. Önkormányzat+int összesen'!BI145</f>
        <v>0</v>
      </c>
      <c r="S43" s="1160">
        <f>'4. Önkormányzat+int összesen'!BJ145</f>
        <v>4925737</v>
      </c>
    </row>
    <row r="44" spans="1:19" ht="13.5" thickBot="1" x14ac:dyDescent="0.25">
      <c r="A44" s="1161">
        <v>32</v>
      </c>
      <c r="B44" s="1471" t="s">
        <v>511</v>
      </c>
      <c r="C44" s="1471"/>
      <c r="D44" s="1471"/>
      <c r="E44" s="1471"/>
      <c r="F44" s="1472"/>
      <c r="G44" s="1162">
        <f>SUM(G38:G43)</f>
        <v>1039988393.13</v>
      </c>
      <c r="H44" s="1163">
        <f>SUM(H38:H43)</f>
        <v>1647108322</v>
      </c>
      <c r="I44" s="1164">
        <f t="shared" ref="I44:J44" si="12">SUM(I38:I43)</f>
        <v>1573572427</v>
      </c>
      <c r="J44" s="1165">
        <f t="shared" si="12"/>
        <v>73535895</v>
      </c>
      <c r="K44" s="1166">
        <f>SUM(K38:K43)</f>
        <v>1767905527.8499999</v>
      </c>
      <c r="L44" s="1164">
        <f t="shared" ref="L44:M44" si="13">SUM(L38:L43)</f>
        <v>1609451559</v>
      </c>
      <c r="M44" s="1167">
        <f t="shared" si="13"/>
        <v>158453968.84999999</v>
      </c>
      <c r="N44" s="1166">
        <f>SUM(N38:N43)</f>
        <v>1768509538.8499999</v>
      </c>
      <c r="O44" s="1164">
        <f t="shared" ref="O44:P44" si="14">SUM(O38:O43)</f>
        <v>1657796908</v>
      </c>
      <c r="P44" s="1167">
        <f t="shared" si="14"/>
        <v>110712630.84999999</v>
      </c>
      <c r="Q44" s="1166">
        <f ca="1">SUM(Q38:Q43)</f>
        <v>1165778978.5799999</v>
      </c>
      <c r="R44" s="1164">
        <f t="shared" ref="R44:S44" ca="1" si="15">SUM(R38:R43)</f>
        <v>1064210671</v>
      </c>
      <c r="S44" s="1167">
        <f t="shared" ca="1" si="15"/>
        <v>101568307.58</v>
      </c>
    </row>
    <row r="45" spans="1:19" x14ac:dyDescent="0.2">
      <c r="A45" s="1172"/>
      <c r="B45" s="1461"/>
      <c r="C45" s="1462"/>
      <c r="D45" s="1462"/>
      <c r="E45" s="1462"/>
      <c r="F45" s="1463"/>
      <c r="G45" s="1175"/>
      <c r="H45" s="1168"/>
      <c r="I45" s="1139"/>
      <c r="J45" s="1179"/>
      <c r="K45" s="1183"/>
      <c r="L45" s="1139"/>
      <c r="M45" s="1184"/>
      <c r="N45" s="1183"/>
      <c r="O45" s="1139"/>
      <c r="P45" s="1184"/>
      <c r="Q45" s="1183"/>
      <c r="R45" s="1139"/>
      <c r="S45" s="1184"/>
    </row>
    <row r="46" spans="1:19" x14ac:dyDescent="0.2">
      <c r="A46" s="1151">
        <v>33</v>
      </c>
      <c r="B46" s="1450" t="s">
        <v>512</v>
      </c>
      <c r="C46" s="1450"/>
      <c r="D46" s="1450"/>
      <c r="E46" s="1450"/>
      <c r="F46" s="1451"/>
      <c r="G46" s="1176">
        <f>G18+G37</f>
        <v>2917101376</v>
      </c>
      <c r="H46" s="1169">
        <f>H18+H37</f>
        <v>1573272053</v>
      </c>
      <c r="I46" s="169">
        <f t="shared" ref="I46:J46" si="16">I18+I37</f>
        <v>320850705</v>
      </c>
      <c r="J46" s="1180">
        <f t="shared" si="16"/>
        <v>1252421348</v>
      </c>
      <c r="K46" s="1185">
        <f>K18+K37</f>
        <v>1897793963</v>
      </c>
      <c r="L46" s="169">
        <f t="shared" ref="L46:M46" si="17">L18+L37</f>
        <v>585409402</v>
      </c>
      <c r="M46" s="1186">
        <f t="shared" si="17"/>
        <v>878384561</v>
      </c>
      <c r="N46" s="1185">
        <f>N18+N37</f>
        <v>2121052580</v>
      </c>
      <c r="O46" s="169">
        <f t="shared" ref="O46:P46" si="18">O18+O37</f>
        <v>665408491</v>
      </c>
      <c r="P46" s="1186">
        <f t="shared" si="18"/>
        <v>1455644089</v>
      </c>
      <c r="Q46" s="1185">
        <f>Q18+Q37</f>
        <v>2129109682</v>
      </c>
      <c r="R46" s="169">
        <f t="shared" ref="R46:S46" si="19">R18+R37</f>
        <v>664544065</v>
      </c>
      <c r="S46" s="1186">
        <f t="shared" si="19"/>
        <v>1464565617</v>
      </c>
    </row>
    <row r="47" spans="1:19" x14ac:dyDescent="0.2">
      <c r="A47" s="1173"/>
      <c r="B47" s="1467"/>
      <c r="C47" s="1467"/>
      <c r="D47" s="1467"/>
      <c r="E47" s="1467"/>
      <c r="F47" s="1468"/>
      <c r="G47" s="1140"/>
      <c r="H47" s="1136"/>
      <c r="I47" s="78"/>
      <c r="J47" s="1154"/>
      <c r="K47" s="1144"/>
      <c r="L47" s="78"/>
      <c r="M47" s="1149"/>
      <c r="N47" s="1144"/>
      <c r="O47" s="78"/>
      <c r="P47" s="1149"/>
      <c r="Q47" s="1144"/>
      <c r="R47" s="78"/>
      <c r="S47" s="1149"/>
    </row>
    <row r="48" spans="1:19" x14ac:dyDescent="0.2">
      <c r="A48" s="1151" t="s">
        <v>322</v>
      </c>
      <c r="B48" s="1450" t="s">
        <v>513</v>
      </c>
      <c r="C48" s="1450"/>
      <c r="D48" s="1450"/>
      <c r="E48" s="1450"/>
      <c r="F48" s="1451"/>
      <c r="G48" s="1176">
        <f>G28+G44</f>
        <v>2458759420.1300001</v>
      </c>
      <c r="H48" s="1169">
        <f>H28+H44</f>
        <v>3091581604</v>
      </c>
      <c r="I48" s="169">
        <f t="shared" ref="I48:J48" si="20">I28+I44</f>
        <v>1652378290</v>
      </c>
      <c r="J48" s="1180">
        <f t="shared" si="20"/>
        <v>1439203314</v>
      </c>
      <c r="K48" s="1185">
        <f ca="1">K28+K44</f>
        <v>3559589431.8499999</v>
      </c>
      <c r="L48" s="169">
        <f t="shared" ref="L48:M48" ca="1" si="21">L28+L44</f>
        <v>1903933310</v>
      </c>
      <c r="M48" s="1186">
        <f t="shared" ca="1" si="21"/>
        <v>1655656121.8499999</v>
      </c>
      <c r="N48" s="1185">
        <f ca="1">N28+N44</f>
        <v>3574019205.8499999</v>
      </c>
      <c r="O48" s="169">
        <f t="shared" ref="O48:P48" ca="1" si="22">O28+O44</f>
        <v>1992620686</v>
      </c>
      <c r="P48" s="1186">
        <f t="shared" ca="1" si="22"/>
        <v>1581398519.8499999</v>
      </c>
      <c r="Q48" s="1185">
        <f ca="1">Q28+Q44</f>
        <v>2757665293.5799999</v>
      </c>
      <c r="R48" s="169">
        <f t="shared" ref="R48:S48" ca="1" si="23">R28+R44</f>
        <v>1362917086</v>
      </c>
      <c r="S48" s="1186">
        <f t="shared" ca="1" si="23"/>
        <v>1394748207.5799999</v>
      </c>
    </row>
    <row r="49" spans="1:19" x14ac:dyDescent="0.2">
      <c r="A49" s="1143" t="s">
        <v>6</v>
      </c>
      <c r="B49" s="1452" t="s">
        <v>514</v>
      </c>
      <c r="C49" s="1452"/>
      <c r="D49" s="1452"/>
      <c r="E49" s="1452"/>
      <c r="F49" s="1453"/>
      <c r="G49" s="1177"/>
      <c r="H49" s="1170"/>
      <c r="I49" s="168"/>
      <c r="J49" s="1181"/>
      <c r="K49" s="1173"/>
      <c r="L49" s="168"/>
      <c r="M49" s="1187"/>
      <c r="N49" s="1173"/>
      <c r="O49" s="168"/>
      <c r="P49" s="1187"/>
      <c r="Q49" s="1173"/>
      <c r="R49" s="168"/>
      <c r="S49" s="1187"/>
    </row>
    <row r="50" spans="1:19" x14ac:dyDescent="0.2">
      <c r="A50" s="1150" t="s">
        <v>323</v>
      </c>
      <c r="B50" s="1448" t="s">
        <v>515</v>
      </c>
      <c r="C50" s="1448"/>
      <c r="D50" s="1448"/>
      <c r="E50" s="1448"/>
      <c r="F50" s="1449"/>
      <c r="G50" s="1141"/>
      <c r="H50" s="1137">
        <f>'4. Önkormányzat+int összesen'!AS76+'4. Önkormányzat+int összesen'!AS75</f>
        <v>180000000</v>
      </c>
      <c r="I50" s="166">
        <f>'4. Önkormányzat+int összesen'!AT76+'4. Önkormányzat+int összesen'!AT75</f>
        <v>80000000</v>
      </c>
      <c r="J50" s="1152">
        <f>'4. Önkormányzat+int összesen'!AU76+'4. Önkormányzat+int összesen'!AU75</f>
        <v>100000000</v>
      </c>
      <c r="K50" s="1145">
        <f>'4. Önkormányzat+int összesen'!AX76+'4. Önkormányzat+int összesen'!AX75</f>
        <v>180000000</v>
      </c>
      <c r="L50" s="166">
        <f>'4. Önkormányzat+int összesen'!AY76+'4. Önkormányzat+int összesen'!AY75</f>
        <v>80000000</v>
      </c>
      <c r="M50" s="1146">
        <f>'4. Önkormányzat+int összesen'!AZ76+'4. Önkormányzat+int összesen'!AZ75</f>
        <v>100000000</v>
      </c>
      <c r="N50" s="1145">
        <f>'4. Önkormányzat+int összesen'!BC76+'4. Önkormányzat+int összesen'!BC75</f>
        <v>180000000</v>
      </c>
      <c r="O50" s="166">
        <f>'4. Önkormányzat+int összesen'!BD76+'4. Önkormányzat+int összesen'!BD75</f>
        <v>80000000</v>
      </c>
      <c r="P50" s="1146">
        <f>'4. Önkormányzat+int összesen'!BE76+'4. Önkormányzat+int összesen'!BE75</f>
        <v>100000000</v>
      </c>
      <c r="Q50" s="1145">
        <f>'4. Önkormányzat+int összesen'!BH76+'4. Önkormányzat+int összesen'!BH75</f>
        <v>80000000</v>
      </c>
      <c r="R50" s="166">
        <f>'4. Önkormányzat+int összesen'!BI76+'4. Önkormányzat+int összesen'!BI75</f>
        <v>80000000</v>
      </c>
      <c r="S50" s="1146">
        <f>'4. Önkormányzat+int összesen'!BJ76+'4. Önkormányzat+int összesen'!BJ75</f>
        <v>0</v>
      </c>
    </row>
    <row r="51" spans="1:19" x14ac:dyDescent="0.2">
      <c r="A51" s="1150" t="s">
        <v>324</v>
      </c>
      <c r="B51" s="1448" t="s">
        <v>516</v>
      </c>
      <c r="C51" s="1448"/>
      <c r="D51" s="1448"/>
      <c r="E51" s="1448"/>
      <c r="F51" s="1449"/>
      <c r="G51" s="1141"/>
      <c r="H51" s="1137"/>
      <c r="I51" s="166"/>
      <c r="J51" s="1152"/>
      <c r="K51" s="1145"/>
      <c r="L51" s="166"/>
      <c r="M51" s="1146"/>
      <c r="N51" s="1145"/>
      <c r="O51" s="166"/>
      <c r="P51" s="1146"/>
      <c r="Q51" s="1145"/>
      <c r="R51" s="166"/>
      <c r="S51" s="1146"/>
    </row>
    <row r="52" spans="1:19" x14ac:dyDescent="0.2">
      <c r="A52" s="1150" t="s">
        <v>325</v>
      </c>
      <c r="B52" s="1448" t="s">
        <v>517</v>
      </c>
      <c r="C52" s="1448"/>
      <c r="D52" s="1448"/>
      <c r="E52" s="1448"/>
      <c r="F52" s="1449"/>
      <c r="G52" s="1141">
        <f>'4. Önkormányzat+int összesen'!AP78</f>
        <v>989959646</v>
      </c>
      <c r="H52" s="1137">
        <f>'4. Önkormányzat+int összesen'!AS78</f>
        <v>1460625922</v>
      </c>
      <c r="I52" s="166">
        <f>'4. Önkormányzat+int összesen'!AT78</f>
        <v>1251527585</v>
      </c>
      <c r="J52" s="1152">
        <f>'4. Önkormányzat+int összesen'!AU78</f>
        <v>209098337</v>
      </c>
      <c r="K52" s="1145">
        <f>'4. Önkormányzat+int összesen'!AX78</f>
        <v>1452602271</v>
      </c>
      <c r="L52" s="166">
        <f>'4. Önkormányzat+int összesen'!AY78</f>
        <v>1240529385</v>
      </c>
      <c r="M52" s="1146">
        <f>'4. Önkormányzat+int összesen'!AZ78</f>
        <v>212072886</v>
      </c>
      <c r="N52" s="1145">
        <f>'4. Önkormányzat+int összesen'!BC78</f>
        <v>1452602271</v>
      </c>
      <c r="O52" s="166">
        <f>'4. Önkormányzat+int összesen'!BD78</f>
        <v>1240529385</v>
      </c>
      <c r="P52" s="1146">
        <f>'4. Önkormányzat+int összesen'!BE78</f>
        <v>212072886</v>
      </c>
      <c r="Q52" s="1145">
        <f>'4. Önkormányzat+int összesen'!BH78</f>
        <v>1452602271</v>
      </c>
      <c r="R52" s="166">
        <f>'4. Önkormányzat+int összesen'!BI78</f>
        <v>1240529385</v>
      </c>
      <c r="S52" s="1146">
        <f>'4. Önkormányzat+int összesen'!BJ78</f>
        <v>212072886</v>
      </c>
    </row>
    <row r="53" spans="1:19" x14ac:dyDescent="0.2">
      <c r="A53" s="1150" t="s">
        <v>326</v>
      </c>
      <c r="B53" s="1448" t="s">
        <v>518</v>
      </c>
      <c r="C53" s="1448"/>
      <c r="D53" s="1448"/>
      <c r="E53" s="1448"/>
      <c r="F53" s="1449"/>
      <c r="G53" s="1141">
        <f>'4. Önkormányzat+int összesen'!AP81</f>
        <v>22316371</v>
      </c>
      <c r="H53" s="1137">
        <f>'4. Önkormányzat+int összesen'!AQ81</f>
        <v>0</v>
      </c>
      <c r="I53" s="166">
        <f>'4. Önkormányzat+int összesen'!AR81</f>
        <v>0</v>
      </c>
      <c r="J53" s="1152">
        <f>'4. Önkormányzat+int összesen'!AS81</f>
        <v>0</v>
      </c>
      <c r="K53" s="1145">
        <f>'4. Önkormányzat+int összesen'!AX81</f>
        <v>0</v>
      </c>
      <c r="L53" s="166">
        <f>'4. Önkormányzat+int összesen'!AY81</f>
        <v>0</v>
      </c>
      <c r="M53" s="1146">
        <f>'4. Önkormányzat+int összesen'!AZ81</f>
        <v>0</v>
      </c>
      <c r="N53" s="1145">
        <f>'4. Önkormányzat+int összesen'!BC81</f>
        <v>22773728</v>
      </c>
      <c r="O53" s="166">
        <f>'4. Önkormányzat+int összesen'!AU81</f>
        <v>0</v>
      </c>
      <c r="P53" s="1146">
        <f>'4. Önkormányzat+int összesen'!AV81</f>
        <v>0</v>
      </c>
      <c r="Q53" s="1145">
        <f>'4. Önkormányzat+int összesen'!BH81</f>
        <v>22773728</v>
      </c>
      <c r="R53" s="166">
        <f>'4. Önkormányzat+int összesen'!AX81</f>
        <v>0</v>
      </c>
      <c r="S53" s="1146">
        <f>'4. Önkormányzat+int összesen'!AY81</f>
        <v>0</v>
      </c>
    </row>
    <row r="54" spans="1:19" x14ac:dyDescent="0.2">
      <c r="A54" s="1150" t="s">
        <v>327</v>
      </c>
      <c r="B54" s="1448" t="s">
        <v>519</v>
      </c>
      <c r="C54" s="1448"/>
      <c r="D54" s="1448"/>
      <c r="E54" s="1448"/>
      <c r="F54" s="1449"/>
      <c r="G54" s="1141"/>
      <c r="H54" s="1137"/>
      <c r="I54" s="166"/>
      <c r="J54" s="1152"/>
      <c r="K54" s="1145"/>
      <c r="L54" s="166"/>
      <c r="M54" s="1146"/>
      <c r="N54" s="1145"/>
      <c r="O54" s="166"/>
      <c r="P54" s="1146"/>
      <c r="Q54" s="1145"/>
      <c r="R54" s="166"/>
      <c r="S54" s="1146"/>
    </row>
    <row r="55" spans="1:19" x14ac:dyDescent="0.2">
      <c r="A55" s="1150" t="s">
        <v>328</v>
      </c>
      <c r="B55" s="1452" t="s">
        <v>520</v>
      </c>
      <c r="C55" s="1452"/>
      <c r="D55" s="1452"/>
      <c r="E55" s="1452"/>
      <c r="F55" s="1453"/>
      <c r="G55" s="1178">
        <f>SUM(G49:G54)</f>
        <v>1012276017</v>
      </c>
      <c r="H55" s="1171">
        <f>SUM(H49:H54)</f>
        <v>1640625922</v>
      </c>
      <c r="I55" s="170">
        <f t="shared" ref="I55:J55" si="24">SUM(I49:I54)</f>
        <v>1331527585</v>
      </c>
      <c r="J55" s="1182">
        <f t="shared" si="24"/>
        <v>309098337</v>
      </c>
      <c r="K55" s="1188">
        <f>SUM(K49:K54)</f>
        <v>1632602271</v>
      </c>
      <c r="L55" s="170">
        <f t="shared" ref="L55:M55" si="25">SUM(L49:L54)</f>
        <v>1320529385</v>
      </c>
      <c r="M55" s="1189">
        <f t="shared" si="25"/>
        <v>312072886</v>
      </c>
      <c r="N55" s="1188">
        <f>SUM(N49:N54)</f>
        <v>1655375999</v>
      </c>
      <c r="O55" s="170">
        <f t="shared" ref="O55:P55" si="26">SUM(O49:O54)</f>
        <v>1320529385</v>
      </c>
      <c r="P55" s="1189">
        <f t="shared" si="26"/>
        <v>312072886</v>
      </c>
      <c r="Q55" s="1188">
        <f>SUM(Q49:Q54)</f>
        <v>1555375999</v>
      </c>
      <c r="R55" s="170">
        <f t="shared" ref="R55:S55" si="27">SUM(R49:R54)</f>
        <v>1320529385</v>
      </c>
      <c r="S55" s="1189">
        <f t="shared" si="27"/>
        <v>212072886</v>
      </c>
    </row>
    <row r="56" spans="1:19" x14ac:dyDescent="0.2">
      <c r="A56" s="1150" t="s">
        <v>329</v>
      </c>
      <c r="B56" s="1448" t="s">
        <v>521</v>
      </c>
      <c r="C56" s="1448"/>
      <c r="D56" s="1448"/>
      <c r="E56" s="1448"/>
      <c r="F56" s="1449"/>
      <c r="G56" s="1141"/>
      <c r="H56" s="1137">
        <f>'4. Önkormányzat+int összesen'!AS149</f>
        <v>100000000</v>
      </c>
      <c r="I56" s="166">
        <f>'4. Önkormányzat+int összesen'!AT149</f>
        <v>0</v>
      </c>
      <c r="J56" s="1152">
        <f>'4. Önkormányzat+int összesen'!AU149</f>
        <v>100000000</v>
      </c>
      <c r="K56" s="1145">
        <f>'4. Önkormányzat+int összesen'!AX149+'4. Önkormányzat+int összesen'!AX148</f>
        <v>260000000</v>
      </c>
      <c r="L56" s="166">
        <f>'4. Önkormányzat+int összesen'!AY149</f>
        <v>0</v>
      </c>
      <c r="M56" s="1146">
        <f>'4. Önkormányzat+int összesen'!AZ149+'4. Önkormányzat+int összesen'!AZ148</f>
        <v>260000000</v>
      </c>
      <c r="N56" s="1145">
        <f>'4. Önkormányzat+int összesen'!BC149+'4. Önkormányzat+int összesen'!BC148</f>
        <v>260000000</v>
      </c>
      <c r="O56" s="166">
        <f>'4. Önkormányzat+int összesen'!BD149+'4. Önkormányzat+int összesen'!BD148</f>
        <v>80000000</v>
      </c>
      <c r="P56" s="166">
        <f>'4. Önkormányzat+int összesen'!BE149+'4. Önkormányzat+int összesen'!BE148</f>
        <v>180000000</v>
      </c>
      <c r="Q56" s="1145">
        <f>'4. Önkormányzat+int összesen'!BH149+'4. Önkormányzat+int összesen'!BH148</f>
        <v>80000000</v>
      </c>
      <c r="R56" s="166">
        <f>'4. Önkormányzat+int összesen'!BI149+'4. Önkormányzat+int összesen'!BI148</f>
        <v>80000000</v>
      </c>
      <c r="S56" s="166">
        <f>'4. Önkormányzat+int összesen'!BJ149+'4. Önkormányzat+int összesen'!BJ148</f>
        <v>0</v>
      </c>
    </row>
    <row r="57" spans="1:19" x14ac:dyDescent="0.2">
      <c r="A57" s="1150" t="s">
        <v>330</v>
      </c>
      <c r="B57" s="1448" t="s">
        <v>522</v>
      </c>
      <c r="C57" s="1448"/>
      <c r="D57" s="1448"/>
      <c r="E57" s="1448"/>
      <c r="F57" s="1449"/>
      <c r="G57" s="1141"/>
      <c r="H57" s="1137"/>
      <c r="I57" s="166"/>
      <c r="J57" s="1152"/>
      <c r="K57" s="1145"/>
      <c r="L57" s="166"/>
      <c r="M57" s="1146"/>
      <c r="N57" s="1145"/>
      <c r="O57" s="166"/>
      <c r="P57" s="1146"/>
      <c r="Q57" s="1145"/>
      <c r="R57" s="166"/>
      <c r="S57" s="1146"/>
    </row>
    <row r="58" spans="1:19" x14ac:dyDescent="0.2">
      <c r="A58" s="1150" t="s">
        <v>331</v>
      </c>
      <c r="B58" s="1448" t="s">
        <v>523</v>
      </c>
      <c r="C58" s="1448"/>
      <c r="D58" s="1448"/>
      <c r="E58" s="1448"/>
      <c r="F58" s="1449"/>
      <c r="G58" s="1141"/>
      <c r="H58" s="1137"/>
      <c r="I58" s="166"/>
      <c r="J58" s="1152"/>
      <c r="K58" s="1145"/>
      <c r="L58" s="166"/>
      <c r="M58" s="1146"/>
      <c r="N58" s="1145"/>
      <c r="O58" s="166"/>
      <c r="P58" s="1146"/>
      <c r="Q58" s="1145"/>
      <c r="R58" s="166"/>
      <c r="S58" s="1146"/>
    </row>
    <row r="59" spans="1:19" x14ac:dyDescent="0.2">
      <c r="A59" s="1150" t="s">
        <v>332</v>
      </c>
      <c r="B59" s="1448" t="s">
        <v>524</v>
      </c>
      <c r="C59" s="1448"/>
      <c r="D59" s="1448"/>
      <c r="E59" s="1448"/>
      <c r="F59" s="1449"/>
      <c r="G59" s="1141">
        <f>'4. Önkormányzat+int összesen'!AP150</f>
        <v>17295897</v>
      </c>
      <c r="H59" s="1137">
        <f>'4. Önkormányzat+int összesen'!AS150</f>
        <v>22316371</v>
      </c>
      <c r="I59" s="166">
        <f>'4. Önkormányzat+int összesen'!AT150</f>
        <v>0</v>
      </c>
      <c r="J59" s="1152">
        <f>'4. Önkormányzat+int összesen'!AU150</f>
        <v>22316371</v>
      </c>
      <c r="K59" s="1145">
        <f>'4. Önkormányzat+int összesen'!AX150</f>
        <v>22316371</v>
      </c>
      <c r="L59" s="166">
        <f>'4. Önkormányzat+int összesen'!AY150</f>
        <v>0</v>
      </c>
      <c r="M59" s="1146">
        <f>'4. Önkormányzat+int összesen'!AZ150</f>
        <v>22316371</v>
      </c>
      <c r="N59" s="1145">
        <f>'4. Önkormányzat+int összesen'!BC150</f>
        <v>22316371</v>
      </c>
      <c r="O59" s="166">
        <f>'4. Önkormányzat+int összesen'!BD150</f>
        <v>0</v>
      </c>
      <c r="P59" s="1146">
        <f>'4. Önkormányzat+int összesen'!BE150</f>
        <v>22316371</v>
      </c>
      <c r="Q59" s="1145">
        <f>'4. Önkormányzat+int összesen'!BH150</f>
        <v>22316371</v>
      </c>
      <c r="R59" s="166">
        <f>'4. Önkormányzat+int összesen'!BG150</f>
        <v>0</v>
      </c>
      <c r="S59" s="1146">
        <f>'4. Önkormányzat+int összesen'!BJ150</f>
        <v>22316371</v>
      </c>
    </row>
    <row r="60" spans="1:19" x14ac:dyDescent="0.2">
      <c r="A60" s="1150" t="s">
        <v>333</v>
      </c>
      <c r="B60" s="1456" t="s">
        <v>525</v>
      </c>
      <c r="C60" s="1456"/>
      <c r="D60" s="1456"/>
      <c r="E60" s="1456"/>
      <c r="F60" s="1457"/>
      <c r="G60" s="1178">
        <f>SUM(G56:G59)</f>
        <v>17295897</v>
      </c>
      <c r="H60" s="1171">
        <f>SUM(H56:H59)</f>
        <v>122316371</v>
      </c>
      <c r="I60" s="170">
        <f t="shared" ref="I60:J60" si="28">SUM(I56:I59)</f>
        <v>0</v>
      </c>
      <c r="J60" s="1182">
        <f t="shared" si="28"/>
        <v>122316371</v>
      </c>
      <c r="K60" s="1188">
        <f>SUM(K56:K59)</f>
        <v>282316371</v>
      </c>
      <c r="L60" s="170">
        <f>SUM(L56:L59)</f>
        <v>0</v>
      </c>
      <c r="M60" s="1189">
        <f t="shared" ref="M60" si="29">SUM(M56:M59)</f>
        <v>282316371</v>
      </c>
      <c r="N60" s="1188">
        <f>SUM(N56:N59)</f>
        <v>282316371</v>
      </c>
      <c r="O60" s="170">
        <f>SUM(O56:O59)</f>
        <v>80000000</v>
      </c>
      <c r="P60" s="1189">
        <f t="shared" ref="P60" si="30">SUM(P56:P59)</f>
        <v>202316371</v>
      </c>
      <c r="Q60" s="1188">
        <f>SUM(Q56:Q59)</f>
        <v>102316371</v>
      </c>
      <c r="R60" s="170">
        <f>SUM(R56:R59)</f>
        <v>80000000</v>
      </c>
      <c r="S60" s="1189">
        <f t="shared" ref="S60" si="31">SUM(S56:S59)</f>
        <v>22316371</v>
      </c>
    </row>
    <row r="61" spans="1:19" ht="13.5" thickBot="1" x14ac:dyDescent="0.25">
      <c r="A61" s="1143"/>
      <c r="B61" s="1458"/>
      <c r="C61" s="1459"/>
      <c r="D61" s="1459"/>
      <c r="E61" s="1459"/>
      <c r="F61" s="1460"/>
      <c r="G61" s="1278"/>
      <c r="H61" s="1279"/>
      <c r="I61" s="1280"/>
      <c r="J61" s="1281"/>
      <c r="K61" s="1282"/>
      <c r="L61" s="1280"/>
      <c r="M61" s="1283"/>
      <c r="N61" s="1282"/>
      <c r="O61" s="1280"/>
      <c r="P61" s="1283"/>
      <c r="Q61" s="1282"/>
      <c r="R61" s="1280"/>
      <c r="S61" s="1283"/>
    </row>
    <row r="62" spans="1:19" ht="13.5" thickBot="1" x14ac:dyDescent="0.25">
      <c r="A62" s="1290" t="s">
        <v>334</v>
      </c>
      <c r="B62" s="1464" t="s">
        <v>526</v>
      </c>
      <c r="C62" s="1465"/>
      <c r="D62" s="1465"/>
      <c r="E62" s="1465"/>
      <c r="F62" s="1466"/>
      <c r="G62" s="1291">
        <f>G46+G55</f>
        <v>3929377393</v>
      </c>
      <c r="H62" s="1292">
        <f>H46+H55</f>
        <v>3213897975</v>
      </c>
      <c r="I62" s="1293">
        <f t="shared" ref="I62:J62" si="32">I46+I55</f>
        <v>1652378290</v>
      </c>
      <c r="J62" s="1294">
        <f t="shared" si="32"/>
        <v>1561519685</v>
      </c>
      <c r="K62" s="1295">
        <f>K46+K55</f>
        <v>3530396234</v>
      </c>
      <c r="L62" s="1293">
        <f t="shared" ref="L62:M62" si="33">L46+L55</f>
        <v>1905938787</v>
      </c>
      <c r="M62" s="1296">
        <f t="shared" si="33"/>
        <v>1190457447</v>
      </c>
      <c r="N62" s="1295">
        <f>N46+N55</f>
        <v>3776428579</v>
      </c>
      <c r="O62" s="1293">
        <f t="shared" ref="O62:P62" si="34">O46+O55</f>
        <v>1985937876</v>
      </c>
      <c r="P62" s="1296">
        <f t="shared" si="34"/>
        <v>1767716975</v>
      </c>
      <c r="Q62" s="1295">
        <f>Q46+Q55</f>
        <v>3684485681</v>
      </c>
      <c r="R62" s="1293">
        <f t="shared" ref="R62:S62" si="35">R46+R55</f>
        <v>1985073450</v>
      </c>
      <c r="S62" s="1296">
        <f t="shared" si="35"/>
        <v>1676638503</v>
      </c>
    </row>
    <row r="63" spans="1:19" ht="13.5" thickBot="1" x14ac:dyDescent="0.25">
      <c r="A63" s="1161" t="s">
        <v>527</v>
      </c>
      <c r="B63" s="1454" t="s">
        <v>528</v>
      </c>
      <c r="C63" s="1454"/>
      <c r="D63" s="1454"/>
      <c r="E63" s="1454"/>
      <c r="F63" s="1455"/>
      <c r="G63" s="1284">
        <f>G48+G60</f>
        <v>2476055317.1300001</v>
      </c>
      <c r="H63" s="1285">
        <f>H48+H60</f>
        <v>3213897975</v>
      </c>
      <c r="I63" s="1286">
        <f t="shared" ref="I63:J63" si="36">I48+I60</f>
        <v>1652378290</v>
      </c>
      <c r="J63" s="1287">
        <f t="shared" si="36"/>
        <v>1561519685</v>
      </c>
      <c r="K63" s="1288">
        <f ca="1">K48+K60</f>
        <v>3841905802.8499999</v>
      </c>
      <c r="L63" s="1286">
        <f t="shared" ref="L63:M63" ca="1" si="37">L48+L60</f>
        <v>1903933310</v>
      </c>
      <c r="M63" s="1289">
        <f t="shared" ca="1" si="37"/>
        <v>1937972492.8499999</v>
      </c>
      <c r="N63" s="1288">
        <f ca="1">N48+N60</f>
        <v>3856335576.8499999</v>
      </c>
      <c r="O63" s="1286">
        <f t="shared" ref="O63:P63" ca="1" si="38">O48+O60</f>
        <v>2072620686</v>
      </c>
      <c r="P63" s="1289">
        <f t="shared" ca="1" si="38"/>
        <v>1783714890.8499999</v>
      </c>
      <c r="Q63" s="1288">
        <f ca="1">Q48+Q60</f>
        <v>2859981664.5799999</v>
      </c>
      <c r="R63" s="1286">
        <f t="shared" ref="R63:S63" ca="1" si="39">R48+R60</f>
        <v>1442917086</v>
      </c>
      <c r="S63" s="1289">
        <f t="shared" ca="1" si="39"/>
        <v>1417064578.5799999</v>
      </c>
    </row>
    <row r="64" spans="1:19" x14ac:dyDescent="0.2">
      <c r="G64" s="141"/>
      <c r="H64" s="141"/>
      <c r="I64" s="141">
        <f t="shared" ref="I64:J64" si="40">I62-I63</f>
        <v>0</v>
      </c>
      <c r="J64" s="141">
        <f t="shared" si="40"/>
        <v>0</v>
      </c>
      <c r="K64" s="141">
        <f ca="1">K62-K63</f>
        <v>-311509568.8499999</v>
      </c>
      <c r="L64" s="141"/>
      <c r="M64" s="141"/>
      <c r="N64" s="141">
        <f ca="1">N62-N63</f>
        <v>-79906997.849999905</v>
      </c>
      <c r="O64" s="141"/>
      <c r="P64" s="141"/>
      <c r="Q64" s="141">
        <f ca="1">Q62-Q63</f>
        <v>824504016.42000008</v>
      </c>
      <c r="R64" s="141"/>
      <c r="S64" s="141"/>
    </row>
    <row r="65" spans="6:17" x14ac:dyDescent="0.2">
      <c r="G65" s="141"/>
      <c r="H65" s="141"/>
      <c r="K65" s="141"/>
      <c r="N65" s="141"/>
      <c r="Q65" s="141"/>
    </row>
    <row r="66" spans="6:17" x14ac:dyDescent="0.2">
      <c r="F66" s="141"/>
      <c r="G66" s="141"/>
      <c r="H66" s="141"/>
      <c r="K66" s="141"/>
      <c r="N66" s="141"/>
      <c r="Q66" s="141"/>
    </row>
    <row r="67" spans="6:17" x14ac:dyDescent="0.2">
      <c r="F67" s="141"/>
      <c r="G67" s="141"/>
      <c r="H67" s="141"/>
      <c r="K67" s="141"/>
      <c r="N67" s="141"/>
      <c r="Q67" s="141"/>
    </row>
    <row r="68" spans="6:17" x14ac:dyDescent="0.2">
      <c r="F68" s="141"/>
      <c r="G68" s="141"/>
      <c r="H68" s="141"/>
      <c r="K68" s="141"/>
      <c r="N68" s="141"/>
      <c r="Q68" s="141"/>
    </row>
    <row r="69" spans="6:17" x14ac:dyDescent="0.2">
      <c r="F69" s="141"/>
      <c r="G69" s="141"/>
      <c r="H69" s="141"/>
      <c r="K69" s="141"/>
      <c r="N69" s="141"/>
      <c r="Q69" s="141"/>
    </row>
    <row r="70" spans="6:17" x14ac:dyDescent="0.2">
      <c r="F70" s="141"/>
      <c r="G70" s="141"/>
      <c r="H70" s="141"/>
      <c r="K70" s="141"/>
      <c r="N70" s="141"/>
      <c r="Q70" s="141"/>
    </row>
    <row r="71" spans="6:17" x14ac:dyDescent="0.2">
      <c r="F71" s="141"/>
      <c r="G71" s="141"/>
      <c r="H71" s="141"/>
      <c r="K71" s="141"/>
      <c r="N71" s="141"/>
      <c r="Q71" s="141"/>
    </row>
    <row r="72" spans="6:17" x14ac:dyDescent="0.2">
      <c r="F72" s="141"/>
      <c r="G72" s="141"/>
      <c r="H72" s="141"/>
      <c r="K72" s="141"/>
      <c r="N72" s="141"/>
      <c r="Q72" s="141"/>
    </row>
    <row r="73" spans="6:17" x14ac:dyDescent="0.2">
      <c r="F73" s="141"/>
      <c r="G73" s="141"/>
      <c r="H73" s="141"/>
      <c r="K73" s="141"/>
      <c r="N73" s="141"/>
      <c r="Q73" s="141"/>
    </row>
  </sheetData>
  <mergeCells count="71">
    <mergeCell ref="A1:P1"/>
    <mergeCell ref="A2:P2"/>
    <mergeCell ref="N7:N8"/>
    <mergeCell ref="O7:O8"/>
    <mergeCell ref="P7:P8"/>
    <mergeCell ref="I7:I8"/>
    <mergeCell ref="J7:J8"/>
    <mergeCell ref="K7:K8"/>
    <mergeCell ref="L7:L8"/>
    <mergeCell ref="M7:M8"/>
    <mergeCell ref="H7:H8"/>
    <mergeCell ref="B15:F15"/>
    <mergeCell ref="A7:F8"/>
    <mergeCell ref="G7:G8"/>
    <mergeCell ref="B9:F9"/>
    <mergeCell ref="B10:F10"/>
    <mergeCell ref="B11:F11"/>
    <mergeCell ref="B12:F12"/>
    <mergeCell ref="B13:F13"/>
    <mergeCell ref="B14:F14"/>
    <mergeCell ref="B42:F42"/>
    <mergeCell ref="B43:F43"/>
    <mergeCell ref="B44:F4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8:F38"/>
    <mergeCell ref="B45:F45"/>
    <mergeCell ref="B62:F62"/>
    <mergeCell ref="B47:F47"/>
    <mergeCell ref="B48:F48"/>
    <mergeCell ref="B49:F49"/>
    <mergeCell ref="B50:F50"/>
    <mergeCell ref="B51:F51"/>
    <mergeCell ref="B46:F46"/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Q7:Q8"/>
    <mergeCell ref="R7:R8"/>
    <mergeCell ref="S7:S8"/>
    <mergeCell ref="B40:F40"/>
    <mergeCell ref="B41:F41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36:F36"/>
    <mergeCell ref="B37:F37"/>
  </mergeCells>
  <phoneticPr fontId="55" type="noConversion"/>
  <pageMargins left="0.55118110236220474" right="0.15748031496062992" top="0.27559055118110237" bottom="0.43307086614173229" header="0.31496062992125984" footer="0.31496062992125984"/>
  <pageSetup paperSize="8" scale="71" orientation="landscape" horizontalDpi="300" vertic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0"/>
  <sheetViews>
    <sheetView zoomScaleNormal="100" workbookViewId="0">
      <pane xSplit="1" ySplit="7" topLeftCell="B26" activePane="bottomRight" state="frozen"/>
      <selection sqref="A1:O2"/>
      <selection pane="topRight" sqref="A1:O2"/>
      <selection pane="bottomLeft" sqref="A1:O2"/>
      <selection pane="bottomRight" sqref="A1:O2"/>
    </sheetView>
  </sheetViews>
  <sheetFormatPr defaultColWidth="9.140625" defaultRowHeight="15" x14ac:dyDescent="0.25"/>
  <cols>
    <col min="1" max="1" width="37.7109375" customWidth="1"/>
    <col min="2" max="2" width="13" customWidth="1"/>
    <col min="3" max="3" width="9.85546875" bestFit="1" customWidth="1"/>
    <col min="4" max="5" width="12.28515625" bestFit="1" customWidth="1"/>
    <col min="6" max="6" width="9.85546875" bestFit="1" customWidth="1"/>
    <col min="7" max="8" width="12.28515625" bestFit="1" customWidth="1"/>
    <col min="9" max="9" width="10.85546875" bestFit="1" customWidth="1"/>
    <col min="10" max="11" width="12.28515625" bestFit="1" customWidth="1"/>
    <col min="12" max="12" width="9.85546875" bestFit="1" customWidth="1"/>
    <col min="13" max="13" width="12.28515625" bestFit="1" customWidth="1"/>
    <col min="14" max="14" width="34.85546875" customWidth="1"/>
    <col min="15" max="16" width="15.7109375" customWidth="1"/>
    <col min="17" max="17" width="15.42578125" customWidth="1"/>
    <col min="18" max="19" width="15.7109375" customWidth="1"/>
    <col min="20" max="20" width="15.85546875" customWidth="1"/>
    <col min="21" max="22" width="15.7109375" customWidth="1"/>
    <col min="23" max="23" width="15.85546875" customWidth="1"/>
    <col min="24" max="25" width="15.7109375" customWidth="1"/>
    <col min="26" max="26" width="15.85546875" customWidth="1"/>
  </cols>
  <sheetData>
    <row r="1" spans="1:26" x14ac:dyDescent="0.25">
      <c r="A1" s="1492" t="s">
        <v>667</v>
      </c>
      <c r="B1" s="1492"/>
      <c r="C1" s="1492"/>
      <c r="D1" s="1492"/>
      <c r="E1" s="1492"/>
      <c r="F1" s="1492"/>
      <c r="G1" s="1492"/>
      <c r="H1" s="1492"/>
      <c r="I1" s="1492"/>
      <c r="J1" s="1492"/>
      <c r="K1" s="1492"/>
      <c r="L1" s="1492"/>
      <c r="M1" s="1492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</row>
    <row r="2" spans="1:26" x14ac:dyDescent="0.25">
      <c r="A2" s="1492" t="s">
        <v>1019</v>
      </c>
      <c r="B2" s="1492"/>
      <c r="C2" s="1492"/>
      <c r="D2" s="1492"/>
      <c r="E2" s="1492"/>
      <c r="F2" s="1492"/>
      <c r="G2" s="1492"/>
      <c r="H2" s="1492"/>
      <c r="I2" s="1492"/>
      <c r="J2" s="1492"/>
      <c r="K2" s="1492"/>
      <c r="L2" s="1492"/>
      <c r="M2" s="1492"/>
      <c r="N2" s="516"/>
      <c r="O2" s="516"/>
      <c r="P2" s="516"/>
      <c r="Q2" s="516"/>
      <c r="R2" s="516"/>
      <c r="S2" s="516"/>
      <c r="T2" s="516"/>
      <c r="U2" s="516"/>
      <c r="V2" s="516"/>
      <c r="W2" s="516"/>
      <c r="X2" s="516"/>
      <c r="Y2" s="516"/>
      <c r="Z2" s="516"/>
    </row>
    <row r="3" spans="1:26" x14ac:dyDescent="0.25">
      <c r="A3" s="269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70"/>
      <c r="R3" s="269"/>
      <c r="S3" s="269"/>
      <c r="T3" s="270"/>
      <c r="U3" s="269"/>
      <c r="V3" s="269"/>
      <c r="W3" s="270"/>
      <c r="X3" s="269"/>
      <c r="Y3" s="269"/>
      <c r="Z3" s="270"/>
    </row>
    <row r="4" spans="1:26" x14ac:dyDescent="0.25">
      <c r="A4" s="294" t="s">
        <v>694</v>
      </c>
      <c r="B4" s="1261" t="str">
        <f>'1 címrend'!C3</f>
        <v xml:space="preserve"> melléklet az  4/2024. ( V. 27.) rendelethez</v>
      </c>
      <c r="C4" s="273"/>
      <c r="D4" s="271"/>
      <c r="E4" s="272"/>
      <c r="F4" s="273"/>
      <c r="G4" s="271"/>
      <c r="H4" s="272"/>
      <c r="I4" s="273"/>
      <c r="J4" s="271"/>
      <c r="K4" s="272"/>
      <c r="L4" s="273"/>
      <c r="M4" s="271"/>
      <c r="P4" s="273"/>
      <c r="Q4" s="270"/>
      <c r="R4" s="531"/>
      <c r="S4" s="273"/>
      <c r="T4" s="270"/>
      <c r="U4" s="531"/>
      <c r="V4" s="273"/>
      <c r="W4" s="270"/>
      <c r="X4" s="531"/>
      <c r="Y4" s="273"/>
      <c r="Z4" s="270"/>
    </row>
    <row r="5" spans="1:26" ht="15.75" thickBot="1" x14ac:dyDescent="0.3"/>
    <row r="6" spans="1:26" ht="15.75" thickBot="1" x14ac:dyDescent="0.3">
      <c r="A6" s="274" t="s">
        <v>668</v>
      </c>
      <c r="B6" s="1489" t="s">
        <v>18</v>
      </c>
      <c r="C6" s="1490"/>
      <c r="D6" s="1491"/>
      <c r="E6" s="1489" t="s">
        <v>883</v>
      </c>
      <c r="F6" s="1490"/>
      <c r="G6" s="1491"/>
      <c r="H6" s="1489" t="s">
        <v>1091</v>
      </c>
      <c r="I6" s="1490"/>
      <c r="J6" s="1491"/>
      <c r="K6" s="1489" t="s">
        <v>1112</v>
      </c>
      <c r="L6" s="1490"/>
      <c r="M6" s="1491"/>
    </row>
    <row r="7" spans="1:26" ht="32.25" thickBot="1" x14ac:dyDescent="0.3">
      <c r="A7" s="274" t="s">
        <v>20</v>
      </c>
      <c r="B7" s="540" t="s">
        <v>29</v>
      </c>
      <c r="C7" s="532" t="s">
        <v>30</v>
      </c>
      <c r="D7" s="533" t="s">
        <v>16</v>
      </c>
      <c r="E7" s="540" t="s">
        <v>29</v>
      </c>
      <c r="F7" s="532" t="s">
        <v>30</v>
      </c>
      <c r="G7" s="533" t="s">
        <v>16</v>
      </c>
      <c r="H7" s="540" t="s">
        <v>29</v>
      </c>
      <c r="I7" s="532" t="s">
        <v>30</v>
      </c>
      <c r="J7" s="533" t="s">
        <v>16</v>
      </c>
      <c r="K7" s="540" t="s">
        <v>29</v>
      </c>
      <c r="L7" s="532" t="s">
        <v>30</v>
      </c>
      <c r="M7" s="533" t="s">
        <v>16</v>
      </c>
    </row>
    <row r="8" spans="1:26" x14ac:dyDescent="0.25">
      <c r="A8" s="537" t="s">
        <v>21</v>
      </c>
      <c r="B8" s="160">
        <f>'4. Önkormányzat+int összesen'!AQ9</f>
        <v>596422883</v>
      </c>
      <c r="C8" s="110">
        <f>'4. Önkormányzat+int összesen'!AR9</f>
        <v>1080000</v>
      </c>
      <c r="D8" s="111">
        <f>'4. Önkormányzat+int összesen'!AS9</f>
        <v>597502883</v>
      </c>
      <c r="E8" s="160">
        <f>'4. Önkormányzat+int összesen'!AV9</f>
        <v>636408288</v>
      </c>
      <c r="F8" s="110">
        <f>'4. Önkormányzat+int összesen'!AW9</f>
        <v>1080000</v>
      </c>
      <c r="G8" s="111">
        <f>E8+F8</f>
        <v>637488288</v>
      </c>
      <c r="H8" s="160">
        <f>+'4. Önkormányzat+int összesen'!BA9</f>
        <v>670336795</v>
      </c>
      <c r="I8" s="160">
        <f>+'4. Önkormányzat+int összesen'!BB9</f>
        <v>1080000</v>
      </c>
      <c r="J8" s="111">
        <f>H8+I8</f>
        <v>671416795</v>
      </c>
      <c r="K8" s="160">
        <f>+'4. Önkormányzat+int összesen'!BF9</f>
        <v>671249420</v>
      </c>
      <c r="L8" s="160">
        <f>+'4. Önkormányzat+int összesen'!BG9</f>
        <v>810000</v>
      </c>
      <c r="M8" s="111">
        <f>K8+L8</f>
        <v>672059420</v>
      </c>
    </row>
    <row r="9" spans="1:26" x14ac:dyDescent="0.25">
      <c r="A9" s="538" t="s">
        <v>22</v>
      </c>
      <c r="B9" s="162">
        <f>'4. Önkormányzat+int összesen'!AQ25</f>
        <v>434000000</v>
      </c>
      <c r="C9" s="112">
        <f>'4. Önkormányzat+int összesen'!AR25</f>
        <v>0</v>
      </c>
      <c r="D9" s="113">
        <f>'4. Önkormányzat+int összesen'!AS25</f>
        <v>434000000</v>
      </c>
      <c r="E9" s="162">
        <f>'4. Önkormányzat+int összesen'!AV25</f>
        <v>434000000</v>
      </c>
      <c r="F9" s="112">
        <f>'4. Önkormányzat+int összesen'!AW25</f>
        <v>0</v>
      </c>
      <c r="G9" s="111">
        <f t="shared" ref="G9:G20" si="0">E9+F9</f>
        <v>434000000</v>
      </c>
      <c r="H9" s="160">
        <f>+'4. Önkormányzat+int összesen'!BA25</f>
        <v>515475527</v>
      </c>
      <c r="I9" s="112">
        <f>'4. Önkormányzat+int összesen'!BB25</f>
        <v>0</v>
      </c>
      <c r="J9" s="111">
        <f t="shared" ref="J9:J11" si="1">H9+I9</f>
        <v>515475527</v>
      </c>
      <c r="K9" s="160">
        <f>'4. Önkormányzat+int összesen'!BF25</f>
        <v>516338240</v>
      </c>
      <c r="L9" s="112">
        <f>'4. Önkormányzat+int összesen'!BG25</f>
        <v>0</v>
      </c>
      <c r="M9" s="111">
        <f t="shared" ref="M9:M11" si="2">K9+L9</f>
        <v>516338240</v>
      </c>
    </row>
    <row r="10" spans="1:26" x14ac:dyDescent="0.25">
      <c r="A10" s="538" t="s">
        <v>1124</v>
      </c>
      <c r="B10" s="162">
        <f>'4. Önkormányzat+int összesen'!AQ45</f>
        <v>183943465</v>
      </c>
      <c r="C10" s="112">
        <f>'4. Önkormányzat+int összesen'!AR45</f>
        <v>36600000</v>
      </c>
      <c r="D10" s="113">
        <f>'4. Önkormányzat+int összesen'!AS45</f>
        <v>220543465</v>
      </c>
      <c r="E10" s="162">
        <f>'4. Önkormányzat+int összesen'!AV45</f>
        <v>196953784</v>
      </c>
      <c r="F10" s="112">
        <f>'4. Önkormányzat+int összesen'!AW45</f>
        <v>39477596</v>
      </c>
      <c r="G10" s="111">
        <f t="shared" si="0"/>
        <v>236431380</v>
      </c>
      <c r="H10" s="160">
        <f>+'4. Önkormányzat+int összesen'!BA45</f>
        <v>217975071</v>
      </c>
      <c r="I10" s="112">
        <f>'4. Önkormányzat+int összesen'!BB45</f>
        <v>44840617</v>
      </c>
      <c r="J10" s="111">
        <f t="shared" si="1"/>
        <v>262815688</v>
      </c>
      <c r="K10" s="160">
        <f>+'4. Önkormányzat+int összesen'!BF45</f>
        <v>224428359</v>
      </c>
      <c r="L10" s="112">
        <f>'4. Önkormányzat+int összesen'!BG45</f>
        <v>45878519</v>
      </c>
      <c r="M10" s="111">
        <f t="shared" si="2"/>
        <v>270306878</v>
      </c>
    </row>
    <row r="11" spans="1:26" ht="15.75" thickBot="1" x14ac:dyDescent="0.3">
      <c r="A11" s="542" t="s">
        <v>671</v>
      </c>
      <c r="B11" s="277">
        <f>'4. Önkormányzat+int összesen'!AQ67</f>
        <v>0</v>
      </c>
      <c r="C11" s="122">
        <f>'4. Önkormányzat+int összesen'!AR67</f>
        <v>0</v>
      </c>
      <c r="D11" s="386">
        <f>'4. Önkormányzat+int összesen'!AS67</f>
        <v>0</v>
      </c>
      <c r="E11" s="277">
        <f>'4. Önkormányzat+int összesen'!AV67</f>
        <v>4089893</v>
      </c>
      <c r="F11" s="122">
        <f>'4. Önkormányzat+int összesen'!AW67</f>
        <v>0</v>
      </c>
      <c r="G11" s="124">
        <f t="shared" si="0"/>
        <v>4089893</v>
      </c>
      <c r="H11" s="160">
        <f>'4. Önkormányzat+int összesen'!BA67</f>
        <v>4098268</v>
      </c>
      <c r="I11" s="122">
        <f>'4. Önkormányzat+int összesen'!BB67</f>
        <v>0</v>
      </c>
      <c r="J11" s="124">
        <f t="shared" si="1"/>
        <v>4098268</v>
      </c>
      <c r="K11" s="160">
        <f>'4. Önkormányzat+int összesen'!BF67</f>
        <v>4138268</v>
      </c>
      <c r="L11" s="122">
        <f>'4. Önkormányzat+int összesen'!BG67</f>
        <v>0</v>
      </c>
      <c r="M11" s="124">
        <f t="shared" si="2"/>
        <v>4138268</v>
      </c>
    </row>
    <row r="12" spans="1:26" ht="15.75" thickBot="1" x14ac:dyDescent="0.3">
      <c r="A12" s="544" t="s">
        <v>672</v>
      </c>
      <c r="B12" s="278">
        <f>SUM(B8:B11)</f>
        <v>1214366348</v>
      </c>
      <c r="C12" s="279">
        <f>SUM(C8:C11)</f>
        <v>37680000</v>
      </c>
      <c r="D12" s="280">
        <f t="shared" ref="D12" si="3">SUM(B12:C12)</f>
        <v>1252046348</v>
      </c>
      <c r="E12" s="278">
        <f>SUM(E8:E11)</f>
        <v>1271451965</v>
      </c>
      <c r="F12" s="279">
        <f>SUM(F8:F11)</f>
        <v>40557596</v>
      </c>
      <c r="G12" s="280">
        <f t="shared" ref="G12" si="4">SUM(E12:F12)</f>
        <v>1312009561</v>
      </c>
      <c r="H12" s="278">
        <f>SUM(H8:H11)</f>
        <v>1407885661</v>
      </c>
      <c r="I12" s="279">
        <f>SUM(I8:I11)</f>
        <v>45920617</v>
      </c>
      <c r="J12" s="280">
        <f t="shared" ref="J12" si="5">SUM(H12:I12)</f>
        <v>1453806278</v>
      </c>
      <c r="K12" s="278">
        <f>SUM(K8:K11)</f>
        <v>1416154287</v>
      </c>
      <c r="L12" s="279">
        <f>SUM(L8:L11)</f>
        <v>46688519</v>
      </c>
      <c r="M12" s="280">
        <f t="shared" ref="M12" si="6">SUM(K12:L12)</f>
        <v>1462842806</v>
      </c>
    </row>
    <row r="13" spans="1:26" x14ac:dyDescent="0.25">
      <c r="A13" s="537" t="s">
        <v>24</v>
      </c>
      <c r="B13" s="160">
        <f>'4. Önkormányzat+int összesen'!AQ22</f>
        <v>320850705</v>
      </c>
      <c r="C13" s="110">
        <f>'4. Önkormányzat+int összesen'!AR22</f>
        <v>0</v>
      </c>
      <c r="D13" s="111">
        <f>'4. Önkormányzat+int összesen'!AS22</f>
        <v>320850705</v>
      </c>
      <c r="E13" s="160">
        <f>'4. Önkormányzat+int összesen'!AV22</f>
        <v>585409402</v>
      </c>
      <c r="F13" s="110">
        <f>'4. Önkormányzat+int összesen'!AW22</f>
        <v>0</v>
      </c>
      <c r="G13" s="111">
        <f t="shared" si="0"/>
        <v>585409402</v>
      </c>
      <c r="H13" s="160">
        <f>'4. Önkormányzat+int összesen'!BA22</f>
        <v>665408491</v>
      </c>
      <c r="I13" s="110">
        <f>'4. Önkormányzat+int összesen'!BB22</f>
        <v>0</v>
      </c>
      <c r="J13" s="111">
        <f t="shared" ref="J13:J15" si="7">H13+I13</f>
        <v>665408491</v>
      </c>
      <c r="K13" s="160">
        <f>'4. Önkormányzat+int összesen'!BF22</f>
        <v>664544065</v>
      </c>
      <c r="L13" s="110">
        <f>'4. Önkormányzat+int összesen'!BG22</f>
        <v>0</v>
      </c>
      <c r="M13" s="111">
        <f t="shared" ref="M13:M15" si="8">K13+L13</f>
        <v>664544065</v>
      </c>
    </row>
    <row r="14" spans="1:26" ht="15.75" thickBot="1" x14ac:dyDescent="0.3">
      <c r="A14" s="542" t="s">
        <v>673</v>
      </c>
      <c r="B14" s="277">
        <f>'4. Önkormányzat+int összesen'!AQ70</f>
        <v>375000</v>
      </c>
      <c r="C14" s="122">
        <f>'4. Önkormányzat+int összesen'!AR70</f>
        <v>0</v>
      </c>
      <c r="D14" s="386">
        <f>'4. Önkormányzat+int összesen'!AS70</f>
        <v>375000</v>
      </c>
      <c r="E14" s="277">
        <f>'4. Önkormányzat+int összesen'!AV70</f>
        <v>375000</v>
      </c>
      <c r="F14" s="122">
        <f>'4. Önkormányzat+int összesen'!AW70</f>
        <v>0</v>
      </c>
      <c r="G14" s="124">
        <f t="shared" si="0"/>
        <v>375000</v>
      </c>
      <c r="H14" s="277">
        <f>'4. Önkormányzat+int összesen'!BA70</f>
        <v>375000</v>
      </c>
      <c r="I14" s="122">
        <f>'4. Önkormányzat+int összesen'!BB70</f>
        <v>0</v>
      </c>
      <c r="J14" s="124">
        <f t="shared" si="7"/>
        <v>375000</v>
      </c>
      <c r="K14" s="277">
        <f>'4. Önkormányzat+int összesen'!BF70</f>
        <v>255000</v>
      </c>
      <c r="L14" s="122">
        <f>'4. Önkormányzat+int összesen'!BG70</f>
        <v>0</v>
      </c>
      <c r="M14" s="124">
        <f t="shared" si="8"/>
        <v>255000</v>
      </c>
    </row>
    <row r="15" spans="1:26" ht="15.75" thickBot="1" x14ac:dyDescent="0.3">
      <c r="A15" s="544" t="s">
        <v>676</v>
      </c>
      <c r="B15" s="278">
        <f>SUM(B13:B14)</f>
        <v>321225705</v>
      </c>
      <c r="C15" s="279">
        <f>SUM(C13:C14)</f>
        <v>0</v>
      </c>
      <c r="D15" s="280">
        <f>SUM(D13:D14)</f>
        <v>321225705</v>
      </c>
      <c r="E15" s="278">
        <f>SUM(E13:E14)</f>
        <v>585784402</v>
      </c>
      <c r="F15" s="279">
        <f>SUM(F13:F14)</f>
        <v>0</v>
      </c>
      <c r="G15" s="280">
        <f t="shared" si="0"/>
        <v>585784402</v>
      </c>
      <c r="H15" s="278">
        <f>SUM(H13:H14)</f>
        <v>665783491</v>
      </c>
      <c r="I15" s="279">
        <f>SUM(I13:I14)</f>
        <v>0</v>
      </c>
      <c r="J15" s="280">
        <f t="shared" si="7"/>
        <v>665783491</v>
      </c>
      <c r="K15" s="278">
        <f>SUM(K13:K14)+1467811</f>
        <v>666266876</v>
      </c>
      <c r="L15" s="279">
        <f>SUM(L13:L14)</f>
        <v>0</v>
      </c>
      <c r="M15" s="280">
        <f t="shared" si="8"/>
        <v>666266876</v>
      </c>
    </row>
    <row r="16" spans="1:26" ht="15.75" thickBot="1" x14ac:dyDescent="0.3">
      <c r="A16" s="544" t="s">
        <v>678</v>
      </c>
      <c r="B16" s="278">
        <f>B15+B12</f>
        <v>1535592053</v>
      </c>
      <c r="C16" s="279">
        <f>C15+C12</f>
        <v>37680000</v>
      </c>
      <c r="D16" s="280">
        <f t="shared" ref="D16:D17" si="9">SUM(B16:C16)</f>
        <v>1573272053</v>
      </c>
      <c r="E16" s="278">
        <f>E15+E12</f>
        <v>1857236367</v>
      </c>
      <c r="F16" s="279">
        <f>F15+F12</f>
        <v>40557596</v>
      </c>
      <c r="G16" s="280">
        <f t="shared" ref="G16" si="10">SUM(E16:F16)</f>
        <v>1897793963</v>
      </c>
      <c r="H16" s="278">
        <f>H15+H12</f>
        <v>2073669152</v>
      </c>
      <c r="I16" s="279">
        <f>I15+I12</f>
        <v>45920617</v>
      </c>
      <c r="J16" s="280">
        <f t="shared" ref="J16" si="11">SUM(H16:I16)</f>
        <v>2119589769</v>
      </c>
      <c r="K16" s="278">
        <f>K15+K12</f>
        <v>2082421163</v>
      </c>
      <c r="L16" s="279">
        <f>L15+L12</f>
        <v>46688519</v>
      </c>
      <c r="M16" s="280">
        <f t="shared" ref="M16" si="12">SUM(K16:L16)</f>
        <v>2129109682</v>
      </c>
    </row>
    <row r="17" spans="1:25" x14ac:dyDescent="0.25">
      <c r="A17" s="537" t="s">
        <v>515</v>
      </c>
      <c r="B17" s="160">
        <v>100000000</v>
      </c>
      <c r="C17" s="110"/>
      <c r="D17" s="111">
        <f t="shared" si="9"/>
        <v>100000000</v>
      </c>
      <c r="E17" s="160">
        <v>100000000</v>
      </c>
      <c r="F17" s="110"/>
      <c r="G17" s="111">
        <f t="shared" si="0"/>
        <v>100000000</v>
      </c>
      <c r="H17" s="160">
        <v>100000000</v>
      </c>
      <c r="I17" s="110"/>
      <c r="J17" s="111">
        <f t="shared" ref="J17:J21" si="13">H17+I17</f>
        <v>100000000</v>
      </c>
      <c r="K17" s="160"/>
      <c r="L17" s="110"/>
      <c r="M17" s="111">
        <f t="shared" ref="M17:M21" si="14">K17+L17</f>
        <v>0</v>
      </c>
    </row>
    <row r="18" spans="1:25" x14ac:dyDescent="0.25">
      <c r="A18" s="538" t="s">
        <v>26</v>
      </c>
      <c r="B18" s="162">
        <f>'4. Önkormányzat+int összesen'!AQ79</f>
        <v>247308794</v>
      </c>
      <c r="C18" s="112">
        <f>'4. Önkormányzat+int összesen'!AR79</f>
        <v>0</v>
      </c>
      <c r="D18" s="113">
        <f>'4. Önkormányzat+int összesen'!AS79</f>
        <v>247308794</v>
      </c>
      <c r="E18" s="162">
        <f>'4. Önkormányzat+int összesen'!AV79</f>
        <v>239285143</v>
      </c>
      <c r="F18" s="112">
        <f>'4. Önkormányzat+int összesen'!AW79</f>
        <v>0</v>
      </c>
      <c r="G18" s="111">
        <f t="shared" si="0"/>
        <v>239285143</v>
      </c>
      <c r="H18" s="162">
        <f>'4. Önkormányzat+int összesen'!BA79</f>
        <v>239285143</v>
      </c>
      <c r="I18" s="112">
        <f>'4. Önkormányzat+int összesen'!BB79</f>
        <v>0</v>
      </c>
      <c r="J18" s="111">
        <f t="shared" si="13"/>
        <v>239285143</v>
      </c>
      <c r="K18" s="162">
        <f>'4. Önkormányzat+int összesen'!BF79</f>
        <v>239285143</v>
      </c>
      <c r="L18" s="112">
        <f>'4. Önkormányzat+int összesen'!BG79</f>
        <v>0</v>
      </c>
      <c r="M18" s="111">
        <f t="shared" si="14"/>
        <v>239285143</v>
      </c>
    </row>
    <row r="19" spans="1:25" s="173" customFormat="1" x14ac:dyDescent="0.25">
      <c r="A19" s="539" t="s">
        <v>680</v>
      </c>
      <c r="B19" s="541">
        <f>SUM(B17:B18)</f>
        <v>347308794</v>
      </c>
      <c r="C19" s="333"/>
      <c r="D19" s="535">
        <f t="shared" ref="D19:D20" si="15">SUM(B19:C19)</f>
        <v>347308794</v>
      </c>
      <c r="E19" s="541">
        <f>SUM(E17:E18)</f>
        <v>339285143</v>
      </c>
      <c r="F19" s="333"/>
      <c r="G19" s="439">
        <f t="shared" si="0"/>
        <v>339285143</v>
      </c>
      <c r="H19" s="541">
        <f>SUM(H17:H18)</f>
        <v>339285143</v>
      </c>
      <c r="I19" s="333"/>
      <c r="J19" s="439">
        <f t="shared" si="13"/>
        <v>339285143</v>
      </c>
      <c r="K19" s="541">
        <f>SUM(K17:K18)</f>
        <v>239285143</v>
      </c>
      <c r="L19" s="333"/>
      <c r="M19" s="439">
        <f t="shared" si="14"/>
        <v>239285143</v>
      </c>
    </row>
    <row r="20" spans="1:25" x14ac:dyDescent="0.25">
      <c r="A20" s="538" t="s">
        <v>515</v>
      </c>
      <c r="B20" s="162">
        <v>80000000</v>
      </c>
      <c r="C20" s="112"/>
      <c r="D20" s="113">
        <f t="shared" si="15"/>
        <v>80000000</v>
      </c>
      <c r="E20" s="162">
        <v>80000000</v>
      </c>
      <c r="F20" s="112"/>
      <c r="G20" s="111">
        <f t="shared" si="0"/>
        <v>80000000</v>
      </c>
      <c r="H20" s="162">
        <v>80000000</v>
      </c>
      <c r="I20" s="112"/>
      <c r="J20" s="111">
        <f t="shared" si="13"/>
        <v>80000000</v>
      </c>
      <c r="K20" s="162">
        <v>80000000</v>
      </c>
      <c r="L20" s="112"/>
      <c r="M20" s="111">
        <f t="shared" si="14"/>
        <v>80000000</v>
      </c>
    </row>
    <row r="21" spans="1:25" ht="15.75" thickBot="1" x14ac:dyDescent="0.3">
      <c r="A21" s="542" t="s">
        <v>27</v>
      </c>
      <c r="B21" s="277">
        <f>'4. Önkormányzat+int összesen'!AQ80</f>
        <v>1213317128</v>
      </c>
      <c r="C21" s="122">
        <f>'4. Önkormányzat+int összesen'!AR80</f>
        <v>0</v>
      </c>
      <c r="D21" s="386">
        <f>'4. Önkormányzat+int összesen'!AS80</f>
        <v>1213317128</v>
      </c>
      <c r="E21" s="277">
        <f>'4. Önkormányzat+int összesen'!AV80</f>
        <v>1213317128</v>
      </c>
      <c r="F21" s="122">
        <f>'4. Önkormányzat+int összesen'!AW80</f>
        <v>0</v>
      </c>
      <c r="G21" s="386">
        <f>'4. Önkormányzat+int összesen'!AV80</f>
        <v>1213317128</v>
      </c>
      <c r="H21" s="277">
        <f>'4. Önkormányzat+int összesen'!BA80</f>
        <v>1213317128</v>
      </c>
      <c r="I21" s="122">
        <f>'4. Önkormányzat+int összesen'!BB80</f>
        <v>0</v>
      </c>
      <c r="J21" s="111">
        <f t="shared" si="13"/>
        <v>1213317128</v>
      </c>
      <c r="K21" s="277">
        <f>'4. Önkormányzat+int összesen'!BF80</f>
        <v>1213317128</v>
      </c>
      <c r="L21" s="122">
        <f>'4. Önkormányzat+int összesen'!BG80</f>
        <v>0</v>
      </c>
      <c r="M21" s="111">
        <f t="shared" si="14"/>
        <v>1213317128</v>
      </c>
    </row>
    <row r="22" spans="1:25" ht="15.75" thickBot="1" x14ac:dyDescent="0.3">
      <c r="A22" s="544" t="s">
        <v>28</v>
      </c>
      <c r="B22" s="278">
        <f>SUM(B20:B21)</f>
        <v>1293317128</v>
      </c>
      <c r="C22" s="279">
        <f>SUM(C21)</f>
        <v>0</v>
      </c>
      <c r="D22" s="280">
        <f t="shared" ref="D22:D25" si="16">SUM(B22:C22)</f>
        <v>1293317128</v>
      </c>
      <c r="E22" s="278">
        <f>SUM(E20:E21)</f>
        <v>1293317128</v>
      </c>
      <c r="F22" s="279">
        <f>SUM(F21)</f>
        <v>0</v>
      </c>
      <c r="G22" s="280">
        <f t="shared" ref="G22:G26" si="17">SUM(E22:F22)</f>
        <v>1293317128</v>
      </c>
      <c r="H22" s="278">
        <f>SUM(H20:H21)</f>
        <v>1293317128</v>
      </c>
      <c r="I22" s="279">
        <f>SUM(I21)</f>
        <v>0</v>
      </c>
      <c r="J22" s="280">
        <f t="shared" ref="J22:J26" si="18">SUM(H22:I22)</f>
        <v>1293317128</v>
      </c>
      <c r="K22" s="278">
        <f>SUM(K20:K21)</f>
        <v>1293317128</v>
      </c>
      <c r="L22" s="279">
        <f>SUM(L21)</f>
        <v>0</v>
      </c>
      <c r="M22" s="280">
        <f t="shared" ref="M22:M26" si="19">SUM(K22:L22)</f>
        <v>1293317128</v>
      </c>
    </row>
    <row r="23" spans="1:25" x14ac:dyDescent="0.25">
      <c r="A23" s="549" t="s">
        <v>683</v>
      </c>
      <c r="B23" s="437">
        <f>B22+B19</f>
        <v>1640625922</v>
      </c>
      <c r="C23" s="438">
        <f>C22+C19</f>
        <v>0</v>
      </c>
      <c r="D23" s="439">
        <f t="shared" si="16"/>
        <v>1640625922</v>
      </c>
      <c r="E23" s="437">
        <f>E22+E19</f>
        <v>1632602271</v>
      </c>
      <c r="F23" s="438">
        <f>F22+F19</f>
        <v>0</v>
      </c>
      <c r="G23" s="439">
        <f t="shared" si="17"/>
        <v>1632602271</v>
      </c>
      <c r="H23" s="437">
        <f>H22+H19</f>
        <v>1632602271</v>
      </c>
      <c r="I23" s="438">
        <f>I22+I19</f>
        <v>0</v>
      </c>
      <c r="J23" s="439">
        <f t="shared" si="18"/>
        <v>1632602271</v>
      </c>
      <c r="K23" s="437">
        <f>K22+K19</f>
        <v>1532602271</v>
      </c>
      <c r="L23" s="438">
        <f>L22+L19</f>
        <v>0</v>
      </c>
      <c r="M23" s="439">
        <f t="shared" si="19"/>
        <v>1532602271</v>
      </c>
    </row>
    <row r="24" spans="1:25" x14ac:dyDescent="0.25">
      <c r="A24" s="539" t="s">
        <v>684</v>
      </c>
      <c r="B24" s="541">
        <f>B12+B19</f>
        <v>1561675142</v>
      </c>
      <c r="C24" s="333">
        <f>C12+C19</f>
        <v>37680000</v>
      </c>
      <c r="D24" s="535">
        <f t="shared" si="16"/>
        <v>1599355142</v>
      </c>
      <c r="E24" s="541">
        <f>E12+E19</f>
        <v>1610737108</v>
      </c>
      <c r="F24" s="333">
        <f>F12+F19</f>
        <v>40557596</v>
      </c>
      <c r="G24" s="535">
        <f t="shared" si="17"/>
        <v>1651294704</v>
      </c>
      <c r="H24" s="541">
        <f>H12+H19</f>
        <v>1747170804</v>
      </c>
      <c r="I24" s="333">
        <f>I12+I19</f>
        <v>45920617</v>
      </c>
      <c r="J24" s="535">
        <f t="shared" si="18"/>
        <v>1793091421</v>
      </c>
      <c r="K24" s="541">
        <f>K12+K19</f>
        <v>1655439430</v>
      </c>
      <c r="L24" s="333">
        <f>L12+L19</f>
        <v>46688519</v>
      </c>
      <c r="M24" s="535">
        <f t="shared" si="19"/>
        <v>1702127949</v>
      </c>
    </row>
    <row r="25" spans="1:25" ht="15.75" thickBot="1" x14ac:dyDescent="0.3">
      <c r="A25" s="545" t="s">
        <v>686</v>
      </c>
      <c r="B25" s="551">
        <f>B15+B22</f>
        <v>1614542833</v>
      </c>
      <c r="C25" s="547">
        <f>C15+C22</f>
        <v>0</v>
      </c>
      <c r="D25" s="548">
        <f t="shared" si="16"/>
        <v>1614542833</v>
      </c>
      <c r="E25" s="551">
        <f>E15+E22</f>
        <v>1879101530</v>
      </c>
      <c r="F25" s="547">
        <f>F15+F22</f>
        <v>0</v>
      </c>
      <c r="G25" s="548">
        <f t="shared" si="17"/>
        <v>1879101530</v>
      </c>
      <c r="H25" s="551">
        <f>H15+H22</f>
        <v>1959100619</v>
      </c>
      <c r="I25" s="547">
        <f>I15+I22</f>
        <v>0</v>
      </c>
      <c r="J25" s="548">
        <f t="shared" si="18"/>
        <v>1959100619</v>
      </c>
      <c r="K25" s="551">
        <f>K15+K22</f>
        <v>1959584004</v>
      </c>
      <c r="L25" s="547">
        <f>L15+L22</f>
        <v>0</v>
      </c>
      <c r="M25" s="548">
        <f t="shared" si="19"/>
        <v>1959584004</v>
      </c>
    </row>
    <row r="26" spans="1:25" ht="15.75" thickBot="1" x14ac:dyDescent="0.3">
      <c r="A26" s="544" t="s">
        <v>688</v>
      </c>
      <c r="B26" s="278">
        <f>B25+B24</f>
        <v>3176217975</v>
      </c>
      <c r="C26" s="279">
        <f>C25+C24</f>
        <v>37680000</v>
      </c>
      <c r="D26" s="280">
        <f>SUM(B26:C26)</f>
        <v>3213897975</v>
      </c>
      <c r="E26" s="278">
        <f>E25+E24</f>
        <v>3489838638</v>
      </c>
      <c r="F26" s="279">
        <f>F25+F24</f>
        <v>40557596</v>
      </c>
      <c r="G26" s="280">
        <f t="shared" si="17"/>
        <v>3530396234</v>
      </c>
      <c r="H26" s="278">
        <f>H25+H24</f>
        <v>3706271423</v>
      </c>
      <c r="I26" s="279">
        <f>I25+I24</f>
        <v>45920617</v>
      </c>
      <c r="J26" s="280">
        <f t="shared" si="18"/>
        <v>3752192040</v>
      </c>
      <c r="K26" s="278">
        <f>K25+K24</f>
        <v>3615023434</v>
      </c>
      <c r="L26" s="279">
        <f>L25+L24</f>
        <v>46688519</v>
      </c>
      <c r="M26" s="280">
        <f t="shared" si="19"/>
        <v>3661711953</v>
      </c>
    </row>
    <row r="28" spans="1:25" ht="15.75" thickBot="1" x14ac:dyDescent="0.3"/>
    <row r="29" spans="1:25" ht="15.75" thickBot="1" x14ac:dyDescent="0.3">
      <c r="A29" s="274" t="s">
        <v>669</v>
      </c>
      <c r="B29" s="1493" t="s">
        <v>18</v>
      </c>
      <c r="C29" s="1490"/>
      <c r="D29" s="1491"/>
      <c r="E29" s="1489" t="s">
        <v>883</v>
      </c>
      <c r="F29" s="1490"/>
      <c r="G29" s="1491"/>
      <c r="H29" s="1489" t="s">
        <v>1091</v>
      </c>
      <c r="I29" s="1490"/>
      <c r="J29" s="1491"/>
      <c r="K29" s="1489" t="s">
        <v>1112</v>
      </c>
      <c r="L29" s="1490"/>
      <c r="M29" s="1491"/>
    </row>
    <row r="30" spans="1:25" ht="32.25" thickBot="1" x14ac:dyDescent="0.3">
      <c r="A30" s="274" t="s">
        <v>20</v>
      </c>
      <c r="B30" s="536" t="s">
        <v>29</v>
      </c>
      <c r="C30" s="532" t="s">
        <v>30</v>
      </c>
      <c r="D30" s="533" t="s">
        <v>16</v>
      </c>
      <c r="E30" s="536" t="s">
        <v>29</v>
      </c>
      <c r="F30" s="532" t="s">
        <v>30</v>
      </c>
      <c r="G30" s="533" t="s">
        <v>16</v>
      </c>
      <c r="H30" s="536" t="s">
        <v>29</v>
      </c>
      <c r="I30" s="532" t="s">
        <v>30</v>
      </c>
      <c r="J30" s="533" t="s">
        <v>16</v>
      </c>
      <c r="K30" s="536" t="s">
        <v>29</v>
      </c>
      <c r="L30" s="532" t="s">
        <v>30</v>
      </c>
      <c r="M30" s="533" t="s">
        <v>16</v>
      </c>
      <c r="N30" s="79"/>
      <c r="O30" s="79"/>
      <c r="P30" s="79"/>
      <c r="R30" s="79"/>
      <c r="S30" s="79"/>
      <c r="U30" s="79"/>
      <c r="V30" s="79"/>
      <c r="X30" s="79"/>
      <c r="Y30" s="79"/>
    </row>
    <row r="31" spans="1:25" x14ac:dyDescent="0.25">
      <c r="A31" s="811" t="s">
        <v>31</v>
      </c>
      <c r="B31" s="711">
        <f>'4. Önkormányzat+int összesen'!AQ87</f>
        <v>307096470</v>
      </c>
      <c r="C31" s="159">
        <f>'4. Önkormányzat+int összesen'!AR87</f>
        <v>17685200</v>
      </c>
      <c r="D31" s="119">
        <f>'4. Önkormányzat+int összesen'!AS87</f>
        <v>324781670</v>
      </c>
      <c r="E31" s="711">
        <f>'4. Önkormányzat+int összesen'!AV87</f>
        <v>334896972</v>
      </c>
      <c r="F31" s="159">
        <f>'4. Önkormányzat+int összesen'!AW87</f>
        <v>19199743</v>
      </c>
      <c r="G31" s="119">
        <f>E31+F31</f>
        <v>354096715</v>
      </c>
      <c r="H31" s="711">
        <f>'4. Önkormányzat+int összesen'!BA87</f>
        <v>340114702</v>
      </c>
      <c r="I31" s="159">
        <f>'4. Önkormányzat+int összesen'!AZ87</f>
        <v>339526730</v>
      </c>
      <c r="J31" s="119">
        <f>H31+I31</f>
        <v>679641432</v>
      </c>
      <c r="K31" s="711">
        <f>'4. Önkormányzat+int összesen'!BF87</f>
        <v>317486502</v>
      </c>
      <c r="L31" s="159">
        <f>'4. Önkormányzat+int összesen'!BG87</f>
        <v>17540449</v>
      </c>
      <c r="M31" s="119">
        <f>K31+L31</f>
        <v>335026951</v>
      </c>
    </row>
    <row r="32" spans="1:25" x14ac:dyDescent="0.25">
      <c r="A32" s="275" t="s">
        <v>670</v>
      </c>
      <c r="B32" s="162">
        <f>'4. Önkormányzat+int összesen'!AQ104</f>
        <v>41944687</v>
      </c>
      <c r="C32" s="112">
        <f>'4. Önkormányzat+int összesen'!AR104</f>
        <v>2299076</v>
      </c>
      <c r="D32" s="113">
        <f>'4. Önkormányzat+int összesen'!AS104</f>
        <v>44243763</v>
      </c>
      <c r="E32" s="162">
        <f>'4. Önkormányzat+int összesen'!AV104</f>
        <v>44603040</v>
      </c>
      <c r="F32" s="112">
        <f>'4. Önkormányzat+int összesen'!AW104</f>
        <v>2458480</v>
      </c>
      <c r="G32" s="111">
        <f t="shared" ref="G32:G43" si="20">E32+F32</f>
        <v>47061520</v>
      </c>
      <c r="H32" s="162">
        <f>'4. Önkormányzat+int összesen'!BA104</f>
        <v>45207729</v>
      </c>
      <c r="I32" s="112">
        <f>'4. Önkormányzat+int összesen'!BB104</f>
        <v>2458480</v>
      </c>
      <c r="J32" s="111">
        <f t="shared" ref="J32:J39" si="21">H32+I32</f>
        <v>47666209</v>
      </c>
      <c r="K32" s="162">
        <f>'4. Önkormányzat+int összesen'!BF104</f>
        <v>41668077</v>
      </c>
      <c r="L32" s="112">
        <f>'4. Önkormányzat+int összesen'!BG104</f>
        <v>2242774</v>
      </c>
      <c r="M32" s="111">
        <f t="shared" ref="M32:M39" si="22">K32+L32</f>
        <v>43910851</v>
      </c>
    </row>
    <row r="33" spans="1:13" x14ac:dyDescent="0.25">
      <c r="A33" s="275" t="s">
        <v>32</v>
      </c>
      <c r="B33" s="162">
        <f>'4. Önkormányzat+int összesen'!AQ110</f>
        <v>527322200</v>
      </c>
      <c r="C33" s="112">
        <f>'4. Önkormányzat+int összesen'!AR110</f>
        <v>27269906</v>
      </c>
      <c r="D33" s="113">
        <f>'4. Önkormányzat+int összesen'!AS110</f>
        <v>554592106</v>
      </c>
      <c r="E33" s="162">
        <f ca="1">'4. Önkormányzat+int összesen'!AV110</f>
        <v>819040236</v>
      </c>
      <c r="F33" s="112">
        <f>'4. Önkormányzat+int összesen'!AW110</f>
        <v>27362406</v>
      </c>
      <c r="G33" s="111">
        <f t="shared" ca="1" si="20"/>
        <v>846402642</v>
      </c>
      <c r="H33" s="162">
        <f ca="1">'4. Önkormányzat+int összesen'!BA110</f>
        <v>827013580</v>
      </c>
      <c r="I33" s="112">
        <f>'4. Önkormányzat+int összesen'!ARG110</f>
        <v>0</v>
      </c>
      <c r="J33" s="111">
        <f t="shared" ca="1" si="21"/>
        <v>827013580</v>
      </c>
      <c r="K33" s="162">
        <f ca="1">'4. Önkormányzat+int összesen'!BF110</f>
        <v>685591562</v>
      </c>
      <c r="L33" s="112">
        <f>'4. Önkormányzat+int összesen'!BG110</f>
        <v>18870781</v>
      </c>
      <c r="M33" s="111">
        <f t="shared" ca="1" si="22"/>
        <v>704462343</v>
      </c>
    </row>
    <row r="34" spans="1:13" ht="15.75" thickBot="1" x14ac:dyDescent="0.3">
      <c r="A34" s="740" t="s">
        <v>33</v>
      </c>
      <c r="B34" s="277">
        <f>'4. Önkormányzat+int összesen'!AQ131</f>
        <v>10075522</v>
      </c>
      <c r="C34" s="122">
        <f>'4. Önkormányzat+int összesen'!AR131</f>
        <v>0</v>
      </c>
      <c r="D34" s="386">
        <f>'4. Önkormányzat+int összesen'!AS131</f>
        <v>10075522</v>
      </c>
      <c r="E34" s="277">
        <f>'4. Önkormányzat+int összesen'!AV131</f>
        <v>16535522</v>
      </c>
      <c r="F34" s="122">
        <f>'4. Önkormányzat+int összesen'!AW131</f>
        <v>0</v>
      </c>
      <c r="G34" s="124">
        <f t="shared" si="20"/>
        <v>16535522</v>
      </c>
      <c r="H34" s="277">
        <f>'4. Önkormányzat+int összesen'!BA131</f>
        <v>16535522</v>
      </c>
      <c r="I34" s="122">
        <f>'4. Önkormányzat+int összesen'!ARG131</f>
        <v>0</v>
      </c>
      <c r="J34" s="124">
        <f t="shared" si="21"/>
        <v>16535522</v>
      </c>
      <c r="K34" s="277">
        <f>'4. Önkormányzat+int összesen'!BF131</f>
        <v>15430160</v>
      </c>
      <c r="L34" s="122">
        <f>'4. Önkormányzat+int összesen'!BG131</f>
        <v>0</v>
      </c>
      <c r="M34" s="124">
        <f t="shared" si="22"/>
        <v>15430160</v>
      </c>
    </row>
    <row r="35" spans="1:13" ht="15.75" thickBot="1" x14ac:dyDescent="0.3">
      <c r="A35" s="812" t="s">
        <v>34</v>
      </c>
      <c r="B35" s="175">
        <f>'4. Önkormányzat+int összesen'!AQ132</f>
        <v>510180221</v>
      </c>
      <c r="C35" s="116">
        <f>'4. Önkormányzat+int összesen'!AR132</f>
        <v>600000</v>
      </c>
      <c r="D35" s="117">
        <f>'4. Önkormányzat+int összesen'!AS132</f>
        <v>510780221</v>
      </c>
      <c r="E35" s="175">
        <f>'4. Önkormányzat+int összesen'!AV132</f>
        <v>525627018</v>
      </c>
      <c r="F35" s="116">
        <f>'4. Önkormányzat+int összesen'!AW132</f>
        <v>1960487</v>
      </c>
      <c r="G35" s="117">
        <f t="shared" si="20"/>
        <v>527587505</v>
      </c>
      <c r="H35" s="175">
        <f>'4. Önkormányzat+int összesen'!BA132</f>
        <v>525657018</v>
      </c>
      <c r="I35" s="116">
        <f>'4. Önkormányzat+int összesen'!BB132</f>
        <v>1960487</v>
      </c>
      <c r="J35" s="117">
        <f t="shared" si="21"/>
        <v>527617505</v>
      </c>
      <c r="K35" s="175">
        <f>'4. Önkormányzat+int összesen'!BF132</f>
        <v>491695523</v>
      </c>
      <c r="L35" s="116">
        <f>'4. Önkormányzat+int összesen'!BG132</f>
        <v>1360487</v>
      </c>
      <c r="M35" s="117">
        <f t="shared" si="22"/>
        <v>493056010</v>
      </c>
    </row>
    <row r="36" spans="1:13" x14ac:dyDescent="0.25">
      <c r="A36" s="537" t="s">
        <v>812</v>
      </c>
      <c r="B36" s="164"/>
      <c r="C36" s="110"/>
      <c r="D36" s="111">
        <f t="shared" ref="D36" si="23">SUM(B36:C36)</f>
        <v>0</v>
      </c>
      <c r="E36" s="164"/>
      <c r="F36" s="110"/>
      <c r="G36" s="111">
        <f t="shared" si="20"/>
        <v>0</v>
      </c>
      <c r="H36" s="164"/>
      <c r="I36" s="110"/>
      <c r="J36" s="111">
        <f t="shared" si="21"/>
        <v>0</v>
      </c>
      <c r="K36" s="164"/>
      <c r="L36" s="110"/>
      <c r="M36" s="111">
        <f t="shared" si="22"/>
        <v>0</v>
      </c>
    </row>
    <row r="37" spans="1:13" ht="18.75" customHeight="1" x14ac:dyDescent="0.25">
      <c r="A37" s="538" t="s">
        <v>674</v>
      </c>
      <c r="B37" s="347">
        <f>'4. Önkormányzat+int összesen'!AQ135</f>
        <v>306950894</v>
      </c>
      <c r="C37" s="112">
        <f>'4. Önkormányzat+int összesen'!AR135</f>
        <v>0</v>
      </c>
      <c r="D37" s="113">
        <f>'4. Önkormányzat+int összesen'!AS135</f>
        <v>306950894</v>
      </c>
      <c r="E37" s="347">
        <f>'4. Önkormányzat+int összesen'!AV135</f>
        <v>310668076</v>
      </c>
      <c r="F37" s="112">
        <f>'4. Önkormányzat+int összesen'!AW135</f>
        <v>0</v>
      </c>
      <c r="G37" s="111">
        <f t="shared" si="20"/>
        <v>310668076</v>
      </c>
      <c r="H37" s="347">
        <f>'4. Önkormányzat+int összesen'!BA135</f>
        <v>310698076</v>
      </c>
      <c r="I37" s="112">
        <f>'4. Önkormányzat+int összesen'!BB135</f>
        <v>0</v>
      </c>
      <c r="J37" s="111">
        <f t="shared" si="21"/>
        <v>310698076</v>
      </c>
      <c r="K37" s="347">
        <f>'4. Önkormányzat+int összesen'!BF135</f>
        <v>297036581</v>
      </c>
      <c r="L37" s="112">
        <f>'4. Önkormányzat+int összesen'!BG135</f>
        <v>0</v>
      </c>
      <c r="M37" s="111">
        <f t="shared" si="22"/>
        <v>297036581</v>
      </c>
    </row>
    <row r="38" spans="1:13" x14ac:dyDescent="0.25">
      <c r="A38" s="538" t="s">
        <v>675</v>
      </c>
      <c r="B38" s="347">
        <f>'4. Önkormányzat+int összesen'!AQ137</f>
        <v>179783942</v>
      </c>
      <c r="C38" s="112">
        <f>'4. Önkormányzat+int összesen'!AR137</f>
        <v>600000</v>
      </c>
      <c r="D38" s="113">
        <f>'4. Önkormányzat+int összesen'!AS137</f>
        <v>180383942</v>
      </c>
      <c r="E38" s="347">
        <f>'4. Önkormányzat+int összesen'!AV137</f>
        <v>194958942</v>
      </c>
      <c r="F38" s="112">
        <f>'4. Önkormányzat+int összesen'!AW137</f>
        <v>1960487</v>
      </c>
      <c r="G38" s="111">
        <f t="shared" si="20"/>
        <v>196919429</v>
      </c>
      <c r="H38" s="347">
        <f>'4. Önkormányzat+int összesen'!BA137</f>
        <v>194958942</v>
      </c>
      <c r="I38" s="112">
        <f>'4. Önkormányzat+int összesen'!BB137</f>
        <v>1960487</v>
      </c>
      <c r="J38" s="111">
        <f t="shared" si="21"/>
        <v>196919429</v>
      </c>
      <c r="K38" s="347">
        <f>'4. Önkormányzat+int összesen'!BF137</f>
        <v>194658942</v>
      </c>
      <c r="L38" s="112">
        <f>'4. Önkormányzat+int összesen'!BEG137</f>
        <v>0</v>
      </c>
      <c r="M38" s="111">
        <f t="shared" si="22"/>
        <v>194658942</v>
      </c>
    </row>
    <row r="39" spans="1:13" ht="15.75" thickBot="1" x14ac:dyDescent="0.3">
      <c r="A39" s="542" t="s">
        <v>677</v>
      </c>
      <c r="B39" s="543">
        <f>'4. Önkormányzat+int összesen'!AQ138</f>
        <v>5000000</v>
      </c>
      <c r="C39" s="122">
        <f>'4. Önkormányzat+int összesen'!AR138</f>
        <v>0</v>
      </c>
      <c r="D39" s="386">
        <f>'4. Önkormányzat+int összesen'!AS138</f>
        <v>5000000</v>
      </c>
      <c r="E39" s="543">
        <f>'4. Önkormányzat+int összesen'!AV138</f>
        <v>20000000</v>
      </c>
      <c r="F39" s="122">
        <f>'4. Önkormányzat+int összesen'!AW138</f>
        <v>0</v>
      </c>
      <c r="G39" s="111">
        <f t="shared" si="20"/>
        <v>20000000</v>
      </c>
      <c r="H39" s="543">
        <f>'4. Önkormányzat+int összesen'!BA138</f>
        <v>20000000</v>
      </c>
      <c r="I39" s="122">
        <f>'4. Önkormányzat+int összesen'!BB138</f>
        <v>0</v>
      </c>
      <c r="J39" s="111">
        <f t="shared" si="21"/>
        <v>20000000</v>
      </c>
      <c r="K39" s="543">
        <f>'4. Önkormányzat+int összesen'!BF138</f>
        <v>0</v>
      </c>
      <c r="L39" s="122">
        <f>'4. Önkormányzat+int összesen'!BG138</f>
        <v>0</v>
      </c>
      <c r="M39" s="111">
        <f t="shared" si="22"/>
        <v>0</v>
      </c>
    </row>
    <row r="40" spans="1:13" ht="15.75" thickBot="1" x14ac:dyDescent="0.3">
      <c r="A40" s="544" t="s">
        <v>679</v>
      </c>
      <c r="B40" s="550">
        <f>SUM(B31:B35)</f>
        <v>1396619100</v>
      </c>
      <c r="C40" s="279">
        <f>SUM(C31:C35)</f>
        <v>47854182</v>
      </c>
      <c r="D40" s="280">
        <f t="shared" ref="D40" si="24">SUM(B40:C40)</f>
        <v>1444473282</v>
      </c>
      <c r="E40" s="550">
        <f ca="1">SUM(E31:E35)</f>
        <v>1740702788</v>
      </c>
      <c r="F40" s="279">
        <f>SUM(F31:F35)</f>
        <v>50981116</v>
      </c>
      <c r="G40" s="280">
        <f t="shared" ref="G40" ca="1" si="25">SUM(E40:F40)</f>
        <v>1791683904</v>
      </c>
      <c r="H40" s="550">
        <f ca="1">SUM(H31:H35)</f>
        <v>1754528551</v>
      </c>
      <c r="I40" s="279">
        <f>SUM(I31:I35)</f>
        <v>343945697</v>
      </c>
      <c r="J40" s="280">
        <f t="shared" ref="J40" ca="1" si="26">SUM(H40:I40)</f>
        <v>2098474248</v>
      </c>
      <c r="K40" s="550">
        <f ca="1">SUM(K31:K35)</f>
        <v>1551871824</v>
      </c>
      <c r="L40" s="279">
        <f>SUM(L31:L35)</f>
        <v>40014491</v>
      </c>
      <c r="M40" s="280">
        <f t="shared" ref="M40" ca="1" si="27">SUM(K40:L40)</f>
        <v>1591886315</v>
      </c>
    </row>
    <row r="41" spans="1:13" x14ac:dyDescent="0.25">
      <c r="A41" s="537" t="s">
        <v>35</v>
      </c>
      <c r="B41" s="164">
        <f>'4. Önkormányzat+int összesen'!AQ142+'4. Önkormányzat+int összesen'!AQ141</f>
        <v>1609662761</v>
      </c>
      <c r="C41" s="110">
        <f>'4. Önkormányzat+int összesen'!AR142+'4. Önkormányzat+int összesen'!AR141</f>
        <v>25445530</v>
      </c>
      <c r="D41" s="111">
        <f>'4. Önkormányzat+int összesen'!AS142+'4. Önkormányzat+int összesen'!AS141</f>
        <v>1635108291</v>
      </c>
      <c r="E41" s="164">
        <f>'4. Önkormányzat+int összesen'!AV142+'4. Önkormányzat+int összesen'!AV141</f>
        <v>1417389622.8499999</v>
      </c>
      <c r="F41" s="110">
        <f>'4. Önkormányzat+int összesen'!AW142+'4. Önkormányzat+int összesen'!AW141</f>
        <v>35538615</v>
      </c>
      <c r="G41" s="111">
        <f t="shared" si="20"/>
        <v>1452928237.8499999</v>
      </c>
      <c r="H41" s="164">
        <f>'4. Önkormányzat+int összesen'!BA142+'4. Önkormányzat+int összesen'!BA141</f>
        <v>1417993633.8499999</v>
      </c>
      <c r="I41" s="110">
        <f>'4. Önkormányzat+int összesen'!AZ142+'4. Önkormányzat+int összesen'!BB141</f>
        <v>33901512.849999994</v>
      </c>
      <c r="J41" s="111">
        <f t="shared" ref="J41:J43" si="28">H41+I41</f>
        <v>1451895146.6999998</v>
      </c>
      <c r="K41" s="164">
        <f ca="1">'4. Önkormányzat+int összesen'!BF142+'4. Önkormányzat+int összesen'!BF141</f>
        <v>1094002253.5799999</v>
      </c>
      <c r="L41" s="110">
        <f>'4. Önkormányzat+int összesen'!BG142+'4. Önkormányzat+int összesen'!BG141</f>
        <v>35068290</v>
      </c>
      <c r="M41" s="111">
        <f t="shared" ref="M41:M43" ca="1" si="29">K41+L41</f>
        <v>1129070543.5799999</v>
      </c>
    </row>
    <row r="42" spans="1:13" x14ac:dyDescent="0.25">
      <c r="A42" s="538" t="s">
        <v>36</v>
      </c>
      <c r="B42" s="347">
        <f>'4. Önkormányzat+int összesen'!AQ143+'4. Önkormányzat+int összesen'!AQ144</f>
        <v>9000031</v>
      </c>
      <c r="C42" s="112">
        <f>'4. Önkormányzat+int összesen'!AR143+'4. Önkormányzat+int összesen'!AR144</f>
        <v>0</v>
      </c>
      <c r="D42" s="113">
        <f>'4. Önkormányzat+int összesen'!AS143+'4. Önkormányzat+int összesen'!AS144</f>
        <v>9000031</v>
      </c>
      <c r="E42" s="347">
        <f>'4. Önkormányzat+int összesen'!AV143+'4. Önkormányzat+int összesen'!AV144</f>
        <v>291567882</v>
      </c>
      <c r="F42" s="112">
        <f>'4. Önkormányzat+int összesen'!AW143+'4. Önkormányzat+int összesen'!AW144</f>
        <v>7893050</v>
      </c>
      <c r="G42" s="111">
        <f t="shared" si="20"/>
        <v>299460932</v>
      </c>
      <c r="H42" s="347">
        <f>'4. Önkormányzat+int összesen'!BA143+'4. Önkormányzat+int összesen'!BA144</f>
        <v>291567882</v>
      </c>
      <c r="I42" s="112">
        <f>'4. Önkormányzat+int összesen'!BB143+'4. Önkormányzat+int összesen'!BB144</f>
        <v>7893050</v>
      </c>
      <c r="J42" s="111">
        <f t="shared" si="28"/>
        <v>299460932</v>
      </c>
      <c r="K42" s="347">
        <f>'4. Önkormányzat+int összesen'!BF143+'4. Önkormányzat+int összesen'!BF144</f>
        <v>31782698</v>
      </c>
      <c r="L42" s="112">
        <f>'4. Önkormányzat+int összesen'!BG143+'4. Önkormányzat+int összesen'!BG144</f>
        <v>0</v>
      </c>
      <c r="M42" s="111">
        <f t="shared" si="29"/>
        <v>31782698</v>
      </c>
    </row>
    <row r="43" spans="1:13" x14ac:dyDescent="0.25">
      <c r="A43" s="538" t="s">
        <v>37</v>
      </c>
      <c r="B43" s="347">
        <f>'4. Önkormányzat+int összesen'!AQ145</f>
        <v>3000000</v>
      </c>
      <c r="C43" s="112">
        <f>'4. Önkormányzat+int összesen'!AR145</f>
        <v>0</v>
      </c>
      <c r="D43" s="113">
        <f>'4. Önkormányzat+int összesen'!AS145</f>
        <v>3000000</v>
      </c>
      <c r="E43" s="347">
        <f>'4. Önkormányzat+int összesen'!AV145</f>
        <v>15516358</v>
      </c>
      <c r="F43" s="112">
        <f>'4. Önkormányzat+int összesen'!AW145</f>
        <v>0</v>
      </c>
      <c r="G43" s="111">
        <f t="shared" si="20"/>
        <v>15516358</v>
      </c>
      <c r="H43" s="347">
        <f>'4. Önkormányzat+int összesen'!BA145</f>
        <v>15516358</v>
      </c>
      <c r="I43" s="112">
        <f>'4. Önkormányzat+int összesen'!BB145</f>
        <v>0</v>
      </c>
      <c r="J43" s="111">
        <f t="shared" si="28"/>
        <v>15516358</v>
      </c>
      <c r="K43" s="347">
        <f>'4. Önkormányzat+int összesen'!BF145</f>
        <v>4925737</v>
      </c>
      <c r="L43" s="112">
        <f>'4. Önkormányzat+int összesen'!BEG145</f>
        <v>0</v>
      </c>
      <c r="M43" s="111">
        <f t="shared" si="29"/>
        <v>4925737</v>
      </c>
    </row>
    <row r="44" spans="1:13" ht="15.75" thickBot="1" x14ac:dyDescent="0.3">
      <c r="A44" s="545" t="s">
        <v>681</v>
      </c>
      <c r="B44" s="546">
        <f>SUM(B41:B43)</f>
        <v>1621662792</v>
      </c>
      <c r="C44" s="547">
        <f>SUM(C41:C43)</f>
        <v>25445530</v>
      </c>
      <c r="D44" s="548">
        <f t="shared" ref="D44:D46" si="30">SUM(B44:C44)</f>
        <v>1647108322</v>
      </c>
      <c r="E44" s="546">
        <f>SUM(E41:E43)</f>
        <v>1724473862.8499999</v>
      </c>
      <c r="F44" s="547">
        <f>SUM(F41:F43)</f>
        <v>43431665</v>
      </c>
      <c r="G44" s="548">
        <f>SUM(E44:F44)</f>
        <v>1767905527.8499999</v>
      </c>
      <c r="H44" s="546">
        <f>SUM(H41:H43)</f>
        <v>1725077873.8499999</v>
      </c>
      <c r="I44" s="547">
        <f>SUM(I41:I43)</f>
        <v>41794562.849999994</v>
      </c>
      <c r="J44" s="548">
        <f>SUM(H44:I44)</f>
        <v>1766872436.6999998</v>
      </c>
      <c r="K44" s="546">
        <f ca="1">SUM(K41:K43)</f>
        <v>1130710688.5799999</v>
      </c>
      <c r="L44" s="547">
        <f>SUM(L41:L43)</f>
        <v>35068290</v>
      </c>
      <c r="M44" s="548">
        <f ca="1">SUM(K44:L44)</f>
        <v>1165778978.5799999</v>
      </c>
    </row>
    <row r="45" spans="1:13" ht="15.75" thickBot="1" x14ac:dyDescent="0.3">
      <c r="A45" s="544" t="s">
        <v>682</v>
      </c>
      <c r="B45" s="550">
        <f>B44+B40</f>
        <v>3018281892</v>
      </c>
      <c r="C45" s="279">
        <f>C44+C40</f>
        <v>73299712</v>
      </c>
      <c r="D45" s="280">
        <f t="shared" si="30"/>
        <v>3091581604</v>
      </c>
      <c r="E45" s="550">
        <f ca="1">E44+E40</f>
        <v>3465176650.8499999</v>
      </c>
      <c r="F45" s="279">
        <f>F44+F40</f>
        <v>94412781</v>
      </c>
      <c r="G45" s="280">
        <f t="shared" ref="G45" ca="1" si="31">SUM(E45:F45)</f>
        <v>3559589431.8499999</v>
      </c>
      <c r="H45" s="550">
        <f ca="1">H44+H40</f>
        <v>3479606424.8499999</v>
      </c>
      <c r="I45" s="279">
        <f>I44+I40</f>
        <v>385740259.85000002</v>
      </c>
      <c r="J45" s="280">
        <f t="shared" ref="J45" ca="1" si="32">SUM(H45:I45)</f>
        <v>3865346684.6999998</v>
      </c>
      <c r="K45" s="550">
        <f ca="1">K44+K40</f>
        <v>2682582512.5799999</v>
      </c>
      <c r="L45" s="279">
        <f>L44+L40</f>
        <v>75082781</v>
      </c>
      <c r="M45" s="280">
        <f t="shared" ref="M45" ca="1" si="33">SUM(K45:L45)</f>
        <v>2757665293.5799999</v>
      </c>
    </row>
    <row r="46" spans="1:13" x14ac:dyDescent="0.25">
      <c r="A46" s="537" t="s">
        <v>806</v>
      </c>
      <c r="B46" s="164">
        <v>100000000</v>
      </c>
      <c r="C46" s="110"/>
      <c r="D46" s="111">
        <f t="shared" si="30"/>
        <v>100000000</v>
      </c>
      <c r="E46" s="164">
        <v>100000000</v>
      </c>
      <c r="F46" s="110"/>
      <c r="G46" s="111">
        <f t="shared" ref="G46:G47" si="34">E46+F46</f>
        <v>100000000</v>
      </c>
      <c r="H46" s="164">
        <v>100000000</v>
      </c>
      <c r="I46" s="110"/>
      <c r="J46" s="111">
        <f t="shared" ref="J46:J47" si="35">H46+I46</f>
        <v>100000000</v>
      </c>
      <c r="K46" s="164">
        <v>100000000</v>
      </c>
      <c r="L46" s="110"/>
      <c r="M46" s="111">
        <f t="shared" ref="M46:M47" si="36">K46+L46</f>
        <v>100000000</v>
      </c>
    </row>
    <row r="47" spans="1:13" x14ac:dyDescent="0.25">
      <c r="A47" s="538" t="s">
        <v>685</v>
      </c>
      <c r="B47" s="347">
        <f>'4. Önkormányzat+int összesen'!AQ150</f>
        <v>22316371</v>
      </c>
      <c r="C47" s="112">
        <f>'4. Önkormányzat+int összesen'!AR150</f>
        <v>0</v>
      </c>
      <c r="D47" s="113">
        <f>'4. Önkormányzat+int összesen'!AS150</f>
        <v>22316371</v>
      </c>
      <c r="E47" s="347">
        <f>'4. Önkormányzat+int összesen'!AV150</f>
        <v>22316371</v>
      </c>
      <c r="F47" s="112">
        <f>'4. Önkormányzat+int összesen'!AW150</f>
        <v>0</v>
      </c>
      <c r="G47" s="111">
        <f t="shared" si="34"/>
        <v>22316371</v>
      </c>
      <c r="H47" s="347">
        <f>'4. Önkormányzat+int összesen'!BA150</f>
        <v>22316371</v>
      </c>
      <c r="I47" s="112">
        <f>'4. Önkormányzat+int összesen'!BB150</f>
        <v>0</v>
      </c>
      <c r="J47" s="111">
        <f t="shared" si="35"/>
        <v>22316371</v>
      </c>
      <c r="K47" s="347">
        <f>'4. Önkormányzat+int összesen'!BF150</f>
        <v>22316371</v>
      </c>
      <c r="L47" s="112">
        <f>'4. Önkormányzat+int összesen'!BG150</f>
        <v>0</v>
      </c>
      <c r="M47" s="111">
        <f t="shared" si="36"/>
        <v>22316371</v>
      </c>
    </row>
    <row r="48" spans="1:13" ht="15.75" thickBot="1" x14ac:dyDescent="0.3">
      <c r="A48" s="545" t="s">
        <v>687</v>
      </c>
      <c r="B48" s="546">
        <f>SUM(B46:B47)</f>
        <v>122316371</v>
      </c>
      <c r="C48" s="547"/>
      <c r="D48" s="548">
        <f t="shared" ref="D48:D49" si="37">SUM(B48:C48)</f>
        <v>122316371</v>
      </c>
      <c r="E48" s="546">
        <f>SUM(E46:E47)</f>
        <v>122316371</v>
      </c>
      <c r="F48" s="547"/>
      <c r="G48" s="548">
        <f t="shared" ref="G48" si="38">SUM(E48:F48)</f>
        <v>122316371</v>
      </c>
      <c r="H48" s="546">
        <f>SUM(H46:H47)</f>
        <v>122316371</v>
      </c>
      <c r="I48" s="547"/>
      <c r="J48" s="548">
        <f t="shared" ref="J48" si="39">SUM(H48:I48)</f>
        <v>122316371</v>
      </c>
      <c r="K48" s="546">
        <f>SUM(K46:K47)</f>
        <v>122316371</v>
      </c>
      <c r="L48" s="547"/>
      <c r="M48" s="548">
        <f t="shared" ref="M48" si="40">SUM(K48:L48)</f>
        <v>122316371</v>
      </c>
    </row>
    <row r="49" spans="1:13" ht="15.75" thickBot="1" x14ac:dyDescent="0.3">
      <c r="A49" s="544" t="s">
        <v>689</v>
      </c>
      <c r="B49" s="550">
        <f>B48+B45</f>
        <v>3140598263</v>
      </c>
      <c r="C49" s="279">
        <f>C48+C45</f>
        <v>73299712</v>
      </c>
      <c r="D49" s="280">
        <f t="shared" si="37"/>
        <v>3213897975</v>
      </c>
      <c r="E49" s="550">
        <f ca="1">E48+E45</f>
        <v>3587493021.8499999</v>
      </c>
      <c r="F49" s="279">
        <f>F48+F45</f>
        <v>94412781</v>
      </c>
      <c r="G49" s="280">
        <f ca="1">SUM(E49:F49)</f>
        <v>3681905802.8499999</v>
      </c>
      <c r="H49" s="550">
        <f ca="1">H48+H45</f>
        <v>3601922795.8499999</v>
      </c>
      <c r="I49" s="279">
        <f>I48+I45</f>
        <v>385740259.85000002</v>
      </c>
      <c r="J49" s="280">
        <f ca="1">SUM(H49:I49)</f>
        <v>3987663055.6999998</v>
      </c>
      <c r="K49" s="550">
        <f ca="1">K48+K45</f>
        <v>2804898883.5799999</v>
      </c>
      <c r="L49" s="279">
        <f>L48+L45</f>
        <v>75082781</v>
      </c>
      <c r="M49" s="280">
        <f ca="1">SUM(K49:L49)</f>
        <v>2879981664.5799999</v>
      </c>
    </row>
    <row r="50" spans="1:13" x14ac:dyDescent="0.25">
      <c r="K50" s="79"/>
    </row>
  </sheetData>
  <mergeCells count="10">
    <mergeCell ref="K29:M29"/>
    <mergeCell ref="A1:M1"/>
    <mergeCell ref="A2:M2"/>
    <mergeCell ref="H29:J29"/>
    <mergeCell ref="E29:G29"/>
    <mergeCell ref="B6:D6"/>
    <mergeCell ref="B29:D29"/>
    <mergeCell ref="E6:G6"/>
    <mergeCell ref="H6:J6"/>
    <mergeCell ref="K6:M6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58"/>
  <sheetViews>
    <sheetView zoomScale="99" zoomScaleNormal="99" workbookViewId="0">
      <pane xSplit="2" ySplit="8" topLeftCell="AZ36" activePane="bottomRight" state="frozen"/>
      <selection activeCell="M128" sqref="M128"/>
      <selection pane="topRight" activeCell="M128" sqref="M128"/>
      <selection pane="bottomLeft" activeCell="M128" sqref="M128"/>
      <selection pane="bottomRight" sqref="A1:O2"/>
    </sheetView>
  </sheetViews>
  <sheetFormatPr defaultRowHeight="15" x14ac:dyDescent="0.25"/>
  <cols>
    <col min="1" max="1" width="8.28515625" bestFit="1" customWidth="1"/>
    <col min="2" max="2" width="41.85546875" customWidth="1"/>
    <col min="3" max="3" width="12" style="79" bestFit="1" customWidth="1"/>
    <col min="4" max="4" width="11.85546875" style="79" bestFit="1" customWidth="1"/>
    <col min="5" max="5" width="6.28515625" style="79" bestFit="1" customWidth="1"/>
    <col min="6" max="6" width="12.28515625" style="79" bestFit="1" customWidth="1"/>
    <col min="7" max="7" width="11.85546875" style="79" bestFit="1" customWidth="1"/>
    <col min="8" max="8" width="9.42578125" style="79" bestFit="1" customWidth="1"/>
    <col min="9" max="9" width="12" style="79" bestFit="1" customWidth="1"/>
    <col min="10" max="10" width="13" style="79" customWidth="1"/>
    <col min="11" max="11" width="9.42578125" style="79" bestFit="1" customWidth="1"/>
    <col min="12" max="12" width="12" style="79" bestFit="1" customWidth="1"/>
    <col min="13" max="13" width="13" style="79" customWidth="1"/>
    <col min="14" max="14" width="9.42578125" style="79" bestFit="1" customWidth="1"/>
    <col min="15" max="16" width="12" style="79" bestFit="1" customWidth="1"/>
    <col min="17" max="17" width="11.85546875" style="79" bestFit="1" customWidth="1"/>
    <col min="18" max="18" width="9.42578125" style="79" bestFit="1" customWidth="1"/>
    <col min="19" max="19" width="12.28515625" style="79" bestFit="1" customWidth="1"/>
    <col min="20" max="20" width="11.85546875" style="79" bestFit="1" customWidth="1"/>
    <col min="21" max="21" width="9.42578125" style="79" bestFit="1" customWidth="1"/>
    <col min="22" max="22" width="12" style="79" bestFit="1" customWidth="1"/>
    <col min="23" max="23" width="11.85546875" style="79" bestFit="1" customWidth="1"/>
    <col min="24" max="24" width="9.42578125" style="79" bestFit="1" customWidth="1"/>
    <col min="25" max="25" width="12" style="79" bestFit="1" customWidth="1"/>
    <col min="26" max="26" width="11.85546875" style="79" bestFit="1" customWidth="1"/>
    <col min="27" max="27" width="9.42578125" style="79" bestFit="1" customWidth="1"/>
    <col min="28" max="28" width="12" style="79" bestFit="1" customWidth="1"/>
    <col min="29" max="30" width="13.42578125" style="79" customWidth="1"/>
    <col min="31" max="31" width="10.5703125" style="79" bestFit="1" customWidth="1"/>
    <col min="32" max="33" width="13.42578125" style="79" bestFit="1" customWidth="1"/>
    <col min="34" max="34" width="10.5703125" style="79" bestFit="1" customWidth="1"/>
    <col min="35" max="36" width="13.42578125" style="79" bestFit="1" customWidth="1"/>
    <col min="37" max="37" width="11.42578125" style="79" bestFit="1" customWidth="1"/>
    <col min="38" max="39" width="13.42578125" style="79" bestFit="1" customWidth="1"/>
    <col min="40" max="40" width="11.42578125" style="79" bestFit="1" customWidth="1"/>
    <col min="41" max="43" width="13.42578125" style="79" bestFit="1" customWidth="1"/>
    <col min="44" max="44" width="11.42578125" style="79" bestFit="1" customWidth="1"/>
    <col min="45" max="48" width="13.42578125" style="79" bestFit="1" customWidth="1"/>
    <col min="49" max="49" width="11.42578125" style="79" bestFit="1" customWidth="1"/>
    <col min="50" max="50" width="14.28515625" style="79" bestFit="1" customWidth="1"/>
    <col min="51" max="53" width="13.42578125" style="79" bestFit="1" customWidth="1"/>
    <col min="54" max="54" width="12.28515625" style="79" bestFit="1" customWidth="1"/>
    <col min="55" max="55" width="14.28515625" style="79" bestFit="1" customWidth="1"/>
    <col min="56" max="56" width="13.42578125" style="79" bestFit="1" customWidth="1"/>
    <col min="57" max="57" width="13.140625" style="79" bestFit="1" customWidth="1"/>
    <col min="58" max="58" width="13.42578125" style="79" bestFit="1" customWidth="1"/>
    <col min="59" max="59" width="13.28515625" style="79" bestFit="1" customWidth="1"/>
    <col min="60" max="60" width="14.28515625" style="79" bestFit="1" customWidth="1"/>
    <col min="61" max="61" width="13.42578125" style="79" bestFit="1" customWidth="1"/>
    <col min="62" max="62" width="13.140625" style="79" bestFit="1" customWidth="1"/>
    <col min="63" max="63" width="14.5703125" customWidth="1"/>
  </cols>
  <sheetData>
    <row r="1" spans="1:62" ht="14.45" customHeight="1" x14ac:dyDescent="0.25">
      <c r="A1" s="1494" t="s">
        <v>1026</v>
      </c>
      <c r="B1" s="1494"/>
      <c r="C1" s="1494"/>
      <c r="D1" s="1494"/>
      <c r="E1" s="1494"/>
      <c r="F1" s="1494"/>
      <c r="G1" s="1494"/>
      <c r="H1" s="1494"/>
      <c r="I1" s="1494"/>
      <c r="J1" s="1494"/>
      <c r="K1" s="1494"/>
      <c r="L1" s="1494"/>
      <c r="M1" s="1494"/>
      <c r="N1" s="1494"/>
      <c r="O1" s="1494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1505"/>
      <c r="AT1" s="1505"/>
      <c r="AU1" s="1505"/>
      <c r="AV1" s="1505"/>
      <c r="AW1" s="1505"/>
      <c r="AX1" s="1505"/>
      <c r="AY1" s="1505"/>
      <c r="AZ1" s="1505"/>
      <c r="BA1" s="1505"/>
      <c r="BB1" s="1505"/>
      <c r="BC1" s="1505"/>
      <c r="BD1" s="49"/>
      <c r="BE1" s="49"/>
      <c r="BF1" s="49"/>
      <c r="BG1" s="49"/>
      <c r="BH1" s="49"/>
      <c r="BI1" s="49"/>
      <c r="BJ1" s="49"/>
    </row>
    <row r="2" spans="1:62" x14ac:dyDescent="0.25">
      <c r="A2" s="1494"/>
      <c r="B2" s="1494"/>
      <c r="C2" s="1494"/>
      <c r="D2" s="1494"/>
      <c r="E2" s="1494"/>
      <c r="F2" s="1494"/>
      <c r="G2" s="1494"/>
      <c r="H2" s="1494"/>
      <c r="I2" s="1494"/>
      <c r="J2" s="1494"/>
      <c r="K2" s="1494"/>
      <c r="L2" s="1494"/>
      <c r="M2" s="1494"/>
      <c r="N2" s="1494"/>
      <c r="O2" s="1494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V2" s="313"/>
      <c r="AW2" s="313"/>
      <c r="BA2" s="313"/>
      <c r="BB2" s="313"/>
      <c r="BF2" s="313"/>
      <c r="BG2" s="313"/>
    </row>
    <row r="3" spans="1:62" x14ac:dyDescent="0.25">
      <c r="G3" s="696"/>
      <c r="H3" s="696"/>
      <c r="N3" s="696"/>
      <c r="AC3" s="697"/>
      <c r="AD3" s="698"/>
      <c r="AE3" s="699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66"/>
      <c r="AU3" s="696"/>
      <c r="AV3" s="285"/>
      <c r="AW3" s="266"/>
      <c r="AZ3" s="696"/>
      <c r="BA3" s="285"/>
      <c r="BB3" s="266"/>
      <c r="BE3" s="696"/>
      <c r="BF3" s="285"/>
      <c r="BG3" s="266"/>
      <c r="BJ3" s="696"/>
    </row>
    <row r="4" spans="1:62" x14ac:dyDescent="0.25">
      <c r="A4" s="696" t="s">
        <v>283</v>
      </c>
      <c r="B4" s="79" t="str">
        <f>'1 címrend'!C3</f>
        <v xml:space="preserve"> melléklet az  4/2024. ( V. 27.) rendelethez</v>
      </c>
      <c r="C4" s="696"/>
      <c r="AU4" s="696"/>
      <c r="AZ4" s="696"/>
      <c r="BE4" s="696"/>
      <c r="BJ4" s="696"/>
    </row>
    <row r="5" spans="1:62" ht="15.75" thickBot="1" x14ac:dyDescent="0.3"/>
    <row r="6" spans="1:62" ht="15.75" thickBot="1" x14ac:dyDescent="0.3">
      <c r="A6" s="1498" t="s">
        <v>39</v>
      </c>
      <c r="B6" s="1501" t="s">
        <v>20</v>
      </c>
      <c r="C6" s="1511" t="s">
        <v>884</v>
      </c>
      <c r="D6" s="1512"/>
      <c r="E6" s="1512"/>
      <c r="F6" s="1512"/>
      <c r="G6" s="1512"/>
      <c r="H6" s="1512"/>
      <c r="I6" s="1512"/>
      <c r="J6" s="1512"/>
      <c r="K6" s="1512"/>
      <c r="L6" s="1512"/>
      <c r="M6" s="1512"/>
      <c r="N6" s="1512"/>
      <c r="O6" s="1513"/>
      <c r="P6" s="1511" t="s">
        <v>1085</v>
      </c>
      <c r="Q6" s="1512"/>
      <c r="R6" s="1512"/>
      <c r="S6" s="1512"/>
      <c r="T6" s="1512"/>
      <c r="U6" s="1512"/>
      <c r="V6" s="1512"/>
      <c r="W6" s="1512"/>
      <c r="X6" s="1512"/>
      <c r="Y6" s="1512"/>
      <c r="Z6" s="1512"/>
      <c r="AA6" s="1512"/>
      <c r="AB6" s="1513"/>
      <c r="AC6" s="1511" t="s">
        <v>4</v>
      </c>
      <c r="AD6" s="1512"/>
      <c r="AE6" s="1512"/>
      <c r="AF6" s="1512"/>
      <c r="AG6" s="1512"/>
      <c r="AH6" s="1512"/>
      <c r="AI6" s="1512"/>
      <c r="AJ6" s="1512"/>
      <c r="AK6" s="1512"/>
      <c r="AL6" s="1512"/>
      <c r="AM6" s="1512"/>
      <c r="AN6" s="1512"/>
      <c r="AO6" s="1513"/>
      <c r="AP6" s="1511" t="s">
        <v>16</v>
      </c>
      <c r="AQ6" s="1512"/>
      <c r="AR6" s="1512"/>
      <c r="AS6" s="1512"/>
      <c r="AT6" s="1512"/>
      <c r="AU6" s="1512"/>
      <c r="AV6" s="1512"/>
      <c r="AW6" s="1512"/>
      <c r="AX6" s="1512"/>
      <c r="AY6" s="1512"/>
      <c r="AZ6" s="1512"/>
      <c r="BA6" s="1512"/>
      <c r="BB6" s="1512"/>
      <c r="BC6" s="1512"/>
      <c r="BD6" s="1512"/>
      <c r="BE6" s="1512"/>
      <c r="BF6" s="1512"/>
      <c r="BG6" s="1512"/>
      <c r="BH6" s="1512"/>
      <c r="BI6" s="1512"/>
      <c r="BJ6" s="1513"/>
    </row>
    <row r="7" spans="1:62" s="1126" customFormat="1" ht="31.15" customHeight="1" thickBot="1" x14ac:dyDescent="0.25">
      <c r="A7" s="1499"/>
      <c r="B7" s="1502"/>
      <c r="C7" s="1507" t="s">
        <v>922</v>
      </c>
      <c r="D7" s="1496" t="s">
        <v>1055</v>
      </c>
      <c r="E7" s="1496"/>
      <c r="F7" s="1497"/>
      <c r="G7" s="1495" t="s">
        <v>1056</v>
      </c>
      <c r="H7" s="1496"/>
      <c r="I7" s="1497"/>
      <c r="J7" s="1495" t="s">
        <v>1100</v>
      </c>
      <c r="K7" s="1496"/>
      <c r="L7" s="1497"/>
      <c r="M7" s="1495" t="s">
        <v>1112</v>
      </c>
      <c r="N7" s="1496"/>
      <c r="O7" s="1497"/>
      <c r="P7" s="1509" t="s">
        <v>922</v>
      </c>
      <c r="Q7" s="1495" t="s">
        <v>1055</v>
      </c>
      <c r="R7" s="1496"/>
      <c r="S7" s="1497"/>
      <c r="T7" s="1495" t="s">
        <v>1056</v>
      </c>
      <c r="U7" s="1496"/>
      <c r="V7" s="1497"/>
      <c r="W7" s="1495" t="s">
        <v>1100</v>
      </c>
      <c r="X7" s="1496"/>
      <c r="Y7" s="1497"/>
      <c r="Z7" s="1495" t="s">
        <v>1112</v>
      </c>
      <c r="AA7" s="1496"/>
      <c r="AB7" s="1497"/>
      <c r="AC7" s="1507" t="s">
        <v>922</v>
      </c>
      <c r="AD7" s="1496" t="s">
        <v>1055</v>
      </c>
      <c r="AE7" s="1496"/>
      <c r="AF7" s="1497"/>
      <c r="AG7" s="1495" t="s">
        <v>1056</v>
      </c>
      <c r="AH7" s="1496"/>
      <c r="AI7" s="1497"/>
      <c r="AJ7" s="1495" t="s">
        <v>1100</v>
      </c>
      <c r="AK7" s="1496"/>
      <c r="AL7" s="1497"/>
      <c r="AM7" s="1495" t="s">
        <v>1112</v>
      </c>
      <c r="AN7" s="1496"/>
      <c r="AO7" s="1497"/>
      <c r="AP7" s="1506" t="s">
        <v>922</v>
      </c>
      <c r="AQ7" s="1495" t="s">
        <v>1055</v>
      </c>
      <c r="AR7" s="1496"/>
      <c r="AS7" s="1497"/>
      <c r="AT7" s="1504" t="s">
        <v>1020</v>
      </c>
      <c r="AU7" s="1504"/>
      <c r="AV7" s="1495" t="s">
        <v>1056</v>
      </c>
      <c r="AW7" s="1496"/>
      <c r="AX7" s="1497"/>
      <c r="AY7" s="1504" t="s">
        <v>1054</v>
      </c>
      <c r="AZ7" s="1504"/>
      <c r="BA7" s="1495" t="s">
        <v>1100</v>
      </c>
      <c r="BB7" s="1496"/>
      <c r="BC7" s="1497"/>
      <c r="BD7" s="1504" t="s">
        <v>1101</v>
      </c>
      <c r="BE7" s="1504"/>
      <c r="BF7" s="1495" t="s">
        <v>1118</v>
      </c>
      <c r="BG7" s="1496"/>
      <c r="BH7" s="1497"/>
      <c r="BI7" s="1504" t="s">
        <v>1119</v>
      </c>
      <c r="BJ7" s="1504"/>
    </row>
    <row r="8" spans="1:62" ht="53.25" thickBot="1" x14ac:dyDescent="0.3">
      <c r="A8" s="1500"/>
      <c r="B8" s="1503"/>
      <c r="C8" s="1508"/>
      <c r="D8" s="772" t="s">
        <v>29</v>
      </c>
      <c r="E8" s="700" t="s">
        <v>30</v>
      </c>
      <c r="F8" s="16" t="s">
        <v>18</v>
      </c>
      <c r="G8" s="515" t="s">
        <v>29</v>
      </c>
      <c r="H8" s="701" t="s">
        <v>30</v>
      </c>
      <c r="I8" s="16" t="s">
        <v>883</v>
      </c>
      <c r="J8" s="515" t="s">
        <v>29</v>
      </c>
      <c r="K8" s="701" t="s">
        <v>30</v>
      </c>
      <c r="L8" s="16" t="s">
        <v>883</v>
      </c>
      <c r="M8" s="515" t="s">
        <v>29</v>
      </c>
      <c r="N8" s="701" t="s">
        <v>30</v>
      </c>
      <c r="O8" s="16" t="s">
        <v>1112</v>
      </c>
      <c r="P8" s="1510"/>
      <c r="Q8" s="515" t="s">
        <v>29</v>
      </c>
      <c r="R8" s="700" t="s">
        <v>30</v>
      </c>
      <c r="S8" s="702" t="s">
        <v>18</v>
      </c>
      <c r="T8" s="515" t="s">
        <v>29</v>
      </c>
      <c r="U8" s="701" t="s">
        <v>30</v>
      </c>
      <c r="V8" s="16" t="s">
        <v>883</v>
      </c>
      <c r="W8" s="515" t="s">
        <v>29</v>
      </c>
      <c r="X8" s="701" t="s">
        <v>30</v>
      </c>
      <c r="Y8" s="16" t="s">
        <v>883</v>
      </c>
      <c r="Z8" s="515" t="s">
        <v>29</v>
      </c>
      <c r="AA8" s="701" t="s">
        <v>30</v>
      </c>
      <c r="AB8" s="16" t="s">
        <v>1112</v>
      </c>
      <c r="AC8" s="1508"/>
      <c r="AD8" s="772" t="s">
        <v>29</v>
      </c>
      <c r="AE8" s="700" t="s">
        <v>30</v>
      </c>
      <c r="AF8" s="702" t="s">
        <v>18</v>
      </c>
      <c r="AG8" s="515" t="s">
        <v>29</v>
      </c>
      <c r="AH8" s="700" t="s">
        <v>30</v>
      </c>
      <c r="AI8" s="702" t="s">
        <v>883</v>
      </c>
      <c r="AJ8" s="515" t="s">
        <v>29</v>
      </c>
      <c r="AK8" s="701" t="s">
        <v>30</v>
      </c>
      <c r="AL8" s="16" t="s">
        <v>883</v>
      </c>
      <c r="AM8" s="515" t="s">
        <v>29</v>
      </c>
      <c r="AN8" s="701" t="s">
        <v>30</v>
      </c>
      <c r="AO8" s="16" t="s">
        <v>1112</v>
      </c>
      <c r="AP8" s="1506"/>
      <c r="AQ8" s="515" t="s">
        <v>29</v>
      </c>
      <c r="AR8" s="515" t="s">
        <v>30</v>
      </c>
      <c r="AS8" s="16" t="s">
        <v>18</v>
      </c>
      <c r="AT8" s="515" t="s">
        <v>1021</v>
      </c>
      <c r="AU8" s="515" t="s">
        <v>1022</v>
      </c>
      <c r="AV8" s="515" t="s">
        <v>29</v>
      </c>
      <c r="AW8" s="515" t="s">
        <v>30</v>
      </c>
      <c r="AX8" s="16" t="s">
        <v>883</v>
      </c>
      <c r="AY8" s="515" t="s">
        <v>1021</v>
      </c>
      <c r="AZ8" s="515" t="s">
        <v>1022</v>
      </c>
      <c r="BA8" s="515" t="s">
        <v>29</v>
      </c>
      <c r="BB8" s="515" t="s">
        <v>30</v>
      </c>
      <c r="BC8" s="16" t="s">
        <v>883</v>
      </c>
      <c r="BD8" s="515" t="s">
        <v>1021</v>
      </c>
      <c r="BE8" s="515" t="s">
        <v>1022</v>
      </c>
      <c r="BF8" s="515" t="s">
        <v>29</v>
      </c>
      <c r="BG8" s="515" t="s">
        <v>30</v>
      </c>
      <c r="BH8" s="16" t="s">
        <v>1112</v>
      </c>
      <c r="BI8" s="515" t="s">
        <v>1021</v>
      </c>
      <c r="BJ8" s="515" t="s">
        <v>1022</v>
      </c>
    </row>
    <row r="9" spans="1:62" s="173" customFormat="1" x14ac:dyDescent="0.25">
      <c r="A9" s="703" t="s">
        <v>40</v>
      </c>
      <c r="B9" s="1132" t="s">
        <v>41</v>
      </c>
      <c r="C9" s="982">
        <f>'5.0 hivatal'!C9</f>
        <v>106421140</v>
      </c>
      <c r="D9" s="1000">
        <f>'5.0 hivatal'!D9</f>
        <v>107362430</v>
      </c>
      <c r="E9" s="705">
        <f>'5.0 hivatal'!E9</f>
        <v>0</v>
      </c>
      <c r="F9" s="706">
        <f>SUM(D9:E9)</f>
        <v>107362430</v>
      </c>
      <c r="G9" s="704">
        <f>'5.0 hivatal'!G9</f>
        <v>113877470</v>
      </c>
      <c r="H9" s="705">
        <f>'5.0 hivatal'!H9</f>
        <v>0</v>
      </c>
      <c r="I9" s="706">
        <f>SUM(G9:H9)</f>
        <v>113877470</v>
      </c>
      <c r="J9" s="704">
        <f>'5.0 hivatal'!J9</f>
        <v>113877470</v>
      </c>
      <c r="K9" s="705">
        <f>'5.0 hivatal'!K9</f>
        <v>0</v>
      </c>
      <c r="L9" s="706">
        <f>SUM(J9:K9)</f>
        <v>113877470</v>
      </c>
      <c r="M9" s="704">
        <f>'5.0 hivatal'!M9</f>
        <v>113877470</v>
      </c>
      <c r="N9" s="705">
        <f>'5.0 hivatal'!N9</f>
        <v>0</v>
      </c>
      <c r="O9" s="706">
        <f>SUM(M9:N9)</f>
        <v>113877470</v>
      </c>
      <c r="P9" s="982">
        <f>'6.0 hksk'!C9</f>
        <v>28509506</v>
      </c>
      <c r="Q9" s="704">
        <f>'6.0 hksk'!D9</f>
        <v>16454916</v>
      </c>
      <c r="R9" s="705">
        <f>'6.0 hksk'!E9</f>
        <v>0</v>
      </c>
      <c r="S9" s="706">
        <f t="shared" ref="S9:S72" si="0">SUM(Q9:R9)</f>
        <v>16454916</v>
      </c>
      <c r="T9" s="704">
        <f>'6.0 hksk'!G9</f>
        <v>19342918</v>
      </c>
      <c r="U9" s="705">
        <f>'6.0 hksk'!H9</f>
        <v>0</v>
      </c>
      <c r="V9" s="706">
        <f t="shared" ref="V9:V72" si="1">SUM(T9:U9)</f>
        <v>19342918</v>
      </c>
      <c r="W9" s="704">
        <f>'6.0 hksk'!J9</f>
        <v>19342918</v>
      </c>
      <c r="X9" s="705">
        <f>'6.0 hksk'!K9</f>
        <v>0</v>
      </c>
      <c r="Y9" s="706">
        <f t="shared" ref="Y9:Y72" si="2">SUM(W9:X9)</f>
        <v>19342918</v>
      </c>
      <c r="Z9" s="704">
        <f>'6.0 hksk'!M9</f>
        <v>19342918</v>
      </c>
      <c r="AA9" s="705">
        <f>'6.0 hksk'!N9</f>
        <v>0</v>
      </c>
      <c r="AB9" s="706">
        <f t="shared" ref="AB9:AB72" si="3">SUM(Z9:AA9)</f>
        <v>19342918</v>
      </c>
      <c r="AC9" s="982">
        <f>'7.0 önkormányzat össz'!C9</f>
        <v>472724762</v>
      </c>
      <c r="AD9" s="704">
        <f>'7.0 önkormányzat össz'!D9</f>
        <v>472605537</v>
      </c>
      <c r="AE9" s="705">
        <f>'7.0 önkormányzat össz'!E9</f>
        <v>1080000</v>
      </c>
      <c r="AF9" s="706">
        <f t="shared" ref="AF9:AF72" si="4">SUM(AD9:AE9)</f>
        <v>473685537</v>
      </c>
      <c r="AG9" s="704">
        <f>+'7.0 önkormányzat össz'!I9</f>
        <v>503187900</v>
      </c>
      <c r="AH9" s="705">
        <f>+'7.0 önkormányzat össz'!J9</f>
        <v>1080000</v>
      </c>
      <c r="AI9" s="706">
        <f t="shared" ref="AI9:AI72" si="5">SUM(AG9:AH9)</f>
        <v>504267900</v>
      </c>
      <c r="AJ9" s="1000">
        <f>+'7.0 önkormányzat össz'!N9</f>
        <v>537116407</v>
      </c>
      <c r="AK9" s="705">
        <f>+'7.0 önkormányzat össz'!O9</f>
        <v>1080000</v>
      </c>
      <c r="AL9" s="706">
        <f>+'7.0 önkormányzat össz'!P9</f>
        <v>538196407</v>
      </c>
      <c r="AM9" s="1000">
        <f>+'7.0 önkormányzat össz'!S9</f>
        <v>538029032</v>
      </c>
      <c r="AN9" s="1000">
        <f>+'7.0 önkormányzat össz'!T9</f>
        <v>810000</v>
      </c>
      <c r="AO9" s="1000">
        <f>+'7.0 önkormányzat össz'!U9</f>
        <v>538839032</v>
      </c>
      <c r="AP9" s="982">
        <f t="shared" ref="AP9:AP40" si="6">C9+P9+AC9</f>
        <v>607655408</v>
      </c>
      <c r="AQ9" s="704">
        <f t="shared" ref="AQ9:AQ40" si="7">D9+Q9+AD9</f>
        <v>596422883</v>
      </c>
      <c r="AR9" s="705">
        <f t="shared" ref="AR9:AR40" si="8">E9+R9+AE9</f>
        <v>1080000</v>
      </c>
      <c r="AS9" s="705">
        <f>F9+S9+AF9</f>
        <v>597502883</v>
      </c>
      <c r="AT9" s="705">
        <f>'7.0 önkormányzat össz'!G9</f>
        <v>0</v>
      </c>
      <c r="AU9" s="706">
        <f>AS9-AT9</f>
        <v>597502883</v>
      </c>
      <c r="AV9" s="704">
        <f>G9+T9+AG9</f>
        <v>636408288</v>
      </c>
      <c r="AW9" s="705">
        <f>H9+U9+AH9</f>
        <v>1080000</v>
      </c>
      <c r="AX9" s="705">
        <f>I9+V9+AI9</f>
        <v>637488288</v>
      </c>
      <c r="AY9" s="705">
        <f>'7.0 önkormányzat össz'!L9</f>
        <v>0</v>
      </c>
      <c r="AZ9" s="706">
        <f>AX9-AY9</f>
        <v>637488288</v>
      </c>
      <c r="BA9" s="704">
        <f>+J9+W9+AJ9</f>
        <v>670336795</v>
      </c>
      <c r="BB9" s="705">
        <f>+K9+X9+AK9</f>
        <v>1080000</v>
      </c>
      <c r="BC9" s="705">
        <f>+L9+Y9+AL9</f>
        <v>671416795</v>
      </c>
      <c r="BD9" s="705">
        <f>+'7.0 önkormányzat össz'!Q9</f>
        <v>0</v>
      </c>
      <c r="BE9" s="706">
        <f>BC9-BD9</f>
        <v>671416795</v>
      </c>
      <c r="BF9" s="705">
        <f>+M9+Z9+AM9</f>
        <v>671249420</v>
      </c>
      <c r="BG9" s="705">
        <f>+N9+AA9+AN9</f>
        <v>810000</v>
      </c>
      <c r="BH9" s="705">
        <f>+BF9+BG9</f>
        <v>672059420</v>
      </c>
      <c r="BI9" s="705">
        <f>+'7.0 önkormányzat össz'!V9</f>
        <v>0</v>
      </c>
      <c r="BJ9" s="706">
        <f>BH9-BI9</f>
        <v>672059420</v>
      </c>
    </row>
    <row r="10" spans="1:62" x14ac:dyDescent="0.25">
      <c r="A10" s="708" t="s">
        <v>42</v>
      </c>
      <c r="B10" s="1129" t="s">
        <v>43</v>
      </c>
      <c r="C10" s="915">
        <f>'5.0 hivatal'!C10</f>
        <v>106421140</v>
      </c>
      <c r="D10" s="347">
        <f>'5.0 hivatal'!D10</f>
        <v>107362430</v>
      </c>
      <c r="E10" s="112">
        <f>'5.0 hivatal'!E10</f>
        <v>0</v>
      </c>
      <c r="F10" s="113">
        <f t="shared" ref="F10:F72" si="9">SUM(D10:E10)</f>
        <v>107362430</v>
      </c>
      <c r="G10" s="162">
        <f>'5.0 hivatal'!G10</f>
        <v>113877470</v>
      </c>
      <c r="H10" s="112">
        <f>'5.0 hivatal'!H10</f>
        <v>0</v>
      </c>
      <c r="I10" s="113">
        <f t="shared" ref="I10:I73" si="10">SUM(G10:H10)</f>
        <v>113877470</v>
      </c>
      <c r="J10" s="162">
        <f>'5.0 hivatal'!J10</f>
        <v>113877470</v>
      </c>
      <c r="K10" s="112">
        <f>'5.0 hivatal'!K10</f>
        <v>0</v>
      </c>
      <c r="L10" s="113">
        <f t="shared" ref="L10:L73" si="11">SUM(J10:K10)</f>
        <v>113877470</v>
      </c>
      <c r="M10" s="162">
        <f>'5.0 hivatal'!M10</f>
        <v>113877470</v>
      </c>
      <c r="N10" s="112">
        <f>'5.0 hivatal'!N10</f>
        <v>0</v>
      </c>
      <c r="O10" s="113">
        <f t="shared" ref="O10:O73" si="12">SUM(M10:N10)</f>
        <v>113877470</v>
      </c>
      <c r="P10" s="915">
        <f>'6.0 hksk'!C10</f>
        <v>11643654</v>
      </c>
      <c r="Q10" s="162">
        <f>'6.0 hksk'!D10</f>
        <v>16454916</v>
      </c>
      <c r="R10" s="112">
        <f>'6.0 hksk'!E10</f>
        <v>0</v>
      </c>
      <c r="S10" s="113">
        <f t="shared" si="0"/>
        <v>16454916</v>
      </c>
      <c r="T10" s="162">
        <f>'6.0 hksk'!G10</f>
        <v>19342918</v>
      </c>
      <c r="U10" s="112">
        <f>'6.0 hksk'!H10</f>
        <v>0</v>
      </c>
      <c r="V10" s="113">
        <f t="shared" si="1"/>
        <v>19342918</v>
      </c>
      <c r="W10" s="162">
        <f>'6.0 hksk'!J10</f>
        <v>19342918</v>
      </c>
      <c r="X10" s="112">
        <f>'6.0 hksk'!K10</f>
        <v>0</v>
      </c>
      <c r="Y10" s="113">
        <f t="shared" si="2"/>
        <v>19342918</v>
      </c>
      <c r="Z10" s="162">
        <f>'6.0 hksk'!M10</f>
        <v>19342918</v>
      </c>
      <c r="AA10" s="112">
        <f>'6.0 hksk'!N10</f>
        <v>0</v>
      </c>
      <c r="AB10" s="113">
        <f t="shared" si="3"/>
        <v>19342918</v>
      </c>
      <c r="AC10" s="915">
        <f>'7.0 önkormányzat össz'!C10</f>
        <v>402648865</v>
      </c>
      <c r="AD10" s="162">
        <f>'7.0 önkormányzat össz'!D10</f>
        <v>438857787</v>
      </c>
      <c r="AE10" s="112">
        <f>'7.0 önkormányzat össz'!E10</f>
        <v>0</v>
      </c>
      <c r="AF10" s="113">
        <f t="shared" si="4"/>
        <v>438857787</v>
      </c>
      <c r="AG10" s="162">
        <f>+'7.0 önkormányzat össz'!I10</f>
        <v>474809125</v>
      </c>
      <c r="AH10" s="112">
        <f>+'7.0 önkormányzat össz'!J10</f>
        <v>0</v>
      </c>
      <c r="AI10" s="113">
        <f t="shared" si="5"/>
        <v>474809125</v>
      </c>
      <c r="AJ10" s="347">
        <f>+'7.0 önkormányzat össz'!N10</f>
        <v>507870996</v>
      </c>
      <c r="AK10" s="112">
        <f>+'7.0 önkormányzat össz'!O10</f>
        <v>0</v>
      </c>
      <c r="AL10" s="113">
        <f t="shared" ref="AL10:AL72" si="13">SUM(AJ10:AK10)</f>
        <v>507870996</v>
      </c>
      <c r="AM10" s="347">
        <f>+'7.0 önkormányzat össz'!S10</f>
        <v>507870996</v>
      </c>
      <c r="AN10" s="347">
        <f>+'7.0 önkormányzat össz'!T10</f>
        <v>0</v>
      </c>
      <c r="AO10" s="347">
        <f>+'7.0 önkormányzat össz'!U10</f>
        <v>507870996</v>
      </c>
      <c r="AP10" s="915">
        <f t="shared" si="6"/>
        <v>520713659</v>
      </c>
      <c r="AQ10" s="162">
        <f t="shared" si="7"/>
        <v>562675133</v>
      </c>
      <c r="AR10" s="112">
        <f t="shared" si="8"/>
        <v>0</v>
      </c>
      <c r="AS10" s="112">
        <f t="shared" ref="AS10:AS40" si="14">F10+S10+AF10</f>
        <v>562675133</v>
      </c>
      <c r="AT10" s="112">
        <f>'7.0 önkormányzat össz'!G10</f>
        <v>0</v>
      </c>
      <c r="AU10" s="113">
        <f>AS10-AT10</f>
        <v>562675133</v>
      </c>
      <c r="AV10" s="162">
        <f>G10+T10+AG10</f>
        <v>608029513</v>
      </c>
      <c r="AW10" s="112">
        <f t="shared" ref="AW10:AW73" si="15">H10+U10+AH10</f>
        <v>0</v>
      </c>
      <c r="AX10" s="112">
        <f t="shared" ref="AX10:AX73" si="16">I10+V10+AI10</f>
        <v>608029513</v>
      </c>
      <c r="AY10" s="112">
        <f>'7.0 önkormányzat össz'!L10</f>
        <v>0</v>
      </c>
      <c r="AZ10" s="113">
        <f t="shared" ref="AZ10:AZ73" si="17">AX10-AY10</f>
        <v>608029513</v>
      </c>
      <c r="BA10" s="162">
        <f t="shared" ref="BA10:BA73" si="18">+J10+W10+AJ10</f>
        <v>641091384</v>
      </c>
      <c r="BB10" s="112">
        <f t="shared" ref="BB10:BB73" si="19">+K10+X10+AK10</f>
        <v>0</v>
      </c>
      <c r="BC10" s="112">
        <f t="shared" ref="BC10:BC73" si="20">+L10+Y10+AL10</f>
        <v>641091384</v>
      </c>
      <c r="BD10" s="112">
        <f>+'7.0 önkormányzat össz'!Q10</f>
        <v>0</v>
      </c>
      <c r="BE10" s="113">
        <f t="shared" ref="BE10:BE73" si="21">BC10-BD10</f>
        <v>641091384</v>
      </c>
      <c r="BF10" s="162">
        <f>+M10+Z10+AM10</f>
        <v>641091384</v>
      </c>
      <c r="BG10" s="112">
        <f>+N10+AA10+AN10</f>
        <v>0</v>
      </c>
      <c r="BH10" s="112">
        <f>+BF10+BG10</f>
        <v>641091384</v>
      </c>
      <c r="BI10" s="112">
        <f>+'7.0 önkormányzat össz'!V10</f>
        <v>0</v>
      </c>
      <c r="BJ10" s="113">
        <f t="shared" ref="BJ10:BJ73" si="22">BH10-BI10</f>
        <v>641091384</v>
      </c>
    </row>
    <row r="11" spans="1:62" x14ac:dyDescent="0.25">
      <c r="A11" s="708" t="s">
        <v>44</v>
      </c>
      <c r="B11" s="1129" t="s">
        <v>45</v>
      </c>
      <c r="C11" s="915">
        <f>'5.0 hivatal'!C11</f>
        <v>106421140</v>
      </c>
      <c r="D11" s="347">
        <f>'5.0 hivatal'!D11</f>
        <v>107362430</v>
      </c>
      <c r="E11" s="112">
        <f>'5.0 hivatal'!E11</f>
        <v>0</v>
      </c>
      <c r="F11" s="113">
        <f t="shared" si="9"/>
        <v>107362430</v>
      </c>
      <c r="G11" s="162">
        <f>'5.0 hivatal'!G11</f>
        <v>113877470</v>
      </c>
      <c r="H11" s="112">
        <f>'5.0 hivatal'!H11</f>
        <v>0</v>
      </c>
      <c r="I11" s="113">
        <f t="shared" si="10"/>
        <v>113877470</v>
      </c>
      <c r="J11" s="162">
        <f>'5.0 hivatal'!J11</f>
        <v>113877470</v>
      </c>
      <c r="K11" s="112">
        <f>'5.0 hivatal'!K11</f>
        <v>0</v>
      </c>
      <c r="L11" s="113">
        <f t="shared" si="11"/>
        <v>113877470</v>
      </c>
      <c r="M11" s="162">
        <f>'5.0 hivatal'!M11</f>
        <v>113877470</v>
      </c>
      <c r="N11" s="112">
        <f>'5.0 hivatal'!N11</f>
        <v>0</v>
      </c>
      <c r="O11" s="113">
        <f t="shared" si="12"/>
        <v>113877470</v>
      </c>
      <c r="P11" s="915">
        <f>'6.0 hksk'!C11</f>
        <v>0</v>
      </c>
      <c r="Q11" s="162">
        <f>'6.0 hksk'!D11</f>
        <v>0</v>
      </c>
      <c r="R11" s="112">
        <f>'6.0 hksk'!E11</f>
        <v>0</v>
      </c>
      <c r="S11" s="113">
        <f t="shared" si="0"/>
        <v>0</v>
      </c>
      <c r="T11" s="162">
        <f>'6.0 hksk'!G11</f>
        <v>0</v>
      </c>
      <c r="U11" s="112">
        <f>'6.0 hksk'!H11</f>
        <v>0</v>
      </c>
      <c r="V11" s="113">
        <f t="shared" si="1"/>
        <v>0</v>
      </c>
      <c r="W11" s="162">
        <f>'6.0 hksk'!J11</f>
        <v>0</v>
      </c>
      <c r="X11" s="112">
        <f>'6.0 hksk'!K11</f>
        <v>0</v>
      </c>
      <c r="Y11" s="113">
        <f t="shared" si="2"/>
        <v>0</v>
      </c>
      <c r="Z11" s="162">
        <f>'6.0 hksk'!M11</f>
        <v>0</v>
      </c>
      <c r="AA11" s="112">
        <f>'6.0 hksk'!N11</f>
        <v>0</v>
      </c>
      <c r="AB11" s="113">
        <f t="shared" si="3"/>
        <v>0</v>
      </c>
      <c r="AC11" s="915">
        <f>'7.0 önkormányzat össz'!C11</f>
        <v>57435905</v>
      </c>
      <c r="AD11" s="162">
        <f>'7.0 önkormányzat össz'!D11</f>
        <v>114174705</v>
      </c>
      <c r="AE11" s="112">
        <f>'7.0 önkormányzat össz'!E11</f>
        <v>0</v>
      </c>
      <c r="AF11" s="113">
        <f t="shared" si="4"/>
        <v>114174705</v>
      </c>
      <c r="AG11" s="162">
        <f>+'7.0 önkormányzat össz'!I11</f>
        <v>109414705</v>
      </c>
      <c r="AH11" s="112">
        <f>+'7.0 önkormányzat össz'!J11</f>
        <v>0</v>
      </c>
      <c r="AI11" s="113">
        <f t="shared" si="5"/>
        <v>109414705</v>
      </c>
      <c r="AJ11" s="347">
        <f>+'7.0 önkormányzat össz'!N11</f>
        <v>109414705</v>
      </c>
      <c r="AK11" s="112">
        <f>+'7.0 önkormányzat össz'!O11</f>
        <v>0</v>
      </c>
      <c r="AL11" s="113">
        <f t="shared" si="13"/>
        <v>109414705</v>
      </c>
      <c r="AM11" s="347">
        <f>+'7.0 önkormányzat össz'!S11</f>
        <v>109414705</v>
      </c>
      <c r="AN11" s="347">
        <f>+'7.0 önkormányzat össz'!T11</f>
        <v>0</v>
      </c>
      <c r="AO11" s="347">
        <f>+'7.0 önkormányzat össz'!U11</f>
        <v>109414705</v>
      </c>
      <c r="AP11" s="915">
        <f t="shared" si="6"/>
        <v>163857045</v>
      </c>
      <c r="AQ11" s="162">
        <f t="shared" si="7"/>
        <v>221537135</v>
      </c>
      <c r="AR11" s="112">
        <f t="shared" si="8"/>
        <v>0</v>
      </c>
      <c r="AS11" s="112">
        <f t="shared" si="14"/>
        <v>221537135</v>
      </c>
      <c r="AT11" s="112">
        <f>'7.0 önkormányzat össz'!G11</f>
        <v>0</v>
      </c>
      <c r="AU11" s="113">
        <f t="shared" ref="AU11:AU73" si="23">AS11-AT11</f>
        <v>221537135</v>
      </c>
      <c r="AV11" s="162">
        <f t="shared" ref="AV11:AV73" si="24">G11+T11+AG11</f>
        <v>223292175</v>
      </c>
      <c r="AW11" s="112">
        <f t="shared" si="15"/>
        <v>0</v>
      </c>
      <c r="AX11" s="112">
        <f t="shared" si="16"/>
        <v>223292175</v>
      </c>
      <c r="AY11" s="112">
        <f>'7.0 önkormányzat össz'!L11</f>
        <v>0</v>
      </c>
      <c r="AZ11" s="113">
        <f t="shared" si="17"/>
        <v>223292175</v>
      </c>
      <c r="BA11" s="162">
        <f t="shared" si="18"/>
        <v>223292175</v>
      </c>
      <c r="BB11" s="112">
        <f t="shared" si="19"/>
        <v>0</v>
      </c>
      <c r="BC11" s="112">
        <f t="shared" si="20"/>
        <v>223292175</v>
      </c>
      <c r="BD11" s="112">
        <f>+'7.0 önkormányzat össz'!Q11</f>
        <v>0</v>
      </c>
      <c r="BE11" s="113">
        <f t="shared" si="21"/>
        <v>223292175</v>
      </c>
      <c r="BF11" s="162">
        <f t="shared" ref="BF11:BF74" si="25">+M11+Z11+AM11</f>
        <v>223292175</v>
      </c>
      <c r="BG11" s="112">
        <f t="shared" ref="BG11:BG74" si="26">+N11+AA11+AN11</f>
        <v>0</v>
      </c>
      <c r="BH11" s="112">
        <f t="shared" ref="BH11:BH74" si="27">+BF11+BG11</f>
        <v>223292175</v>
      </c>
      <c r="BI11" s="112">
        <f>+'7.0 önkormányzat össz'!V11</f>
        <v>0</v>
      </c>
      <c r="BJ11" s="113">
        <f t="shared" si="22"/>
        <v>223292175</v>
      </c>
    </row>
    <row r="12" spans="1:62" x14ac:dyDescent="0.25">
      <c r="A12" s="708" t="s">
        <v>46</v>
      </c>
      <c r="B12" s="1129" t="s">
        <v>47</v>
      </c>
      <c r="C12" s="915">
        <f>'5.0 hivatal'!C12</f>
        <v>0</v>
      </c>
      <c r="D12" s="347">
        <f>'5.0 hivatal'!D12</f>
        <v>0</v>
      </c>
      <c r="E12" s="112">
        <f>'5.0 hivatal'!E12</f>
        <v>0</v>
      </c>
      <c r="F12" s="113">
        <f t="shared" si="9"/>
        <v>0</v>
      </c>
      <c r="G12" s="162">
        <f>'5.0 hivatal'!G12</f>
        <v>0</v>
      </c>
      <c r="H12" s="112">
        <f>'5.0 hivatal'!H12</f>
        <v>0</v>
      </c>
      <c r="I12" s="113">
        <f t="shared" si="10"/>
        <v>0</v>
      </c>
      <c r="J12" s="162">
        <f>'5.0 hivatal'!J12</f>
        <v>0</v>
      </c>
      <c r="K12" s="112">
        <f>'5.0 hivatal'!K12</f>
        <v>0</v>
      </c>
      <c r="L12" s="113">
        <f t="shared" si="11"/>
        <v>0</v>
      </c>
      <c r="M12" s="162">
        <f>'5.0 hivatal'!M12</f>
        <v>0</v>
      </c>
      <c r="N12" s="112">
        <f>'5.0 hivatal'!N12</f>
        <v>0</v>
      </c>
      <c r="O12" s="113">
        <f t="shared" si="12"/>
        <v>0</v>
      </c>
      <c r="P12" s="915">
        <f>'6.0 hksk'!C12</f>
        <v>0</v>
      </c>
      <c r="Q12" s="162">
        <f>'6.0 hksk'!D12</f>
        <v>0</v>
      </c>
      <c r="R12" s="112">
        <f>'6.0 hksk'!E12</f>
        <v>0</v>
      </c>
      <c r="S12" s="113">
        <f t="shared" si="0"/>
        <v>0</v>
      </c>
      <c r="T12" s="162">
        <f>'6.0 hksk'!G12</f>
        <v>0</v>
      </c>
      <c r="U12" s="112">
        <f>'6.0 hksk'!H12</f>
        <v>0</v>
      </c>
      <c r="V12" s="113">
        <f t="shared" si="1"/>
        <v>0</v>
      </c>
      <c r="W12" s="162">
        <f>'6.0 hksk'!J12</f>
        <v>0</v>
      </c>
      <c r="X12" s="112">
        <f>'6.0 hksk'!K12</f>
        <v>0</v>
      </c>
      <c r="Y12" s="113">
        <f t="shared" si="2"/>
        <v>0</v>
      </c>
      <c r="Z12" s="162">
        <f>'6.0 hksk'!M12</f>
        <v>0</v>
      </c>
      <c r="AA12" s="112">
        <f>'6.0 hksk'!N12</f>
        <v>0</v>
      </c>
      <c r="AB12" s="113">
        <f t="shared" si="3"/>
        <v>0</v>
      </c>
      <c r="AC12" s="915">
        <f>'7.0 önkormányzat össz'!C12</f>
        <v>151048358</v>
      </c>
      <c r="AD12" s="162">
        <f>'7.0 önkormányzat össz'!D12</f>
        <v>152377270</v>
      </c>
      <c r="AE12" s="112">
        <f>'7.0 önkormányzat össz'!E12</f>
        <v>0</v>
      </c>
      <c r="AF12" s="113">
        <f t="shared" si="4"/>
        <v>152377270</v>
      </c>
      <c r="AG12" s="162">
        <f>+'7.0 önkormányzat össz'!I12</f>
        <v>169373220</v>
      </c>
      <c r="AH12" s="112">
        <f>+'7.0 önkormányzat össz'!J12</f>
        <v>0</v>
      </c>
      <c r="AI12" s="113">
        <f t="shared" si="5"/>
        <v>169373220</v>
      </c>
      <c r="AJ12" s="347">
        <f>+'7.0 önkormányzat össz'!N12</f>
        <v>173206467</v>
      </c>
      <c r="AK12" s="112">
        <f>+'7.0 önkormányzat össz'!O12</f>
        <v>0</v>
      </c>
      <c r="AL12" s="113">
        <f t="shared" si="13"/>
        <v>173206467</v>
      </c>
      <c r="AM12" s="347">
        <f>+'7.0 önkormányzat össz'!S12</f>
        <v>173206467</v>
      </c>
      <c r="AN12" s="347">
        <f>+'7.0 önkormányzat össz'!T12</f>
        <v>0</v>
      </c>
      <c r="AO12" s="347">
        <f>+'7.0 önkormányzat össz'!U12</f>
        <v>173206467</v>
      </c>
      <c r="AP12" s="915">
        <f t="shared" si="6"/>
        <v>151048358</v>
      </c>
      <c r="AQ12" s="162">
        <f t="shared" si="7"/>
        <v>152377270</v>
      </c>
      <c r="AR12" s="112">
        <f t="shared" si="8"/>
        <v>0</v>
      </c>
      <c r="AS12" s="112">
        <f t="shared" si="14"/>
        <v>152377270</v>
      </c>
      <c r="AT12" s="112">
        <f>'7.0 önkormányzat össz'!G12</f>
        <v>0</v>
      </c>
      <c r="AU12" s="113">
        <f t="shared" si="23"/>
        <v>152377270</v>
      </c>
      <c r="AV12" s="162">
        <f t="shared" si="24"/>
        <v>169373220</v>
      </c>
      <c r="AW12" s="112">
        <f t="shared" si="15"/>
        <v>0</v>
      </c>
      <c r="AX12" s="112">
        <f t="shared" si="16"/>
        <v>169373220</v>
      </c>
      <c r="AY12" s="112">
        <f>'7.0 önkormányzat össz'!L12</f>
        <v>0</v>
      </c>
      <c r="AZ12" s="113">
        <f t="shared" si="17"/>
        <v>169373220</v>
      </c>
      <c r="BA12" s="162">
        <f t="shared" si="18"/>
        <v>173206467</v>
      </c>
      <c r="BB12" s="112">
        <f t="shared" si="19"/>
        <v>0</v>
      </c>
      <c r="BC12" s="112">
        <f t="shared" si="20"/>
        <v>173206467</v>
      </c>
      <c r="BD12" s="112">
        <f>+'7.0 önkormányzat össz'!Q12</f>
        <v>0</v>
      </c>
      <c r="BE12" s="113">
        <f t="shared" si="21"/>
        <v>173206467</v>
      </c>
      <c r="BF12" s="162">
        <f t="shared" si="25"/>
        <v>173206467</v>
      </c>
      <c r="BG12" s="112">
        <f t="shared" si="26"/>
        <v>0</v>
      </c>
      <c r="BH12" s="112">
        <f t="shared" si="27"/>
        <v>173206467</v>
      </c>
      <c r="BI12" s="112">
        <f>+'7.0 önkormányzat össz'!V12</f>
        <v>0</v>
      </c>
      <c r="BJ12" s="113">
        <f t="shared" si="22"/>
        <v>173206467</v>
      </c>
    </row>
    <row r="13" spans="1:62" x14ac:dyDescent="0.25">
      <c r="A13" s="708" t="s">
        <v>48</v>
      </c>
      <c r="B13" s="1129" t="s">
        <v>49</v>
      </c>
      <c r="C13" s="915">
        <f>'5.0 hivatal'!C13</f>
        <v>0</v>
      </c>
      <c r="D13" s="347">
        <f>'5.0 hivatal'!D13</f>
        <v>0</v>
      </c>
      <c r="E13" s="112">
        <f>'5.0 hivatal'!E13</f>
        <v>0</v>
      </c>
      <c r="F13" s="113">
        <f t="shared" si="9"/>
        <v>0</v>
      </c>
      <c r="G13" s="162">
        <f>'5.0 hivatal'!G13</f>
        <v>0</v>
      </c>
      <c r="H13" s="112">
        <f>'5.0 hivatal'!H13</f>
        <v>0</v>
      </c>
      <c r="I13" s="113">
        <f t="shared" si="10"/>
        <v>0</v>
      </c>
      <c r="J13" s="162">
        <f>'5.0 hivatal'!J13</f>
        <v>0</v>
      </c>
      <c r="K13" s="112">
        <f>'5.0 hivatal'!K13</f>
        <v>0</v>
      </c>
      <c r="L13" s="113">
        <f t="shared" si="11"/>
        <v>0</v>
      </c>
      <c r="M13" s="162">
        <f>'5.0 hivatal'!M13</f>
        <v>0</v>
      </c>
      <c r="N13" s="112">
        <f>'5.0 hivatal'!N13</f>
        <v>0</v>
      </c>
      <c r="O13" s="113">
        <f t="shared" si="12"/>
        <v>0</v>
      </c>
      <c r="P13" s="915">
        <f>'6.0 hksk'!C13</f>
        <v>0</v>
      </c>
      <c r="Q13" s="162">
        <f>'6.0 hksk'!D13</f>
        <v>0</v>
      </c>
      <c r="R13" s="112">
        <f>'6.0 hksk'!E13</f>
        <v>0</v>
      </c>
      <c r="S13" s="113">
        <f t="shared" si="0"/>
        <v>0</v>
      </c>
      <c r="T13" s="162">
        <f>'6.0 hksk'!G13</f>
        <v>0</v>
      </c>
      <c r="U13" s="112">
        <f>'6.0 hksk'!H13</f>
        <v>0</v>
      </c>
      <c r="V13" s="113">
        <f t="shared" si="1"/>
        <v>0</v>
      </c>
      <c r="W13" s="162">
        <f>'6.0 hksk'!J13</f>
        <v>0</v>
      </c>
      <c r="X13" s="112">
        <f>'6.0 hksk'!K13</f>
        <v>0</v>
      </c>
      <c r="Y13" s="113">
        <f t="shared" si="2"/>
        <v>0</v>
      </c>
      <c r="Z13" s="162">
        <f>'6.0 hksk'!M13</f>
        <v>0</v>
      </c>
      <c r="AA13" s="112">
        <f>'6.0 hksk'!N13</f>
        <v>0</v>
      </c>
      <c r="AB13" s="113">
        <f t="shared" si="3"/>
        <v>0</v>
      </c>
      <c r="AC13" s="915">
        <f>'7.0 önkormányzat össz'!C13</f>
        <v>142358547</v>
      </c>
      <c r="AD13" s="162">
        <f>'7.0 önkormányzat össz'!D13</f>
        <v>172305812</v>
      </c>
      <c r="AE13" s="112">
        <f>'7.0 önkormányzat össz'!E13</f>
        <v>0</v>
      </c>
      <c r="AF13" s="113">
        <f t="shared" si="4"/>
        <v>172305812</v>
      </c>
      <c r="AG13" s="162">
        <f>+'7.0 önkormányzat össz'!I13</f>
        <v>174497506</v>
      </c>
      <c r="AH13" s="112">
        <f>+'7.0 önkormányzat össz'!J13</f>
        <v>0</v>
      </c>
      <c r="AI13" s="113">
        <f t="shared" si="5"/>
        <v>174497506</v>
      </c>
      <c r="AJ13" s="347">
        <f>+'7.0 önkormányzat össz'!N13</f>
        <v>174056323</v>
      </c>
      <c r="AK13" s="112">
        <f>+'7.0 önkormányzat össz'!O13</f>
        <v>0</v>
      </c>
      <c r="AL13" s="113">
        <f t="shared" si="13"/>
        <v>174056323</v>
      </c>
      <c r="AM13" s="347">
        <f>+'7.0 önkormányzat össz'!S13</f>
        <v>174056323</v>
      </c>
      <c r="AN13" s="347">
        <f>+'7.0 önkormányzat össz'!T13</f>
        <v>0</v>
      </c>
      <c r="AO13" s="347">
        <f>+'7.0 önkormányzat össz'!U13</f>
        <v>174056323</v>
      </c>
      <c r="AP13" s="915">
        <f t="shared" si="6"/>
        <v>142358547</v>
      </c>
      <c r="AQ13" s="162">
        <f t="shared" si="7"/>
        <v>172305812</v>
      </c>
      <c r="AR13" s="112">
        <f t="shared" si="8"/>
        <v>0</v>
      </c>
      <c r="AS13" s="112">
        <f t="shared" si="14"/>
        <v>172305812</v>
      </c>
      <c r="AT13" s="112">
        <f>'7.0 önkormányzat össz'!G13</f>
        <v>0</v>
      </c>
      <c r="AU13" s="113">
        <f t="shared" si="23"/>
        <v>172305812</v>
      </c>
      <c r="AV13" s="162">
        <f t="shared" si="24"/>
        <v>174497506</v>
      </c>
      <c r="AW13" s="112">
        <f t="shared" si="15"/>
        <v>0</v>
      </c>
      <c r="AX13" s="112">
        <f t="shared" si="16"/>
        <v>174497506</v>
      </c>
      <c r="AY13" s="112">
        <f>'7.0 önkormányzat össz'!L13</f>
        <v>0</v>
      </c>
      <c r="AZ13" s="113">
        <f t="shared" si="17"/>
        <v>174497506</v>
      </c>
      <c r="BA13" s="162">
        <f t="shared" si="18"/>
        <v>174056323</v>
      </c>
      <c r="BB13" s="112">
        <f t="shared" si="19"/>
        <v>0</v>
      </c>
      <c r="BC13" s="112">
        <f t="shared" si="20"/>
        <v>174056323</v>
      </c>
      <c r="BD13" s="112">
        <f>+'7.0 önkormányzat össz'!Q13</f>
        <v>0</v>
      </c>
      <c r="BE13" s="113">
        <f t="shared" si="21"/>
        <v>174056323</v>
      </c>
      <c r="BF13" s="162">
        <f t="shared" si="25"/>
        <v>174056323</v>
      </c>
      <c r="BG13" s="112">
        <f t="shared" si="26"/>
        <v>0</v>
      </c>
      <c r="BH13" s="112">
        <f t="shared" si="27"/>
        <v>174056323</v>
      </c>
      <c r="BI13" s="112">
        <f>+'7.0 önkormányzat össz'!V13</f>
        <v>0</v>
      </c>
      <c r="BJ13" s="113">
        <f t="shared" si="22"/>
        <v>174056323</v>
      </c>
    </row>
    <row r="14" spans="1:62" x14ac:dyDescent="0.25">
      <c r="A14" s="708" t="s">
        <v>50</v>
      </c>
      <c r="B14" s="1129" t="s">
        <v>51</v>
      </c>
      <c r="C14" s="915">
        <f>'5.0 hivatal'!C14</f>
        <v>0</v>
      </c>
      <c r="D14" s="347">
        <f>'5.0 hivatal'!D14</f>
        <v>0</v>
      </c>
      <c r="E14" s="112">
        <f>'5.0 hivatal'!E14</f>
        <v>0</v>
      </c>
      <c r="F14" s="113">
        <f t="shared" si="9"/>
        <v>0</v>
      </c>
      <c r="G14" s="162">
        <f>'5.0 hivatal'!G14</f>
        <v>0</v>
      </c>
      <c r="H14" s="112">
        <f>'5.0 hivatal'!H14</f>
        <v>0</v>
      </c>
      <c r="I14" s="113">
        <f t="shared" si="10"/>
        <v>0</v>
      </c>
      <c r="J14" s="162">
        <f>'5.0 hivatal'!J14</f>
        <v>0</v>
      </c>
      <c r="K14" s="112">
        <f>'5.0 hivatal'!K14</f>
        <v>0</v>
      </c>
      <c r="L14" s="113">
        <f t="shared" si="11"/>
        <v>0</v>
      </c>
      <c r="M14" s="162">
        <f>'5.0 hivatal'!M14</f>
        <v>0</v>
      </c>
      <c r="N14" s="112">
        <f>'5.0 hivatal'!N14</f>
        <v>0</v>
      </c>
      <c r="O14" s="113">
        <f t="shared" si="12"/>
        <v>0</v>
      </c>
      <c r="P14" s="915">
        <f>'6.0 hksk'!C14</f>
        <v>11643654</v>
      </c>
      <c r="Q14" s="162">
        <f>'6.0 hksk'!D14</f>
        <v>11689066</v>
      </c>
      <c r="R14" s="112">
        <f>'6.0 hksk'!E14</f>
        <v>0</v>
      </c>
      <c r="S14" s="113">
        <f t="shared" si="0"/>
        <v>11689066</v>
      </c>
      <c r="T14" s="162">
        <f>'6.0 hksk'!G14</f>
        <v>19342918</v>
      </c>
      <c r="U14" s="112">
        <f>'6.0 hksk'!H14</f>
        <v>0</v>
      </c>
      <c r="V14" s="113">
        <f t="shared" si="1"/>
        <v>19342918</v>
      </c>
      <c r="W14" s="162">
        <f>'6.0 hksk'!J14</f>
        <v>19342918</v>
      </c>
      <c r="X14" s="112">
        <f>'6.0 hksk'!K14</f>
        <v>0</v>
      </c>
      <c r="Y14" s="113">
        <f t="shared" si="2"/>
        <v>19342918</v>
      </c>
      <c r="Z14" s="162">
        <f>'6.0 hksk'!M14</f>
        <v>19342918</v>
      </c>
      <c r="AA14" s="112">
        <f>'6.0 hksk'!N14</f>
        <v>0</v>
      </c>
      <c r="AB14" s="113">
        <f t="shared" si="3"/>
        <v>19342918</v>
      </c>
      <c r="AC14" s="915">
        <f>'7.0 önkormányzat össz'!C14</f>
        <v>0</v>
      </c>
      <c r="AD14" s="162">
        <f>'7.0 önkormányzat össz'!D14</f>
        <v>0</v>
      </c>
      <c r="AE14" s="112">
        <f>'7.0 önkormányzat össz'!E14</f>
        <v>0</v>
      </c>
      <c r="AF14" s="113">
        <f t="shared" si="4"/>
        <v>0</v>
      </c>
      <c r="AG14" s="162">
        <f>+'7.0 önkormányzat össz'!I14</f>
        <v>0</v>
      </c>
      <c r="AH14" s="112">
        <f>+'7.0 önkormányzat össz'!J14</f>
        <v>0</v>
      </c>
      <c r="AI14" s="113">
        <f t="shared" si="5"/>
        <v>0</v>
      </c>
      <c r="AJ14" s="347">
        <f>+'7.0 önkormányzat össz'!N14</f>
        <v>0</v>
      </c>
      <c r="AK14" s="112">
        <f>+'7.0 önkormányzat össz'!O14</f>
        <v>0</v>
      </c>
      <c r="AL14" s="113">
        <f t="shared" si="13"/>
        <v>0</v>
      </c>
      <c r="AM14" s="347">
        <f>+'7.0 önkormányzat össz'!S14</f>
        <v>0</v>
      </c>
      <c r="AN14" s="347">
        <f>+'7.0 önkormányzat össz'!T14</f>
        <v>0</v>
      </c>
      <c r="AO14" s="347">
        <f>+'7.0 önkormányzat össz'!U14</f>
        <v>0</v>
      </c>
      <c r="AP14" s="915">
        <f t="shared" si="6"/>
        <v>11643654</v>
      </c>
      <c r="AQ14" s="162">
        <f t="shared" si="7"/>
        <v>11689066</v>
      </c>
      <c r="AR14" s="112">
        <f t="shared" si="8"/>
        <v>0</v>
      </c>
      <c r="AS14" s="112">
        <f t="shared" si="14"/>
        <v>11689066</v>
      </c>
      <c r="AT14" s="112">
        <f>'7.0 önkormányzat össz'!G14</f>
        <v>0</v>
      </c>
      <c r="AU14" s="113">
        <f t="shared" si="23"/>
        <v>11689066</v>
      </c>
      <c r="AV14" s="162">
        <f t="shared" si="24"/>
        <v>19342918</v>
      </c>
      <c r="AW14" s="112">
        <f t="shared" si="15"/>
        <v>0</v>
      </c>
      <c r="AX14" s="112">
        <f t="shared" si="16"/>
        <v>19342918</v>
      </c>
      <c r="AY14" s="112">
        <f>'7.0 önkormányzat össz'!L14</f>
        <v>0</v>
      </c>
      <c r="AZ14" s="113">
        <f t="shared" si="17"/>
        <v>19342918</v>
      </c>
      <c r="BA14" s="162">
        <f t="shared" si="18"/>
        <v>19342918</v>
      </c>
      <c r="BB14" s="112">
        <f t="shared" si="19"/>
        <v>0</v>
      </c>
      <c r="BC14" s="112">
        <f t="shared" si="20"/>
        <v>19342918</v>
      </c>
      <c r="BD14" s="112">
        <f>+'7.0 önkormányzat össz'!Q14</f>
        <v>0</v>
      </c>
      <c r="BE14" s="113">
        <f t="shared" si="21"/>
        <v>19342918</v>
      </c>
      <c r="BF14" s="162">
        <f t="shared" si="25"/>
        <v>19342918</v>
      </c>
      <c r="BG14" s="112">
        <f t="shared" si="26"/>
        <v>0</v>
      </c>
      <c r="BH14" s="112">
        <f t="shared" si="27"/>
        <v>19342918</v>
      </c>
      <c r="BI14" s="112">
        <f>+'7.0 önkormányzat össz'!V14</f>
        <v>0</v>
      </c>
      <c r="BJ14" s="113">
        <f t="shared" si="22"/>
        <v>19342918</v>
      </c>
    </row>
    <row r="15" spans="1:62" x14ac:dyDescent="0.25">
      <c r="A15" s="708" t="s">
        <v>52</v>
      </c>
      <c r="B15" s="1129" t="s">
        <v>53</v>
      </c>
      <c r="C15" s="915">
        <f>'5.0 hivatal'!C15</f>
        <v>0</v>
      </c>
      <c r="D15" s="347">
        <f>'5.0 hivatal'!D15</f>
        <v>0</v>
      </c>
      <c r="E15" s="112">
        <f>'5.0 hivatal'!E15</f>
        <v>0</v>
      </c>
      <c r="F15" s="113">
        <f t="shared" si="9"/>
        <v>0</v>
      </c>
      <c r="G15" s="162">
        <f>'5.0 hivatal'!G15</f>
        <v>0</v>
      </c>
      <c r="H15" s="112">
        <f>'5.0 hivatal'!H15</f>
        <v>0</v>
      </c>
      <c r="I15" s="113">
        <f t="shared" si="10"/>
        <v>0</v>
      </c>
      <c r="J15" s="162">
        <f>'5.0 hivatal'!J15</f>
        <v>0</v>
      </c>
      <c r="K15" s="112">
        <f>'5.0 hivatal'!K15</f>
        <v>0</v>
      </c>
      <c r="L15" s="113">
        <f t="shared" si="11"/>
        <v>0</v>
      </c>
      <c r="M15" s="162">
        <f>'5.0 hivatal'!M15</f>
        <v>0</v>
      </c>
      <c r="N15" s="112">
        <f>'5.0 hivatal'!N15</f>
        <v>0</v>
      </c>
      <c r="O15" s="113">
        <f t="shared" si="12"/>
        <v>0</v>
      </c>
      <c r="P15" s="915">
        <f>'6.0 hksk'!C15</f>
        <v>0</v>
      </c>
      <c r="Q15" s="162">
        <f>'6.0 hksk'!D15</f>
        <v>4765850</v>
      </c>
      <c r="R15" s="112">
        <f>'6.0 hksk'!E15</f>
        <v>0</v>
      </c>
      <c r="S15" s="113">
        <f t="shared" si="0"/>
        <v>4765850</v>
      </c>
      <c r="T15" s="162">
        <f>'6.0 hksk'!G15</f>
        <v>0</v>
      </c>
      <c r="U15" s="112">
        <f>'6.0 hksk'!H15</f>
        <v>0</v>
      </c>
      <c r="V15" s="113">
        <f t="shared" si="1"/>
        <v>0</v>
      </c>
      <c r="W15" s="162">
        <f>'6.0 hksk'!J15</f>
        <v>0</v>
      </c>
      <c r="X15" s="112">
        <f>'6.0 hksk'!K15</f>
        <v>0</v>
      </c>
      <c r="Y15" s="113">
        <f t="shared" si="2"/>
        <v>0</v>
      </c>
      <c r="Z15" s="162">
        <f>'6.0 hksk'!M15</f>
        <v>0</v>
      </c>
      <c r="AA15" s="112">
        <f>'6.0 hksk'!N15</f>
        <v>0</v>
      </c>
      <c r="AB15" s="113">
        <f t="shared" si="3"/>
        <v>0</v>
      </c>
      <c r="AC15" s="915">
        <f>'7.0 önkormányzat össz'!C15</f>
        <v>32908079</v>
      </c>
      <c r="AD15" s="162">
        <f>'7.0 önkormányzat össz'!D15</f>
        <v>0</v>
      </c>
      <c r="AE15" s="112">
        <f>'7.0 önkormányzat össz'!E15</f>
        <v>0</v>
      </c>
      <c r="AF15" s="113">
        <f t="shared" si="4"/>
        <v>0</v>
      </c>
      <c r="AG15" s="162">
        <f>+'7.0 önkormányzat össz'!I15</f>
        <v>15194491</v>
      </c>
      <c r="AH15" s="112">
        <f>+'7.0 önkormányzat össz'!J15</f>
        <v>0</v>
      </c>
      <c r="AI15" s="113">
        <f t="shared" si="5"/>
        <v>15194491</v>
      </c>
      <c r="AJ15" s="347">
        <f>+'7.0 önkormányzat össz'!N15</f>
        <v>23147969</v>
      </c>
      <c r="AK15" s="112">
        <f>+'7.0 önkormányzat össz'!O15</f>
        <v>0</v>
      </c>
      <c r="AL15" s="113">
        <f t="shared" si="13"/>
        <v>23147969</v>
      </c>
      <c r="AM15" s="347">
        <f>+'7.0 önkormányzat össz'!S15</f>
        <v>23147969</v>
      </c>
      <c r="AN15" s="347">
        <f>+'7.0 önkormányzat össz'!T15</f>
        <v>0</v>
      </c>
      <c r="AO15" s="347">
        <f>+'7.0 önkormányzat össz'!U15</f>
        <v>23147969</v>
      </c>
      <c r="AP15" s="915">
        <f t="shared" si="6"/>
        <v>32908079</v>
      </c>
      <c r="AQ15" s="162">
        <f t="shared" si="7"/>
        <v>4765850</v>
      </c>
      <c r="AR15" s="112">
        <f t="shared" si="8"/>
        <v>0</v>
      </c>
      <c r="AS15" s="112">
        <f t="shared" si="14"/>
        <v>4765850</v>
      </c>
      <c r="AT15" s="112">
        <f>'7.0 önkormányzat össz'!G15</f>
        <v>0</v>
      </c>
      <c r="AU15" s="113">
        <f t="shared" si="23"/>
        <v>4765850</v>
      </c>
      <c r="AV15" s="162">
        <f t="shared" si="24"/>
        <v>15194491</v>
      </c>
      <c r="AW15" s="112">
        <f t="shared" si="15"/>
        <v>0</v>
      </c>
      <c r="AX15" s="112">
        <f t="shared" si="16"/>
        <v>15194491</v>
      </c>
      <c r="AY15" s="112">
        <f>'7.0 önkormányzat össz'!L15</f>
        <v>0</v>
      </c>
      <c r="AZ15" s="113">
        <f t="shared" si="17"/>
        <v>15194491</v>
      </c>
      <c r="BA15" s="162">
        <f t="shared" si="18"/>
        <v>23147969</v>
      </c>
      <c r="BB15" s="112">
        <f t="shared" si="19"/>
        <v>0</v>
      </c>
      <c r="BC15" s="112">
        <f t="shared" si="20"/>
        <v>23147969</v>
      </c>
      <c r="BD15" s="112">
        <f>+'7.0 önkormányzat össz'!Q15</f>
        <v>0</v>
      </c>
      <c r="BE15" s="113">
        <f t="shared" si="21"/>
        <v>23147969</v>
      </c>
      <c r="BF15" s="162">
        <f t="shared" si="25"/>
        <v>23147969</v>
      </c>
      <c r="BG15" s="112">
        <f t="shared" si="26"/>
        <v>0</v>
      </c>
      <c r="BH15" s="112">
        <f t="shared" si="27"/>
        <v>23147969</v>
      </c>
      <c r="BI15" s="112">
        <f>+'7.0 önkormányzat össz'!V15</f>
        <v>0</v>
      </c>
      <c r="BJ15" s="113">
        <f t="shared" si="22"/>
        <v>23147969</v>
      </c>
    </row>
    <row r="16" spans="1:62" x14ac:dyDescent="0.25">
      <c r="A16" s="708" t="s">
        <v>54</v>
      </c>
      <c r="B16" s="1129" t="s">
        <v>55</v>
      </c>
      <c r="C16" s="915">
        <f>'5.0 hivatal'!C16</f>
        <v>0</v>
      </c>
      <c r="D16" s="347">
        <f>'5.0 hivatal'!D16</f>
        <v>0</v>
      </c>
      <c r="E16" s="112">
        <f>'5.0 hivatal'!E16</f>
        <v>0</v>
      </c>
      <c r="F16" s="113">
        <f t="shared" si="9"/>
        <v>0</v>
      </c>
      <c r="G16" s="162">
        <f>'5.0 hivatal'!G16</f>
        <v>0</v>
      </c>
      <c r="H16" s="112">
        <f>'5.0 hivatal'!H16</f>
        <v>0</v>
      </c>
      <c r="I16" s="113">
        <f t="shared" si="10"/>
        <v>0</v>
      </c>
      <c r="J16" s="162">
        <f>'5.0 hivatal'!J16</f>
        <v>0</v>
      </c>
      <c r="K16" s="112">
        <f>'5.0 hivatal'!K16</f>
        <v>0</v>
      </c>
      <c r="L16" s="113">
        <f t="shared" si="11"/>
        <v>0</v>
      </c>
      <c r="M16" s="162">
        <f>'5.0 hivatal'!M16</f>
        <v>0</v>
      </c>
      <c r="N16" s="112">
        <f>'5.0 hivatal'!N16</f>
        <v>0</v>
      </c>
      <c r="O16" s="113">
        <f t="shared" si="12"/>
        <v>0</v>
      </c>
      <c r="P16" s="915">
        <f>'6.0 hksk'!C16</f>
        <v>0</v>
      </c>
      <c r="Q16" s="162">
        <f>'6.0 hksk'!D16</f>
        <v>0</v>
      </c>
      <c r="R16" s="112">
        <f>'6.0 hksk'!E16</f>
        <v>0</v>
      </c>
      <c r="S16" s="113">
        <f t="shared" si="0"/>
        <v>0</v>
      </c>
      <c r="T16" s="162">
        <f>'6.0 hksk'!G16</f>
        <v>0</v>
      </c>
      <c r="U16" s="112">
        <f>'6.0 hksk'!H16</f>
        <v>0</v>
      </c>
      <c r="V16" s="113">
        <f t="shared" si="1"/>
        <v>0</v>
      </c>
      <c r="W16" s="162">
        <f>'6.0 hksk'!J16</f>
        <v>0</v>
      </c>
      <c r="X16" s="112">
        <f>'6.0 hksk'!K16</f>
        <v>0</v>
      </c>
      <c r="Y16" s="113">
        <f t="shared" si="2"/>
        <v>0</v>
      </c>
      <c r="Z16" s="162">
        <f>'6.0 hksk'!M16</f>
        <v>0</v>
      </c>
      <c r="AA16" s="112">
        <f>'6.0 hksk'!N16</f>
        <v>0</v>
      </c>
      <c r="AB16" s="113">
        <f t="shared" si="3"/>
        <v>0</v>
      </c>
      <c r="AC16" s="915">
        <f>'7.0 önkormányzat össz'!C16</f>
        <v>18897976</v>
      </c>
      <c r="AD16" s="162">
        <f>'7.0 önkormányzat össz'!D16</f>
        <v>0</v>
      </c>
      <c r="AE16" s="112">
        <f>'7.0 önkormányzat össz'!E16</f>
        <v>0</v>
      </c>
      <c r="AF16" s="113">
        <f t="shared" si="4"/>
        <v>0</v>
      </c>
      <c r="AG16" s="162">
        <f>+'7.0 önkormányzat össz'!I16</f>
        <v>6329203</v>
      </c>
      <c r="AH16" s="112">
        <f>+'7.0 önkormányzat össz'!J16</f>
        <v>0</v>
      </c>
      <c r="AI16" s="113">
        <f t="shared" si="5"/>
        <v>6329203</v>
      </c>
      <c r="AJ16" s="347">
        <f>+'7.0 önkormányzat össz'!N16</f>
        <v>28045532</v>
      </c>
      <c r="AK16" s="112">
        <f>+'7.0 önkormányzat össz'!O16</f>
        <v>0</v>
      </c>
      <c r="AL16" s="113">
        <f t="shared" si="13"/>
        <v>28045532</v>
      </c>
      <c r="AM16" s="347">
        <f>+'7.0 önkormányzat össz'!S16</f>
        <v>28045532</v>
      </c>
      <c r="AN16" s="347">
        <f>+'7.0 önkormányzat össz'!T16</f>
        <v>0</v>
      </c>
      <c r="AO16" s="347">
        <f>+'7.0 önkormányzat össz'!U16</f>
        <v>28045532</v>
      </c>
      <c r="AP16" s="915">
        <f t="shared" si="6"/>
        <v>18897976</v>
      </c>
      <c r="AQ16" s="162">
        <f t="shared" si="7"/>
        <v>0</v>
      </c>
      <c r="AR16" s="112">
        <f t="shared" si="8"/>
        <v>0</v>
      </c>
      <c r="AS16" s="112">
        <f t="shared" si="14"/>
        <v>0</v>
      </c>
      <c r="AT16" s="112">
        <f>'7.0 önkormányzat össz'!G16</f>
        <v>0</v>
      </c>
      <c r="AU16" s="113">
        <f t="shared" si="23"/>
        <v>0</v>
      </c>
      <c r="AV16" s="162">
        <f t="shared" si="24"/>
        <v>6329203</v>
      </c>
      <c r="AW16" s="112">
        <f t="shared" si="15"/>
        <v>0</v>
      </c>
      <c r="AX16" s="112">
        <f t="shared" si="16"/>
        <v>6329203</v>
      </c>
      <c r="AY16" s="112">
        <f>'7.0 önkormányzat össz'!L16</f>
        <v>0</v>
      </c>
      <c r="AZ16" s="113">
        <f t="shared" si="17"/>
        <v>6329203</v>
      </c>
      <c r="BA16" s="162">
        <f t="shared" si="18"/>
        <v>28045532</v>
      </c>
      <c r="BB16" s="112">
        <f t="shared" si="19"/>
        <v>0</v>
      </c>
      <c r="BC16" s="112">
        <f t="shared" si="20"/>
        <v>28045532</v>
      </c>
      <c r="BD16" s="112">
        <f>+'7.0 önkormányzat össz'!Q16</f>
        <v>0</v>
      </c>
      <c r="BE16" s="113">
        <f t="shared" si="21"/>
        <v>28045532</v>
      </c>
      <c r="BF16" s="162">
        <f t="shared" si="25"/>
        <v>28045532</v>
      </c>
      <c r="BG16" s="112">
        <f t="shared" si="26"/>
        <v>0</v>
      </c>
      <c r="BH16" s="112">
        <f t="shared" si="27"/>
        <v>28045532</v>
      </c>
      <c r="BI16" s="112">
        <f>+'7.0 önkormányzat össz'!V16</f>
        <v>0</v>
      </c>
      <c r="BJ16" s="113">
        <f t="shared" si="22"/>
        <v>28045532</v>
      </c>
    </row>
    <row r="17" spans="1:62" x14ac:dyDescent="0.25">
      <c r="A17" s="708" t="s">
        <v>56</v>
      </c>
      <c r="B17" s="1129" t="s">
        <v>57</v>
      </c>
      <c r="C17" s="915">
        <f>'5.0 hivatal'!C17</f>
        <v>0</v>
      </c>
      <c r="D17" s="347">
        <f>'5.0 hivatal'!D17</f>
        <v>0</v>
      </c>
      <c r="E17" s="112">
        <f>'5.0 hivatal'!E17</f>
        <v>0</v>
      </c>
      <c r="F17" s="113">
        <f t="shared" si="9"/>
        <v>0</v>
      </c>
      <c r="G17" s="162">
        <f>'5.0 hivatal'!G17</f>
        <v>0</v>
      </c>
      <c r="H17" s="112">
        <f>'5.0 hivatal'!H17</f>
        <v>0</v>
      </c>
      <c r="I17" s="113">
        <f t="shared" si="10"/>
        <v>0</v>
      </c>
      <c r="J17" s="162">
        <f>'5.0 hivatal'!J17</f>
        <v>0</v>
      </c>
      <c r="K17" s="112">
        <f>'5.0 hivatal'!K17</f>
        <v>0</v>
      </c>
      <c r="L17" s="113">
        <f t="shared" si="11"/>
        <v>0</v>
      </c>
      <c r="M17" s="162">
        <f>'5.0 hivatal'!M17</f>
        <v>0</v>
      </c>
      <c r="N17" s="112">
        <f>'5.0 hivatal'!N17</f>
        <v>0</v>
      </c>
      <c r="O17" s="113">
        <f t="shared" si="12"/>
        <v>0</v>
      </c>
      <c r="P17" s="915">
        <f>'6.0 hksk'!C17</f>
        <v>0</v>
      </c>
      <c r="Q17" s="162">
        <f>'6.0 hksk'!D17</f>
        <v>0</v>
      </c>
      <c r="R17" s="112">
        <f>'6.0 hksk'!E17</f>
        <v>0</v>
      </c>
      <c r="S17" s="113">
        <f t="shared" si="0"/>
        <v>0</v>
      </c>
      <c r="T17" s="162">
        <f>'6.0 hksk'!G17</f>
        <v>0</v>
      </c>
      <c r="U17" s="112">
        <f>'6.0 hksk'!H17</f>
        <v>0</v>
      </c>
      <c r="V17" s="113">
        <f t="shared" si="1"/>
        <v>0</v>
      </c>
      <c r="W17" s="162">
        <f>'6.0 hksk'!J17</f>
        <v>0</v>
      </c>
      <c r="X17" s="112">
        <f>'6.0 hksk'!K17</f>
        <v>0</v>
      </c>
      <c r="Y17" s="113">
        <f t="shared" si="2"/>
        <v>0</v>
      </c>
      <c r="Z17" s="162">
        <f>'6.0 hksk'!M17</f>
        <v>0</v>
      </c>
      <c r="AA17" s="112">
        <f>'6.0 hksk'!N17</f>
        <v>0</v>
      </c>
      <c r="AB17" s="113">
        <f t="shared" si="3"/>
        <v>0</v>
      </c>
      <c r="AC17" s="915">
        <f>'7.0 önkormányzat össz'!C17</f>
        <v>0</v>
      </c>
      <c r="AD17" s="162">
        <f>'7.0 önkormányzat össz'!D17</f>
        <v>0</v>
      </c>
      <c r="AE17" s="112">
        <f>'7.0 önkormányzat össz'!E17</f>
        <v>0</v>
      </c>
      <c r="AF17" s="113">
        <f t="shared" si="4"/>
        <v>0</v>
      </c>
      <c r="AG17" s="162">
        <f>+'7.0 önkormányzat össz'!I17</f>
        <v>0</v>
      </c>
      <c r="AH17" s="112">
        <f>+'7.0 önkormányzat össz'!J17</f>
        <v>0</v>
      </c>
      <c r="AI17" s="113">
        <f t="shared" si="5"/>
        <v>0</v>
      </c>
      <c r="AJ17" s="347">
        <f>+'7.0 önkormányzat össz'!N17</f>
        <v>0</v>
      </c>
      <c r="AK17" s="112">
        <f>+'7.0 önkormányzat össz'!O17</f>
        <v>0</v>
      </c>
      <c r="AL17" s="113">
        <f t="shared" si="13"/>
        <v>0</v>
      </c>
      <c r="AM17" s="347">
        <f>+'7.0 önkormányzat össz'!S17</f>
        <v>0</v>
      </c>
      <c r="AN17" s="347">
        <f>+'7.0 önkormányzat össz'!T17</f>
        <v>0</v>
      </c>
      <c r="AO17" s="347">
        <f>+'7.0 önkormányzat össz'!U17</f>
        <v>0</v>
      </c>
      <c r="AP17" s="915">
        <f t="shared" si="6"/>
        <v>0</v>
      </c>
      <c r="AQ17" s="162">
        <f t="shared" si="7"/>
        <v>0</v>
      </c>
      <c r="AR17" s="112">
        <f t="shared" si="8"/>
        <v>0</v>
      </c>
      <c r="AS17" s="112">
        <f t="shared" si="14"/>
        <v>0</v>
      </c>
      <c r="AT17" s="112">
        <f>'7.0 önkormányzat össz'!G17</f>
        <v>0</v>
      </c>
      <c r="AU17" s="113">
        <f t="shared" si="23"/>
        <v>0</v>
      </c>
      <c r="AV17" s="162">
        <f t="shared" si="24"/>
        <v>0</v>
      </c>
      <c r="AW17" s="112">
        <f t="shared" si="15"/>
        <v>0</v>
      </c>
      <c r="AX17" s="112">
        <f t="shared" si="16"/>
        <v>0</v>
      </c>
      <c r="AY17" s="112">
        <f>'7.0 önkormányzat össz'!L17</f>
        <v>0</v>
      </c>
      <c r="AZ17" s="113">
        <f t="shared" si="17"/>
        <v>0</v>
      </c>
      <c r="BA17" s="162">
        <f t="shared" si="18"/>
        <v>0</v>
      </c>
      <c r="BB17" s="112">
        <f t="shared" si="19"/>
        <v>0</v>
      </c>
      <c r="BC17" s="112">
        <f t="shared" si="20"/>
        <v>0</v>
      </c>
      <c r="BD17" s="112">
        <f>+'7.0 önkormányzat össz'!Q17</f>
        <v>0</v>
      </c>
      <c r="BE17" s="113">
        <f t="shared" si="21"/>
        <v>0</v>
      </c>
      <c r="BF17" s="162">
        <f t="shared" si="25"/>
        <v>0</v>
      </c>
      <c r="BG17" s="112">
        <f t="shared" si="26"/>
        <v>0</v>
      </c>
      <c r="BH17" s="112">
        <f t="shared" si="27"/>
        <v>0</v>
      </c>
      <c r="BI17" s="112">
        <f>+'7.0 önkormányzat össz'!V17</f>
        <v>0</v>
      </c>
      <c r="BJ17" s="113">
        <f t="shared" si="22"/>
        <v>0</v>
      </c>
    </row>
    <row r="18" spans="1:62" x14ac:dyDescent="0.25">
      <c r="A18" s="708" t="s">
        <v>58</v>
      </c>
      <c r="B18" s="1129" t="s">
        <v>59</v>
      </c>
      <c r="C18" s="915">
        <f>'5.0 hivatal'!C18</f>
        <v>0</v>
      </c>
      <c r="D18" s="347">
        <f>'5.0 hivatal'!D18</f>
        <v>0</v>
      </c>
      <c r="E18" s="112">
        <f>'5.0 hivatal'!E18</f>
        <v>0</v>
      </c>
      <c r="F18" s="113">
        <f t="shared" si="9"/>
        <v>0</v>
      </c>
      <c r="G18" s="162">
        <f>'5.0 hivatal'!G18</f>
        <v>0</v>
      </c>
      <c r="H18" s="112">
        <f>'5.0 hivatal'!H18</f>
        <v>0</v>
      </c>
      <c r="I18" s="113">
        <f t="shared" si="10"/>
        <v>0</v>
      </c>
      <c r="J18" s="162">
        <f>'5.0 hivatal'!J18</f>
        <v>0</v>
      </c>
      <c r="K18" s="112">
        <f>'5.0 hivatal'!K18</f>
        <v>0</v>
      </c>
      <c r="L18" s="113">
        <f t="shared" si="11"/>
        <v>0</v>
      </c>
      <c r="M18" s="162">
        <f>'5.0 hivatal'!M18</f>
        <v>0</v>
      </c>
      <c r="N18" s="112">
        <f>'5.0 hivatal'!N18</f>
        <v>0</v>
      </c>
      <c r="O18" s="113">
        <f t="shared" si="12"/>
        <v>0</v>
      </c>
      <c r="P18" s="915">
        <f>'6.0 hksk'!C18</f>
        <v>0</v>
      </c>
      <c r="Q18" s="162">
        <f>'6.0 hksk'!D18</f>
        <v>0</v>
      </c>
      <c r="R18" s="112">
        <f>'6.0 hksk'!E18</f>
        <v>0</v>
      </c>
      <c r="S18" s="113">
        <f t="shared" si="0"/>
        <v>0</v>
      </c>
      <c r="T18" s="162">
        <f>'6.0 hksk'!G18</f>
        <v>0</v>
      </c>
      <c r="U18" s="112">
        <f>'6.0 hksk'!H18</f>
        <v>0</v>
      </c>
      <c r="V18" s="113">
        <f t="shared" si="1"/>
        <v>0</v>
      </c>
      <c r="W18" s="162">
        <f>'6.0 hksk'!J18</f>
        <v>0</v>
      </c>
      <c r="X18" s="112">
        <f>'6.0 hksk'!K18</f>
        <v>0</v>
      </c>
      <c r="Y18" s="113">
        <f t="shared" si="2"/>
        <v>0</v>
      </c>
      <c r="Z18" s="162">
        <f>'6.0 hksk'!M18</f>
        <v>0</v>
      </c>
      <c r="AA18" s="112">
        <f>'6.0 hksk'!N18</f>
        <v>0</v>
      </c>
      <c r="AB18" s="113">
        <f t="shared" si="3"/>
        <v>0</v>
      </c>
      <c r="AC18" s="915">
        <f>'7.0 önkormányzat össz'!C18</f>
        <v>0</v>
      </c>
      <c r="AD18" s="162">
        <f>'7.0 önkormányzat össz'!D18</f>
        <v>0</v>
      </c>
      <c r="AE18" s="112">
        <f>'7.0 önkormányzat össz'!E18</f>
        <v>0</v>
      </c>
      <c r="AF18" s="113">
        <f t="shared" si="4"/>
        <v>0</v>
      </c>
      <c r="AG18" s="162">
        <f>+'7.0 önkormányzat össz'!I18</f>
        <v>0</v>
      </c>
      <c r="AH18" s="112">
        <f>+'7.0 önkormányzat össz'!J18</f>
        <v>0</v>
      </c>
      <c r="AI18" s="113">
        <f t="shared" si="5"/>
        <v>0</v>
      </c>
      <c r="AJ18" s="347">
        <f>+'7.0 önkormányzat össz'!N18</f>
        <v>0</v>
      </c>
      <c r="AK18" s="112">
        <f>+'7.0 önkormányzat össz'!O18</f>
        <v>0</v>
      </c>
      <c r="AL18" s="113">
        <f t="shared" si="13"/>
        <v>0</v>
      </c>
      <c r="AM18" s="347">
        <f>+'7.0 önkormányzat össz'!S18</f>
        <v>0</v>
      </c>
      <c r="AN18" s="347">
        <f>+'7.0 önkormányzat össz'!T18</f>
        <v>0</v>
      </c>
      <c r="AO18" s="347">
        <f>+'7.0 önkormányzat össz'!U18</f>
        <v>0</v>
      </c>
      <c r="AP18" s="915">
        <f t="shared" si="6"/>
        <v>0</v>
      </c>
      <c r="AQ18" s="162">
        <f t="shared" si="7"/>
        <v>0</v>
      </c>
      <c r="AR18" s="112">
        <f t="shared" si="8"/>
        <v>0</v>
      </c>
      <c r="AS18" s="112">
        <f t="shared" si="14"/>
        <v>0</v>
      </c>
      <c r="AT18" s="112">
        <f>'7.0 önkormányzat össz'!G18</f>
        <v>0</v>
      </c>
      <c r="AU18" s="113">
        <f t="shared" si="23"/>
        <v>0</v>
      </c>
      <c r="AV18" s="162">
        <f t="shared" si="24"/>
        <v>0</v>
      </c>
      <c r="AW18" s="112">
        <f t="shared" si="15"/>
        <v>0</v>
      </c>
      <c r="AX18" s="112">
        <f t="shared" si="16"/>
        <v>0</v>
      </c>
      <c r="AY18" s="112">
        <f>'7.0 önkormányzat össz'!L18</f>
        <v>0</v>
      </c>
      <c r="AZ18" s="113">
        <f t="shared" si="17"/>
        <v>0</v>
      </c>
      <c r="BA18" s="162">
        <f t="shared" si="18"/>
        <v>0</v>
      </c>
      <c r="BB18" s="112">
        <f t="shared" si="19"/>
        <v>0</v>
      </c>
      <c r="BC18" s="112">
        <f t="shared" si="20"/>
        <v>0</v>
      </c>
      <c r="BD18" s="112">
        <f>+'7.0 önkormányzat össz'!Q18</f>
        <v>0</v>
      </c>
      <c r="BE18" s="113">
        <f t="shared" si="21"/>
        <v>0</v>
      </c>
      <c r="BF18" s="162">
        <f t="shared" si="25"/>
        <v>0</v>
      </c>
      <c r="BG18" s="112">
        <f t="shared" si="26"/>
        <v>0</v>
      </c>
      <c r="BH18" s="112">
        <f t="shared" si="27"/>
        <v>0</v>
      </c>
      <c r="BI18" s="112">
        <f>+'7.0 önkormányzat össz'!V18</f>
        <v>0</v>
      </c>
      <c r="BJ18" s="113">
        <f t="shared" si="22"/>
        <v>0</v>
      </c>
    </row>
    <row r="19" spans="1:62" x14ac:dyDescent="0.25">
      <c r="A19" s="708" t="s">
        <v>262</v>
      </c>
      <c r="B19" s="1129" t="s">
        <v>263</v>
      </c>
      <c r="C19" s="915">
        <f>'5.0 hivatal'!C19</f>
        <v>0</v>
      </c>
      <c r="D19" s="347">
        <f>'5.0 hivatal'!D19</f>
        <v>0</v>
      </c>
      <c r="E19" s="112">
        <f>'5.0 hivatal'!E19</f>
        <v>0</v>
      </c>
      <c r="F19" s="113">
        <f t="shared" si="9"/>
        <v>0</v>
      </c>
      <c r="G19" s="162">
        <f>'5.0 hivatal'!G19</f>
        <v>0</v>
      </c>
      <c r="H19" s="112">
        <f>'5.0 hivatal'!H19</f>
        <v>0</v>
      </c>
      <c r="I19" s="113">
        <f t="shared" si="10"/>
        <v>0</v>
      </c>
      <c r="J19" s="162">
        <f>'5.0 hivatal'!J19</f>
        <v>0</v>
      </c>
      <c r="K19" s="112">
        <f>'5.0 hivatal'!K19</f>
        <v>0</v>
      </c>
      <c r="L19" s="113">
        <f t="shared" si="11"/>
        <v>0</v>
      </c>
      <c r="M19" s="162">
        <f>'5.0 hivatal'!M19</f>
        <v>0</v>
      </c>
      <c r="N19" s="112">
        <f>'5.0 hivatal'!N19</f>
        <v>0</v>
      </c>
      <c r="O19" s="113">
        <f t="shared" si="12"/>
        <v>0</v>
      </c>
      <c r="P19" s="915">
        <f>'6.0 hksk'!C19</f>
        <v>0</v>
      </c>
      <c r="Q19" s="162">
        <f>'6.0 hksk'!D19</f>
        <v>0</v>
      </c>
      <c r="R19" s="112">
        <f>'6.0 hksk'!E19</f>
        <v>0</v>
      </c>
      <c r="S19" s="113">
        <f t="shared" si="0"/>
        <v>0</v>
      </c>
      <c r="T19" s="162">
        <f>'6.0 hksk'!G19</f>
        <v>0</v>
      </c>
      <c r="U19" s="112">
        <f>'6.0 hksk'!H19</f>
        <v>0</v>
      </c>
      <c r="V19" s="113">
        <f t="shared" si="1"/>
        <v>0</v>
      </c>
      <c r="W19" s="162">
        <f>'6.0 hksk'!J19</f>
        <v>0</v>
      </c>
      <c r="X19" s="112">
        <f>'6.0 hksk'!K19</f>
        <v>0</v>
      </c>
      <c r="Y19" s="113">
        <f t="shared" si="2"/>
        <v>0</v>
      </c>
      <c r="Z19" s="162">
        <f>'6.0 hksk'!M19</f>
        <v>0</v>
      </c>
      <c r="AA19" s="112">
        <f>'6.0 hksk'!N19</f>
        <v>0</v>
      </c>
      <c r="AB19" s="113">
        <f t="shared" si="3"/>
        <v>0</v>
      </c>
      <c r="AC19" s="915">
        <f>'7.0 önkormányzat össz'!C19</f>
        <v>300000</v>
      </c>
      <c r="AD19" s="162">
        <f>'7.0 önkormányzat össz'!D19</f>
        <v>0</v>
      </c>
      <c r="AE19" s="112">
        <f>'7.0 önkormányzat össz'!E19</f>
        <v>0</v>
      </c>
      <c r="AF19" s="113">
        <f t="shared" si="4"/>
        <v>0</v>
      </c>
      <c r="AG19" s="162">
        <f>+'7.0 önkormányzat össz'!I19</f>
        <v>0</v>
      </c>
      <c r="AH19" s="112">
        <f>+'7.0 önkormányzat össz'!J19</f>
        <v>0</v>
      </c>
      <c r="AI19" s="113">
        <f t="shared" si="5"/>
        <v>0</v>
      </c>
      <c r="AJ19" s="347">
        <f>+'7.0 önkormányzat össz'!N19</f>
        <v>0</v>
      </c>
      <c r="AK19" s="112">
        <f>+'7.0 önkormányzat össz'!O19</f>
        <v>0</v>
      </c>
      <c r="AL19" s="113">
        <f t="shared" si="13"/>
        <v>0</v>
      </c>
      <c r="AM19" s="347">
        <f>+'7.0 önkormányzat össz'!S19</f>
        <v>0</v>
      </c>
      <c r="AN19" s="347">
        <f>+'7.0 önkormányzat össz'!T19</f>
        <v>0</v>
      </c>
      <c r="AO19" s="347">
        <f>+'7.0 önkormányzat össz'!U19</f>
        <v>0</v>
      </c>
      <c r="AP19" s="915">
        <f t="shared" si="6"/>
        <v>300000</v>
      </c>
      <c r="AQ19" s="162">
        <f t="shared" si="7"/>
        <v>0</v>
      </c>
      <c r="AR19" s="112">
        <f t="shared" si="8"/>
        <v>0</v>
      </c>
      <c r="AS19" s="112">
        <f t="shared" si="14"/>
        <v>0</v>
      </c>
      <c r="AT19" s="112">
        <f>'7.0 önkormányzat össz'!G19</f>
        <v>0</v>
      </c>
      <c r="AU19" s="113">
        <f t="shared" si="23"/>
        <v>0</v>
      </c>
      <c r="AV19" s="162">
        <f t="shared" si="24"/>
        <v>0</v>
      </c>
      <c r="AW19" s="112">
        <f t="shared" si="15"/>
        <v>0</v>
      </c>
      <c r="AX19" s="112">
        <f t="shared" si="16"/>
        <v>0</v>
      </c>
      <c r="AY19" s="112">
        <f>'7.0 önkormányzat össz'!L19</f>
        <v>0</v>
      </c>
      <c r="AZ19" s="113">
        <f t="shared" si="17"/>
        <v>0</v>
      </c>
      <c r="BA19" s="162">
        <f t="shared" si="18"/>
        <v>0</v>
      </c>
      <c r="BB19" s="112">
        <f t="shared" si="19"/>
        <v>0</v>
      </c>
      <c r="BC19" s="112">
        <f t="shared" si="20"/>
        <v>0</v>
      </c>
      <c r="BD19" s="112">
        <f>+'7.0 önkormányzat össz'!Q19</f>
        <v>0</v>
      </c>
      <c r="BE19" s="113">
        <f t="shared" si="21"/>
        <v>0</v>
      </c>
      <c r="BF19" s="162">
        <f t="shared" si="25"/>
        <v>0</v>
      </c>
      <c r="BG19" s="112">
        <f t="shared" si="26"/>
        <v>0</v>
      </c>
      <c r="BH19" s="112">
        <f t="shared" si="27"/>
        <v>0</v>
      </c>
      <c r="BI19" s="112">
        <f>+'7.0 önkormányzat össz'!V19</f>
        <v>0</v>
      </c>
      <c r="BJ19" s="113">
        <f t="shared" si="22"/>
        <v>0</v>
      </c>
    </row>
    <row r="20" spans="1:62" x14ac:dyDescent="0.25">
      <c r="A20" s="708" t="s">
        <v>60</v>
      </c>
      <c r="B20" s="1129" t="s">
        <v>61</v>
      </c>
      <c r="C20" s="915">
        <f>'5.0 hivatal'!C20</f>
        <v>0</v>
      </c>
      <c r="D20" s="347">
        <f>'5.0 hivatal'!D20</f>
        <v>0</v>
      </c>
      <c r="E20" s="112">
        <f>'5.0 hivatal'!E20</f>
        <v>0</v>
      </c>
      <c r="F20" s="113">
        <f t="shared" si="9"/>
        <v>0</v>
      </c>
      <c r="G20" s="162">
        <f>'5.0 hivatal'!G20</f>
        <v>0</v>
      </c>
      <c r="H20" s="112">
        <f>'5.0 hivatal'!H20</f>
        <v>0</v>
      </c>
      <c r="I20" s="113">
        <f t="shared" si="10"/>
        <v>0</v>
      </c>
      <c r="J20" s="162">
        <f>'5.0 hivatal'!J20</f>
        <v>0</v>
      </c>
      <c r="K20" s="112">
        <f>'5.0 hivatal'!K20</f>
        <v>0</v>
      </c>
      <c r="L20" s="113">
        <f t="shared" si="11"/>
        <v>0</v>
      </c>
      <c r="M20" s="162">
        <f>'5.0 hivatal'!M20</f>
        <v>0</v>
      </c>
      <c r="N20" s="112">
        <f>'5.0 hivatal'!N20</f>
        <v>0</v>
      </c>
      <c r="O20" s="113">
        <f t="shared" si="12"/>
        <v>0</v>
      </c>
      <c r="P20" s="915">
        <f>'6.0 hksk'!C20</f>
        <v>0</v>
      </c>
      <c r="Q20" s="162">
        <f>'6.0 hksk'!D20</f>
        <v>0</v>
      </c>
      <c r="R20" s="112">
        <f>'6.0 hksk'!E20</f>
        <v>0</v>
      </c>
      <c r="S20" s="113">
        <f t="shared" si="0"/>
        <v>0</v>
      </c>
      <c r="T20" s="162">
        <f>'6.0 hksk'!G20</f>
        <v>0</v>
      </c>
      <c r="U20" s="112">
        <f>'6.0 hksk'!H20</f>
        <v>0</v>
      </c>
      <c r="V20" s="113">
        <f t="shared" si="1"/>
        <v>0</v>
      </c>
      <c r="W20" s="162">
        <f>'6.0 hksk'!J20</f>
        <v>0</v>
      </c>
      <c r="X20" s="112">
        <f>'6.0 hksk'!K20</f>
        <v>0</v>
      </c>
      <c r="Y20" s="113">
        <f t="shared" si="2"/>
        <v>0</v>
      </c>
      <c r="Z20" s="162">
        <f>'6.0 hksk'!M20</f>
        <v>0</v>
      </c>
      <c r="AA20" s="112">
        <f>'6.0 hksk'!N20</f>
        <v>0</v>
      </c>
      <c r="AB20" s="113">
        <f t="shared" si="3"/>
        <v>0</v>
      </c>
      <c r="AC20" s="915">
        <f>'7.0 önkormányzat össz'!C20</f>
        <v>0</v>
      </c>
      <c r="AD20" s="162">
        <f>'7.0 önkormányzat össz'!D20</f>
        <v>0</v>
      </c>
      <c r="AE20" s="112">
        <f>'7.0 önkormányzat össz'!E20</f>
        <v>0</v>
      </c>
      <c r="AF20" s="113">
        <f t="shared" si="4"/>
        <v>0</v>
      </c>
      <c r="AG20" s="162">
        <f>+'7.0 önkormányzat össz'!I20</f>
        <v>0</v>
      </c>
      <c r="AH20" s="112">
        <f>+'7.0 önkormányzat össz'!J20</f>
        <v>0</v>
      </c>
      <c r="AI20" s="113">
        <f t="shared" si="5"/>
        <v>0</v>
      </c>
      <c r="AJ20" s="347">
        <f>+'7.0 önkormányzat össz'!N20</f>
        <v>0</v>
      </c>
      <c r="AK20" s="112">
        <f>+'7.0 önkormányzat össz'!O20</f>
        <v>0</v>
      </c>
      <c r="AL20" s="113">
        <f t="shared" si="13"/>
        <v>0</v>
      </c>
      <c r="AM20" s="347">
        <f>+'7.0 önkormányzat össz'!S20</f>
        <v>0</v>
      </c>
      <c r="AN20" s="347">
        <f>+'7.0 önkormányzat össz'!T20</f>
        <v>0</v>
      </c>
      <c r="AO20" s="347">
        <f>+'7.0 önkormányzat össz'!U20</f>
        <v>0</v>
      </c>
      <c r="AP20" s="915">
        <f t="shared" si="6"/>
        <v>0</v>
      </c>
      <c r="AQ20" s="162">
        <f t="shared" si="7"/>
        <v>0</v>
      </c>
      <c r="AR20" s="112">
        <f t="shared" si="8"/>
        <v>0</v>
      </c>
      <c r="AS20" s="112">
        <f t="shared" si="14"/>
        <v>0</v>
      </c>
      <c r="AT20" s="112">
        <f>'7.0 önkormányzat össz'!G20</f>
        <v>0</v>
      </c>
      <c r="AU20" s="113">
        <f t="shared" si="23"/>
        <v>0</v>
      </c>
      <c r="AV20" s="162">
        <f t="shared" si="24"/>
        <v>0</v>
      </c>
      <c r="AW20" s="112">
        <f t="shared" si="15"/>
        <v>0</v>
      </c>
      <c r="AX20" s="112">
        <f t="shared" si="16"/>
        <v>0</v>
      </c>
      <c r="AY20" s="112">
        <f>'7.0 önkormányzat össz'!L20</f>
        <v>0</v>
      </c>
      <c r="AZ20" s="113">
        <f t="shared" si="17"/>
        <v>0</v>
      </c>
      <c r="BA20" s="162">
        <f t="shared" si="18"/>
        <v>0</v>
      </c>
      <c r="BB20" s="112">
        <f t="shared" si="19"/>
        <v>0</v>
      </c>
      <c r="BC20" s="112">
        <f t="shared" si="20"/>
        <v>0</v>
      </c>
      <c r="BD20" s="112">
        <f>+'7.0 önkormányzat össz'!Q20</f>
        <v>0</v>
      </c>
      <c r="BE20" s="113">
        <f t="shared" si="21"/>
        <v>0</v>
      </c>
      <c r="BF20" s="162">
        <f t="shared" si="25"/>
        <v>0</v>
      </c>
      <c r="BG20" s="112">
        <f t="shared" si="26"/>
        <v>0</v>
      </c>
      <c r="BH20" s="112">
        <f t="shared" si="27"/>
        <v>0</v>
      </c>
      <c r="BI20" s="112">
        <f>+'7.0 önkormányzat össz'!V20</f>
        <v>0</v>
      </c>
      <c r="BJ20" s="113">
        <f t="shared" si="22"/>
        <v>0</v>
      </c>
    </row>
    <row r="21" spans="1:62" ht="15.75" thickBot="1" x14ac:dyDescent="0.3">
      <c r="A21" s="1128" t="s">
        <v>62</v>
      </c>
      <c r="B21" s="1133" t="s">
        <v>63</v>
      </c>
      <c r="C21" s="965">
        <f>'5.0 hivatal'!C21</f>
        <v>0</v>
      </c>
      <c r="D21" s="962">
        <f>'5.0 hivatal'!D21</f>
        <v>0</v>
      </c>
      <c r="E21" s="114">
        <f>'5.0 hivatal'!E21</f>
        <v>0</v>
      </c>
      <c r="F21" s="115">
        <f t="shared" si="9"/>
        <v>0</v>
      </c>
      <c r="G21" s="163">
        <f>'5.0 hivatal'!G21</f>
        <v>0</v>
      </c>
      <c r="H21" s="114">
        <f>'5.0 hivatal'!H21</f>
        <v>0</v>
      </c>
      <c r="I21" s="115">
        <f t="shared" si="10"/>
        <v>0</v>
      </c>
      <c r="J21" s="163">
        <f>'5.0 hivatal'!J21</f>
        <v>0</v>
      </c>
      <c r="K21" s="114">
        <f>'5.0 hivatal'!K21</f>
        <v>0</v>
      </c>
      <c r="L21" s="115">
        <f t="shared" si="11"/>
        <v>0</v>
      </c>
      <c r="M21" s="163">
        <f>'5.0 hivatal'!M21</f>
        <v>0</v>
      </c>
      <c r="N21" s="114">
        <f>'5.0 hivatal'!N21</f>
        <v>0</v>
      </c>
      <c r="O21" s="115">
        <f t="shared" si="12"/>
        <v>0</v>
      </c>
      <c r="P21" s="965">
        <f>'6.0 hksk'!C21</f>
        <v>16865852</v>
      </c>
      <c r="Q21" s="163">
        <f>'6.0 hksk'!D21</f>
        <v>0</v>
      </c>
      <c r="R21" s="114">
        <f>'6.0 hksk'!E21</f>
        <v>0</v>
      </c>
      <c r="S21" s="115">
        <f t="shared" si="0"/>
        <v>0</v>
      </c>
      <c r="T21" s="163">
        <f>'6.0 hksk'!G21</f>
        <v>0</v>
      </c>
      <c r="U21" s="114">
        <f>'6.0 hksk'!H21</f>
        <v>0</v>
      </c>
      <c r="V21" s="115">
        <f t="shared" si="1"/>
        <v>0</v>
      </c>
      <c r="W21" s="163">
        <f>'6.0 hksk'!J21</f>
        <v>0</v>
      </c>
      <c r="X21" s="114">
        <f>'6.0 hksk'!K21</f>
        <v>0</v>
      </c>
      <c r="Y21" s="115">
        <f t="shared" si="2"/>
        <v>0</v>
      </c>
      <c r="Z21" s="163">
        <f>'6.0 hksk'!M21</f>
        <v>0</v>
      </c>
      <c r="AA21" s="114">
        <f>'6.0 hksk'!N21</f>
        <v>0</v>
      </c>
      <c r="AB21" s="115">
        <f t="shared" si="3"/>
        <v>0</v>
      </c>
      <c r="AC21" s="965">
        <f>'7.0 önkormányzat össz'!C21</f>
        <v>69775897</v>
      </c>
      <c r="AD21" s="163">
        <f>'7.0 önkormányzat össz'!D21</f>
        <v>33747750</v>
      </c>
      <c r="AE21" s="114">
        <f>'7.0 önkormányzat össz'!E21</f>
        <v>1080000</v>
      </c>
      <c r="AF21" s="115">
        <f t="shared" si="4"/>
        <v>34827750</v>
      </c>
      <c r="AG21" s="163">
        <f>+'7.0 önkormányzat össz'!I21</f>
        <v>28378775</v>
      </c>
      <c r="AH21" s="114">
        <f>+'7.0 önkormányzat össz'!J21</f>
        <v>1080000</v>
      </c>
      <c r="AI21" s="115">
        <f t="shared" si="5"/>
        <v>29458775</v>
      </c>
      <c r="AJ21" s="962">
        <f>+'7.0 önkormányzat össz'!N21</f>
        <v>29245411</v>
      </c>
      <c r="AK21" s="114">
        <f>+'7.0 önkormányzat össz'!O21</f>
        <v>1080000</v>
      </c>
      <c r="AL21" s="115">
        <f t="shared" si="13"/>
        <v>30325411</v>
      </c>
      <c r="AM21" s="543">
        <f>+'7.0 önkormányzat össz'!S21</f>
        <v>30158036</v>
      </c>
      <c r="AN21" s="543">
        <f>+'7.0 önkormányzat össz'!T21</f>
        <v>810000</v>
      </c>
      <c r="AO21" s="543">
        <f>+'7.0 önkormányzat össz'!U21</f>
        <v>30968036</v>
      </c>
      <c r="AP21" s="965">
        <f t="shared" si="6"/>
        <v>86641749</v>
      </c>
      <c r="AQ21" s="163">
        <f t="shared" si="7"/>
        <v>33747750</v>
      </c>
      <c r="AR21" s="114">
        <f t="shared" si="8"/>
        <v>1080000</v>
      </c>
      <c r="AS21" s="114">
        <f t="shared" si="14"/>
        <v>34827750</v>
      </c>
      <c r="AT21" s="114">
        <f>'7.0 önkormányzat össz'!G21</f>
        <v>0</v>
      </c>
      <c r="AU21" s="115">
        <f t="shared" si="23"/>
        <v>34827750</v>
      </c>
      <c r="AV21" s="163">
        <f>G21+T21+AG21</f>
        <v>28378775</v>
      </c>
      <c r="AW21" s="114">
        <f t="shared" si="15"/>
        <v>1080000</v>
      </c>
      <c r="AX21" s="114">
        <f t="shared" si="16"/>
        <v>29458775</v>
      </c>
      <c r="AY21" s="114">
        <f>'7.0 önkormányzat össz'!L21</f>
        <v>0</v>
      </c>
      <c r="AZ21" s="115">
        <f t="shared" si="17"/>
        <v>29458775</v>
      </c>
      <c r="BA21" s="163">
        <f t="shared" si="18"/>
        <v>29245411</v>
      </c>
      <c r="BB21" s="114">
        <f t="shared" si="19"/>
        <v>1080000</v>
      </c>
      <c r="BC21" s="114">
        <f t="shared" si="20"/>
        <v>30325411</v>
      </c>
      <c r="BD21" s="114">
        <f>+'7.0 önkormányzat össz'!Q21</f>
        <v>0</v>
      </c>
      <c r="BE21" s="115">
        <f t="shared" si="21"/>
        <v>30325411</v>
      </c>
      <c r="BF21" s="277">
        <f t="shared" si="25"/>
        <v>30158036</v>
      </c>
      <c r="BG21" s="122">
        <f t="shared" si="26"/>
        <v>810000</v>
      </c>
      <c r="BH21" s="122">
        <f t="shared" si="27"/>
        <v>30968036</v>
      </c>
      <c r="BI21" s="114">
        <f>+'7.0 önkormányzat össz'!V21</f>
        <v>0</v>
      </c>
      <c r="BJ21" s="115">
        <f t="shared" si="22"/>
        <v>30968036</v>
      </c>
    </row>
    <row r="22" spans="1:62" s="173" customFormat="1" x14ac:dyDescent="0.25">
      <c r="A22" s="710" t="s">
        <v>64</v>
      </c>
      <c r="B22" s="1134" t="s">
        <v>24</v>
      </c>
      <c r="C22" s="971">
        <f>'5.0 hivatal'!C22</f>
        <v>0</v>
      </c>
      <c r="D22" s="972">
        <f>'5.0 hivatal'!D22</f>
        <v>0</v>
      </c>
      <c r="E22" s="438">
        <f>'5.0 hivatal'!E22</f>
        <v>0</v>
      </c>
      <c r="F22" s="439">
        <f t="shared" si="9"/>
        <v>0</v>
      </c>
      <c r="G22" s="437">
        <f>'5.0 hivatal'!G22</f>
        <v>0</v>
      </c>
      <c r="H22" s="438">
        <f>'5.0 hivatal'!H22</f>
        <v>0</v>
      </c>
      <c r="I22" s="439">
        <f t="shared" si="10"/>
        <v>0</v>
      </c>
      <c r="J22" s="437">
        <f>'5.0 hivatal'!J22</f>
        <v>0</v>
      </c>
      <c r="K22" s="438">
        <f>'5.0 hivatal'!K22</f>
        <v>0</v>
      </c>
      <c r="L22" s="439">
        <f t="shared" si="11"/>
        <v>0</v>
      </c>
      <c r="M22" s="437">
        <f>'5.0 hivatal'!M22</f>
        <v>0</v>
      </c>
      <c r="N22" s="438">
        <f>'5.0 hivatal'!N22</f>
        <v>0</v>
      </c>
      <c r="O22" s="439">
        <f t="shared" si="12"/>
        <v>0</v>
      </c>
      <c r="P22" s="971">
        <f>'6.0 hksk'!C22</f>
        <v>0</v>
      </c>
      <c r="Q22" s="437">
        <f>'6.0 hksk'!D22</f>
        <v>0</v>
      </c>
      <c r="R22" s="438">
        <f>'6.0 hksk'!E22</f>
        <v>0</v>
      </c>
      <c r="S22" s="439">
        <f t="shared" si="0"/>
        <v>0</v>
      </c>
      <c r="T22" s="437">
        <f>'6.0 hksk'!G22</f>
        <v>0</v>
      </c>
      <c r="U22" s="438">
        <f>'6.0 hksk'!H22</f>
        <v>0</v>
      </c>
      <c r="V22" s="439">
        <f t="shared" si="1"/>
        <v>0</v>
      </c>
      <c r="W22" s="437">
        <f>'6.0 hksk'!J22</f>
        <v>0</v>
      </c>
      <c r="X22" s="438">
        <f>'6.0 hksk'!K22</f>
        <v>0</v>
      </c>
      <c r="Y22" s="439">
        <f t="shared" si="2"/>
        <v>0</v>
      </c>
      <c r="Z22" s="437">
        <f>'6.0 hksk'!M22</f>
        <v>0</v>
      </c>
      <c r="AA22" s="438">
        <f>'6.0 hksk'!N22</f>
        <v>0</v>
      </c>
      <c r="AB22" s="439">
        <f t="shared" si="3"/>
        <v>0</v>
      </c>
      <c r="AC22" s="971">
        <f>'7.0 önkormányzat össz'!C22</f>
        <v>1611048256</v>
      </c>
      <c r="AD22" s="437">
        <f>'7.0 önkormányzat össz'!D22</f>
        <v>320850705</v>
      </c>
      <c r="AE22" s="438">
        <f>'7.0 önkormányzat össz'!E22</f>
        <v>0</v>
      </c>
      <c r="AF22" s="439">
        <f t="shared" si="4"/>
        <v>320850705</v>
      </c>
      <c r="AG22" s="437">
        <f>+'7.0 önkormányzat össz'!I22</f>
        <v>585409402</v>
      </c>
      <c r="AH22" s="438">
        <f>+'7.0 önkormányzat össz'!J22</f>
        <v>0</v>
      </c>
      <c r="AI22" s="439">
        <f t="shared" si="5"/>
        <v>585409402</v>
      </c>
      <c r="AJ22" s="972">
        <f>+'7.0 önkormányzat össz'!N22</f>
        <v>665408491</v>
      </c>
      <c r="AK22" s="438">
        <f>+'7.0 önkormányzat össz'!O22</f>
        <v>0</v>
      </c>
      <c r="AL22" s="439">
        <f t="shared" si="13"/>
        <v>665408491</v>
      </c>
      <c r="AM22" s="704">
        <f>+'7.0 önkormányzat össz'!S22</f>
        <v>664544065</v>
      </c>
      <c r="AN22" s="1000">
        <f>+'7.0 önkormányzat össz'!T22</f>
        <v>0</v>
      </c>
      <c r="AO22" s="1217">
        <f>+'7.0 önkormányzat össz'!U22</f>
        <v>664544065</v>
      </c>
      <c r="AP22" s="971">
        <f t="shared" si="6"/>
        <v>1611048256</v>
      </c>
      <c r="AQ22" s="437">
        <f t="shared" si="7"/>
        <v>320850705</v>
      </c>
      <c r="AR22" s="438">
        <f t="shared" si="8"/>
        <v>0</v>
      </c>
      <c r="AS22" s="438">
        <f t="shared" si="14"/>
        <v>320850705</v>
      </c>
      <c r="AT22" s="438">
        <f>'7.0 önkormányzat össz'!G22</f>
        <v>320850705</v>
      </c>
      <c r="AU22" s="439">
        <f t="shared" si="23"/>
        <v>0</v>
      </c>
      <c r="AV22" s="437">
        <f>G22+T22+AG22</f>
        <v>585409402</v>
      </c>
      <c r="AW22" s="438">
        <f t="shared" si="15"/>
        <v>0</v>
      </c>
      <c r="AX22" s="438">
        <f t="shared" si="16"/>
        <v>585409402</v>
      </c>
      <c r="AY22" s="438">
        <f>'7.0 önkormányzat össz'!L22</f>
        <v>585409402</v>
      </c>
      <c r="AZ22" s="439">
        <f t="shared" si="17"/>
        <v>0</v>
      </c>
      <c r="BA22" s="437">
        <f t="shared" si="18"/>
        <v>665408491</v>
      </c>
      <c r="BB22" s="438">
        <f t="shared" si="19"/>
        <v>0</v>
      </c>
      <c r="BC22" s="438">
        <f t="shared" si="20"/>
        <v>665408491</v>
      </c>
      <c r="BD22" s="438">
        <f>+'7.0 önkormányzat össz'!Q22</f>
        <v>665408491</v>
      </c>
      <c r="BE22" s="439">
        <f t="shared" si="21"/>
        <v>0</v>
      </c>
      <c r="BF22" s="704">
        <f t="shared" si="25"/>
        <v>664544065</v>
      </c>
      <c r="BG22" s="705">
        <f t="shared" si="26"/>
        <v>0</v>
      </c>
      <c r="BH22" s="706">
        <f t="shared" si="27"/>
        <v>664544065</v>
      </c>
      <c r="BI22" s="972">
        <f>+'7.0 önkormányzat össz'!V22</f>
        <v>664544065</v>
      </c>
      <c r="BJ22" s="439">
        <f t="shared" si="22"/>
        <v>0</v>
      </c>
    </row>
    <row r="23" spans="1:62" x14ac:dyDescent="0.25">
      <c r="A23" s="708"/>
      <c r="B23" s="1129" t="s">
        <v>264</v>
      </c>
      <c r="C23" s="915">
        <f>'5.0 hivatal'!C23</f>
        <v>0</v>
      </c>
      <c r="D23" s="347">
        <f>'5.0 hivatal'!D23</f>
        <v>0</v>
      </c>
      <c r="E23" s="112">
        <f>'5.0 hivatal'!E23</f>
        <v>0</v>
      </c>
      <c r="F23" s="113">
        <f t="shared" si="9"/>
        <v>0</v>
      </c>
      <c r="G23" s="162">
        <f>'5.0 hivatal'!G23</f>
        <v>0</v>
      </c>
      <c r="H23" s="112">
        <f>'5.0 hivatal'!H23</f>
        <v>0</v>
      </c>
      <c r="I23" s="113">
        <f t="shared" si="10"/>
        <v>0</v>
      </c>
      <c r="J23" s="162">
        <f>'5.0 hivatal'!J23</f>
        <v>0</v>
      </c>
      <c r="K23" s="112">
        <f>'5.0 hivatal'!K23</f>
        <v>0</v>
      </c>
      <c r="L23" s="113">
        <f t="shared" si="11"/>
        <v>0</v>
      </c>
      <c r="M23" s="162">
        <f>'5.0 hivatal'!M23</f>
        <v>0</v>
      </c>
      <c r="N23" s="112">
        <f>'5.0 hivatal'!N23</f>
        <v>0</v>
      </c>
      <c r="O23" s="113">
        <f t="shared" si="12"/>
        <v>0</v>
      </c>
      <c r="P23" s="915">
        <f>'6.0 hksk'!C23</f>
        <v>0</v>
      </c>
      <c r="Q23" s="162">
        <f>'6.0 hksk'!D23</f>
        <v>0</v>
      </c>
      <c r="R23" s="112">
        <f>'6.0 hksk'!E23</f>
        <v>0</v>
      </c>
      <c r="S23" s="113">
        <f t="shared" si="0"/>
        <v>0</v>
      </c>
      <c r="T23" s="162">
        <f>'6.0 hksk'!G23</f>
        <v>0</v>
      </c>
      <c r="U23" s="112">
        <f>'6.0 hksk'!H23</f>
        <v>0</v>
      </c>
      <c r="V23" s="113">
        <f t="shared" si="1"/>
        <v>0</v>
      </c>
      <c r="W23" s="162">
        <f>'6.0 hksk'!J23</f>
        <v>0</v>
      </c>
      <c r="X23" s="112">
        <f>'6.0 hksk'!K23</f>
        <v>0</v>
      </c>
      <c r="Y23" s="113">
        <f t="shared" si="2"/>
        <v>0</v>
      </c>
      <c r="Z23" s="162">
        <f>'6.0 hksk'!M23</f>
        <v>0</v>
      </c>
      <c r="AA23" s="112">
        <f>'6.0 hksk'!N23</f>
        <v>0</v>
      </c>
      <c r="AB23" s="113">
        <f t="shared" si="3"/>
        <v>0</v>
      </c>
      <c r="AC23" s="915">
        <f>'7.0 önkormányzat össz'!C23</f>
        <v>19501000</v>
      </c>
      <c r="AD23" s="162">
        <f>'7.0 önkormányzat össz'!D23</f>
        <v>0</v>
      </c>
      <c r="AE23" s="112">
        <f>'7.0 önkormányzat össz'!E23</f>
        <v>0</v>
      </c>
      <c r="AF23" s="113">
        <f t="shared" si="4"/>
        <v>0</v>
      </c>
      <c r="AG23" s="162">
        <f>+'7.0 önkormányzat össz'!I23</f>
        <v>0</v>
      </c>
      <c r="AH23" s="112">
        <f>+'7.0 önkormányzat össz'!J23</f>
        <v>0</v>
      </c>
      <c r="AI23" s="113">
        <f t="shared" si="5"/>
        <v>0</v>
      </c>
      <c r="AJ23" s="347">
        <f>+'7.0 önkormányzat össz'!N23</f>
        <v>0</v>
      </c>
      <c r="AK23" s="112">
        <f>+'7.0 önkormányzat össz'!O23</f>
        <v>0</v>
      </c>
      <c r="AL23" s="113">
        <f t="shared" si="13"/>
        <v>0</v>
      </c>
      <c r="AM23" s="162">
        <f>+'7.0 önkormányzat össz'!S23</f>
        <v>0</v>
      </c>
      <c r="AN23" s="347">
        <f>+'7.0 önkormányzat össz'!T23</f>
        <v>0</v>
      </c>
      <c r="AO23" s="1218">
        <f>+'7.0 önkormányzat össz'!U23</f>
        <v>0</v>
      </c>
      <c r="AP23" s="915">
        <f t="shared" si="6"/>
        <v>19501000</v>
      </c>
      <c r="AQ23" s="162">
        <f t="shared" si="7"/>
        <v>0</v>
      </c>
      <c r="AR23" s="112">
        <f t="shared" si="8"/>
        <v>0</v>
      </c>
      <c r="AS23" s="112">
        <f t="shared" si="14"/>
        <v>0</v>
      </c>
      <c r="AT23" s="112">
        <f>'7.0 önkormányzat össz'!G23</f>
        <v>0</v>
      </c>
      <c r="AU23" s="113">
        <f t="shared" si="23"/>
        <v>0</v>
      </c>
      <c r="AV23" s="162">
        <f t="shared" ref="AV23:AV24" si="28">G23+T23+AG23</f>
        <v>0</v>
      </c>
      <c r="AW23" s="112">
        <f t="shared" si="15"/>
        <v>0</v>
      </c>
      <c r="AX23" s="112">
        <f t="shared" si="16"/>
        <v>0</v>
      </c>
      <c r="AY23" s="112">
        <f>'7.0 önkormányzat össz'!L23</f>
        <v>0</v>
      </c>
      <c r="AZ23" s="113">
        <f t="shared" si="17"/>
        <v>0</v>
      </c>
      <c r="BA23" s="162">
        <f t="shared" si="18"/>
        <v>0</v>
      </c>
      <c r="BB23" s="112">
        <f t="shared" si="19"/>
        <v>0</v>
      </c>
      <c r="BC23" s="112">
        <f t="shared" si="20"/>
        <v>0</v>
      </c>
      <c r="BD23" s="112">
        <f>+'7.0 önkormányzat össz'!Q23</f>
        <v>0</v>
      </c>
      <c r="BE23" s="113">
        <f t="shared" si="21"/>
        <v>0</v>
      </c>
      <c r="BF23" s="162">
        <f t="shared" si="25"/>
        <v>0</v>
      </c>
      <c r="BG23" s="112">
        <f t="shared" si="26"/>
        <v>0</v>
      </c>
      <c r="BH23" s="113">
        <f t="shared" si="27"/>
        <v>0</v>
      </c>
      <c r="BI23" s="347">
        <f>+'7.0 önkormányzat össz'!V23</f>
        <v>0</v>
      </c>
      <c r="BJ23" s="113">
        <f t="shared" si="22"/>
        <v>0</v>
      </c>
    </row>
    <row r="24" spans="1:62" ht="15.75" thickBot="1" x14ac:dyDescent="0.3">
      <c r="A24" s="709"/>
      <c r="B24" s="1130" t="s">
        <v>265</v>
      </c>
      <c r="C24" s="967">
        <f>'5.0 hivatal'!C24</f>
        <v>0</v>
      </c>
      <c r="D24" s="543">
        <f>'5.0 hivatal'!D24</f>
        <v>0</v>
      </c>
      <c r="E24" s="122">
        <f>'5.0 hivatal'!E24</f>
        <v>0</v>
      </c>
      <c r="F24" s="386">
        <f t="shared" si="9"/>
        <v>0</v>
      </c>
      <c r="G24" s="277">
        <f>'5.0 hivatal'!G24</f>
        <v>0</v>
      </c>
      <c r="H24" s="122">
        <f>'5.0 hivatal'!H24</f>
        <v>0</v>
      </c>
      <c r="I24" s="386">
        <f t="shared" si="10"/>
        <v>0</v>
      </c>
      <c r="J24" s="277">
        <f>'5.0 hivatal'!J24</f>
        <v>0</v>
      </c>
      <c r="K24" s="122">
        <f>'5.0 hivatal'!K24</f>
        <v>0</v>
      </c>
      <c r="L24" s="386">
        <f t="shared" si="11"/>
        <v>0</v>
      </c>
      <c r="M24" s="277">
        <f>'5.0 hivatal'!M24</f>
        <v>0</v>
      </c>
      <c r="N24" s="122">
        <f>'5.0 hivatal'!N24</f>
        <v>0</v>
      </c>
      <c r="O24" s="386">
        <f t="shared" si="12"/>
        <v>0</v>
      </c>
      <c r="P24" s="967">
        <f>'6.0 hksk'!C24</f>
        <v>0</v>
      </c>
      <c r="Q24" s="277">
        <f>'6.0 hksk'!D24</f>
        <v>0</v>
      </c>
      <c r="R24" s="122">
        <f>'6.0 hksk'!E24</f>
        <v>0</v>
      </c>
      <c r="S24" s="386">
        <f t="shared" si="0"/>
        <v>0</v>
      </c>
      <c r="T24" s="277">
        <f>'6.0 hksk'!G24</f>
        <v>0</v>
      </c>
      <c r="U24" s="122">
        <f>'6.0 hksk'!H24</f>
        <v>0</v>
      </c>
      <c r="V24" s="386">
        <f t="shared" si="1"/>
        <v>0</v>
      </c>
      <c r="W24" s="277">
        <f>'6.0 hksk'!J24</f>
        <v>0</v>
      </c>
      <c r="X24" s="122">
        <f>'6.0 hksk'!K24</f>
        <v>0</v>
      </c>
      <c r="Y24" s="386">
        <f t="shared" si="2"/>
        <v>0</v>
      </c>
      <c r="Z24" s="277">
        <f>'6.0 hksk'!M24</f>
        <v>0</v>
      </c>
      <c r="AA24" s="122">
        <f>'6.0 hksk'!N24</f>
        <v>0</v>
      </c>
      <c r="AB24" s="386">
        <f t="shared" si="3"/>
        <v>0</v>
      </c>
      <c r="AC24" s="967">
        <f>'7.0 önkormányzat össz'!C24</f>
        <v>1591547256</v>
      </c>
      <c r="AD24" s="277">
        <f>'7.0 önkormányzat össz'!D24</f>
        <v>320850705</v>
      </c>
      <c r="AE24" s="122">
        <f>'7.0 önkormányzat össz'!E24</f>
        <v>0</v>
      </c>
      <c r="AF24" s="386">
        <f t="shared" si="4"/>
        <v>320850705</v>
      </c>
      <c r="AG24" s="277">
        <f>+'7.0 önkormányzat össz'!I24</f>
        <v>585409402</v>
      </c>
      <c r="AH24" s="122">
        <f>+'7.0 önkormányzat össz'!J24</f>
        <v>0</v>
      </c>
      <c r="AI24" s="386">
        <f t="shared" si="5"/>
        <v>585409402</v>
      </c>
      <c r="AJ24" s="543">
        <f>+'7.0 önkormányzat össz'!N24</f>
        <v>665408491</v>
      </c>
      <c r="AK24" s="122">
        <f>+'7.0 önkormányzat össz'!O24</f>
        <v>0</v>
      </c>
      <c r="AL24" s="386">
        <f t="shared" si="13"/>
        <v>665408491</v>
      </c>
      <c r="AM24" s="163">
        <f>+'7.0 önkormányzat össz'!S24</f>
        <v>664544065</v>
      </c>
      <c r="AN24" s="962">
        <f>+'7.0 önkormányzat össz'!T24</f>
        <v>0</v>
      </c>
      <c r="AO24" s="1219">
        <f>+'7.0 önkormányzat össz'!U24</f>
        <v>664544065</v>
      </c>
      <c r="AP24" s="967">
        <f t="shared" si="6"/>
        <v>1591547256</v>
      </c>
      <c r="AQ24" s="277">
        <f t="shared" si="7"/>
        <v>320850705</v>
      </c>
      <c r="AR24" s="122">
        <f t="shared" si="8"/>
        <v>0</v>
      </c>
      <c r="AS24" s="122">
        <f t="shared" si="14"/>
        <v>320850705</v>
      </c>
      <c r="AT24" s="122">
        <f>'7.0 önkormányzat össz'!G24</f>
        <v>320850705</v>
      </c>
      <c r="AU24" s="386">
        <f t="shared" si="23"/>
        <v>0</v>
      </c>
      <c r="AV24" s="277">
        <f t="shared" si="28"/>
        <v>585409402</v>
      </c>
      <c r="AW24" s="122">
        <f t="shared" si="15"/>
        <v>0</v>
      </c>
      <c r="AX24" s="122">
        <f t="shared" si="16"/>
        <v>585409402</v>
      </c>
      <c r="AY24" s="122">
        <f>'7.0 önkormányzat össz'!L24</f>
        <v>585409402</v>
      </c>
      <c r="AZ24" s="386">
        <f t="shared" si="17"/>
        <v>0</v>
      </c>
      <c r="BA24" s="277">
        <f t="shared" si="18"/>
        <v>665408491</v>
      </c>
      <c r="BB24" s="122">
        <f t="shared" si="19"/>
        <v>0</v>
      </c>
      <c r="BC24" s="122">
        <f t="shared" si="20"/>
        <v>665408491</v>
      </c>
      <c r="BD24" s="122">
        <f>+'7.0 önkormányzat össz'!Q24</f>
        <v>665408491</v>
      </c>
      <c r="BE24" s="386">
        <f t="shared" si="21"/>
        <v>0</v>
      </c>
      <c r="BF24" s="163">
        <f t="shared" si="25"/>
        <v>664544065</v>
      </c>
      <c r="BG24" s="114">
        <f t="shared" si="26"/>
        <v>0</v>
      </c>
      <c r="BH24" s="115">
        <f t="shared" si="27"/>
        <v>664544065</v>
      </c>
      <c r="BI24" s="543">
        <f>+'7.0 önkormányzat össz'!V24</f>
        <v>664544065</v>
      </c>
      <c r="BJ24" s="386">
        <f t="shared" si="22"/>
        <v>0</v>
      </c>
    </row>
    <row r="25" spans="1:62" s="173" customFormat="1" x14ac:dyDescent="0.25">
      <c r="A25" s="703" t="s">
        <v>65</v>
      </c>
      <c r="B25" s="1132" t="s">
        <v>22</v>
      </c>
      <c r="C25" s="982">
        <f>'5.0 hivatal'!C25</f>
        <v>0</v>
      </c>
      <c r="D25" s="1000">
        <f>'5.0 hivatal'!D25</f>
        <v>0</v>
      </c>
      <c r="E25" s="705">
        <f>'5.0 hivatal'!E25</f>
        <v>0</v>
      </c>
      <c r="F25" s="706">
        <f t="shared" si="9"/>
        <v>0</v>
      </c>
      <c r="G25" s="704">
        <f>'5.0 hivatal'!G25</f>
        <v>0</v>
      </c>
      <c r="H25" s="705">
        <f>'5.0 hivatal'!H25</f>
        <v>0</v>
      </c>
      <c r="I25" s="706">
        <f t="shared" si="10"/>
        <v>0</v>
      </c>
      <c r="J25" s="704">
        <f>'5.0 hivatal'!J25</f>
        <v>0</v>
      </c>
      <c r="K25" s="705">
        <f>'5.0 hivatal'!K25</f>
        <v>0</v>
      </c>
      <c r="L25" s="706">
        <f t="shared" si="11"/>
        <v>0</v>
      </c>
      <c r="M25" s="704">
        <f>'5.0 hivatal'!M25</f>
        <v>0</v>
      </c>
      <c r="N25" s="705">
        <f>'5.0 hivatal'!N25</f>
        <v>0</v>
      </c>
      <c r="O25" s="706">
        <f t="shared" si="12"/>
        <v>0</v>
      </c>
      <c r="P25" s="982">
        <f>'6.0 hksk'!C25</f>
        <v>0</v>
      </c>
      <c r="Q25" s="704">
        <f>'6.0 hksk'!D25</f>
        <v>0</v>
      </c>
      <c r="R25" s="705">
        <f>'6.0 hksk'!E25</f>
        <v>0</v>
      </c>
      <c r="S25" s="706">
        <f t="shared" si="0"/>
        <v>0</v>
      </c>
      <c r="T25" s="704">
        <f>'6.0 hksk'!G25</f>
        <v>0</v>
      </c>
      <c r="U25" s="705">
        <f>'6.0 hksk'!H25</f>
        <v>0</v>
      </c>
      <c r="V25" s="706">
        <f t="shared" si="1"/>
        <v>0</v>
      </c>
      <c r="W25" s="704">
        <f>'6.0 hksk'!J25</f>
        <v>0</v>
      </c>
      <c r="X25" s="705">
        <f>'6.0 hksk'!K25</f>
        <v>0</v>
      </c>
      <c r="Y25" s="706">
        <f t="shared" si="2"/>
        <v>0</v>
      </c>
      <c r="Z25" s="704">
        <f>'6.0 hksk'!M25</f>
        <v>0</v>
      </c>
      <c r="AA25" s="705">
        <f>'6.0 hksk'!N25</f>
        <v>0</v>
      </c>
      <c r="AB25" s="706">
        <f t="shared" si="3"/>
        <v>0</v>
      </c>
      <c r="AC25" s="982">
        <f>'7.0 önkormányzat össz'!C25</f>
        <v>444880867</v>
      </c>
      <c r="AD25" s="704">
        <f>'7.0 önkormányzat össz'!D25</f>
        <v>434000000</v>
      </c>
      <c r="AE25" s="705">
        <f>'7.0 önkormányzat össz'!E25</f>
        <v>0</v>
      </c>
      <c r="AF25" s="706">
        <f t="shared" si="4"/>
        <v>434000000</v>
      </c>
      <c r="AG25" s="704">
        <f>+'7.0 önkormányzat össz'!I25</f>
        <v>434000000</v>
      </c>
      <c r="AH25" s="705">
        <f>+'7.0 önkormányzat össz'!J25</f>
        <v>0</v>
      </c>
      <c r="AI25" s="706">
        <f t="shared" si="5"/>
        <v>434000000</v>
      </c>
      <c r="AJ25" s="1000">
        <f>+'7.0 önkormányzat össz'!N25</f>
        <v>515475527</v>
      </c>
      <c r="AK25" s="705">
        <f>+'7.0 önkormányzat össz'!O25</f>
        <v>0</v>
      </c>
      <c r="AL25" s="706">
        <f t="shared" si="13"/>
        <v>515475527</v>
      </c>
      <c r="AM25" s="704">
        <f>+'7.0 önkormányzat össz'!S25</f>
        <v>516338240</v>
      </c>
      <c r="AN25" s="1000">
        <f>+'7.0 önkormányzat össz'!T25</f>
        <v>0</v>
      </c>
      <c r="AO25" s="1217">
        <f>+'7.0 önkormányzat össz'!U25</f>
        <v>516338240</v>
      </c>
      <c r="AP25" s="982">
        <f t="shared" si="6"/>
        <v>444880867</v>
      </c>
      <c r="AQ25" s="704">
        <f t="shared" si="7"/>
        <v>434000000</v>
      </c>
      <c r="AR25" s="705">
        <f t="shared" si="8"/>
        <v>0</v>
      </c>
      <c r="AS25" s="705">
        <f t="shared" si="14"/>
        <v>434000000</v>
      </c>
      <c r="AT25" s="705">
        <f>'7.0 önkormányzat össz'!G25</f>
        <v>0</v>
      </c>
      <c r="AU25" s="706">
        <f t="shared" si="23"/>
        <v>434000000</v>
      </c>
      <c r="AV25" s="704">
        <f>G25+T25+AG25</f>
        <v>434000000</v>
      </c>
      <c r="AW25" s="705">
        <f t="shared" si="15"/>
        <v>0</v>
      </c>
      <c r="AX25" s="705">
        <f t="shared" si="16"/>
        <v>434000000</v>
      </c>
      <c r="AY25" s="705">
        <f>'7.0 önkormányzat össz'!L25</f>
        <v>0</v>
      </c>
      <c r="AZ25" s="706">
        <f t="shared" si="17"/>
        <v>434000000</v>
      </c>
      <c r="BA25" s="704">
        <f t="shared" si="18"/>
        <v>515475527</v>
      </c>
      <c r="BB25" s="705">
        <f t="shared" si="19"/>
        <v>0</v>
      </c>
      <c r="BC25" s="705">
        <f t="shared" si="20"/>
        <v>515475527</v>
      </c>
      <c r="BD25" s="705">
        <f>+'7.0 önkormányzat össz'!Q25</f>
        <v>0</v>
      </c>
      <c r="BE25" s="706">
        <f t="shared" si="21"/>
        <v>515475527</v>
      </c>
      <c r="BF25" s="437">
        <f t="shared" si="25"/>
        <v>516338240</v>
      </c>
      <c r="BG25" s="438">
        <f t="shared" si="26"/>
        <v>0</v>
      </c>
      <c r="BH25" s="438">
        <f t="shared" si="27"/>
        <v>516338240</v>
      </c>
      <c r="BI25" s="705">
        <f>+'7.0 önkormányzat össz'!V25</f>
        <v>0</v>
      </c>
      <c r="BJ25" s="706">
        <f t="shared" si="22"/>
        <v>516338240</v>
      </c>
    </row>
    <row r="26" spans="1:62" x14ac:dyDescent="0.25">
      <c r="A26" s="708" t="s">
        <v>66</v>
      </c>
      <c r="B26" s="1129" t="s">
        <v>67</v>
      </c>
      <c r="C26" s="915">
        <f>'5.0 hivatal'!C26</f>
        <v>0</v>
      </c>
      <c r="D26" s="347">
        <f>'5.0 hivatal'!D26</f>
        <v>0</v>
      </c>
      <c r="E26" s="112">
        <f>'5.0 hivatal'!E26</f>
        <v>0</v>
      </c>
      <c r="F26" s="113">
        <f t="shared" si="9"/>
        <v>0</v>
      </c>
      <c r="G26" s="162">
        <f>'5.0 hivatal'!G26</f>
        <v>0</v>
      </c>
      <c r="H26" s="112">
        <f>'5.0 hivatal'!H26</f>
        <v>0</v>
      </c>
      <c r="I26" s="113">
        <f t="shared" si="10"/>
        <v>0</v>
      </c>
      <c r="J26" s="162">
        <f>'5.0 hivatal'!J26</f>
        <v>0</v>
      </c>
      <c r="K26" s="112">
        <f>'5.0 hivatal'!K26</f>
        <v>0</v>
      </c>
      <c r="L26" s="113">
        <f t="shared" si="11"/>
        <v>0</v>
      </c>
      <c r="M26" s="162">
        <f>'5.0 hivatal'!M26</f>
        <v>0</v>
      </c>
      <c r="N26" s="112">
        <f>'5.0 hivatal'!N26</f>
        <v>0</v>
      </c>
      <c r="O26" s="113">
        <f t="shared" si="12"/>
        <v>0</v>
      </c>
      <c r="P26" s="915">
        <f>'6.0 hksk'!C26</f>
        <v>0</v>
      </c>
      <c r="Q26" s="162">
        <f>'6.0 hksk'!D26</f>
        <v>0</v>
      </c>
      <c r="R26" s="112">
        <f>'6.0 hksk'!E26</f>
        <v>0</v>
      </c>
      <c r="S26" s="113">
        <f t="shared" si="0"/>
        <v>0</v>
      </c>
      <c r="T26" s="162">
        <f>'6.0 hksk'!G26</f>
        <v>0</v>
      </c>
      <c r="U26" s="112">
        <f>'6.0 hksk'!H26</f>
        <v>0</v>
      </c>
      <c r="V26" s="113">
        <f t="shared" si="1"/>
        <v>0</v>
      </c>
      <c r="W26" s="162">
        <f>'6.0 hksk'!J26</f>
        <v>0</v>
      </c>
      <c r="X26" s="112">
        <f>'6.0 hksk'!K26</f>
        <v>0</v>
      </c>
      <c r="Y26" s="113">
        <f t="shared" si="2"/>
        <v>0</v>
      </c>
      <c r="Z26" s="162">
        <f>'6.0 hksk'!M26</f>
        <v>0</v>
      </c>
      <c r="AA26" s="112">
        <f>'6.0 hksk'!N26</f>
        <v>0</v>
      </c>
      <c r="AB26" s="113">
        <f t="shared" si="3"/>
        <v>0</v>
      </c>
      <c r="AC26" s="915">
        <f>'7.0 önkormányzat össz'!C26</f>
        <v>196821415</v>
      </c>
      <c r="AD26" s="162">
        <f>'7.0 önkormányzat össz'!D26</f>
        <v>190000000</v>
      </c>
      <c r="AE26" s="112">
        <f>'7.0 önkormányzat össz'!E26</f>
        <v>0</v>
      </c>
      <c r="AF26" s="113">
        <f t="shared" si="4"/>
        <v>190000000</v>
      </c>
      <c r="AG26" s="162">
        <f>+'7.0 önkormányzat össz'!I26</f>
        <v>183000000</v>
      </c>
      <c r="AH26" s="112">
        <f>+'7.0 önkormányzat össz'!J26</f>
        <v>0</v>
      </c>
      <c r="AI26" s="113">
        <f t="shared" si="5"/>
        <v>183000000</v>
      </c>
      <c r="AJ26" s="347">
        <f>+'7.0 önkormányzat össz'!N26</f>
        <v>190027000</v>
      </c>
      <c r="AK26" s="112">
        <f>+'7.0 önkormányzat össz'!O26</f>
        <v>0</v>
      </c>
      <c r="AL26" s="113">
        <f t="shared" si="13"/>
        <v>190027000</v>
      </c>
      <c r="AM26" s="162">
        <f>+'7.0 önkormányzat össz'!S26</f>
        <v>183871339</v>
      </c>
      <c r="AN26" s="347">
        <f>+'7.0 önkormányzat össz'!T26</f>
        <v>0</v>
      </c>
      <c r="AO26" s="1218">
        <f>+'7.0 önkormányzat össz'!U26</f>
        <v>183871339</v>
      </c>
      <c r="AP26" s="915">
        <f t="shared" si="6"/>
        <v>196821415</v>
      </c>
      <c r="AQ26" s="162">
        <f t="shared" si="7"/>
        <v>190000000</v>
      </c>
      <c r="AR26" s="112">
        <f t="shared" si="8"/>
        <v>0</v>
      </c>
      <c r="AS26" s="112">
        <f t="shared" si="14"/>
        <v>190000000</v>
      </c>
      <c r="AT26" s="112">
        <f>'7.0 önkormányzat össz'!G26</f>
        <v>0</v>
      </c>
      <c r="AU26" s="113">
        <f t="shared" si="23"/>
        <v>190000000</v>
      </c>
      <c r="AV26" s="162">
        <f t="shared" ref="AV26:AV44" si="29">G26+T26+AG26</f>
        <v>183000000</v>
      </c>
      <c r="AW26" s="112">
        <f t="shared" si="15"/>
        <v>0</v>
      </c>
      <c r="AX26" s="112">
        <f t="shared" si="16"/>
        <v>183000000</v>
      </c>
      <c r="AY26" s="112">
        <f>'7.0 önkormányzat össz'!L26</f>
        <v>0</v>
      </c>
      <c r="AZ26" s="113">
        <f t="shared" si="17"/>
        <v>183000000</v>
      </c>
      <c r="BA26" s="162">
        <f t="shared" si="18"/>
        <v>190027000</v>
      </c>
      <c r="BB26" s="112">
        <f t="shared" si="19"/>
        <v>0</v>
      </c>
      <c r="BC26" s="112">
        <f t="shared" si="20"/>
        <v>190027000</v>
      </c>
      <c r="BD26" s="112">
        <f>+'7.0 önkormányzat össz'!Q26</f>
        <v>0</v>
      </c>
      <c r="BE26" s="113">
        <f t="shared" si="21"/>
        <v>190027000</v>
      </c>
      <c r="BF26" s="162">
        <f t="shared" si="25"/>
        <v>183871339</v>
      </c>
      <c r="BG26" s="112">
        <f t="shared" si="26"/>
        <v>0</v>
      </c>
      <c r="BH26" s="112">
        <f t="shared" si="27"/>
        <v>183871339</v>
      </c>
      <c r="BI26" s="112">
        <f>+'7.0 önkormányzat össz'!V26</f>
        <v>0</v>
      </c>
      <c r="BJ26" s="113">
        <f t="shared" si="22"/>
        <v>183871339</v>
      </c>
    </row>
    <row r="27" spans="1:62" x14ac:dyDescent="0.25">
      <c r="A27" s="708"/>
      <c r="B27" s="1129" t="s">
        <v>68</v>
      </c>
      <c r="C27" s="915">
        <f>'5.0 hivatal'!C27</f>
        <v>0</v>
      </c>
      <c r="D27" s="347">
        <f>'5.0 hivatal'!D27</f>
        <v>0</v>
      </c>
      <c r="E27" s="112">
        <f>'5.0 hivatal'!E27</f>
        <v>0</v>
      </c>
      <c r="F27" s="113">
        <f t="shared" si="9"/>
        <v>0</v>
      </c>
      <c r="G27" s="162">
        <f>'5.0 hivatal'!G27</f>
        <v>0</v>
      </c>
      <c r="H27" s="112">
        <f>'5.0 hivatal'!H27</f>
        <v>0</v>
      </c>
      <c r="I27" s="113">
        <f t="shared" si="10"/>
        <v>0</v>
      </c>
      <c r="J27" s="162">
        <f>'5.0 hivatal'!J27</f>
        <v>0</v>
      </c>
      <c r="K27" s="112">
        <f>'5.0 hivatal'!K27</f>
        <v>0</v>
      </c>
      <c r="L27" s="113">
        <f t="shared" si="11"/>
        <v>0</v>
      </c>
      <c r="M27" s="162">
        <f>'5.0 hivatal'!M27</f>
        <v>0</v>
      </c>
      <c r="N27" s="112">
        <f>'5.0 hivatal'!N27</f>
        <v>0</v>
      </c>
      <c r="O27" s="113">
        <f t="shared" si="12"/>
        <v>0</v>
      </c>
      <c r="P27" s="915">
        <f>'6.0 hksk'!C27</f>
        <v>0</v>
      </c>
      <c r="Q27" s="162">
        <f>'6.0 hksk'!D27</f>
        <v>0</v>
      </c>
      <c r="R27" s="112">
        <f>'6.0 hksk'!E27</f>
        <v>0</v>
      </c>
      <c r="S27" s="113">
        <f t="shared" si="0"/>
        <v>0</v>
      </c>
      <c r="T27" s="162">
        <f>'6.0 hksk'!G27</f>
        <v>0</v>
      </c>
      <c r="U27" s="112">
        <f>'6.0 hksk'!H27</f>
        <v>0</v>
      </c>
      <c r="V27" s="113">
        <f t="shared" si="1"/>
        <v>0</v>
      </c>
      <c r="W27" s="162">
        <f>'6.0 hksk'!J27</f>
        <v>0</v>
      </c>
      <c r="X27" s="112">
        <f>'6.0 hksk'!K27</f>
        <v>0</v>
      </c>
      <c r="Y27" s="113">
        <f t="shared" si="2"/>
        <v>0</v>
      </c>
      <c r="Z27" s="162">
        <f>'6.0 hksk'!M27</f>
        <v>0</v>
      </c>
      <c r="AA27" s="112">
        <f>'6.0 hksk'!N27</f>
        <v>0</v>
      </c>
      <c r="AB27" s="113">
        <f t="shared" si="3"/>
        <v>0</v>
      </c>
      <c r="AC27" s="915">
        <f>'7.0 önkormányzat össz'!C27</f>
        <v>166931278</v>
      </c>
      <c r="AD27" s="162">
        <f>'7.0 önkormányzat össz'!D27</f>
        <v>160000000</v>
      </c>
      <c r="AE27" s="112">
        <f>'7.0 önkormányzat össz'!E27</f>
        <v>0</v>
      </c>
      <c r="AF27" s="113">
        <f t="shared" si="4"/>
        <v>160000000</v>
      </c>
      <c r="AG27" s="162">
        <f>+'7.0 önkormányzat össz'!I27</f>
        <v>155000000</v>
      </c>
      <c r="AH27" s="112">
        <f>+'7.0 önkormányzat össz'!J27</f>
        <v>0</v>
      </c>
      <c r="AI27" s="113">
        <f t="shared" si="5"/>
        <v>155000000</v>
      </c>
      <c r="AJ27" s="347">
        <f>+'7.0 önkormányzat össz'!N27</f>
        <v>162000000</v>
      </c>
      <c r="AK27" s="112">
        <f>+'7.0 önkormányzat össz'!O27</f>
        <v>0</v>
      </c>
      <c r="AL27" s="113">
        <f t="shared" si="13"/>
        <v>162000000</v>
      </c>
      <c r="AM27" s="162">
        <f>+'7.0 önkormányzat össz'!S27</f>
        <v>158508673</v>
      </c>
      <c r="AN27" s="347">
        <f>+'7.0 önkormányzat össz'!T27</f>
        <v>0</v>
      </c>
      <c r="AO27" s="1218">
        <f>+'7.0 önkormányzat össz'!U27</f>
        <v>158508673</v>
      </c>
      <c r="AP27" s="915">
        <f t="shared" si="6"/>
        <v>166931278</v>
      </c>
      <c r="AQ27" s="162">
        <f t="shared" si="7"/>
        <v>160000000</v>
      </c>
      <c r="AR27" s="112">
        <f t="shared" si="8"/>
        <v>0</v>
      </c>
      <c r="AS27" s="112">
        <f t="shared" si="14"/>
        <v>160000000</v>
      </c>
      <c r="AT27" s="112">
        <f>'7.0 önkormányzat össz'!G27</f>
        <v>0</v>
      </c>
      <c r="AU27" s="113">
        <f t="shared" si="23"/>
        <v>160000000</v>
      </c>
      <c r="AV27" s="162">
        <f t="shared" si="29"/>
        <v>155000000</v>
      </c>
      <c r="AW27" s="112">
        <f t="shared" si="15"/>
        <v>0</v>
      </c>
      <c r="AX27" s="112">
        <f t="shared" si="16"/>
        <v>155000000</v>
      </c>
      <c r="AY27" s="112">
        <f>'7.0 önkormányzat össz'!L27</f>
        <v>0</v>
      </c>
      <c r="AZ27" s="113">
        <f t="shared" si="17"/>
        <v>155000000</v>
      </c>
      <c r="BA27" s="162">
        <f t="shared" si="18"/>
        <v>162000000</v>
      </c>
      <c r="BB27" s="112">
        <f t="shared" si="19"/>
        <v>0</v>
      </c>
      <c r="BC27" s="112">
        <f t="shared" si="20"/>
        <v>162000000</v>
      </c>
      <c r="BD27" s="112">
        <f>+'7.0 önkormányzat össz'!Q27</f>
        <v>0</v>
      </c>
      <c r="BE27" s="113">
        <f t="shared" si="21"/>
        <v>162000000</v>
      </c>
      <c r="BF27" s="162">
        <f t="shared" si="25"/>
        <v>158508673</v>
      </c>
      <c r="BG27" s="112">
        <f t="shared" si="26"/>
        <v>0</v>
      </c>
      <c r="BH27" s="112">
        <f t="shared" si="27"/>
        <v>158508673</v>
      </c>
      <c r="BI27" s="112">
        <f>+'7.0 önkormányzat össz'!V27</f>
        <v>0</v>
      </c>
      <c r="BJ27" s="113">
        <f t="shared" si="22"/>
        <v>158508673</v>
      </c>
    </row>
    <row r="28" spans="1:62" x14ac:dyDescent="0.25">
      <c r="A28" s="708"/>
      <c r="B28" s="1129" t="s">
        <v>69</v>
      </c>
      <c r="C28" s="915">
        <f>'5.0 hivatal'!C28</f>
        <v>0</v>
      </c>
      <c r="D28" s="347">
        <f>'5.0 hivatal'!D28</f>
        <v>0</v>
      </c>
      <c r="E28" s="112">
        <f>'5.0 hivatal'!E28</f>
        <v>0</v>
      </c>
      <c r="F28" s="113">
        <f t="shared" si="9"/>
        <v>0</v>
      </c>
      <c r="G28" s="162">
        <f>'5.0 hivatal'!G28</f>
        <v>0</v>
      </c>
      <c r="H28" s="112">
        <f>'5.0 hivatal'!H28</f>
        <v>0</v>
      </c>
      <c r="I28" s="113">
        <f t="shared" si="10"/>
        <v>0</v>
      </c>
      <c r="J28" s="162">
        <f>'5.0 hivatal'!J28</f>
        <v>0</v>
      </c>
      <c r="K28" s="112">
        <f>'5.0 hivatal'!K28</f>
        <v>0</v>
      </c>
      <c r="L28" s="113">
        <f t="shared" si="11"/>
        <v>0</v>
      </c>
      <c r="M28" s="162">
        <f>'5.0 hivatal'!M28</f>
        <v>0</v>
      </c>
      <c r="N28" s="112">
        <f>'5.0 hivatal'!N28</f>
        <v>0</v>
      </c>
      <c r="O28" s="113">
        <f t="shared" si="12"/>
        <v>0</v>
      </c>
      <c r="P28" s="915">
        <f>'6.0 hksk'!C28</f>
        <v>0</v>
      </c>
      <c r="Q28" s="162">
        <f>'6.0 hksk'!D28</f>
        <v>0</v>
      </c>
      <c r="R28" s="112">
        <f>'6.0 hksk'!E28</f>
        <v>0</v>
      </c>
      <c r="S28" s="113">
        <f t="shared" si="0"/>
        <v>0</v>
      </c>
      <c r="T28" s="162">
        <f>'6.0 hksk'!G28</f>
        <v>0</v>
      </c>
      <c r="U28" s="112">
        <f>'6.0 hksk'!H28</f>
        <v>0</v>
      </c>
      <c r="V28" s="113">
        <f t="shared" si="1"/>
        <v>0</v>
      </c>
      <c r="W28" s="162">
        <f>'6.0 hksk'!J28</f>
        <v>0</v>
      </c>
      <c r="X28" s="112">
        <f>'6.0 hksk'!K28</f>
        <v>0</v>
      </c>
      <c r="Y28" s="113">
        <f t="shared" si="2"/>
        <v>0</v>
      </c>
      <c r="Z28" s="162">
        <f>'6.0 hksk'!M28</f>
        <v>0</v>
      </c>
      <c r="AA28" s="112">
        <f>'6.0 hksk'!N28</f>
        <v>0</v>
      </c>
      <c r="AB28" s="113">
        <f t="shared" si="3"/>
        <v>0</v>
      </c>
      <c r="AC28" s="915">
        <f>'7.0 önkormányzat össz'!C28</f>
        <v>26835</v>
      </c>
      <c r="AD28" s="162">
        <f>'7.0 önkormányzat össz'!D28</f>
        <v>0</v>
      </c>
      <c r="AE28" s="112">
        <f>'7.0 önkormányzat össz'!E28</f>
        <v>0</v>
      </c>
      <c r="AF28" s="113">
        <f t="shared" si="4"/>
        <v>0</v>
      </c>
      <c r="AG28" s="162">
        <f>+'7.0 önkormányzat össz'!I28</f>
        <v>0</v>
      </c>
      <c r="AH28" s="112">
        <f>+'7.0 önkormányzat össz'!J28</f>
        <v>0</v>
      </c>
      <c r="AI28" s="113">
        <f t="shared" si="5"/>
        <v>0</v>
      </c>
      <c r="AJ28" s="347">
        <f>+'7.0 önkormányzat össz'!N28</f>
        <v>27000</v>
      </c>
      <c r="AK28" s="112">
        <f>+'7.0 önkormányzat össz'!O28</f>
        <v>0</v>
      </c>
      <c r="AL28" s="113">
        <f t="shared" si="13"/>
        <v>27000</v>
      </c>
      <c r="AM28" s="162">
        <f>+'7.0 önkormányzat össz'!S28</f>
        <v>27000</v>
      </c>
      <c r="AN28" s="347">
        <f>+'7.0 önkormányzat össz'!T28</f>
        <v>0</v>
      </c>
      <c r="AO28" s="1218">
        <f>+'7.0 önkormányzat össz'!U28</f>
        <v>27000</v>
      </c>
      <c r="AP28" s="915">
        <f t="shared" si="6"/>
        <v>26835</v>
      </c>
      <c r="AQ28" s="162">
        <f t="shared" si="7"/>
        <v>0</v>
      </c>
      <c r="AR28" s="112">
        <f t="shared" si="8"/>
        <v>0</v>
      </c>
      <c r="AS28" s="112">
        <f t="shared" si="14"/>
        <v>0</v>
      </c>
      <c r="AT28" s="112">
        <f>'7.0 önkormányzat össz'!G28</f>
        <v>0</v>
      </c>
      <c r="AU28" s="113">
        <f t="shared" si="23"/>
        <v>0</v>
      </c>
      <c r="AV28" s="162">
        <f t="shared" si="29"/>
        <v>0</v>
      </c>
      <c r="AW28" s="112">
        <f t="shared" si="15"/>
        <v>0</v>
      </c>
      <c r="AX28" s="112">
        <f t="shared" si="16"/>
        <v>0</v>
      </c>
      <c r="AY28" s="112">
        <f>'7.0 önkormányzat össz'!L28</f>
        <v>0</v>
      </c>
      <c r="AZ28" s="113">
        <f t="shared" si="17"/>
        <v>0</v>
      </c>
      <c r="BA28" s="162">
        <f t="shared" si="18"/>
        <v>27000</v>
      </c>
      <c r="BB28" s="112">
        <f t="shared" si="19"/>
        <v>0</v>
      </c>
      <c r="BC28" s="112">
        <f t="shared" si="20"/>
        <v>27000</v>
      </c>
      <c r="BD28" s="112">
        <f>+'7.0 önkormányzat össz'!Q28</f>
        <v>0</v>
      </c>
      <c r="BE28" s="113">
        <f t="shared" si="21"/>
        <v>27000</v>
      </c>
      <c r="BF28" s="162">
        <f t="shared" si="25"/>
        <v>27000</v>
      </c>
      <c r="BG28" s="112">
        <f t="shared" si="26"/>
        <v>0</v>
      </c>
      <c r="BH28" s="112">
        <f t="shared" si="27"/>
        <v>27000</v>
      </c>
      <c r="BI28" s="112">
        <f>+'7.0 önkormányzat össz'!V28</f>
        <v>0</v>
      </c>
      <c r="BJ28" s="113">
        <f t="shared" si="22"/>
        <v>27000</v>
      </c>
    </row>
    <row r="29" spans="1:62" x14ac:dyDescent="0.25">
      <c r="A29" s="708"/>
      <c r="B29" s="1129" t="s">
        <v>70</v>
      </c>
      <c r="C29" s="915">
        <f>'5.0 hivatal'!C29</f>
        <v>0</v>
      </c>
      <c r="D29" s="347">
        <f>'5.0 hivatal'!D29</f>
        <v>0</v>
      </c>
      <c r="E29" s="112">
        <f>'5.0 hivatal'!E29</f>
        <v>0</v>
      </c>
      <c r="F29" s="113">
        <f t="shared" si="9"/>
        <v>0</v>
      </c>
      <c r="G29" s="162">
        <f>'5.0 hivatal'!G29</f>
        <v>0</v>
      </c>
      <c r="H29" s="112">
        <f>'5.0 hivatal'!H29</f>
        <v>0</v>
      </c>
      <c r="I29" s="113">
        <f t="shared" si="10"/>
        <v>0</v>
      </c>
      <c r="J29" s="162">
        <f>'5.0 hivatal'!J29</f>
        <v>0</v>
      </c>
      <c r="K29" s="112">
        <f>'5.0 hivatal'!K29</f>
        <v>0</v>
      </c>
      <c r="L29" s="113">
        <f t="shared" si="11"/>
        <v>0</v>
      </c>
      <c r="M29" s="162">
        <f>'5.0 hivatal'!M29</f>
        <v>0</v>
      </c>
      <c r="N29" s="112">
        <f>'5.0 hivatal'!N29</f>
        <v>0</v>
      </c>
      <c r="O29" s="113">
        <f t="shared" si="12"/>
        <v>0</v>
      </c>
      <c r="P29" s="915">
        <f>'6.0 hksk'!C29</f>
        <v>0</v>
      </c>
      <c r="Q29" s="162">
        <f>'6.0 hksk'!D29</f>
        <v>0</v>
      </c>
      <c r="R29" s="112">
        <f>'6.0 hksk'!E29</f>
        <v>0</v>
      </c>
      <c r="S29" s="113">
        <f t="shared" si="0"/>
        <v>0</v>
      </c>
      <c r="T29" s="162">
        <f>'6.0 hksk'!G29</f>
        <v>0</v>
      </c>
      <c r="U29" s="112">
        <f>'6.0 hksk'!H29</f>
        <v>0</v>
      </c>
      <c r="V29" s="113">
        <f t="shared" si="1"/>
        <v>0</v>
      </c>
      <c r="W29" s="162">
        <f>'6.0 hksk'!J29</f>
        <v>0</v>
      </c>
      <c r="X29" s="112">
        <f>'6.0 hksk'!K29</f>
        <v>0</v>
      </c>
      <c r="Y29" s="113">
        <f t="shared" si="2"/>
        <v>0</v>
      </c>
      <c r="Z29" s="162">
        <f>'6.0 hksk'!M29</f>
        <v>0</v>
      </c>
      <c r="AA29" s="112">
        <f>'6.0 hksk'!N29</f>
        <v>0</v>
      </c>
      <c r="AB29" s="113">
        <f t="shared" si="3"/>
        <v>0</v>
      </c>
      <c r="AC29" s="915">
        <f>'7.0 önkormányzat össz'!C29</f>
        <v>29863302</v>
      </c>
      <c r="AD29" s="162">
        <f>'7.0 önkormányzat össz'!D29</f>
        <v>30000000</v>
      </c>
      <c r="AE29" s="112">
        <f>'7.0 önkormányzat össz'!E29</f>
        <v>0</v>
      </c>
      <c r="AF29" s="113">
        <f t="shared" si="4"/>
        <v>30000000</v>
      </c>
      <c r="AG29" s="162">
        <f>+'7.0 önkormányzat össz'!I29</f>
        <v>28000000</v>
      </c>
      <c r="AH29" s="112">
        <f>+'7.0 önkormányzat össz'!J29</f>
        <v>0</v>
      </c>
      <c r="AI29" s="113">
        <f t="shared" si="5"/>
        <v>28000000</v>
      </c>
      <c r="AJ29" s="347">
        <f>+'7.0 önkormányzat össz'!N29</f>
        <v>28000000</v>
      </c>
      <c r="AK29" s="112">
        <f>+'7.0 önkormányzat össz'!O29</f>
        <v>0</v>
      </c>
      <c r="AL29" s="113">
        <f t="shared" si="13"/>
        <v>28000000</v>
      </c>
      <c r="AM29" s="162">
        <f>+'7.0 önkormányzat össz'!S29</f>
        <v>25335666</v>
      </c>
      <c r="AN29" s="347">
        <f>+'7.0 önkormányzat össz'!T29</f>
        <v>0</v>
      </c>
      <c r="AO29" s="1218">
        <f>+'7.0 önkormányzat össz'!U29</f>
        <v>25335666</v>
      </c>
      <c r="AP29" s="915">
        <f t="shared" si="6"/>
        <v>29863302</v>
      </c>
      <c r="AQ29" s="162">
        <f t="shared" si="7"/>
        <v>30000000</v>
      </c>
      <c r="AR29" s="112">
        <f t="shared" si="8"/>
        <v>0</v>
      </c>
      <c r="AS29" s="112">
        <f t="shared" si="14"/>
        <v>30000000</v>
      </c>
      <c r="AT29" s="112">
        <f>'7.0 önkormányzat össz'!G29</f>
        <v>0</v>
      </c>
      <c r="AU29" s="113">
        <f t="shared" si="23"/>
        <v>30000000</v>
      </c>
      <c r="AV29" s="162">
        <f t="shared" si="29"/>
        <v>28000000</v>
      </c>
      <c r="AW29" s="112">
        <f t="shared" si="15"/>
        <v>0</v>
      </c>
      <c r="AX29" s="112">
        <f t="shared" si="16"/>
        <v>28000000</v>
      </c>
      <c r="AY29" s="112">
        <f>'7.0 önkormányzat össz'!L29</f>
        <v>0</v>
      </c>
      <c r="AZ29" s="113">
        <f t="shared" si="17"/>
        <v>28000000</v>
      </c>
      <c r="BA29" s="162">
        <f t="shared" si="18"/>
        <v>28000000</v>
      </c>
      <c r="BB29" s="112">
        <f t="shared" si="19"/>
        <v>0</v>
      </c>
      <c r="BC29" s="112">
        <f t="shared" si="20"/>
        <v>28000000</v>
      </c>
      <c r="BD29" s="112">
        <f>+'7.0 önkormányzat össz'!Q29</f>
        <v>0</v>
      </c>
      <c r="BE29" s="113">
        <f t="shared" si="21"/>
        <v>28000000</v>
      </c>
      <c r="BF29" s="162">
        <f t="shared" si="25"/>
        <v>25335666</v>
      </c>
      <c r="BG29" s="112">
        <f t="shared" si="26"/>
        <v>0</v>
      </c>
      <c r="BH29" s="112">
        <f t="shared" si="27"/>
        <v>25335666</v>
      </c>
      <c r="BI29" s="112">
        <f>+'7.0 önkormányzat össz'!V29</f>
        <v>0</v>
      </c>
      <c r="BJ29" s="113">
        <f t="shared" si="22"/>
        <v>25335666</v>
      </c>
    </row>
    <row r="30" spans="1:62" x14ac:dyDescent="0.25">
      <c r="A30" s="708" t="s">
        <v>71</v>
      </c>
      <c r="B30" s="1129" t="s">
        <v>72</v>
      </c>
      <c r="C30" s="915">
        <f>'5.0 hivatal'!C30</f>
        <v>0</v>
      </c>
      <c r="D30" s="347">
        <f>'5.0 hivatal'!D30</f>
        <v>0</v>
      </c>
      <c r="E30" s="112">
        <f>'5.0 hivatal'!E30</f>
        <v>0</v>
      </c>
      <c r="F30" s="113">
        <f t="shared" si="9"/>
        <v>0</v>
      </c>
      <c r="G30" s="162">
        <f>'5.0 hivatal'!G30</f>
        <v>0</v>
      </c>
      <c r="H30" s="112">
        <f>'5.0 hivatal'!H30</f>
        <v>0</v>
      </c>
      <c r="I30" s="113">
        <f t="shared" si="10"/>
        <v>0</v>
      </c>
      <c r="J30" s="162">
        <f>'5.0 hivatal'!J30</f>
        <v>0</v>
      </c>
      <c r="K30" s="112">
        <f>'5.0 hivatal'!K30</f>
        <v>0</v>
      </c>
      <c r="L30" s="113">
        <f t="shared" si="11"/>
        <v>0</v>
      </c>
      <c r="M30" s="162">
        <f>'5.0 hivatal'!M30</f>
        <v>0</v>
      </c>
      <c r="N30" s="112">
        <f>'5.0 hivatal'!N30</f>
        <v>0</v>
      </c>
      <c r="O30" s="113">
        <f t="shared" si="12"/>
        <v>0</v>
      </c>
      <c r="P30" s="915">
        <f>'6.0 hksk'!C30</f>
        <v>0</v>
      </c>
      <c r="Q30" s="162">
        <f>'6.0 hksk'!D30</f>
        <v>0</v>
      </c>
      <c r="R30" s="112">
        <f>'6.0 hksk'!E30</f>
        <v>0</v>
      </c>
      <c r="S30" s="113">
        <f t="shared" si="0"/>
        <v>0</v>
      </c>
      <c r="T30" s="162">
        <f>'6.0 hksk'!G30</f>
        <v>0</v>
      </c>
      <c r="U30" s="112">
        <f>'6.0 hksk'!H30</f>
        <v>0</v>
      </c>
      <c r="V30" s="113">
        <f t="shared" si="1"/>
        <v>0</v>
      </c>
      <c r="W30" s="162">
        <f>'6.0 hksk'!J30</f>
        <v>0</v>
      </c>
      <c r="X30" s="112">
        <f>'6.0 hksk'!K30</f>
        <v>0</v>
      </c>
      <c r="Y30" s="113">
        <f t="shared" si="2"/>
        <v>0</v>
      </c>
      <c r="Z30" s="162">
        <f>'6.0 hksk'!M30</f>
        <v>0</v>
      </c>
      <c r="AA30" s="112">
        <f>'6.0 hksk'!N30</f>
        <v>0</v>
      </c>
      <c r="AB30" s="113">
        <f t="shared" si="3"/>
        <v>0</v>
      </c>
      <c r="AC30" s="915">
        <f>'7.0 önkormányzat össz'!C30</f>
        <v>230117950</v>
      </c>
      <c r="AD30" s="162">
        <f>'7.0 önkormányzat össz'!D30</f>
        <v>230000000</v>
      </c>
      <c r="AE30" s="112">
        <f>'7.0 önkormányzat össz'!E30</f>
        <v>0</v>
      </c>
      <c r="AF30" s="113">
        <f t="shared" si="4"/>
        <v>230000000</v>
      </c>
      <c r="AG30" s="162">
        <f>+'7.0 önkormányzat össz'!I30</f>
        <v>237000000</v>
      </c>
      <c r="AH30" s="112">
        <f>+'7.0 önkormányzat össz'!J30</f>
        <v>0</v>
      </c>
      <c r="AI30" s="113">
        <f t="shared" si="5"/>
        <v>237000000</v>
      </c>
      <c r="AJ30" s="347">
        <f>+'7.0 önkormányzat össz'!N30</f>
        <v>304448527</v>
      </c>
      <c r="AK30" s="112">
        <f>+'7.0 önkormányzat össz'!O30</f>
        <v>0</v>
      </c>
      <c r="AL30" s="113">
        <f t="shared" si="13"/>
        <v>304448527</v>
      </c>
      <c r="AM30" s="162">
        <f>+'7.0 önkormányzat össz'!S30</f>
        <v>312320934</v>
      </c>
      <c r="AN30" s="347">
        <f>+'7.0 önkormányzat össz'!T30</f>
        <v>0</v>
      </c>
      <c r="AO30" s="1218">
        <f>+'7.0 önkormányzat össz'!U30</f>
        <v>312320934</v>
      </c>
      <c r="AP30" s="915">
        <f t="shared" si="6"/>
        <v>230117950</v>
      </c>
      <c r="AQ30" s="162">
        <f t="shared" si="7"/>
        <v>230000000</v>
      </c>
      <c r="AR30" s="112">
        <f t="shared" si="8"/>
        <v>0</v>
      </c>
      <c r="AS30" s="112">
        <f t="shared" si="14"/>
        <v>230000000</v>
      </c>
      <c r="AT30" s="112">
        <f>'7.0 önkormányzat össz'!G30</f>
        <v>0</v>
      </c>
      <c r="AU30" s="113">
        <f t="shared" si="23"/>
        <v>230000000</v>
      </c>
      <c r="AV30" s="162">
        <f t="shared" si="29"/>
        <v>237000000</v>
      </c>
      <c r="AW30" s="112">
        <f t="shared" si="15"/>
        <v>0</v>
      </c>
      <c r="AX30" s="112">
        <f t="shared" si="16"/>
        <v>237000000</v>
      </c>
      <c r="AY30" s="112">
        <f>'7.0 önkormányzat össz'!L30</f>
        <v>0</v>
      </c>
      <c r="AZ30" s="113">
        <f t="shared" si="17"/>
        <v>237000000</v>
      </c>
      <c r="BA30" s="162">
        <f t="shared" si="18"/>
        <v>304448527</v>
      </c>
      <c r="BB30" s="112">
        <f t="shared" si="19"/>
        <v>0</v>
      </c>
      <c r="BC30" s="112">
        <f t="shared" si="20"/>
        <v>304448527</v>
      </c>
      <c r="BD30" s="112">
        <f>+'7.0 önkormányzat össz'!Q30</f>
        <v>0</v>
      </c>
      <c r="BE30" s="113">
        <f t="shared" si="21"/>
        <v>304448527</v>
      </c>
      <c r="BF30" s="162">
        <f t="shared" si="25"/>
        <v>312320934</v>
      </c>
      <c r="BG30" s="112">
        <f t="shared" si="26"/>
        <v>0</v>
      </c>
      <c r="BH30" s="112">
        <f t="shared" si="27"/>
        <v>312320934</v>
      </c>
      <c r="BI30" s="112">
        <f>+'7.0 önkormányzat össz'!V30</f>
        <v>0</v>
      </c>
      <c r="BJ30" s="113">
        <f t="shared" si="22"/>
        <v>312320934</v>
      </c>
    </row>
    <row r="31" spans="1:62" x14ac:dyDescent="0.25">
      <c r="A31" s="708" t="s">
        <v>73</v>
      </c>
      <c r="B31" s="1129" t="s">
        <v>74</v>
      </c>
      <c r="C31" s="915">
        <f>'5.0 hivatal'!C31</f>
        <v>0</v>
      </c>
      <c r="D31" s="347">
        <f>'5.0 hivatal'!D31</f>
        <v>0</v>
      </c>
      <c r="E31" s="112">
        <f>'5.0 hivatal'!E31</f>
        <v>0</v>
      </c>
      <c r="F31" s="113">
        <f t="shared" si="9"/>
        <v>0</v>
      </c>
      <c r="G31" s="162">
        <f>'5.0 hivatal'!G31</f>
        <v>0</v>
      </c>
      <c r="H31" s="112">
        <f>'5.0 hivatal'!H31</f>
        <v>0</v>
      </c>
      <c r="I31" s="113">
        <f t="shared" si="10"/>
        <v>0</v>
      </c>
      <c r="J31" s="162">
        <f>'5.0 hivatal'!J31</f>
        <v>0</v>
      </c>
      <c r="K31" s="112">
        <f>'5.0 hivatal'!K31</f>
        <v>0</v>
      </c>
      <c r="L31" s="113">
        <f t="shared" si="11"/>
        <v>0</v>
      </c>
      <c r="M31" s="162">
        <f>'5.0 hivatal'!M31</f>
        <v>0</v>
      </c>
      <c r="N31" s="112">
        <f>'5.0 hivatal'!N31</f>
        <v>0</v>
      </c>
      <c r="O31" s="113">
        <f t="shared" si="12"/>
        <v>0</v>
      </c>
      <c r="P31" s="915">
        <f>'6.0 hksk'!C31</f>
        <v>0</v>
      </c>
      <c r="Q31" s="162">
        <f>'6.0 hksk'!D31</f>
        <v>0</v>
      </c>
      <c r="R31" s="112">
        <f>'6.0 hksk'!E31</f>
        <v>0</v>
      </c>
      <c r="S31" s="113">
        <f t="shared" si="0"/>
        <v>0</v>
      </c>
      <c r="T31" s="162">
        <f>'6.0 hksk'!G31</f>
        <v>0</v>
      </c>
      <c r="U31" s="112">
        <f>'6.0 hksk'!H31</f>
        <v>0</v>
      </c>
      <c r="V31" s="113">
        <f t="shared" si="1"/>
        <v>0</v>
      </c>
      <c r="W31" s="162">
        <f>'6.0 hksk'!J31</f>
        <v>0</v>
      </c>
      <c r="X31" s="112">
        <f>'6.0 hksk'!K31</f>
        <v>0</v>
      </c>
      <c r="Y31" s="113">
        <f t="shared" si="2"/>
        <v>0</v>
      </c>
      <c r="Z31" s="162">
        <f>'6.0 hksk'!M31</f>
        <v>0</v>
      </c>
      <c r="AA31" s="112">
        <f>'6.0 hksk'!N31</f>
        <v>0</v>
      </c>
      <c r="AB31" s="113">
        <f t="shared" si="3"/>
        <v>0</v>
      </c>
      <c r="AC31" s="915">
        <f>'7.0 önkormányzat össz'!C31</f>
        <v>121088038</v>
      </c>
      <c r="AD31" s="162">
        <f>'7.0 önkormányzat össz'!D31</f>
        <v>130000000</v>
      </c>
      <c r="AE31" s="112">
        <f>'7.0 önkormányzat össz'!E31</f>
        <v>0</v>
      </c>
      <c r="AF31" s="113">
        <f t="shared" si="4"/>
        <v>130000000</v>
      </c>
      <c r="AG31" s="162">
        <f>+'7.0 önkormányzat össz'!I31</f>
        <v>147000000</v>
      </c>
      <c r="AH31" s="112">
        <f>+'7.0 önkormányzat össz'!J31</f>
        <v>0</v>
      </c>
      <c r="AI31" s="113">
        <f t="shared" si="5"/>
        <v>147000000</v>
      </c>
      <c r="AJ31" s="347">
        <f>+'7.0 önkormányzat össz'!N31</f>
        <v>209448527</v>
      </c>
      <c r="AK31" s="112">
        <f>+'7.0 önkormányzat össz'!O31</f>
        <v>0</v>
      </c>
      <c r="AL31" s="113">
        <f t="shared" si="13"/>
        <v>209448527</v>
      </c>
      <c r="AM31" s="162">
        <f>+'7.0 önkormányzat össz'!S31</f>
        <v>213561988</v>
      </c>
      <c r="AN31" s="347">
        <f>+'7.0 önkormányzat össz'!T31</f>
        <v>0</v>
      </c>
      <c r="AO31" s="1218">
        <f>+'7.0 önkormányzat össz'!U31</f>
        <v>213561988</v>
      </c>
      <c r="AP31" s="915">
        <f t="shared" si="6"/>
        <v>121088038</v>
      </c>
      <c r="AQ31" s="162">
        <f t="shared" si="7"/>
        <v>130000000</v>
      </c>
      <c r="AR31" s="112">
        <f t="shared" si="8"/>
        <v>0</v>
      </c>
      <c r="AS31" s="112">
        <f t="shared" si="14"/>
        <v>130000000</v>
      </c>
      <c r="AT31" s="112">
        <f>'7.0 önkormányzat össz'!G31</f>
        <v>0</v>
      </c>
      <c r="AU31" s="113">
        <f t="shared" si="23"/>
        <v>130000000</v>
      </c>
      <c r="AV31" s="162">
        <f t="shared" si="29"/>
        <v>147000000</v>
      </c>
      <c r="AW31" s="112">
        <f t="shared" si="15"/>
        <v>0</v>
      </c>
      <c r="AX31" s="112">
        <f t="shared" si="16"/>
        <v>147000000</v>
      </c>
      <c r="AY31" s="112">
        <f>'7.0 önkormányzat össz'!L31</f>
        <v>0</v>
      </c>
      <c r="AZ31" s="113">
        <f t="shared" si="17"/>
        <v>147000000</v>
      </c>
      <c r="BA31" s="162">
        <f t="shared" si="18"/>
        <v>209448527</v>
      </c>
      <c r="BB31" s="112">
        <f t="shared" si="19"/>
        <v>0</v>
      </c>
      <c r="BC31" s="112">
        <f t="shared" si="20"/>
        <v>209448527</v>
      </c>
      <c r="BD31" s="112">
        <f>+'7.0 önkormányzat össz'!Q31</f>
        <v>0</v>
      </c>
      <c r="BE31" s="113">
        <f t="shared" si="21"/>
        <v>209448527</v>
      </c>
      <c r="BF31" s="162">
        <f t="shared" si="25"/>
        <v>213561988</v>
      </c>
      <c r="BG31" s="112">
        <f t="shared" si="26"/>
        <v>0</v>
      </c>
      <c r="BH31" s="112">
        <f t="shared" si="27"/>
        <v>213561988</v>
      </c>
      <c r="BI31" s="112">
        <f>+'7.0 önkormányzat össz'!V31</f>
        <v>0</v>
      </c>
      <c r="BJ31" s="113">
        <f t="shared" si="22"/>
        <v>213561988</v>
      </c>
    </row>
    <row r="32" spans="1:62" x14ac:dyDescent="0.25">
      <c r="A32" s="708"/>
      <c r="B32" s="1129" t="s">
        <v>75</v>
      </c>
      <c r="C32" s="915">
        <f>'5.0 hivatal'!C32</f>
        <v>0</v>
      </c>
      <c r="D32" s="347">
        <f>'5.0 hivatal'!D32</f>
        <v>0</v>
      </c>
      <c r="E32" s="112">
        <f>'5.0 hivatal'!E32</f>
        <v>0</v>
      </c>
      <c r="F32" s="113">
        <f t="shared" si="9"/>
        <v>0</v>
      </c>
      <c r="G32" s="162">
        <f>'5.0 hivatal'!G32</f>
        <v>0</v>
      </c>
      <c r="H32" s="112">
        <f>'5.0 hivatal'!H32</f>
        <v>0</v>
      </c>
      <c r="I32" s="113">
        <f t="shared" si="10"/>
        <v>0</v>
      </c>
      <c r="J32" s="162">
        <f>'5.0 hivatal'!J32</f>
        <v>0</v>
      </c>
      <c r="K32" s="112">
        <f>'5.0 hivatal'!K32</f>
        <v>0</v>
      </c>
      <c r="L32" s="113">
        <f t="shared" si="11"/>
        <v>0</v>
      </c>
      <c r="M32" s="162">
        <f>'5.0 hivatal'!M32</f>
        <v>0</v>
      </c>
      <c r="N32" s="112">
        <f>'5.0 hivatal'!N32</f>
        <v>0</v>
      </c>
      <c r="O32" s="113">
        <f t="shared" si="12"/>
        <v>0</v>
      </c>
      <c r="P32" s="915">
        <f>'6.0 hksk'!C32</f>
        <v>0</v>
      </c>
      <c r="Q32" s="162">
        <f>'6.0 hksk'!D32</f>
        <v>0</v>
      </c>
      <c r="R32" s="112">
        <f>'6.0 hksk'!E32</f>
        <v>0</v>
      </c>
      <c r="S32" s="113">
        <f t="shared" si="0"/>
        <v>0</v>
      </c>
      <c r="T32" s="162">
        <f>'6.0 hksk'!G32</f>
        <v>0</v>
      </c>
      <c r="U32" s="112">
        <f>'6.0 hksk'!H32</f>
        <v>0</v>
      </c>
      <c r="V32" s="113">
        <f t="shared" si="1"/>
        <v>0</v>
      </c>
      <c r="W32" s="162">
        <f>'6.0 hksk'!J32</f>
        <v>0</v>
      </c>
      <c r="X32" s="112">
        <f>'6.0 hksk'!K32</f>
        <v>0</v>
      </c>
      <c r="Y32" s="113">
        <f t="shared" si="2"/>
        <v>0</v>
      </c>
      <c r="Z32" s="162">
        <f>'6.0 hksk'!M32</f>
        <v>0</v>
      </c>
      <c r="AA32" s="112">
        <f>'6.0 hksk'!N32</f>
        <v>0</v>
      </c>
      <c r="AB32" s="113">
        <f t="shared" si="3"/>
        <v>0</v>
      </c>
      <c r="AC32" s="915">
        <f>'7.0 önkormányzat össz'!C32</f>
        <v>121088038</v>
      </c>
      <c r="AD32" s="162">
        <f>'7.0 önkormányzat össz'!D32</f>
        <v>130000000</v>
      </c>
      <c r="AE32" s="112">
        <f>'7.0 önkormányzat össz'!E32</f>
        <v>0</v>
      </c>
      <c r="AF32" s="113">
        <f t="shared" si="4"/>
        <v>130000000</v>
      </c>
      <c r="AG32" s="162">
        <f>+'7.0 önkormányzat össz'!I32</f>
        <v>147000000</v>
      </c>
      <c r="AH32" s="112">
        <f>+'7.0 önkormányzat össz'!J32</f>
        <v>0</v>
      </c>
      <c r="AI32" s="113">
        <f t="shared" si="5"/>
        <v>147000000</v>
      </c>
      <c r="AJ32" s="347">
        <f>+'7.0 önkormányzat össz'!N32</f>
        <v>209448527</v>
      </c>
      <c r="AK32" s="112">
        <f>+'7.0 önkormányzat össz'!O32</f>
        <v>0</v>
      </c>
      <c r="AL32" s="113">
        <f t="shared" si="13"/>
        <v>209448527</v>
      </c>
      <c r="AM32" s="162">
        <f>+'7.0 önkormányzat össz'!S32</f>
        <v>213561988</v>
      </c>
      <c r="AN32" s="347">
        <f>+'7.0 önkormányzat össz'!T32</f>
        <v>0</v>
      </c>
      <c r="AO32" s="1218">
        <f>+'7.0 önkormányzat össz'!U32</f>
        <v>213561988</v>
      </c>
      <c r="AP32" s="915">
        <f t="shared" si="6"/>
        <v>121088038</v>
      </c>
      <c r="AQ32" s="162">
        <f t="shared" si="7"/>
        <v>130000000</v>
      </c>
      <c r="AR32" s="112">
        <f t="shared" si="8"/>
        <v>0</v>
      </c>
      <c r="AS32" s="112">
        <f t="shared" si="14"/>
        <v>130000000</v>
      </c>
      <c r="AT32" s="112">
        <f>'7.0 önkormányzat össz'!G32</f>
        <v>0</v>
      </c>
      <c r="AU32" s="113">
        <f t="shared" si="23"/>
        <v>130000000</v>
      </c>
      <c r="AV32" s="162">
        <f t="shared" si="29"/>
        <v>147000000</v>
      </c>
      <c r="AW32" s="112">
        <f t="shared" si="15"/>
        <v>0</v>
      </c>
      <c r="AX32" s="112">
        <f t="shared" si="16"/>
        <v>147000000</v>
      </c>
      <c r="AY32" s="112">
        <f>'7.0 önkormányzat össz'!L32</f>
        <v>0</v>
      </c>
      <c r="AZ32" s="113">
        <f t="shared" si="17"/>
        <v>147000000</v>
      </c>
      <c r="BA32" s="162">
        <f t="shared" si="18"/>
        <v>209448527</v>
      </c>
      <c r="BB32" s="112">
        <f t="shared" si="19"/>
        <v>0</v>
      </c>
      <c r="BC32" s="112">
        <f t="shared" si="20"/>
        <v>209448527</v>
      </c>
      <c r="BD32" s="112">
        <f>+'7.0 önkormányzat össz'!Q32</f>
        <v>0</v>
      </c>
      <c r="BE32" s="113">
        <f t="shared" si="21"/>
        <v>209448527</v>
      </c>
      <c r="BF32" s="162">
        <f t="shared" si="25"/>
        <v>213561988</v>
      </c>
      <c r="BG32" s="112">
        <f t="shared" si="26"/>
        <v>0</v>
      </c>
      <c r="BH32" s="112">
        <f t="shared" si="27"/>
        <v>213561988</v>
      </c>
      <c r="BI32" s="112">
        <f>+'7.0 önkormányzat össz'!V32</f>
        <v>0</v>
      </c>
      <c r="BJ32" s="113">
        <f t="shared" si="22"/>
        <v>213561988</v>
      </c>
    </row>
    <row r="33" spans="1:62" x14ac:dyDescent="0.25">
      <c r="A33" s="708" t="s">
        <v>76</v>
      </c>
      <c r="B33" s="1129" t="s">
        <v>77</v>
      </c>
      <c r="C33" s="915">
        <f>'5.0 hivatal'!C33</f>
        <v>0</v>
      </c>
      <c r="D33" s="347">
        <f>'5.0 hivatal'!D33</f>
        <v>0</v>
      </c>
      <c r="E33" s="112">
        <f>'5.0 hivatal'!E33</f>
        <v>0</v>
      </c>
      <c r="F33" s="113">
        <f t="shared" si="9"/>
        <v>0</v>
      </c>
      <c r="G33" s="162">
        <f>'5.0 hivatal'!G33</f>
        <v>0</v>
      </c>
      <c r="H33" s="112">
        <f>'5.0 hivatal'!H33</f>
        <v>0</v>
      </c>
      <c r="I33" s="113">
        <f t="shared" si="10"/>
        <v>0</v>
      </c>
      <c r="J33" s="162">
        <f>'5.0 hivatal'!J33</f>
        <v>0</v>
      </c>
      <c r="K33" s="112">
        <f>'5.0 hivatal'!K33</f>
        <v>0</v>
      </c>
      <c r="L33" s="113">
        <f t="shared" si="11"/>
        <v>0</v>
      </c>
      <c r="M33" s="162">
        <f>'5.0 hivatal'!M33</f>
        <v>0</v>
      </c>
      <c r="N33" s="112">
        <f>'5.0 hivatal'!N33</f>
        <v>0</v>
      </c>
      <c r="O33" s="113">
        <f t="shared" si="12"/>
        <v>0</v>
      </c>
      <c r="P33" s="915">
        <f>'6.0 hksk'!C33</f>
        <v>0</v>
      </c>
      <c r="Q33" s="162">
        <f>'6.0 hksk'!D33</f>
        <v>0</v>
      </c>
      <c r="R33" s="112">
        <f>'6.0 hksk'!E33</f>
        <v>0</v>
      </c>
      <c r="S33" s="113">
        <f t="shared" si="0"/>
        <v>0</v>
      </c>
      <c r="T33" s="162">
        <f>'6.0 hksk'!G33</f>
        <v>0</v>
      </c>
      <c r="U33" s="112">
        <f>'6.0 hksk'!H33</f>
        <v>0</v>
      </c>
      <c r="V33" s="113">
        <f t="shared" si="1"/>
        <v>0</v>
      </c>
      <c r="W33" s="162">
        <f>'6.0 hksk'!J33</f>
        <v>0</v>
      </c>
      <c r="X33" s="112">
        <f>'6.0 hksk'!K33</f>
        <v>0</v>
      </c>
      <c r="Y33" s="113">
        <f t="shared" si="2"/>
        <v>0</v>
      </c>
      <c r="Z33" s="162">
        <f>'6.0 hksk'!M33</f>
        <v>0</v>
      </c>
      <c r="AA33" s="112">
        <f>'6.0 hksk'!N33</f>
        <v>0</v>
      </c>
      <c r="AB33" s="113">
        <f t="shared" si="3"/>
        <v>0</v>
      </c>
      <c r="AC33" s="915">
        <f>'7.0 önkormányzat össz'!C33</f>
        <v>0</v>
      </c>
      <c r="AD33" s="162">
        <f>'7.0 önkormányzat össz'!D33</f>
        <v>0</v>
      </c>
      <c r="AE33" s="112">
        <f>'7.0 önkormányzat össz'!E33</f>
        <v>0</v>
      </c>
      <c r="AF33" s="113">
        <f t="shared" si="4"/>
        <v>0</v>
      </c>
      <c r="AG33" s="162">
        <f>+'7.0 önkormányzat össz'!I33</f>
        <v>0</v>
      </c>
      <c r="AH33" s="112">
        <f>+'7.0 önkormányzat össz'!J33</f>
        <v>0</v>
      </c>
      <c r="AI33" s="113">
        <f t="shared" si="5"/>
        <v>0</v>
      </c>
      <c r="AJ33" s="347">
        <f>+'7.0 önkormányzat össz'!N33</f>
        <v>0</v>
      </c>
      <c r="AK33" s="112">
        <f>+'7.0 önkormányzat össz'!O33</f>
        <v>0</v>
      </c>
      <c r="AL33" s="113">
        <f t="shared" si="13"/>
        <v>0</v>
      </c>
      <c r="AM33" s="162">
        <f>+'7.0 önkormányzat össz'!S33</f>
        <v>0</v>
      </c>
      <c r="AN33" s="347">
        <f>+'7.0 önkormányzat össz'!T33</f>
        <v>0</v>
      </c>
      <c r="AO33" s="1218">
        <f>+'7.0 önkormányzat össz'!U33</f>
        <v>0</v>
      </c>
      <c r="AP33" s="915">
        <f t="shared" si="6"/>
        <v>0</v>
      </c>
      <c r="AQ33" s="162">
        <f t="shared" si="7"/>
        <v>0</v>
      </c>
      <c r="AR33" s="112">
        <f t="shared" si="8"/>
        <v>0</v>
      </c>
      <c r="AS33" s="112">
        <f t="shared" si="14"/>
        <v>0</v>
      </c>
      <c r="AT33" s="112">
        <f>'7.0 önkormányzat össz'!G33</f>
        <v>0</v>
      </c>
      <c r="AU33" s="113">
        <f t="shared" si="23"/>
        <v>0</v>
      </c>
      <c r="AV33" s="162">
        <f t="shared" si="29"/>
        <v>0</v>
      </c>
      <c r="AW33" s="112">
        <f t="shared" si="15"/>
        <v>0</v>
      </c>
      <c r="AX33" s="112">
        <f t="shared" si="16"/>
        <v>0</v>
      </c>
      <c r="AY33" s="112">
        <f>'7.0 önkormányzat össz'!L33</f>
        <v>0</v>
      </c>
      <c r="AZ33" s="113">
        <f t="shared" si="17"/>
        <v>0</v>
      </c>
      <c r="BA33" s="162">
        <f t="shared" si="18"/>
        <v>0</v>
      </c>
      <c r="BB33" s="112">
        <f t="shared" si="19"/>
        <v>0</v>
      </c>
      <c r="BC33" s="112">
        <f t="shared" si="20"/>
        <v>0</v>
      </c>
      <c r="BD33" s="112">
        <f>+'7.0 önkormányzat össz'!Q33</f>
        <v>0</v>
      </c>
      <c r="BE33" s="113">
        <f t="shared" si="21"/>
        <v>0</v>
      </c>
      <c r="BF33" s="162">
        <f t="shared" si="25"/>
        <v>0</v>
      </c>
      <c r="BG33" s="112">
        <f t="shared" si="26"/>
        <v>0</v>
      </c>
      <c r="BH33" s="112">
        <f t="shared" si="27"/>
        <v>0</v>
      </c>
      <c r="BI33" s="112">
        <f>+'7.0 önkormányzat össz'!V33</f>
        <v>0</v>
      </c>
      <c r="BJ33" s="113">
        <f t="shared" si="22"/>
        <v>0</v>
      </c>
    </row>
    <row r="34" spans="1:62" x14ac:dyDescent="0.25">
      <c r="A34" s="708" t="s">
        <v>78</v>
      </c>
      <c r="B34" s="1129" t="s">
        <v>79</v>
      </c>
      <c r="C34" s="915">
        <f>'5.0 hivatal'!C34</f>
        <v>0</v>
      </c>
      <c r="D34" s="347">
        <f>'5.0 hivatal'!D34</f>
        <v>0</v>
      </c>
      <c r="E34" s="112">
        <f>'5.0 hivatal'!E34</f>
        <v>0</v>
      </c>
      <c r="F34" s="113">
        <f t="shared" si="9"/>
        <v>0</v>
      </c>
      <c r="G34" s="162">
        <f>'5.0 hivatal'!G34</f>
        <v>0</v>
      </c>
      <c r="H34" s="112">
        <f>'5.0 hivatal'!H34</f>
        <v>0</v>
      </c>
      <c r="I34" s="113">
        <f t="shared" si="10"/>
        <v>0</v>
      </c>
      <c r="J34" s="162">
        <f>'5.0 hivatal'!J34</f>
        <v>0</v>
      </c>
      <c r="K34" s="112">
        <f>'5.0 hivatal'!K34</f>
        <v>0</v>
      </c>
      <c r="L34" s="113">
        <f t="shared" si="11"/>
        <v>0</v>
      </c>
      <c r="M34" s="162">
        <f>'5.0 hivatal'!M34</f>
        <v>0</v>
      </c>
      <c r="N34" s="112">
        <f>'5.0 hivatal'!N34</f>
        <v>0</v>
      </c>
      <c r="O34" s="113">
        <f t="shared" si="12"/>
        <v>0</v>
      </c>
      <c r="P34" s="915">
        <f>'6.0 hksk'!C34</f>
        <v>0</v>
      </c>
      <c r="Q34" s="162">
        <f>'6.0 hksk'!D34</f>
        <v>0</v>
      </c>
      <c r="R34" s="112">
        <f>'6.0 hksk'!E34</f>
        <v>0</v>
      </c>
      <c r="S34" s="113">
        <f t="shared" si="0"/>
        <v>0</v>
      </c>
      <c r="T34" s="162">
        <f>'6.0 hksk'!G34</f>
        <v>0</v>
      </c>
      <c r="U34" s="112">
        <f>'6.0 hksk'!H34</f>
        <v>0</v>
      </c>
      <c r="V34" s="113">
        <f t="shared" si="1"/>
        <v>0</v>
      </c>
      <c r="W34" s="162">
        <f>'6.0 hksk'!J34</f>
        <v>0</v>
      </c>
      <c r="X34" s="112">
        <f>'6.0 hksk'!K34</f>
        <v>0</v>
      </c>
      <c r="Y34" s="113">
        <f t="shared" si="2"/>
        <v>0</v>
      </c>
      <c r="Z34" s="162">
        <f>'6.0 hksk'!M34</f>
        <v>0</v>
      </c>
      <c r="AA34" s="112">
        <f>'6.0 hksk'!N34</f>
        <v>0</v>
      </c>
      <c r="AB34" s="113">
        <f t="shared" si="3"/>
        <v>0</v>
      </c>
      <c r="AC34" s="915">
        <f>'7.0 önkormányzat össz'!C34</f>
        <v>109029912</v>
      </c>
      <c r="AD34" s="162">
        <f>'7.0 önkormányzat össz'!D34</f>
        <v>100000000</v>
      </c>
      <c r="AE34" s="112">
        <f>'7.0 önkormányzat össz'!E34</f>
        <v>0</v>
      </c>
      <c r="AF34" s="113">
        <f t="shared" si="4"/>
        <v>100000000</v>
      </c>
      <c r="AG34" s="162">
        <f>+'7.0 önkormányzat össz'!I34</f>
        <v>90000000</v>
      </c>
      <c r="AH34" s="112">
        <f>+'7.0 önkormányzat össz'!J34</f>
        <v>0</v>
      </c>
      <c r="AI34" s="113">
        <f t="shared" si="5"/>
        <v>90000000</v>
      </c>
      <c r="AJ34" s="347">
        <f>+'7.0 önkormányzat össz'!N34</f>
        <v>95000000</v>
      </c>
      <c r="AK34" s="112">
        <f>+'7.0 önkormányzat össz'!O34</f>
        <v>0</v>
      </c>
      <c r="AL34" s="113">
        <f t="shared" si="13"/>
        <v>95000000</v>
      </c>
      <c r="AM34" s="162">
        <f>+'7.0 önkormányzat össz'!S34</f>
        <v>98758946</v>
      </c>
      <c r="AN34" s="347">
        <f>+'7.0 önkormányzat össz'!T34</f>
        <v>0</v>
      </c>
      <c r="AO34" s="1218">
        <f>+'7.0 önkormányzat össz'!U34</f>
        <v>98758946</v>
      </c>
      <c r="AP34" s="915">
        <f t="shared" si="6"/>
        <v>109029912</v>
      </c>
      <c r="AQ34" s="162">
        <f t="shared" si="7"/>
        <v>100000000</v>
      </c>
      <c r="AR34" s="112">
        <f t="shared" si="8"/>
        <v>0</v>
      </c>
      <c r="AS34" s="112">
        <f t="shared" si="14"/>
        <v>100000000</v>
      </c>
      <c r="AT34" s="112">
        <f>'7.0 önkormányzat össz'!G34</f>
        <v>0</v>
      </c>
      <c r="AU34" s="113">
        <f t="shared" si="23"/>
        <v>100000000</v>
      </c>
      <c r="AV34" s="162">
        <f t="shared" si="29"/>
        <v>90000000</v>
      </c>
      <c r="AW34" s="112">
        <f t="shared" si="15"/>
        <v>0</v>
      </c>
      <c r="AX34" s="112">
        <f t="shared" si="16"/>
        <v>90000000</v>
      </c>
      <c r="AY34" s="112">
        <f>'7.0 önkormányzat össz'!L34</f>
        <v>0</v>
      </c>
      <c r="AZ34" s="113">
        <f t="shared" si="17"/>
        <v>90000000</v>
      </c>
      <c r="BA34" s="162">
        <f t="shared" si="18"/>
        <v>95000000</v>
      </c>
      <c r="BB34" s="112">
        <f t="shared" si="19"/>
        <v>0</v>
      </c>
      <c r="BC34" s="112">
        <f t="shared" si="20"/>
        <v>95000000</v>
      </c>
      <c r="BD34" s="112">
        <f>+'7.0 önkormányzat össz'!Q34</f>
        <v>0</v>
      </c>
      <c r="BE34" s="113">
        <f t="shared" si="21"/>
        <v>95000000</v>
      </c>
      <c r="BF34" s="162">
        <f t="shared" si="25"/>
        <v>98758946</v>
      </c>
      <c r="BG34" s="112">
        <f t="shared" si="26"/>
        <v>0</v>
      </c>
      <c r="BH34" s="112">
        <f t="shared" si="27"/>
        <v>98758946</v>
      </c>
      <c r="BI34" s="112">
        <f>+'7.0 önkormányzat össz'!V34</f>
        <v>0</v>
      </c>
      <c r="BJ34" s="113">
        <f t="shared" si="22"/>
        <v>98758946</v>
      </c>
    </row>
    <row r="35" spans="1:62" x14ac:dyDescent="0.25">
      <c r="A35" s="708"/>
      <c r="B35" s="1129" t="s">
        <v>80</v>
      </c>
      <c r="C35" s="915">
        <f>'5.0 hivatal'!C35</f>
        <v>0</v>
      </c>
      <c r="D35" s="347">
        <f>'5.0 hivatal'!D35</f>
        <v>0</v>
      </c>
      <c r="E35" s="112">
        <f>'5.0 hivatal'!E35</f>
        <v>0</v>
      </c>
      <c r="F35" s="113">
        <f t="shared" si="9"/>
        <v>0</v>
      </c>
      <c r="G35" s="162">
        <f>'5.0 hivatal'!G35</f>
        <v>0</v>
      </c>
      <c r="H35" s="112">
        <f>'5.0 hivatal'!H35</f>
        <v>0</v>
      </c>
      <c r="I35" s="113">
        <f t="shared" si="10"/>
        <v>0</v>
      </c>
      <c r="J35" s="162">
        <f>'5.0 hivatal'!J35</f>
        <v>0</v>
      </c>
      <c r="K35" s="112">
        <f>'5.0 hivatal'!K35</f>
        <v>0</v>
      </c>
      <c r="L35" s="113">
        <f t="shared" si="11"/>
        <v>0</v>
      </c>
      <c r="M35" s="162">
        <f>'5.0 hivatal'!M35</f>
        <v>0</v>
      </c>
      <c r="N35" s="112">
        <f>'5.0 hivatal'!N35</f>
        <v>0</v>
      </c>
      <c r="O35" s="113">
        <f t="shared" si="12"/>
        <v>0</v>
      </c>
      <c r="P35" s="915">
        <f>'6.0 hksk'!C35</f>
        <v>0</v>
      </c>
      <c r="Q35" s="162">
        <f>'6.0 hksk'!D35</f>
        <v>0</v>
      </c>
      <c r="R35" s="112">
        <f>'6.0 hksk'!E35</f>
        <v>0</v>
      </c>
      <c r="S35" s="113">
        <f t="shared" si="0"/>
        <v>0</v>
      </c>
      <c r="T35" s="162">
        <f>'6.0 hksk'!G35</f>
        <v>0</v>
      </c>
      <c r="U35" s="112">
        <f>'6.0 hksk'!H35</f>
        <v>0</v>
      </c>
      <c r="V35" s="113">
        <f t="shared" si="1"/>
        <v>0</v>
      </c>
      <c r="W35" s="162">
        <f>'6.0 hksk'!J35</f>
        <v>0</v>
      </c>
      <c r="X35" s="112">
        <f>'6.0 hksk'!K35</f>
        <v>0</v>
      </c>
      <c r="Y35" s="113">
        <f t="shared" si="2"/>
        <v>0</v>
      </c>
      <c r="Z35" s="162">
        <f>'6.0 hksk'!M35</f>
        <v>0</v>
      </c>
      <c r="AA35" s="112">
        <f>'6.0 hksk'!N35</f>
        <v>0</v>
      </c>
      <c r="AB35" s="113">
        <f t="shared" si="3"/>
        <v>0</v>
      </c>
      <c r="AC35" s="915">
        <f>'7.0 önkormányzat össz'!C35</f>
        <v>109029912</v>
      </c>
      <c r="AD35" s="162">
        <f>'7.0 önkormányzat össz'!D35</f>
        <v>100000000</v>
      </c>
      <c r="AE35" s="112">
        <f>'7.0 önkormányzat össz'!E35</f>
        <v>0</v>
      </c>
      <c r="AF35" s="113">
        <f t="shared" si="4"/>
        <v>100000000</v>
      </c>
      <c r="AG35" s="162">
        <f>+'7.0 önkormányzat össz'!I35</f>
        <v>90000000</v>
      </c>
      <c r="AH35" s="112">
        <f>+'7.0 önkormányzat össz'!J35</f>
        <v>0</v>
      </c>
      <c r="AI35" s="113">
        <f t="shared" si="5"/>
        <v>90000000</v>
      </c>
      <c r="AJ35" s="347">
        <f>+'7.0 önkormányzat össz'!N35</f>
        <v>95000000</v>
      </c>
      <c r="AK35" s="112">
        <f>+'7.0 önkormányzat össz'!O35</f>
        <v>0</v>
      </c>
      <c r="AL35" s="113">
        <f t="shared" si="13"/>
        <v>95000000</v>
      </c>
      <c r="AM35" s="162">
        <f>+'7.0 önkormányzat össz'!S35</f>
        <v>98758946</v>
      </c>
      <c r="AN35" s="347">
        <f>+'7.0 önkormányzat össz'!T35</f>
        <v>0</v>
      </c>
      <c r="AO35" s="1218">
        <f>+'7.0 önkormányzat össz'!U35</f>
        <v>98758946</v>
      </c>
      <c r="AP35" s="915">
        <f t="shared" si="6"/>
        <v>109029912</v>
      </c>
      <c r="AQ35" s="162">
        <f t="shared" si="7"/>
        <v>100000000</v>
      </c>
      <c r="AR35" s="112">
        <f t="shared" si="8"/>
        <v>0</v>
      </c>
      <c r="AS35" s="112">
        <f t="shared" si="14"/>
        <v>100000000</v>
      </c>
      <c r="AT35" s="112">
        <f>'7.0 önkormányzat össz'!G35</f>
        <v>0</v>
      </c>
      <c r="AU35" s="113">
        <f t="shared" si="23"/>
        <v>100000000</v>
      </c>
      <c r="AV35" s="162">
        <f t="shared" si="29"/>
        <v>90000000</v>
      </c>
      <c r="AW35" s="112">
        <f t="shared" si="15"/>
        <v>0</v>
      </c>
      <c r="AX35" s="112">
        <f t="shared" si="16"/>
        <v>90000000</v>
      </c>
      <c r="AY35" s="112">
        <f>'7.0 önkormányzat össz'!L35</f>
        <v>0</v>
      </c>
      <c r="AZ35" s="113">
        <f t="shared" si="17"/>
        <v>90000000</v>
      </c>
      <c r="BA35" s="162">
        <f t="shared" si="18"/>
        <v>95000000</v>
      </c>
      <c r="BB35" s="112">
        <f t="shared" si="19"/>
        <v>0</v>
      </c>
      <c r="BC35" s="112">
        <f t="shared" si="20"/>
        <v>95000000</v>
      </c>
      <c r="BD35" s="112">
        <f>+'7.0 önkormányzat össz'!Q35</f>
        <v>0</v>
      </c>
      <c r="BE35" s="113">
        <f t="shared" si="21"/>
        <v>95000000</v>
      </c>
      <c r="BF35" s="162">
        <f t="shared" si="25"/>
        <v>98758946</v>
      </c>
      <c r="BG35" s="112">
        <f t="shared" si="26"/>
        <v>0</v>
      </c>
      <c r="BH35" s="112">
        <f t="shared" si="27"/>
        <v>98758946</v>
      </c>
      <c r="BI35" s="112">
        <f>+'7.0 önkormányzat össz'!V35</f>
        <v>0</v>
      </c>
      <c r="BJ35" s="113">
        <f t="shared" si="22"/>
        <v>98758946</v>
      </c>
    </row>
    <row r="36" spans="1:62" x14ac:dyDescent="0.25">
      <c r="A36" s="708"/>
      <c r="B36" s="1129" t="s">
        <v>81</v>
      </c>
      <c r="C36" s="915">
        <f>'5.0 hivatal'!C36</f>
        <v>0</v>
      </c>
      <c r="D36" s="347">
        <f>'5.0 hivatal'!D36</f>
        <v>0</v>
      </c>
      <c r="E36" s="112">
        <f>'5.0 hivatal'!E36</f>
        <v>0</v>
      </c>
      <c r="F36" s="113">
        <f t="shared" si="9"/>
        <v>0</v>
      </c>
      <c r="G36" s="162">
        <f>'5.0 hivatal'!G36</f>
        <v>0</v>
      </c>
      <c r="H36" s="112">
        <f>'5.0 hivatal'!H36</f>
        <v>0</v>
      </c>
      <c r="I36" s="113">
        <f t="shared" si="10"/>
        <v>0</v>
      </c>
      <c r="J36" s="162">
        <f>'5.0 hivatal'!J36</f>
        <v>0</v>
      </c>
      <c r="K36" s="112">
        <f>'5.0 hivatal'!K36</f>
        <v>0</v>
      </c>
      <c r="L36" s="113">
        <f t="shared" si="11"/>
        <v>0</v>
      </c>
      <c r="M36" s="162">
        <f>'5.0 hivatal'!M36</f>
        <v>0</v>
      </c>
      <c r="N36" s="112">
        <f>'5.0 hivatal'!N36</f>
        <v>0</v>
      </c>
      <c r="O36" s="113">
        <f t="shared" si="12"/>
        <v>0</v>
      </c>
      <c r="P36" s="915">
        <f>'6.0 hksk'!C36</f>
        <v>0</v>
      </c>
      <c r="Q36" s="162">
        <f>'6.0 hksk'!D36</f>
        <v>0</v>
      </c>
      <c r="R36" s="112">
        <f>'6.0 hksk'!E36</f>
        <v>0</v>
      </c>
      <c r="S36" s="113">
        <f t="shared" si="0"/>
        <v>0</v>
      </c>
      <c r="T36" s="162">
        <f>'6.0 hksk'!G36</f>
        <v>0</v>
      </c>
      <c r="U36" s="112">
        <f>'6.0 hksk'!H36</f>
        <v>0</v>
      </c>
      <c r="V36" s="113">
        <f t="shared" si="1"/>
        <v>0</v>
      </c>
      <c r="W36" s="162">
        <f>'6.0 hksk'!J36</f>
        <v>0</v>
      </c>
      <c r="X36" s="112">
        <f>'6.0 hksk'!K36</f>
        <v>0</v>
      </c>
      <c r="Y36" s="113">
        <f t="shared" si="2"/>
        <v>0</v>
      </c>
      <c r="Z36" s="162">
        <f>'6.0 hksk'!M36</f>
        <v>0</v>
      </c>
      <c r="AA36" s="112">
        <f>'6.0 hksk'!N36</f>
        <v>0</v>
      </c>
      <c r="AB36" s="113">
        <f t="shared" si="3"/>
        <v>0</v>
      </c>
      <c r="AC36" s="915">
        <f>'7.0 önkormányzat össz'!C36</f>
        <v>0</v>
      </c>
      <c r="AD36" s="162">
        <f>'7.0 önkormányzat össz'!D36</f>
        <v>0</v>
      </c>
      <c r="AE36" s="112">
        <f>'7.0 önkormányzat össz'!E36</f>
        <v>0</v>
      </c>
      <c r="AF36" s="113">
        <f t="shared" si="4"/>
        <v>0</v>
      </c>
      <c r="AG36" s="162">
        <f>+'7.0 önkormányzat össz'!I36</f>
        <v>0</v>
      </c>
      <c r="AH36" s="112">
        <f>+'7.0 önkormányzat össz'!J36</f>
        <v>0</v>
      </c>
      <c r="AI36" s="113">
        <f t="shared" si="5"/>
        <v>0</v>
      </c>
      <c r="AJ36" s="347">
        <f>+'7.0 önkormányzat össz'!N36</f>
        <v>0</v>
      </c>
      <c r="AK36" s="112">
        <f>+'7.0 önkormányzat össz'!O36</f>
        <v>0</v>
      </c>
      <c r="AL36" s="113">
        <f t="shared" si="13"/>
        <v>0</v>
      </c>
      <c r="AM36" s="162">
        <f>+'7.0 önkormányzat össz'!S36</f>
        <v>0</v>
      </c>
      <c r="AN36" s="347">
        <f>+'7.0 önkormányzat össz'!T36</f>
        <v>0</v>
      </c>
      <c r="AO36" s="1218">
        <f>+'7.0 önkormányzat össz'!U36</f>
        <v>0</v>
      </c>
      <c r="AP36" s="915">
        <f t="shared" si="6"/>
        <v>0</v>
      </c>
      <c r="AQ36" s="162">
        <f t="shared" si="7"/>
        <v>0</v>
      </c>
      <c r="AR36" s="112">
        <f t="shared" si="8"/>
        <v>0</v>
      </c>
      <c r="AS36" s="112">
        <f t="shared" si="14"/>
        <v>0</v>
      </c>
      <c r="AT36" s="112">
        <f>'7.0 önkormányzat össz'!G36</f>
        <v>0</v>
      </c>
      <c r="AU36" s="113">
        <f t="shared" si="23"/>
        <v>0</v>
      </c>
      <c r="AV36" s="162">
        <f t="shared" si="29"/>
        <v>0</v>
      </c>
      <c r="AW36" s="112">
        <f t="shared" si="15"/>
        <v>0</v>
      </c>
      <c r="AX36" s="112">
        <f t="shared" si="16"/>
        <v>0</v>
      </c>
      <c r="AY36" s="112">
        <f>'7.0 önkormányzat össz'!L36</f>
        <v>0</v>
      </c>
      <c r="AZ36" s="113">
        <f t="shared" si="17"/>
        <v>0</v>
      </c>
      <c r="BA36" s="162">
        <f t="shared" si="18"/>
        <v>0</v>
      </c>
      <c r="BB36" s="112">
        <f t="shared" si="19"/>
        <v>0</v>
      </c>
      <c r="BC36" s="112">
        <f t="shared" si="20"/>
        <v>0</v>
      </c>
      <c r="BD36" s="112">
        <f>+'7.0 önkormányzat össz'!Q36</f>
        <v>0</v>
      </c>
      <c r="BE36" s="113">
        <f t="shared" si="21"/>
        <v>0</v>
      </c>
      <c r="BF36" s="162">
        <f t="shared" si="25"/>
        <v>0</v>
      </c>
      <c r="BG36" s="112">
        <f t="shared" si="26"/>
        <v>0</v>
      </c>
      <c r="BH36" s="112">
        <f t="shared" si="27"/>
        <v>0</v>
      </c>
      <c r="BI36" s="112">
        <f>+'7.0 önkormányzat össz'!V36</f>
        <v>0</v>
      </c>
      <c r="BJ36" s="113">
        <f t="shared" si="22"/>
        <v>0</v>
      </c>
    </row>
    <row r="37" spans="1:62" x14ac:dyDescent="0.25">
      <c r="A37" s="708"/>
      <c r="B37" s="1129" t="s">
        <v>82</v>
      </c>
      <c r="C37" s="915">
        <f>'5.0 hivatal'!C37</f>
        <v>0</v>
      </c>
      <c r="D37" s="347">
        <f>'5.0 hivatal'!D37</f>
        <v>0</v>
      </c>
      <c r="E37" s="112">
        <f>'5.0 hivatal'!E37</f>
        <v>0</v>
      </c>
      <c r="F37" s="113">
        <f t="shared" si="9"/>
        <v>0</v>
      </c>
      <c r="G37" s="162">
        <f>'5.0 hivatal'!G37</f>
        <v>0</v>
      </c>
      <c r="H37" s="112">
        <f>'5.0 hivatal'!H37</f>
        <v>0</v>
      </c>
      <c r="I37" s="113">
        <f t="shared" si="10"/>
        <v>0</v>
      </c>
      <c r="J37" s="162">
        <f>'5.0 hivatal'!J37</f>
        <v>0</v>
      </c>
      <c r="K37" s="112">
        <f>'5.0 hivatal'!K37</f>
        <v>0</v>
      </c>
      <c r="L37" s="113">
        <f t="shared" si="11"/>
        <v>0</v>
      </c>
      <c r="M37" s="162">
        <f>'5.0 hivatal'!M37</f>
        <v>0</v>
      </c>
      <c r="N37" s="112">
        <f>'5.0 hivatal'!N37</f>
        <v>0</v>
      </c>
      <c r="O37" s="113">
        <f t="shared" si="12"/>
        <v>0</v>
      </c>
      <c r="P37" s="915">
        <f>'6.0 hksk'!C37</f>
        <v>0</v>
      </c>
      <c r="Q37" s="162">
        <f>'6.0 hksk'!D37</f>
        <v>0</v>
      </c>
      <c r="R37" s="112">
        <f>'6.0 hksk'!E37</f>
        <v>0</v>
      </c>
      <c r="S37" s="113">
        <f t="shared" si="0"/>
        <v>0</v>
      </c>
      <c r="T37" s="162">
        <f>'6.0 hksk'!G37</f>
        <v>0</v>
      </c>
      <c r="U37" s="112">
        <f>'6.0 hksk'!H37</f>
        <v>0</v>
      </c>
      <c r="V37" s="113">
        <f t="shared" si="1"/>
        <v>0</v>
      </c>
      <c r="W37" s="162">
        <f>'6.0 hksk'!J37</f>
        <v>0</v>
      </c>
      <c r="X37" s="112">
        <f>'6.0 hksk'!K37</f>
        <v>0</v>
      </c>
      <c r="Y37" s="113">
        <f t="shared" si="2"/>
        <v>0</v>
      </c>
      <c r="Z37" s="162">
        <f>'6.0 hksk'!M37</f>
        <v>0</v>
      </c>
      <c r="AA37" s="112">
        <f>'6.0 hksk'!N37</f>
        <v>0</v>
      </c>
      <c r="AB37" s="113">
        <f t="shared" si="3"/>
        <v>0</v>
      </c>
      <c r="AC37" s="915">
        <f>'7.0 önkormányzat össz'!C37</f>
        <v>0</v>
      </c>
      <c r="AD37" s="162">
        <f>'7.0 önkormányzat össz'!D37</f>
        <v>0</v>
      </c>
      <c r="AE37" s="112">
        <f>'7.0 önkormányzat össz'!E37</f>
        <v>0</v>
      </c>
      <c r="AF37" s="113">
        <f t="shared" si="4"/>
        <v>0</v>
      </c>
      <c r="AG37" s="162">
        <f>+'7.0 önkormányzat össz'!I37</f>
        <v>0</v>
      </c>
      <c r="AH37" s="112">
        <f>+'7.0 önkormányzat össz'!J37</f>
        <v>0</v>
      </c>
      <c r="AI37" s="113">
        <f t="shared" si="5"/>
        <v>0</v>
      </c>
      <c r="AJ37" s="347">
        <f>+'7.0 önkormányzat össz'!N37</f>
        <v>0</v>
      </c>
      <c r="AK37" s="112">
        <f>+'7.0 önkormányzat össz'!O37</f>
        <v>0</v>
      </c>
      <c r="AL37" s="113">
        <f t="shared" si="13"/>
        <v>0</v>
      </c>
      <c r="AM37" s="162">
        <f>+'7.0 önkormányzat össz'!S37</f>
        <v>0</v>
      </c>
      <c r="AN37" s="347">
        <f>+'7.0 önkormányzat össz'!T37</f>
        <v>0</v>
      </c>
      <c r="AO37" s="1218">
        <f>+'7.0 önkormányzat össz'!U37</f>
        <v>0</v>
      </c>
      <c r="AP37" s="915">
        <f t="shared" si="6"/>
        <v>0</v>
      </c>
      <c r="AQ37" s="162">
        <f t="shared" si="7"/>
        <v>0</v>
      </c>
      <c r="AR37" s="112">
        <f t="shared" si="8"/>
        <v>0</v>
      </c>
      <c r="AS37" s="112">
        <f t="shared" si="14"/>
        <v>0</v>
      </c>
      <c r="AT37" s="112">
        <f>'7.0 önkormányzat össz'!G37</f>
        <v>0</v>
      </c>
      <c r="AU37" s="113">
        <f t="shared" si="23"/>
        <v>0</v>
      </c>
      <c r="AV37" s="162">
        <f t="shared" si="29"/>
        <v>0</v>
      </c>
      <c r="AW37" s="112">
        <f t="shared" si="15"/>
        <v>0</v>
      </c>
      <c r="AX37" s="112">
        <f t="shared" si="16"/>
        <v>0</v>
      </c>
      <c r="AY37" s="112">
        <f>'7.0 önkormányzat össz'!L37</f>
        <v>0</v>
      </c>
      <c r="AZ37" s="113">
        <f t="shared" si="17"/>
        <v>0</v>
      </c>
      <c r="BA37" s="162">
        <f t="shared" si="18"/>
        <v>0</v>
      </c>
      <c r="BB37" s="112">
        <f t="shared" si="19"/>
        <v>0</v>
      </c>
      <c r="BC37" s="112">
        <f t="shared" si="20"/>
        <v>0</v>
      </c>
      <c r="BD37" s="112">
        <f>+'7.0 önkormányzat össz'!Q37</f>
        <v>0</v>
      </c>
      <c r="BE37" s="113">
        <f t="shared" si="21"/>
        <v>0</v>
      </c>
      <c r="BF37" s="162">
        <f t="shared" si="25"/>
        <v>0</v>
      </c>
      <c r="BG37" s="112">
        <f t="shared" si="26"/>
        <v>0</v>
      </c>
      <c r="BH37" s="112">
        <f t="shared" si="27"/>
        <v>0</v>
      </c>
      <c r="BI37" s="112">
        <f>+'7.0 önkormányzat össz'!V37</f>
        <v>0</v>
      </c>
      <c r="BJ37" s="113">
        <f t="shared" si="22"/>
        <v>0</v>
      </c>
    </row>
    <row r="38" spans="1:62" x14ac:dyDescent="0.25">
      <c r="A38" s="708" t="s">
        <v>83</v>
      </c>
      <c r="B38" s="1129" t="s">
        <v>84</v>
      </c>
      <c r="C38" s="915">
        <f>'5.0 hivatal'!C38</f>
        <v>0</v>
      </c>
      <c r="D38" s="347">
        <f>'5.0 hivatal'!D38</f>
        <v>0</v>
      </c>
      <c r="E38" s="112">
        <f>'5.0 hivatal'!E38</f>
        <v>0</v>
      </c>
      <c r="F38" s="113">
        <f t="shared" si="9"/>
        <v>0</v>
      </c>
      <c r="G38" s="162">
        <f>'5.0 hivatal'!G38</f>
        <v>0</v>
      </c>
      <c r="H38" s="112">
        <f>'5.0 hivatal'!H38</f>
        <v>0</v>
      </c>
      <c r="I38" s="113">
        <f t="shared" si="10"/>
        <v>0</v>
      </c>
      <c r="J38" s="162">
        <f>'5.0 hivatal'!J38</f>
        <v>0</v>
      </c>
      <c r="K38" s="112">
        <f>'5.0 hivatal'!K38</f>
        <v>0</v>
      </c>
      <c r="L38" s="113">
        <f t="shared" si="11"/>
        <v>0</v>
      </c>
      <c r="M38" s="162">
        <f>'5.0 hivatal'!M38</f>
        <v>0</v>
      </c>
      <c r="N38" s="112">
        <f>'5.0 hivatal'!N38</f>
        <v>0</v>
      </c>
      <c r="O38" s="113">
        <f t="shared" si="12"/>
        <v>0</v>
      </c>
      <c r="P38" s="915">
        <f>'6.0 hksk'!C38</f>
        <v>0</v>
      </c>
      <c r="Q38" s="162">
        <f>'6.0 hksk'!D38</f>
        <v>0</v>
      </c>
      <c r="R38" s="112">
        <f>'6.0 hksk'!E38</f>
        <v>0</v>
      </c>
      <c r="S38" s="113">
        <f t="shared" si="0"/>
        <v>0</v>
      </c>
      <c r="T38" s="162">
        <f>'6.0 hksk'!G38</f>
        <v>0</v>
      </c>
      <c r="U38" s="112">
        <f>'6.0 hksk'!H38</f>
        <v>0</v>
      </c>
      <c r="V38" s="113">
        <f t="shared" si="1"/>
        <v>0</v>
      </c>
      <c r="W38" s="162">
        <f>'6.0 hksk'!J38</f>
        <v>0</v>
      </c>
      <c r="X38" s="112">
        <f>'6.0 hksk'!K38</f>
        <v>0</v>
      </c>
      <c r="Y38" s="113">
        <f t="shared" si="2"/>
        <v>0</v>
      </c>
      <c r="Z38" s="162">
        <f>'6.0 hksk'!M38</f>
        <v>0</v>
      </c>
      <c r="AA38" s="112">
        <f>'6.0 hksk'!N38</f>
        <v>0</v>
      </c>
      <c r="AB38" s="113">
        <f t="shared" si="3"/>
        <v>0</v>
      </c>
      <c r="AC38" s="915">
        <f>'7.0 önkormányzat össz'!C38</f>
        <v>17941502</v>
      </c>
      <c r="AD38" s="162">
        <f>'7.0 önkormányzat össz'!D38</f>
        <v>14000000</v>
      </c>
      <c r="AE38" s="112">
        <f>'7.0 önkormányzat össz'!E38</f>
        <v>0</v>
      </c>
      <c r="AF38" s="113">
        <f t="shared" si="4"/>
        <v>14000000</v>
      </c>
      <c r="AG38" s="162">
        <f>+'7.0 önkormányzat össz'!I38</f>
        <v>14000000</v>
      </c>
      <c r="AH38" s="112">
        <f>+'7.0 önkormányzat össz'!J38</f>
        <v>0</v>
      </c>
      <c r="AI38" s="113">
        <f t="shared" si="5"/>
        <v>14000000</v>
      </c>
      <c r="AJ38" s="347">
        <f>+'7.0 önkormányzat össz'!N38</f>
        <v>21000000</v>
      </c>
      <c r="AK38" s="112">
        <f>+'7.0 önkormányzat össz'!O38</f>
        <v>0</v>
      </c>
      <c r="AL38" s="113">
        <f t="shared" si="13"/>
        <v>21000000</v>
      </c>
      <c r="AM38" s="162">
        <f>+'7.0 önkormányzat össz'!S38</f>
        <v>20145967</v>
      </c>
      <c r="AN38" s="347">
        <f>+'7.0 önkormányzat össz'!T38</f>
        <v>0</v>
      </c>
      <c r="AO38" s="1218">
        <f>+'7.0 önkormányzat össz'!U38</f>
        <v>20145967</v>
      </c>
      <c r="AP38" s="915">
        <f t="shared" si="6"/>
        <v>17941502</v>
      </c>
      <c r="AQ38" s="162">
        <f t="shared" si="7"/>
        <v>14000000</v>
      </c>
      <c r="AR38" s="112">
        <f t="shared" si="8"/>
        <v>0</v>
      </c>
      <c r="AS38" s="112">
        <f t="shared" si="14"/>
        <v>14000000</v>
      </c>
      <c r="AT38" s="112">
        <f>'7.0 önkormányzat össz'!G38</f>
        <v>0</v>
      </c>
      <c r="AU38" s="113">
        <f t="shared" si="23"/>
        <v>14000000</v>
      </c>
      <c r="AV38" s="162">
        <f t="shared" si="29"/>
        <v>14000000</v>
      </c>
      <c r="AW38" s="112">
        <f t="shared" si="15"/>
        <v>0</v>
      </c>
      <c r="AX38" s="112">
        <f t="shared" si="16"/>
        <v>14000000</v>
      </c>
      <c r="AY38" s="112">
        <f>'7.0 önkormányzat össz'!L38</f>
        <v>0</v>
      </c>
      <c r="AZ38" s="113">
        <f t="shared" si="17"/>
        <v>14000000</v>
      </c>
      <c r="BA38" s="162">
        <f t="shared" si="18"/>
        <v>21000000</v>
      </c>
      <c r="BB38" s="112">
        <f t="shared" si="19"/>
        <v>0</v>
      </c>
      <c r="BC38" s="112">
        <f t="shared" si="20"/>
        <v>21000000</v>
      </c>
      <c r="BD38" s="112">
        <f>+'7.0 önkormányzat össz'!Q38</f>
        <v>0</v>
      </c>
      <c r="BE38" s="113">
        <f t="shared" si="21"/>
        <v>21000000</v>
      </c>
      <c r="BF38" s="162">
        <f t="shared" si="25"/>
        <v>20145967</v>
      </c>
      <c r="BG38" s="112">
        <f t="shared" si="26"/>
        <v>0</v>
      </c>
      <c r="BH38" s="112">
        <f t="shared" si="27"/>
        <v>20145967</v>
      </c>
      <c r="BI38" s="112">
        <f>+'7.0 önkormányzat össz'!V38</f>
        <v>0</v>
      </c>
      <c r="BJ38" s="113">
        <f t="shared" si="22"/>
        <v>20145967</v>
      </c>
    </row>
    <row r="39" spans="1:62" x14ac:dyDescent="0.25">
      <c r="A39" s="708"/>
      <c r="B39" s="1129" t="s">
        <v>85</v>
      </c>
      <c r="C39" s="915">
        <f>'5.0 hivatal'!C39</f>
        <v>0</v>
      </c>
      <c r="D39" s="347">
        <f>'5.0 hivatal'!D39</f>
        <v>0</v>
      </c>
      <c r="E39" s="112">
        <f>'5.0 hivatal'!E39</f>
        <v>0</v>
      </c>
      <c r="F39" s="113">
        <f t="shared" si="9"/>
        <v>0</v>
      </c>
      <c r="G39" s="162">
        <f>'5.0 hivatal'!G39</f>
        <v>0</v>
      </c>
      <c r="H39" s="112">
        <f>'5.0 hivatal'!H39</f>
        <v>0</v>
      </c>
      <c r="I39" s="113">
        <f t="shared" si="10"/>
        <v>0</v>
      </c>
      <c r="J39" s="162">
        <f>'5.0 hivatal'!J39</f>
        <v>0</v>
      </c>
      <c r="K39" s="112">
        <f>'5.0 hivatal'!K39</f>
        <v>0</v>
      </c>
      <c r="L39" s="113">
        <f t="shared" si="11"/>
        <v>0</v>
      </c>
      <c r="M39" s="162">
        <f>'5.0 hivatal'!M39</f>
        <v>0</v>
      </c>
      <c r="N39" s="112">
        <f>'5.0 hivatal'!N39</f>
        <v>0</v>
      </c>
      <c r="O39" s="113">
        <f t="shared" si="12"/>
        <v>0</v>
      </c>
      <c r="P39" s="915">
        <f>'6.0 hksk'!C39</f>
        <v>0</v>
      </c>
      <c r="Q39" s="162">
        <f>'6.0 hksk'!D39</f>
        <v>0</v>
      </c>
      <c r="R39" s="112">
        <f>'6.0 hksk'!E39</f>
        <v>0</v>
      </c>
      <c r="S39" s="113">
        <f t="shared" si="0"/>
        <v>0</v>
      </c>
      <c r="T39" s="162">
        <f>'6.0 hksk'!G39</f>
        <v>0</v>
      </c>
      <c r="U39" s="112">
        <f>'6.0 hksk'!H39</f>
        <v>0</v>
      </c>
      <c r="V39" s="113">
        <f t="shared" si="1"/>
        <v>0</v>
      </c>
      <c r="W39" s="162">
        <f>'6.0 hksk'!J39</f>
        <v>0</v>
      </c>
      <c r="X39" s="112">
        <f>'6.0 hksk'!K39</f>
        <v>0</v>
      </c>
      <c r="Y39" s="113">
        <f t="shared" si="2"/>
        <v>0</v>
      </c>
      <c r="Z39" s="162">
        <f>'6.0 hksk'!M39</f>
        <v>0</v>
      </c>
      <c r="AA39" s="112">
        <f>'6.0 hksk'!N39</f>
        <v>0</v>
      </c>
      <c r="AB39" s="113">
        <f t="shared" si="3"/>
        <v>0</v>
      </c>
      <c r="AC39" s="915">
        <f>'7.0 önkormányzat össz'!C39</f>
        <v>0</v>
      </c>
      <c r="AD39" s="162">
        <f>'7.0 önkormányzat össz'!D39</f>
        <v>0</v>
      </c>
      <c r="AE39" s="112">
        <f>'7.0 önkormányzat össz'!E39</f>
        <v>0</v>
      </c>
      <c r="AF39" s="113">
        <f t="shared" si="4"/>
        <v>0</v>
      </c>
      <c r="AG39" s="162">
        <f>+'7.0 önkormányzat össz'!I39</f>
        <v>0</v>
      </c>
      <c r="AH39" s="112">
        <f>+'7.0 önkormányzat össz'!J39</f>
        <v>0</v>
      </c>
      <c r="AI39" s="113">
        <f t="shared" si="5"/>
        <v>0</v>
      </c>
      <c r="AJ39" s="347">
        <f>+'7.0 önkormányzat össz'!N39</f>
        <v>0</v>
      </c>
      <c r="AK39" s="112">
        <f>+'7.0 önkormányzat össz'!O39</f>
        <v>0</v>
      </c>
      <c r="AL39" s="113">
        <f t="shared" si="13"/>
        <v>0</v>
      </c>
      <c r="AM39" s="162">
        <f>+'7.0 önkormányzat össz'!S39</f>
        <v>0</v>
      </c>
      <c r="AN39" s="347">
        <f>+'7.0 önkormányzat össz'!T39</f>
        <v>0</v>
      </c>
      <c r="AO39" s="1218">
        <f>+'7.0 önkormányzat össz'!U39</f>
        <v>0</v>
      </c>
      <c r="AP39" s="915">
        <f t="shared" si="6"/>
        <v>0</v>
      </c>
      <c r="AQ39" s="162">
        <f t="shared" si="7"/>
        <v>0</v>
      </c>
      <c r="AR39" s="112">
        <f t="shared" si="8"/>
        <v>0</v>
      </c>
      <c r="AS39" s="112">
        <f t="shared" si="14"/>
        <v>0</v>
      </c>
      <c r="AT39" s="112">
        <f>'7.0 önkormányzat össz'!G39</f>
        <v>0</v>
      </c>
      <c r="AU39" s="113">
        <f t="shared" si="23"/>
        <v>0</v>
      </c>
      <c r="AV39" s="162">
        <f t="shared" si="29"/>
        <v>0</v>
      </c>
      <c r="AW39" s="112">
        <f t="shared" si="15"/>
        <v>0</v>
      </c>
      <c r="AX39" s="112">
        <f t="shared" si="16"/>
        <v>0</v>
      </c>
      <c r="AY39" s="112">
        <f>'7.0 önkormányzat össz'!L39</f>
        <v>0</v>
      </c>
      <c r="AZ39" s="113">
        <f t="shared" si="17"/>
        <v>0</v>
      </c>
      <c r="BA39" s="162">
        <f t="shared" si="18"/>
        <v>0</v>
      </c>
      <c r="BB39" s="112">
        <f t="shared" si="19"/>
        <v>0</v>
      </c>
      <c r="BC39" s="112">
        <f t="shared" si="20"/>
        <v>0</v>
      </c>
      <c r="BD39" s="112">
        <f>+'7.0 önkormányzat össz'!Q39</f>
        <v>0</v>
      </c>
      <c r="BE39" s="113">
        <f t="shared" si="21"/>
        <v>0</v>
      </c>
      <c r="BF39" s="162">
        <f t="shared" si="25"/>
        <v>0</v>
      </c>
      <c r="BG39" s="112">
        <f t="shared" si="26"/>
        <v>0</v>
      </c>
      <c r="BH39" s="112">
        <f t="shared" si="27"/>
        <v>0</v>
      </c>
      <c r="BI39" s="112">
        <f>+'7.0 önkormányzat össz'!V39</f>
        <v>0</v>
      </c>
      <c r="BJ39" s="113">
        <f t="shared" si="22"/>
        <v>0</v>
      </c>
    </row>
    <row r="40" spans="1:62" x14ac:dyDescent="0.25">
      <c r="A40" s="708"/>
      <c r="B40" s="1129" t="s">
        <v>86</v>
      </c>
      <c r="C40" s="915">
        <f>'5.0 hivatal'!C40</f>
        <v>0</v>
      </c>
      <c r="D40" s="347">
        <f>'5.0 hivatal'!D40</f>
        <v>0</v>
      </c>
      <c r="E40" s="112">
        <f>'5.0 hivatal'!E40</f>
        <v>0</v>
      </c>
      <c r="F40" s="113">
        <f t="shared" si="9"/>
        <v>0</v>
      </c>
      <c r="G40" s="162">
        <f>'5.0 hivatal'!G40</f>
        <v>0</v>
      </c>
      <c r="H40" s="112">
        <f>'5.0 hivatal'!H40</f>
        <v>0</v>
      </c>
      <c r="I40" s="113">
        <f t="shared" si="10"/>
        <v>0</v>
      </c>
      <c r="J40" s="162">
        <f>'5.0 hivatal'!J40</f>
        <v>0</v>
      </c>
      <c r="K40" s="112">
        <f>'5.0 hivatal'!K40</f>
        <v>0</v>
      </c>
      <c r="L40" s="113">
        <f t="shared" si="11"/>
        <v>0</v>
      </c>
      <c r="M40" s="162">
        <f>'5.0 hivatal'!M40</f>
        <v>0</v>
      </c>
      <c r="N40" s="112">
        <f>'5.0 hivatal'!N40</f>
        <v>0</v>
      </c>
      <c r="O40" s="113">
        <f t="shared" si="12"/>
        <v>0</v>
      </c>
      <c r="P40" s="915">
        <f>'6.0 hksk'!C40</f>
        <v>0</v>
      </c>
      <c r="Q40" s="162">
        <f>'6.0 hksk'!D40</f>
        <v>0</v>
      </c>
      <c r="R40" s="112">
        <f>'6.0 hksk'!E40</f>
        <v>0</v>
      </c>
      <c r="S40" s="113">
        <f t="shared" si="0"/>
        <v>0</v>
      </c>
      <c r="T40" s="162">
        <f>'6.0 hksk'!G40</f>
        <v>0</v>
      </c>
      <c r="U40" s="112">
        <f>'6.0 hksk'!H40</f>
        <v>0</v>
      </c>
      <c r="V40" s="113">
        <f t="shared" si="1"/>
        <v>0</v>
      </c>
      <c r="W40" s="162">
        <f>'6.0 hksk'!J40</f>
        <v>0</v>
      </c>
      <c r="X40" s="112">
        <f>'6.0 hksk'!K40</f>
        <v>0</v>
      </c>
      <c r="Y40" s="113">
        <f t="shared" si="2"/>
        <v>0</v>
      </c>
      <c r="Z40" s="162">
        <f>'6.0 hksk'!M40</f>
        <v>0</v>
      </c>
      <c r="AA40" s="112">
        <f>'6.0 hksk'!N40</f>
        <v>0</v>
      </c>
      <c r="AB40" s="113">
        <f t="shared" si="3"/>
        <v>0</v>
      </c>
      <c r="AC40" s="915">
        <f>'7.0 önkormányzat össz'!C40</f>
        <v>0</v>
      </c>
      <c r="AD40" s="162">
        <f>'7.0 önkormányzat össz'!D40</f>
        <v>0</v>
      </c>
      <c r="AE40" s="112">
        <f>'7.0 önkormányzat össz'!E40</f>
        <v>0</v>
      </c>
      <c r="AF40" s="113">
        <f t="shared" si="4"/>
        <v>0</v>
      </c>
      <c r="AG40" s="162">
        <f>+'7.0 önkormányzat össz'!I40</f>
        <v>0</v>
      </c>
      <c r="AH40" s="112">
        <f>+'7.0 önkormányzat össz'!J40</f>
        <v>0</v>
      </c>
      <c r="AI40" s="113">
        <f t="shared" si="5"/>
        <v>0</v>
      </c>
      <c r="AJ40" s="347">
        <f>+'7.0 önkormányzat össz'!N40</f>
        <v>0</v>
      </c>
      <c r="AK40" s="112">
        <f>+'7.0 önkormányzat össz'!O40</f>
        <v>0</v>
      </c>
      <c r="AL40" s="113">
        <f t="shared" si="13"/>
        <v>0</v>
      </c>
      <c r="AM40" s="162">
        <f>+'7.0 önkormányzat össz'!S40</f>
        <v>0</v>
      </c>
      <c r="AN40" s="347">
        <f>+'7.0 önkormányzat össz'!T40</f>
        <v>0</v>
      </c>
      <c r="AO40" s="1218">
        <f>+'7.0 önkormányzat össz'!U40</f>
        <v>0</v>
      </c>
      <c r="AP40" s="915">
        <f t="shared" si="6"/>
        <v>0</v>
      </c>
      <c r="AQ40" s="162">
        <f t="shared" si="7"/>
        <v>0</v>
      </c>
      <c r="AR40" s="112">
        <f t="shared" si="8"/>
        <v>0</v>
      </c>
      <c r="AS40" s="112">
        <f t="shared" si="14"/>
        <v>0</v>
      </c>
      <c r="AT40" s="112">
        <f>'7.0 önkormányzat össz'!G40</f>
        <v>0</v>
      </c>
      <c r="AU40" s="113">
        <f t="shared" si="23"/>
        <v>0</v>
      </c>
      <c r="AV40" s="162">
        <f t="shared" si="29"/>
        <v>0</v>
      </c>
      <c r="AW40" s="112">
        <f t="shared" si="15"/>
        <v>0</v>
      </c>
      <c r="AX40" s="112">
        <f t="shared" si="16"/>
        <v>0</v>
      </c>
      <c r="AY40" s="112">
        <f>'7.0 önkormányzat össz'!L40</f>
        <v>0</v>
      </c>
      <c r="AZ40" s="113">
        <f t="shared" si="17"/>
        <v>0</v>
      </c>
      <c r="BA40" s="162">
        <f t="shared" si="18"/>
        <v>0</v>
      </c>
      <c r="BB40" s="112">
        <f t="shared" si="19"/>
        <v>0</v>
      </c>
      <c r="BC40" s="112">
        <f t="shared" si="20"/>
        <v>0</v>
      </c>
      <c r="BD40" s="112">
        <f>+'7.0 önkormányzat össz'!Q40</f>
        <v>0</v>
      </c>
      <c r="BE40" s="113">
        <f t="shared" si="21"/>
        <v>0</v>
      </c>
      <c r="BF40" s="162">
        <f t="shared" si="25"/>
        <v>0</v>
      </c>
      <c r="BG40" s="112">
        <f t="shared" si="26"/>
        <v>0</v>
      </c>
      <c r="BH40" s="112">
        <f t="shared" si="27"/>
        <v>0</v>
      </c>
      <c r="BI40" s="112">
        <f>+'7.0 önkormányzat össz'!V40</f>
        <v>0</v>
      </c>
      <c r="BJ40" s="113">
        <f t="shared" si="22"/>
        <v>0</v>
      </c>
    </row>
    <row r="41" spans="1:62" x14ac:dyDescent="0.25">
      <c r="A41" s="708"/>
      <c r="B41" s="1129" t="s">
        <v>87</v>
      </c>
      <c r="C41" s="915">
        <f>'5.0 hivatal'!C41</f>
        <v>0</v>
      </c>
      <c r="D41" s="347">
        <f>'5.0 hivatal'!D41</f>
        <v>0</v>
      </c>
      <c r="E41" s="112">
        <f>'5.0 hivatal'!E41</f>
        <v>0</v>
      </c>
      <c r="F41" s="113">
        <f t="shared" si="9"/>
        <v>0</v>
      </c>
      <c r="G41" s="162">
        <f>'5.0 hivatal'!G41</f>
        <v>0</v>
      </c>
      <c r="H41" s="112">
        <f>'5.0 hivatal'!H41</f>
        <v>0</v>
      </c>
      <c r="I41" s="113">
        <f t="shared" si="10"/>
        <v>0</v>
      </c>
      <c r="J41" s="162">
        <f>'5.0 hivatal'!J41</f>
        <v>0</v>
      </c>
      <c r="K41" s="112">
        <f>'5.0 hivatal'!K41</f>
        <v>0</v>
      </c>
      <c r="L41" s="113">
        <f t="shared" si="11"/>
        <v>0</v>
      </c>
      <c r="M41" s="162">
        <f>'5.0 hivatal'!M41</f>
        <v>0</v>
      </c>
      <c r="N41" s="112">
        <f>'5.0 hivatal'!N41</f>
        <v>0</v>
      </c>
      <c r="O41" s="113">
        <f t="shared" si="12"/>
        <v>0</v>
      </c>
      <c r="P41" s="915">
        <f>'6.0 hksk'!C41</f>
        <v>0</v>
      </c>
      <c r="Q41" s="162">
        <f>'6.0 hksk'!D41</f>
        <v>0</v>
      </c>
      <c r="R41" s="112">
        <f>'6.0 hksk'!E41</f>
        <v>0</v>
      </c>
      <c r="S41" s="113">
        <f t="shared" si="0"/>
        <v>0</v>
      </c>
      <c r="T41" s="162">
        <f>'6.0 hksk'!G41</f>
        <v>0</v>
      </c>
      <c r="U41" s="112">
        <f>'6.0 hksk'!H41</f>
        <v>0</v>
      </c>
      <c r="V41" s="113">
        <f t="shared" si="1"/>
        <v>0</v>
      </c>
      <c r="W41" s="162">
        <f>'6.0 hksk'!J41</f>
        <v>0</v>
      </c>
      <c r="X41" s="112">
        <f>'6.0 hksk'!K41</f>
        <v>0</v>
      </c>
      <c r="Y41" s="113">
        <f t="shared" si="2"/>
        <v>0</v>
      </c>
      <c r="Z41" s="162">
        <f>'6.0 hksk'!M41</f>
        <v>0</v>
      </c>
      <c r="AA41" s="112">
        <f>'6.0 hksk'!N41</f>
        <v>0</v>
      </c>
      <c r="AB41" s="113">
        <f t="shared" si="3"/>
        <v>0</v>
      </c>
      <c r="AC41" s="915">
        <f>'7.0 önkormányzat össz'!C41</f>
        <v>0</v>
      </c>
      <c r="AD41" s="162">
        <f>'7.0 önkormányzat össz'!D41</f>
        <v>0</v>
      </c>
      <c r="AE41" s="112">
        <f>'7.0 önkormányzat össz'!E41</f>
        <v>0</v>
      </c>
      <c r="AF41" s="113">
        <f t="shared" si="4"/>
        <v>0</v>
      </c>
      <c r="AG41" s="162">
        <f>+'7.0 önkormányzat össz'!I41</f>
        <v>0</v>
      </c>
      <c r="AH41" s="112">
        <f>+'7.0 önkormányzat össz'!J41</f>
        <v>0</v>
      </c>
      <c r="AI41" s="113">
        <f t="shared" si="5"/>
        <v>0</v>
      </c>
      <c r="AJ41" s="347">
        <f>+'7.0 önkormányzat össz'!N41</f>
        <v>3000000</v>
      </c>
      <c r="AK41" s="112">
        <f>+'7.0 önkormányzat össz'!O41</f>
        <v>0</v>
      </c>
      <c r="AL41" s="113">
        <f t="shared" si="13"/>
        <v>3000000</v>
      </c>
      <c r="AM41" s="162">
        <f>+'7.0 önkormányzat össz'!S41</f>
        <v>3000000</v>
      </c>
      <c r="AN41" s="347">
        <f>+'7.0 önkormányzat össz'!T41</f>
        <v>0</v>
      </c>
      <c r="AO41" s="1218">
        <f>+'7.0 önkormányzat össz'!U41</f>
        <v>3000000</v>
      </c>
      <c r="AP41" s="915">
        <f t="shared" ref="AP41:AP72" si="30">C41+P41+AC41</f>
        <v>0</v>
      </c>
      <c r="AQ41" s="162">
        <f t="shared" ref="AQ41:AQ72" si="31">D41+Q41+AD41</f>
        <v>0</v>
      </c>
      <c r="AR41" s="112">
        <f t="shared" ref="AR41:AR72" si="32">E41+R41+AE41</f>
        <v>0</v>
      </c>
      <c r="AS41" s="112">
        <f t="shared" ref="AS41:AS72" si="33">F41+S41+AF41</f>
        <v>0</v>
      </c>
      <c r="AT41" s="112">
        <f>'7.0 önkormányzat össz'!G41</f>
        <v>0</v>
      </c>
      <c r="AU41" s="113">
        <f t="shared" si="23"/>
        <v>0</v>
      </c>
      <c r="AV41" s="162">
        <f t="shared" si="29"/>
        <v>0</v>
      </c>
      <c r="AW41" s="112">
        <f t="shared" si="15"/>
        <v>0</v>
      </c>
      <c r="AX41" s="112">
        <f t="shared" si="16"/>
        <v>0</v>
      </c>
      <c r="AY41" s="112">
        <f>'7.0 önkormányzat össz'!L41</f>
        <v>0</v>
      </c>
      <c r="AZ41" s="113">
        <f t="shared" si="17"/>
        <v>0</v>
      </c>
      <c r="BA41" s="162">
        <f t="shared" si="18"/>
        <v>3000000</v>
      </c>
      <c r="BB41" s="112">
        <f t="shared" si="19"/>
        <v>0</v>
      </c>
      <c r="BC41" s="112">
        <f t="shared" si="20"/>
        <v>3000000</v>
      </c>
      <c r="BD41" s="112">
        <f>+'7.0 önkormányzat össz'!Q41</f>
        <v>0</v>
      </c>
      <c r="BE41" s="113">
        <f t="shared" si="21"/>
        <v>3000000</v>
      </c>
      <c r="BF41" s="162">
        <f t="shared" si="25"/>
        <v>3000000</v>
      </c>
      <c r="BG41" s="112">
        <f t="shared" si="26"/>
        <v>0</v>
      </c>
      <c r="BH41" s="112">
        <f t="shared" si="27"/>
        <v>3000000</v>
      </c>
      <c r="BI41" s="112">
        <f>+'7.0 önkormányzat össz'!V41</f>
        <v>0</v>
      </c>
      <c r="BJ41" s="113">
        <f t="shared" si="22"/>
        <v>3000000</v>
      </c>
    </row>
    <row r="42" spans="1:62" x14ac:dyDescent="0.25">
      <c r="A42" s="708"/>
      <c r="B42" s="1129" t="s">
        <v>88</v>
      </c>
      <c r="C42" s="915">
        <f>'5.0 hivatal'!C42</f>
        <v>0</v>
      </c>
      <c r="D42" s="347">
        <f>'5.0 hivatal'!D42</f>
        <v>0</v>
      </c>
      <c r="E42" s="112">
        <f>'5.0 hivatal'!E42</f>
        <v>0</v>
      </c>
      <c r="F42" s="113">
        <f t="shared" si="9"/>
        <v>0</v>
      </c>
      <c r="G42" s="162">
        <f>'5.0 hivatal'!G42</f>
        <v>0</v>
      </c>
      <c r="H42" s="112">
        <f>'5.0 hivatal'!H42</f>
        <v>0</v>
      </c>
      <c r="I42" s="113">
        <f t="shared" si="10"/>
        <v>0</v>
      </c>
      <c r="J42" s="162">
        <f>'5.0 hivatal'!J42</f>
        <v>0</v>
      </c>
      <c r="K42" s="112">
        <f>'5.0 hivatal'!K42</f>
        <v>0</v>
      </c>
      <c r="L42" s="113">
        <f t="shared" si="11"/>
        <v>0</v>
      </c>
      <c r="M42" s="162">
        <f>'5.0 hivatal'!M42</f>
        <v>0</v>
      </c>
      <c r="N42" s="112">
        <f>'5.0 hivatal'!N42</f>
        <v>0</v>
      </c>
      <c r="O42" s="113">
        <f t="shared" si="12"/>
        <v>0</v>
      </c>
      <c r="P42" s="915">
        <f>'6.0 hksk'!C42</f>
        <v>0</v>
      </c>
      <c r="Q42" s="162">
        <f>'6.0 hksk'!D42</f>
        <v>0</v>
      </c>
      <c r="R42" s="112">
        <f>'6.0 hksk'!E42</f>
        <v>0</v>
      </c>
      <c r="S42" s="113">
        <f t="shared" si="0"/>
        <v>0</v>
      </c>
      <c r="T42" s="162">
        <f>'6.0 hksk'!G42</f>
        <v>0</v>
      </c>
      <c r="U42" s="112">
        <f>'6.0 hksk'!H42</f>
        <v>0</v>
      </c>
      <c r="V42" s="113">
        <f t="shared" si="1"/>
        <v>0</v>
      </c>
      <c r="W42" s="162">
        <f>'6.0 hksk'!J42</f>
        <v>0</v>
      </c>
      <c r="X42" s="112">
        <f>'6.0 hksk'!K42</f>
        <v>0</v>
      </c>
      <c r="Y42" s="113">
        <f t="shared" si="2"/>
        <v>0</v>
      </c>
      <c r="Z42" s="162">
        <f>'6.0 hksk'!M42</f>
        <v>0</v>
      </c>
      <c r="AA42" s="112">
        <f>'6.0 hksk'!N42</f>
        <v>0</v>
      </c>
      <c r="AB42" s="113">
        <f t="shared" si="3"/>
        <v>0</v>
      </c>
      <c r="AC42" s="915">
        <f>'7.0 önkormányzat össz'!C42</f>
        <v>14206594</v>
      </c>
      <c r="AD42" s="162">
        <f>'7.0 önkormányzat össz'!D42</f>
        <v>14000000</v>
      </c>
      <c r="AE42" s="112">
        <f>'7.0 önkormányzat össz'!E42</f>
        <v>0</v>
      </c>
      <c r="AF42" s="113">
        <f t="shared" si="4"/>
        <v>14000000</v>
      </c>
      <c r="AG42" s="162">
        <f>+'7.0 önkormányzat össz'!I42</f>
        <v>14000000</v>
      </c>
      <c r="AH42" s="112">
        <f>+'7.0 önkormányzat össz'!J42</f>
        <v>0</v>
      </c>
      <c r="AI42" s="113">
        <f t="shared" si="5"/>
        <v>14000000</v>
      </c>
      <c r="AJ42" s="347">
        <f>+'7.0 önkormányzat össz'!N42</f>
        <v>14000000</v>
      </c>
      <c r="AK42" s="112">
        <f>+'7.0 önkormányzat össz'!O42</f>
        <v>0</v>
      </c>
      <c r="AL42" s="113">
        <f t="shared" si="13"/>
        <v>14000000</v>
      </c>
      <c r="AM42" s="162">
        <f>+'7.0 önkormányzat össz'!S42</f>
        <v>13122805</v>
      </c>
      <c r="AN42" s="347">
        <f>+'7.0 önkormányzat össz'!T42</f>
        <v>0</v>
      </c>
      <c r="AO42" s="1218">
        <f>+'7.0 önkormányzat össz'!U42</f>
        <v>13122805</v>
      </c>
      <c r="AP42" s="915">
        <f t="shared" si="30"/>
        <v>14206594</v>
      </c>
      <c r="AQ42" s="162">
        <f t="shared" si="31"/>
        <v>14000000</v>
      </c>
      <c r="AR42" s="112">
        <f t="shared" si="32"/>
        <v>0</v>
      </c>
      <c r="AS42" s="112">
        <f t="shared" si="33"/>
        <v>14000000</v>
      </c>
      <c r="AT42" s="112">
        <f>'7.0 önkormányzat össz'!G42</f>
        <v>0</v>
      </c>
      <c r="AU42" s="113">
        <f t="shared" si="23"/>
        <v>14000000</v>
      </c>
      <c r="AV42" s="162">
        <f t="shared" si="29"/>
        <v>14000000</v>
      </c>
      <c r="AW42" s="112">
        <f t="shared" si="15"/>
        <v>0</v>
      </c>
      <c r="AX42" s="112">
        <f t="shared" si="16"/>
        <v>14000000</v>
      </c>
      <c r="AY42" s="112">
        <f>'7.0 önkormányzat össz'!L42</f>
        <v>0</v>
      </c>
      <c r="AZ42" s="113">
        <f t="shared" si="17"/>
        <v>14000000</v>
      </c>
      <c r="BA42" s="162">
        <f t="shared" si="18"/>
        <v>14000000</v>
      </c>
      <c r="BB42" s="112">
        <f t="shared" si="19"/>
        <v>0</v>
      </c>
      <c r="BC42" s="112">
        <f t="shared" si="20"/>
        <v>14000000</v>
      </c>
      <c r="BD42" s="112">
        <f>+'7.0 önkormányzat össz'!Q42</f>
        <v>0</v>
      </c>
      <c r="BE42" s="113">
        <f t="shared" si="21"/>
        <v>14000000</v>
      </c>
      <c r="BF42" s="162">
        <f t="shared" si="25"/>
        <v>13122805</v>
      </c>
      <c r="BG42" s="112">
        <f t="shared" si="26"/>
        <v>0</v>
      </c>
      <c r="BH42" s="112">
        <f t="shared" si="27"/>
        <v>13122805</v>
      </c>
      <c r="BI42" s="112">
        <f>+'7.0 önkormányzat össz'!V42</f>
        <v>0</v>
      </c>
      <c r="BJ42" s="113">
        <f t="shared" si="22"/>
        <v>13122805</v>
      </c>
    </row>
    <row r="43" spans="1:62" x14ac:dyDescent="0.25">
      <c r="A43" s="708"/>
      <c r="B43" s="1129" t="s">
        <v>89</v>
      </c>
      <c r="C43" s="915">
        <f>'5.0 hivatal'!C43</f>
        <v>0</v>
      </c>
      <c r="D43" s="347">
        <f>'5.0 hivatal'!D43</f>
        <v>0</v>
      </c>
      <c r="E43" s="112">
        <f>'5.0 hivatal'!E43</f>
        <v>0</v>
      </c>
      <c r="F43" s="113">
        <f t="shared" si="9"/>
        <v>0</v>
      </c>
      <c r="G43" s="162">
        <f>'5.0 hivatal'!G43</f>
        <v>0</v>
      </c>
      <c r="H43" s="112">
        <f>'5.0 hivatal'!H43</f>
        <v>0</v>
      </c>
      <c r="I43" s="113">
        <f t="shared" si="10"/>
        <v>0</v>
      </c>
      <c r="J43" s="162">
        <f>'5.0 hivatal'!J43</f>
        <v>0</v>
      </c>
      <c r="K43" s="112">
        <f>'5.0 hivatal'!K43</f>
        <v>0</v>
      </c>
      <c r="L43" s="113">
        <f t="shared" si="11"/>
        <v>0</v>
      </c>
      <c r="M43" s="162">
        <f>'5.0 hivatal'!M43</f>
        <v>0</v>
      </c>
      <c r="N43" s="112">
        <f>'5.0 hivatal'!N43</f>
        <v>0</v>
      </c>
      <c r="O43" s="113">
        <f t="shared" si="12"/>
        <v>0</v>
      </c>
      <c r="P43" s="915">
        <f>'6.0 hksk'!C43</f>
        <v>0</v>
      </c>
      <c r="Q43" s="162">
        <f>'6.0 hksk'!D43</f>
        <v>0</v>
      </c>
      <c r="R43" s="112">
        <f>'6.0 hksk'!E43</f>
        <v>0</v>
      </c>
      <c r="S43" s="113">
        <f t="shared" si="0"/>
        <v>0</v>
      </c>
      <c r="T43" s="162">
        <f>'6.0 hksk'!G43</f>
        <v>0</v>
      </c>
      <c r="U43" s="112">
        <f>'6.0 hksk'!H43</f>
        <v>0</v>
      </c>
      <c r="V43" s="113">
        <f t="shared" si="1"/>
        <v>0</v>
      </c>
      <c r="W43" s="162">
        <f>'6.0 hksk'!J43</f>
        <v>0</v>
      </c>
      <c r="X43" s="112">
        <f>'6.0 hksk'!K43</f>
        <v>0</v>
      </c>
      <c r="Y43" s="113">
        <f t="shared" si="2"/>
        <v>0</v>
      </c>
      <c r="Z43" s="162">
        <f>'6.0 hksk'!M43</f>
        <v>0</v>
      </c>
      <c r="AA43" s="112">
        <f>'6.0 hksk'!N43</f>
        <v>0</v>
      </c>
      <c r="AB43" s="113">
        <f t="shared" si="3"/>
        <v>0</v>
      </c>
      <c r="AC43" s="915">
        <f>'7.0 önkormányzat össz'!C43</f>
        <v>430000</v>
      </c>
      <c r="AD43" s="162">
        <f>'7.0 önkormányzat össz'!D43</f>
        <v>0</v>
      </c>
      <c r="AE43" s="112">
        <f>'7.0 önkormányzat össz'!E43</f>
        <v>0</v>
      </c>
      <c r="AF43" s="113">
        <f t="shared" si="4"/>
        <v>0</v>
      </c>
      <c r="AG43" s="162">
        <f>+'7.0 önkormányzat össz'!I43</f>
        <v>0</v>
      </c>
      <c r="AH43" s="112">
        <f>+'7.0 önkormányzat össz'!J43</f>
        <v>0</v>
      </c>
      <c r="AI43" s="113">
        <f t="shared" si="5"/>
        <v>0</v>
      </c>
      <c r="AJ43" s="347">
        <f>+'7.0 önkormányzat össz'!N43</f>
        <v>400000</v>
      </c>
      <c r="AK43" s="112">
        <f>+'7.0 önkormányzat össz'!O43</f>
        <v>0</v>
      </c>
      <c r="AL43" s="113">
        <f t="shared" si="13"/>
        <v>400000</v>
      </c>
      <c r="AM43" s="162">
        <f>+'7.0 önkormányzat össz'!S43</f>
        <v>412496</v>
      </c>
      <c r="AN43" s="347">
        <f>+'7.0 önkormányzat össz'!T43</f>
        <v>0</v>
      </c>
      <c r="AO43" s="1218">
        <f>+'7.0 önkormányzat össz'!U43</f>
        <v>412496</v>
      </c>
      <c r="AP43" s="915">
        <f t="shared" si="30"/>
        <v>430000</v>
      </c>
      <c r="AQ43" s="162">
        <f t="shared" si="31"/>
        <v>0</v>
      </c>
      <c r="AR43" s="112">
        <f t="shared" si="32"/>
        <v>0</v>
      </c>
      <c r="AS43" s="112">
        <f t="shared" si="33"/>
        <v>0</v>
      </c>
      <c r="AT43" s="112">
        <f>'7.0 önkormányzat össz'!G43</f>
        <v>0</v>
      </c>
      <c r="AU43" s="113">
        <f t="shared" si="23"/>
        <v>0</v>
      </c>
      <c r="AV43" s="162">
        <f t="shared" si="29"/>
        <v>0</v>
      </c>
      <c r="AW43" s="112">
        <f t="shared" si="15"/>
        <v>0</v>
      </c>
      <c r="AX43" s="112">
        <f t="shared" si="16"/>
        <v>0</v>
      </c>
      <c r="AY43" s="112">
        <f>'7.0 önkormányzat össz'!L43</f>
        <v>0</v>
      </c>
      <c r="AZ43" s="113">
        <f t="shared" si="17"/>
        <v>0</v>
      </c>
      <c r="BA43" s="162">
        <f t="shared" si="18"/>
        <v>400000</v>
      </c>
      <c r="BB43" s="112">
        <f t="shared" si="19"/>
        <v>0</v>
      </c>
      <c r="BC43" s="112">
        <f t="shared" si="20"/>
        <v>400000</v>
      </c>
      <c r="BD43" s="112">
        <f>+'7.0 önkormányzat össz'!Q43</f>
        <v>0</v>
      </c>
      <c r="BE43" s="113">
        <f t="shared" si="21"/>
        <v>400000</v>
      </c>
      <c r="BF43" s="162">
        <f t="shared" si="25"/>
        <v>412496</v>
      </c>
      <c r="BG43" s="112">
        <f t="shared" si="26"/>
        <v>0</v>
      </c>
      <c r="BH43" s="112">
        <f t="shared" si="27"/>
        <v>412496</v>
      </c>
      <c r="BI43" s="112">
        <f>+'7.0 önkormányzat össz'!V43</f>
        <v>0</v>
      </c>
      <c r="BJ43" s="113">
        <f t="shared" si="22"/>
        <v>412496</v>
      </c>
    </row>
    <row r="44" spans="1:62" ht="15.75" thickBot="1" x14ac:dyDescent="0.3">
      <c r="A44" s="1128"/>
      <c r="B44" s="1133" t="s">
        <v>90</v>
      </c>
      <c r="C44" s="965">
        <f>'5.0 hivatal'!C44</f>
        <v>0</v>
      </c>
      <c r="D44" s="962">
        <f>'5.0 hivatal'!D44</f>
        <v>0</v>
      </c>
      <c r="E44" s="114">
        <f>'5.0 hivatal'!E44</f>
        <v>0</v>
      </c>
      <c r="F44" s="115">
        <f t="shared" si="9"/>
        <v>0</v>
      </c>
      <c r="G44" s="163">
        <f>'5.0 hivatal'!G44</f>
        <v>0</v>
      </c>
      <c r="H44" s="114">
        <f>'5.0 hivatal'!H44</f>
        <v>0</v>
      </c>
      <c r="I44" s="115">
        <f t="shared" si="10"/>
        <v>0</v>
      </c>
      <c r="J44" s="163">
        <f>'5.0 hivatal'!J44</f>
        <v>0</v>
      </c>
      <c r="K44" s="114">
        <f>'5.0 hivatal'!K44</f>
        <v>0</v>
      </c>
      <c r="L44" s="115">
        <f t="shared" si="11"/>
        <v>0</v>
      </c>
      <c r="M44" s="163">
        <f>'5.0 hivatal'!M44</f>
        <v>0</v>
      </c>
      <c r="N44" s="114">
        <f>'5.0 hivatal'!N44</f>
        <v>0</v>
      </c>
      <c r="O44" s="115">
        <f t="shared" si="12"/>
        <v>0</v>
      </c>
      <c r="P44" s="965">
        <f>'6.0 hksk'!C44</f>
        <v>0</v>
      </c>
      <c r="Q44" s="163">
        <f>'6.0 hksk'!D44</f>
        <v>0</v>
      </c>
      <c r="R44" s="114">
        <f>'6.0 hksk'!E44</f>
        <v>0</v>
      </c>
      <c r="S44" s="115">
        <f t="shared" si="0"/>
        <v>0</v>
      </c>
      <c r="T44" s="163">
        <f>'6.0 hksk'!G44</f>
        <v>0</v>
      </c>
      <c r="U44" s="114">
        <f>'6.0 hksk'!H44</f>
        <v>0</v>
      </c>
      <c r="V44" s="115">
        <f t="shared" si="1"/>
        <v>0</v>
      </c>
      <c r="W44" s="163">
        <f>'6.0 hksk'!J44</f>
        <v>0</v>
      </c>
      <c r="X44" s="114">
        <f>'6.0 hksk'!K44</f>
        <v>0</v>
      </c>
      <c r="Y44" s="115">
        <f t="shared" si="2"/>
        <v>0</v>
      </c>
      <c r="Z44" s="163">
        <f>'6.0 hksk'!M44</f>
        <v>0</v>
      </c>
      <c r="AA44" s="114">
        <f>'6.0 hksk'!N44</f>
        <v>0</v>
      </c>
      <c r="AB44" s="115">
        <f t="shared" si="3"/>
        <v>0</v>
      </c>
      <c r="AC44" s="965">
        <f>'7.0 önkormányzat össz'!C44</f>
        <v>3300566</v>
      </c>
      <c r="AD44" s="163">
        <f>'7.0 önkormányzat össz'!D44</f>
        <v>0</v>
      </c>
      <c r="AE44" s="114">
        <f>'7.0 önkormányzat össz'!E44</f>
        <v>0</v>
      </c>
      <c r="AF44" s="115">
        <f t="shared" si="4"/>
        <v>0</v>
      </c>
      <c r="AG44" s="163">
        <f>+'7.0 önkormányzat össz'!I44</f>
        <v>0</v>
      </c>
      <c r="AH44" s="114">
        <f>+'7.0 önkormányzat össz'!J44</f>
        <v>0</v>
      </c>
      <c r="AI44" s="115">
        <f t="shared" si="5"/>
        <v>0</v>
      </c>
      <c r="AJ44" s="962">
        <f>+'7.0 önkormányzat össz'!N44</f>
        <v>3600000</v>
      </c>
      <c r="AK44" s="114">
        <f>+'7.0 önkormányzat össz'!O44</f>
        <v>0</v>
      </c>
      <c r="AL44" s="115">
        <f t="shared" si="13"/>
        <v>3600000</v>
      </c>
      <c r="AM44" s="163">
        <f>+'7.0 önkormányzat össz'!S44</f>
        <v>3610666</v>
      </c>
      <c r="AN44" s="962">
        <f>+'7.0 önkormányzat össz'!T44</f>
        <v>0</v>
      </c>
      <c r="AO44" s="1219">
        <f>+'7.0 önkormányzat össz'!U44</f>
        <v>3610666</v>
      </c>
      <c r="AP44" s="965">
        <f t="shared" si="30"/>
        <v>3300566</v>
      </c>
      <c r="AQ44" s="163">
        <f t="shared" si="31"/>
        <v>0</v>
      </c>
      <c r="AR44" s="114">
        <f t="shared" si="32"/>
        <v>0</v>
      </c>
      <c r="AS44" s="114">
        <f t="shared" si="33"/>
        <v>0</v>
      </c>
      <c r="AT44" s="114">
        <f>'7.0 önkormányzat össz'!G44</f>
        <v>0</v>
      </c>
      <c r="AU44" s="115">
        <f t="shared" si="23"/>
        <v>0</v>
      </c>
      <c r="AV44" s="163">
        <f t="shared" si="29"/>
        <v>0</v>
      </c>
      <c r="AW44" s="114">
        <f t="shared" si="15"/>
        <v>0</v>
      </c>
      <c r="AX44" s="114">
        <f t="shared" si="16"/>
        <v>0</v>
      </c>
      <c r="AY44" s="114">
        <f>'7.0 önkormányzat össz'!L44</f>
        <v>0</v>
      </c>
      <c r="AZ44" s="115">
        <f t="shared" si="17"/>
        <v>0</v>
      </c>
      <c r="BA44" s="163">
        <f t="shared" si="18"/>
        <v>3600000</v>
      </c>
      <c r="BB44" s="114">
        <f t="shared" si="19"/>
        <v>0</v>
      </c>
      <c r="BC44" s="114">
        <f t="shared" si="20"/>
        <v>3600000</v>
      </c>
      <c r="BD44" s="114">
        <f>+'7.0 önkormányzat össz'!Q44</f>
        <v>0</v>
      </c>
      <c r="BE44" s="115">
        <f t="shared" si="21"/>
        <v>3600000</v>
      </c>
      <c r="BF44" s="277">
        <f t="shared" si="25"/>
        <v>3610666</v>
      </c>
      <c r="BG44" s="122">
        <f t="shared" si="26"/>
        <v>0</v>
      </c>
      <c r="BH44" s="122">
        <f t="shared" si="27"/>
        <v>3610666</v>
      </c>
      <c r="BI44" s="114">
        <f>+'7.0 önkormányzat össz'!V44</f>
        <v>0</v>
      </c>
      <c r="BJ44" s="115">
        <f t="shared" si="22"/>
        <v>3610666</v>
      </c>
    </row>
    <row r="45" spans="1:62" s="173" customFormat="1" x14ac:dyDescent="0.25">
      <c r="A45" s="703" t="s">
        <v>91</v>
      </c>
      <c r="B45" s="1132" t="s">
        <v>23</v>
      </c>
      <c r="C45" s="982">
        <f>'5.0 hivatal'!C45</f>
        <v>352247</v>
      </c>
      <c r="D45" s="1000">
        <f>'5.0 hivatal'!D45</f>
        <v>300000</v>
      </c>
      <c r="E45" s="705">
        <f>'5.0 hivatal'!E45</f>
        <v>0</v>
      </c>
      <c r="F45" s="706">
        <f t="shared" si="9"/>
        <v>300000</v>
      </c>
      <c r="G45" s="704">
        <f>'5.0 hivatal'!G45</f>
        <v>300000</v>
      </c>
      <c r="H45" s="705">
        <f>'5.0 hivatal'!H45</f>
        <v>0</v>
      </c>
      <c r="I45" s="706">
        <f t="shared" si="10"/>
        <v>300000</v>
      </c>
      <c r="J45" s="704">
        <f>'5.0 hivatal'!J45</f>
        <v>4097065</v>
      </c>
      <c r="K45" s="705">
        <f>'5.0 hivatal'!K45</f>
        <v>0</v>
      </c>
      <c r="L45" s="706">
        <f t="shared" si="11"/>
        <v>4097065</v>
      </c>
      <c r="M45" s="704">
        <f>'5.0 hivatal'!M45</f>
        <v>3440821</v>
      </c>
      <c r="N45" s="705">
        <f>'5.0 hivatal'!N45</f>
        <v>0</v>
      </c>
      <c r="O45" s="706">
        <f t="shared" si="12"/>
        <v>3440821</v>
      </c>
      <c r="P45" s="982">
        <f>'6.0 hksk'!C45</f>
        <v>51156477</v>
      </c>
      <c r="Q45" s="704">
        <f>'6.0 hksk'!D45</f>
        <v>38844500</v>
      </c>
      <c r="R45" s="705">
        <f>'6.0 hksk'!E45</f>
        <v>0</v>
      </c>
      <c r="S45" s="706">
        <f t="shared" si="0"/>
        <v>38844500</v>
      </c>
      <c r="T45" s="704">
        <f>'6.0 hksk'!G45</f>
        <v>38844500</v>
      </c>
      <c r="U45" s="705">
        <f>'6.0 hksk'!H45</f>
        <v>0</v>
      </c>
      <c r="V45" s="706">
        <f t="shared" si="1"/>
        <v>38844500</v>
      </c>
      <c r="W45" s="704">
        <f>'6.0 hksk'!J45</f>
        <v>45185627</v>
      </c>
      <c r="X45" s="705">
        <f>'6.0 hksk'!K45</f>
        <v>0</v>
      </c>
      <c r="Y45" s="706">
        <f t="shared" si="2"/>
        <v>45185627</v>
      </c>
      <c r="Z45" s="704">
        <f>'6.0 hksk'!M45</f>
        <v>50055679</v>
      </c>
      <c r="AA45" s="705">
        <f>'6.0 hksk'!N45</f>
        <v>0</v>
      </c>
      <c r="AB45" s="706">
        <f t="shared" si="3"/>
        <v>50055679</v>
      </c>
      <c r="AC45" s="982">
        <f>'7.0 önkormányzat össz'!C45</f>
        <v>187707040</v>
      </c>
      <c r="AD45" s="704">
        <f>'7.0 önkormányzat össz'!D45</f>
        <v>144798965</v>
      </c>
      <c r="AE45" s="705">
        <f>'7.0 önkormányzat össz'!E45</f>
        <v>36600000</v>
      </c>
      <c r="AF45" s="706">
        <f t="shared" si="4"/>
        <v>181398965</v>
      </c>
      <c r="AG45" s="704">
        <f>+'7.0 önkormányzat össz'!I45</f>
        <v>157809284</v>
      </c>
      <c r="AH45" s="705">
        <f>+'7.0 önkormányzat össz'!J45</f>
        <v>39477596</v>
      </c>
      <c r="AI45" s="706">
        <f t="shared" si="5"/>
        <v>197286880</v>
      </c>
      <c r="AJ45" s="1000">
        <f>+'7.0 önkormányzat össz'!N45</f>
        <v>168692379</v>
      </c>
      <c r="AK45" s="705">
        <f>+'7.0 önkormányzat össz'!O45</f>
        <v>44840617</v>
      </c>
      <c r="AL45" s="706">
        <f t="shared" si="13"/>
        <v>213532996</v>
      </c>
      <c r="AM45" s="972">
        <f>+'7.0 önkormányzat össz'!S45</f>
        <v>170931859</v>
      </c>
      <c r="AN45" s="972">
        <f>+'7.0 önkormányzat össz'!T45</f>
        <v>45878519</v>
      </c>
      <c r="AO45" s="972">
        <f>+'7.0 önkormányzat össz'!U45</f>
        <v>216810378</v>
      </c>
      <c r="AP45" s="982">
        <f t="shared" si="30"/>
        <v>239215764</v>
      </c>
      <c r="AQ45" s="704">
        <f t="shared" si="31"/>
        <v>183943465</v>
      </c>
      <c r="AR45" s="705">
        <f t="shared" si="32"/>
        <v>36600000</v>
      </c>
      <c r="AS45" s="705">
        <f t="shared" si="33"/>
        <v>220543465</v>
      </c>
      <c r="AT45" s="705">
        <f>'7.0 önkormányzat össz'!G45</f>
        <v>0</v>
      </c>
      <c r="AU45" s="706">
        <f t="shared" si="23"/>
        <v>220543465</v>
      </c>
      <c r="AV45" s="704">
        <f>G45+T45+AG45</f>
        <v>196953784</v>
      </c>
      <c r="AW45" s="705">
        <f t="shared" si="15"/>
        <v>39477596</v>
      </c>
      <c r="AX45" s="705">
        <f t="shared" si="16"/>
        <v>236431380</v>
      </c>
      <c r="AY45" s="705">
        <f>'7.0 önkormányzat össz'!L45</f>
        <v>0</v>
      </c>
      <c r="AZ45" s="706">
        <f t="shared" si="17"/>
        <v>236431380</v>
      </c>
      <c r="BA45" s="704">
        <f t="shared" si="18"/>
        <v>217975071</v>
      </c>
      <c r="BB45" s="705">
        <f t="shared" si="19"/>
        <v>44840617</v>
      </c>
      <c r="BC45" s="705">
        <f t="shared" si="20"/>
        <v>262815688</v>
      </c>
      <c r="BD45" s="705">
        <f>+'7.0 önkormányzat össz'!Q45</f>
        <v>0</v>
      </c>
      <c r="BE45" s="706">
        <f t="shared" si="21"/>
        <v>262815688</v>
      </c>
      <c r="BF45" s="704">
        <f t="shared" si="25"/>
        <v>224428359</v>
      </c>
      <c r="BG45" s="705">
        <f t="shared" si="26"/>
        <v>45878519</v>
      </c>
      <c r="BH45" s="706">
        <f t="shared" si="27"/>
        <v>270306878</v>
      </c>
      <c r="BI45" s="1000">
        <f>+'7.0 önkormányzat össz'!V45</f>
        <v>0</v>
      </c>
      <c r="BJ45" s="706">
        <f t="shared" si="22"/>
        <v>270306878</v>
      </c>
    </row>
    <row r="46" spans="1:62" x14ac:dyDescent="0.25">
      <c r="A46" s="708" t="s">
        <v>92</v>
      </c>
      <c r="B46" s="1129" t="s">
        <v>93</v>
      </c>
      <c r="C46" s="915">
        <f>'5.0 hivatal'!C46</f>
        <v>0</v>
      </c>
      <c r="D46" s="347">
        <f>'5.0 hivatal'!D46</f>
        <v>0</v>
      </c>
      <c r="E46" s="112">
        <f>'5.0 hivatal'!E46</f>
        <v>0</v>
      </c>
      <c r="F46" s="113">
        <f t="shared" si="9"/>
        <v>0</v>
      </c>
      <c r="G46" s="162">
        <f>'5.0 hivatal'!G46</f>
        <v>0</v>
      </c>
      <c r="H46" s="112">
        <f>'5.0 hivatal'!H46</f>
        <v>0</v>
      </c>
      <c r="I46" s="113">
        <f t="shared" si="10"/>
        <v>0</v>
      </c>
      <c r="J46" s="162">
        <f>'5.0 hivatal'!J46</f>
        <v>0</v>
      </c>
      <c r="K46" s="112">
        <f>'5.0 hivatal'!K46</f>
        <v>0</v>
      </c>
      <c r="L46" s="113">
        <f t="shared" si="11"/>
        <v>0</v>
      </c>
      <c r="M46" s="162">
        <f>'5.0 hivatal'!M46</f>
        <v>0</v>
      </c>
      <c r="N46" s="112">
        <f>'5.0 hivatal'!N46</f>
        <v>0</v>
      </c>
      <c r="O46" s="113">
        <f t="shared" si="12"/>
        <v>0</v>
      </c>
      <c r="P46" s="915">
        <f>'6.0 hksk'!C46</f>
        <v>22487927</v>
      </c>
      <c r="Q46" s="162">
        <f>'6.0 hksk'!D46</f>
        <v>23110237</v>
      </c>
      <c r="R46" s="112">
        <f>'6.0 hksk'!E46</f>
        <v>0</v>
      </c>
      <c r="S46" s="113">
        <f t="shared" si="0"/>
        <v>23110237</v>
      </c>
      <c r="T46" s="162">
        <f>'6.0 hksk'!G46</f>
        <v>23110237</v>
      </c>
      <c r="U46" s="112">
        <f>'6.0 hksk'!H46</f>
        <v>0</v>
      </c>
      <c r="V46" s="113">
        <f t="shared" si="1"/>
        <v>23110237</v>
      </c>
      <c r="W46" s="162">
        <f>'6.0 hksk'!J46</f>
        <v>24815376</v>
      </c>
      <c r="X46" s="112">
        <f>'6.0 hksk'!K46</f>
        <v>0</v>
      </c>
      <c r="Y46" s="113">
        <f t="shared" si="2"/>
        <v>24815376</v>
      </c>
      <c r="Z46" s="162">
        <f>'6.0 hksk'!M46</f>
        <v>26379584</v>
      </c>
      <c r="AA46" s="112">
        <f>'6.0 hksk'!N46</f>
        <v>0</v>
      </c>
      <c r="AB46" s="113">
        <f t="shared" si="3"/>
        <v>26379584</v>
      </c>
      <c r="AC46" s="915">
        <f>'7.0 önkormányzat össz'!C46</f>
        <v>0</v>
      </c>
      <c r="AD46" s="162">
        <f>'7.0 önkormányzat össz'!D46</f>
        <v>0</v>
      </c>
      <c r="AE46" s="112">
        <f>'7.0 önkormányzat össz'!E46</f>
        <v>0</v>
      </c>
      <c r="AF46" s="113">
        <f t="shared" si="4"/>
        <v>0</v>
      </c>
      <c r="AG46" s="162">
        <f>+'7.0 önkormányzat össz'!I46</f>
        <v>0</v>
      </c>
      <c r="AH46" s="112">
        <f>+'7.0 önkormányzat össz'!J46</f>
        <v>0</v>
      </c>
      <c r="AI46" s="113">
        <f t="shared" si="5"/>
        <v>0</v>
      </c>
      <c r="AJ46" s="347">
        <f>+'7.0 önkormányzat össz'!N46</f>
        <v>0</v>
      </c>
      <c r="AK46" s="112">
        <f>+'7.0 önkormányzat össz'!O46</f>
        <v>0</v>
      </c>
      <c r="AL46" s="113">
        <f t="shared" si="13"/>
        <v>0</v>
      </c>
      <c r="AM46" s="347">
        <f>+'7.0 önkormányzat össz'!S46</f>
        <v>0</v>
      </c>
      <c r="AN46" s="347">
        <f>+'7.0 önkormányzat össz'!T46</f>
        <v>0</v>
      </c>
      <c r="AO46" s="347">
        <f>+'7.0 önkormányzat össz'!U46</f>
        <v>0</v>
      </c>
      <c r="AP46" s="915">
        <f t="shared" si="30"/>
        <v>22487927</v>
      </c>
      <c r="AQ46" s="162">
        <f t="shared" si="31"/>
        <v>23110237</v>
      </c>
      <c r="AR46" s="112">
        <f t="shared" si="32"/>
        <v>0</v>
      </c>
      <c r="AS46" s="112">
        <f t="shared" si="33"/>
        <v>23110237</v>
      </c>
      <c r="AT46" s="112">
        <f>'7.0 önkormányzat össz'!G46</f>
        <v>0</v>
      </c>
      <c r="AU46" s="113">
        <f t="shared" si="23"/>
        <v>23110237</v>
      </c>
      <c r="AV46" s="162">
        <f t="shared" si="24"/>
        <v>23110237</v>
      </c>
      <c r="AW46" s="112">
        <f t="shared" si="15"/>
        <v>0</v>
      </c>
      <c r="AX46" s="112">
        <f t="shared" si="16"/>
        <v>23110237</v>
      </c>
      <c r="AY46" s="112">
        <f>'7.0 önkormányzat össz'!L46</f>
        <v>0</v>
      </c>
      <c r="AZ46" s="113">
        <f t="shared" si="17"/>
        <v>23110237</v>
      </c>
      <c r="BA46" s="162">
        <f t="shared" si="18"/>
        <v>24815376</v>
      </c>
      <c r="BB46" s="112">
        <f t="shared" si="19"/>
        <v>0</v>
      </c>
      <c r="BC46" s="112">
        <f t="shared" si="20"/>
        <v>24815376</v>
      </c>
      <c r="BD46" s="112">
        <f>+'7.0 önkormányzat össz'!Q46</f>
        <v>0</v>
      </c>
      <c r="BE46" s="113">
        <f t="shared" si="21"/>
        <v>24815376</v>
      </c>
      <c r="BF46" s="162">
        <f t="shared" si="25"/>
        <v>26379584</v>
      </c>
      <c r="BG46" s="112">
        <f t="shared" si="26"/>
        <v>0</v>
      </c>
      <c r="BH46" s="113">
        <f t="shared" si="27"/>
        <v>26379584</v>
      </c>
      <c r="BI46" s="347">
        <f>+'7.0 önkormányzat össz'!V46</f>
        <v>0</v>
      </c>
      <c r="BJ46" s="113">
        <f t="shared" si="22"/>
        <v>26379584</v>
      </c>
    </row>
    <row r="47" spans="1:62" x14ac:dyDescent="0.25">
      <c r="A47" s="708" t="s">
        <v>94</v>
      </c>
      <c r="B47" s="1129" t="s">
        <v>95</v>
      </c>
      <c r="C47" s="915">
        <f>'5.0 hivatal'!C47</f>
        <v>299000</v>
      </c>
      <c r="D47" s="347">
        <f>'5.0 hivatal'!D47</f>
        <v>260000</v>
      </c>
      <c r="E47" s="112">
        <f>'5.0 hivatal'!E47</f>
        <v>0</v>
      </c>
      <c r="F47" s="113">
        <f t="shared" si="9"/>
        <v>260000</v>
      </c>
      <c r="G47" s="162">
        <f>'5.0 hivatal'!G47</f>
        <v>260000</v>
      </c>
      <c r="H47" s="112">
        <f>'5.0 hivatal'!H47</f>
        <v>0</v>
      </c>
      <c r="I47" s="113">
        <f t="shared" si="10"/>
        <v>260000</v>
      </c>
      <c r="J47" s="162">
        <f>'5.0 hivatal'!J47</f>
        <v>356000</v>
      </c>
      <c r="K47" s="112">
        <f>'5.0 hivatal'!K47</f>
        <v>0</v>
      </c>
      <c r="L47" s="113">
        <f t="shared" si="11"/>
        <v>356000</v>
      </c>
      <c r="M47" s="162">
        <f>'5.0 hivatal'!M47</f>
        <v>356000</v>
      </c>
      <c r="N47" s="112">
        <f>'5.0 hivatal'!N47</f>
        <v>0</v>
      </c>
      <c r="O47" s="113">
        <f t="shared" si="12"/>
        <v>356000</v>
      </c>
      <c r="P47" s="915">
        <f>'6.0 hksk'!C47</f>
        <v>16658686</v>
      </c>
      <c r="Q47" s="162">
        <f>'6.0 hksk'!D47</f>
        <v>8182480</v>
      </c>
      <c r="R47" s="112">
        <f>'6.0 hksk'!E47</f>
        <v>0</v>
      </c>
      <c r="S47" s="113">
        <f t="shared" si="0"/>
        <v>8182480</v>
      </c>
      <c r="T47" s="162">
        <f>'6.0 hksk'!G47</f>
        <v>8182480</v>
      </c>
      <c r="U47" s="112">
        <f>'6.0 hksk'!H47</f>
        <v>0</v>
      </c>
      <c r="V47" s="113">
        <f t="shared" si="1"/>
        <v>8182480</v>
      </c>
      <c r="W47" s="162">
        <f>'6.0 hksk'!J47</f>
        <v>8434148</v>
      </c>
      <c r="X47" s="112">
        <f>'6.0 hksk'!K47</f>
        <v>0</v>
      </c>
      <c r="Y47" s="113">
        <f t="shared" si="2"/>
        <v>8434148</v>
      </c>
      <c r="Z47" s="162">
        <f>'6.0 hksk'!M47</f>
        <v>10589216</v>
      </c>
      <c r="AA47" s="112">
        <f>'6.0 hksk'!N47</f>
        <v>0</v>
      </c>
      <c r="AB47" s="113">
        <f t="shared" si="3"/>
        <v>10589216</v>
      </c>
      <c r="AC47" s="915">
        <f>'7.0 önkormányzat össz'!C47</f>
        <v>115204223</v>
      </c>
      <c r="AD47" s="162">
        <f>'7.0 önkormányzat össz'!D47</f>
        <v>82676071</v>
      </c>
      <c r="AE47" s="112">
        <f>'7.0 önkormányzat össz'!E47</f>
        <v>33723197</v>
      </c>
      <c r="AF47" s="113">
        <f t="shared" si="4"/>
        <v>116399268</v>
      </c>
      <c r="AG47" s="162">
        <f>+'7.0 önkormányzat össz'!I47</f>
        <v>82676071</v>
      </c>
      <c r="AH47" s="112">
        <f>+'7.0 önkormányzat össz'!J47</f>
        <v>35989021</v>
      </c>
      <c r="AI47" s="113">
        <f t="shared" si="5"/>
        <v>118665092</v>
      </c>
      <c r="AJ47" s="347">
        <f>+'7.0 önkormányzat össz'!N47</f>
        <v>88678442</v>
      </c>
      <c r="AK47" s="112">
        <f>+'7.0 önkormányzat össz'!O47</f>
        <v>35989021</v>
      </c>
      <c r="AL47" s="113">
        <f t="shared" si="13"/>
        <v>124667463</v>
      </c>
      <c r="AM47" s="347">
        <f>+'7.0 önkormányzat össz'!S47</f>
        <v>94751500</v>
      </c>
      <c r="AN47" s="347">
        <f>+'7.0 önkormányzat össz'!T47</f>
        <v>36909522</v>
      </c>
      <c r="AO47" s="347">
        <f>+'7.0 önkormányzat össz'!U47</f>
        <v>131661022</v>
      </c>
      <c r="AP47" s="915">
        <f t="shared" si="30"/>
        <v>132161909</v>
      </c>
      <c r="AQ47" s="162">
        <f t="shared" si="31"/>
        <v>91118551</v>
      </c>
      <c r="AR47" s="112">
        <f t="shared" si="32"/>
        <v>33723197</v>
      </c>
      <c r="AS47" s="112">
        <f t="shared" si="33"/>
        <v>124841748</v>
      </c>
      <c r="AT47" s="112">
        <f>'7.0 önkormányzat össz'!G47</f>
        <v>0</v>
      </c>
      <c r="AU47" s="113">
        <f t="shared" si="23"/>
        <v>124841748</v>
      </c>
      <c r="AV47" s="162">
        <f t="shared" si="24"/>
        <v>91118551</v>
      </c>
      <c r="AW47" s="112">
        <f t="shared" si="15"/>
        <v>35989021</v>
      </c>
      <c r="AX47" s="112">
        <f t="shared" si="16"/>
        <v>127107572</v>
      </c>
      <c r="AY47" s="112">
        <f>'7.0 önkormányzat össz'!L47</f>
        <v>0</v>
      </c>
      <c r="AZ47" s="113">
        <f t="shared" si="17"/>
        <v>127107572</v>
      </c>
      <c r="BA47" s="162">
        <f t="shared" si="18"/>
        <v>97468590</v>
      </c>
      <c r="BB47" s="112">
        <f t="shared" si="19"/>
        <v>35989021</v>
      </c>
      <c r="BC47" s="112">
        <f t="shared" si="20"/>
        <v>133457611</v>
      </c>
      <c r="BD47" s="112">
        <f>+'7.0 önkormányzat össz'!Q47</f>
        <v>0</v>
      </c>
      <c r="BE47" s="113">
        <f t="shared" si="21"/>
        <v>133457611</v>
      </c>
      <c r="BF47" s="162">
        <f t="shared" si="25"/>
        <v>105696716</v>
      </c>
      <c r="BG47" s="112">
        <f t="shared" si="26"/>
        <v>36909522</v>
      </c>
      <c r="BH47" s="113">
        <f t="shared" si="27"/>
        <v>142606238</v>
      </c>
      <c r="BI47" s="347">
        <f>+'7.0 önkormányzat össz'!V47</f>
        <v>0</v>
      </c>
      <c r="BJ47" s="113">
        <f t="shared" si="22"/>
        <v>142606238</v>
      </c>
    </row>
    <row r="48" spans="1:62" x14ac:dyDescent="0.25">
      <c r="A48" s="708" t="s">
        <v>96</v>
      </c>
      <c r="B48" s="1129" t="s">
        <v>97</v>
      </c>
      <c r="C48" s="915">
        <f>'5.0 hivatal'!C48</f>
        <v>45075</v>
      </c>
      <c r="D48" s="347">
        <f>'5.0 hivatal'!D48</f>
        <v>40000</v>
      </c>
      <c r="E48" s="112">
        <f>'5.0 hivatal'!E48</f>
        <v>0</v>
      </c>
      <c r="F48" s="113">
        <f t="shared" si="9"/>
        <v>40000</v>
      </c>
      <c r="G48" s="162">
        <f>'5.0 hivatal'!G48</f>
        <v>40000</v>
      </c>
      <c r="H48" s="112">
        <f>'5.0 hivatal'!H48</f>
        <v>0</v>
      </c>
      <c r="I48" s="113">
        <f t="shared" si="10"/>
        <v>40000</v>
      </c>
      <c r="J48" s="162">
        <f>'5.0 hivatal'!J48</f>
        <v>2955042</v>
      </c>
      <c r="K48" s="112">
        <f>'5.0 hivatal'!K48</f>
        <v>0</v>
      </c>
      <c r="L48" s="113">
        <f t="shared" si="11"/>
        <v>2955042</v>
      </c>
      <c r="M48" s="162">
        <f>'5.0 hivatal'!M48</f>
        <v>2961361</v>
      </c>
      <c r="N48" s="112">
        <f>'5.0 hivatal'!N48</f>
        <v>0</v>
      </c>
      <c r="O48" s="113">
        <f t="shared" si="12"/>
        <v>2961361</v>
      </c>
      <c r="P48" s="915">
        <f>'6.0 hksk'!C48</f>
        <v>2094757</v>
      </c>
      <c r="Q48" s="162">
        <f>'6.0 hksk'!D48</f>
        <v>393700</v>
      </c>
      <c r="R48" s="112">
        <f>'6.0 hksk'!E48</f>
        <v>0</v>
      </c>
      <c r="S48" s="113">
        <f t="shared" si="0"/>
        <v>393700</v>
      </c>
      <c r="T48" s="162">
        <f>'6.0 hksk'!G48</f>
        <v>393700</v>
      </c>
      <c r="U48" s="112">
        <f>'6.0 hksk'!H48</f>
        <v>0</v>
      </c>
      <c r="V48" s="113">
        <f t="shared" si="1"/>
        <v>393700</v>
      </c>
      <c r="W48" s="162">
        <f>'6.0 hksk'!J48</f>
        <v>3800547</v>
      </c>
      <c r="X48" s="112">
        <f>'6.0 hksk'!K48</f>
        <v>0</v>
      </c>
      <c r="Y48" s="113">
        <f t="shared" si="2"/>
        <v>3800547</v>
      </c>
      <c r="Z48" s="162">
        <f>'6.0 hksk'!M48</f>
        <v>3800547</v>
      </c>
      <c r="AA48" s="112">
        <f>'6.0 hksk'!N48</f>
        <v>0</v>
      </c>
      <c r="AB48" s="113">
        <f t="shared" si="3"/>
        <v>3800547</v>
      </c>
      <c r="AC48" s="915">
        <f>'7.0 önkormányzat össz'!C48</f>
        <v>11646249</v>
      </c>
      <c r="AD48" s="162">
        <f>'7.0 önkormányzat össz'!D48</f>
        <v>8600000</v>
      </c>
      <c r="AE48" s="112">
        <f>'7.0 önkormányzat össz'!E48</f>
        <v>2174803</v>
      </c>
      <c r="AF48" s="113">
        <f t="shared" si="4"/>
        <v>10774803</v>
      </c>
      <c r="AG48" s="162">
        <f>+'7.0 önkormányzat össz'!I48</f>
        <v>11600000</v>
      </c>
      <c r="AH48" s="112">
        <f>+'7.0 önkormányzat össz'!J48</f>
        <v>2174803</v>
      </c>
      <c r="AI48" s="113">
        <f t="shared" si="5"/>
        <v>13774803</v>
      </c>
      <c r="AJ48" s="347">
        <f>+'7.0 önkormányzat össz'!N48</f>
        <v>13774713</v>
      </c>
      <c r="AK48" s="112">
        <f>+'7.0 önkormányzat össz'!O48</f>
        <v>7537824</v>
      </c>
      <c r="AL48" s="113">
        <f t="shared" si="13"/>
        <v>21312537</v>
      </c>
      <c r="AM48" s="347">
        <f>+'7.0 önkormányzat össz'!S48</f>
        <v>13647841</v>
      </c>
      <c r="AN48" s="347">
        <f>+'7.0 önkormányzat össz'!T48</f>
        <v>7921214</v>
      </c>
      <c r="AO48" s="347">
        <f>+'7.0 önkormányzat össz'!U48</f>
        <v>21569055</v>
      </c>
      <c r="AP48" s="915">
        <f t="shared" si="30"/>
        <v>13786081</v>
      </c>
      <c r="AQ48" s="162">
        <f t="shared" si="31"/>
        <v>9033700</v>
      </c>
      <c r="AR48" s="112">
        <f t="shared" si="32"/>
        <v>2174803</v>
      </c>
      <c r="AS48" s="112">
        <f t="shared" si="33"/>
        <v>11208503</v>
      </c>
      <c r="AT48" s="112">
        <f>'7.0 önkormányzat össz'!G48</f>
        <v>0</v>
      </c>
      <c r="AU48" s="113">
        <f t="shared" si="23"/>
        <v>11208503</v>
      </c>
      <c r="AV48" s="162">
        <f t="shared" si="24"/>
        <v>12033700</v>
      </c>
      <c r="AW48" s="112">
        <f t="shared" si="15"/>
        <v>2174803</v>
      </c>
      <c r="AX48" s="112">
        <f t="shared" si="16"/>
        <v>14208503</v>
      </c>
      <c r="AY48" s="112">
        <f>'7.0 önkormányzat össz'!L48</f>
        <v>0</v>
      </c>
      <c r="AZ48" s="113">
        <f t="shared" si="17"/>
        <v>14208503</v>
      </c>
      <c r="BA48" s="162">
        <f t="shared" si="18"/>
        <v>20530302</v>
      </c>
      <c r="BB48" s="112">
        <f t="shared" si="19"/>
        <v>7537824</v>
      </c>
      <c r="BC48" s="112">
        <f t="shared" si="20"/>
        <v>28068126</v>
      </c>
      <c r="BD48" s="112">
        <f>+'7.0 önkormányzat össz'!Q48</f>
        <v>0</v>
      </c>
      <c r="BE48" s="113">
        <f t="shared" si="21"/>
        <v>28068126</v>
      </c>
      <c r="BF48" s="162">
        <f t="shared" si="25"/>
        <v>20409749</v>
      </c>
      <c r="BG48" s="112">
        <f t="shared" si="26"/>
        <v>7921214</v>
      </c>
      <c r="BH48" s="113">
        <f t="shared" si="27"/>
        <v>28330963</v>
      </c>
      <c r="BI48" s="347">
        <f>+'7.0 önkormányzat össz'!V48</f>
        <v>0</v>
      </c>
      <c r="BJ48" s="113">
        <f t="shared" si="22"/>
        <v>28330963</v>
      </c>
    </row>
    <row r="49" spans="1:62" x14ac:dyDescent="0.25">
      <c r="A49" s="708" t="s">
        <v>98</v>
      </c>
      <c r="B49" s="1129" t="s">
        <v>99</v>
      </c>
      <c r="C49" s="915">
        <f>'5.0 hivatal'!C49</f>
        <v>0</v>
      </c>
      <c r="D49" s="347">
        <f>'5.0 hivatal'!D49</f>
        <v>0</v>
      </c>
      <c r="E49" s="112">
        <f>'5.0 hivatal'!E49</f>
        <v>0</v>
      </c>
      <c r="F49" s="113">
        <f t="shared" si="9"/>
        <v>0</v>
      </c>
      <c r="G49" s="162">
        <f>'5.0 hivatal'!G49</f>
        <v>0</v>
      </c>
      <c r="H49" s="112">
        <f>'5.0 hivatal'!H49</f>
        <v>0</v>
      </c>
      <c r="I49" s="113">
        <f t="shared" si="10"/>
        <v>0</v>
      </c>
      <c r="J49" s="162">
        <f>'5.0 hivatal'!J49</f>
        <v>0</v>
      </c>
      <c r="K49" s="112">
        <f>'5.0 hivatal'!K49</f>
        <v>0</v>
      </c>
      <c r="L49" s="113">
        <f t="shared" si="11"/>
        <v>0</v>
      </c>
      <c r="M49" s="162">
        <f>'5.0 hivatal'!M49</f>
        <v>0</v>
      </c>
      <c r="N49" s="112">
        <f>'5.0 hivatal'!N49</f>
        <v>0</v>
      </c>
      <c r="O49" s="113">
        <f t="shared" si="12"/>
        <v>0</v>
      </c>
      <c r="P49" s="915">
        <f>'6.0 hksk'!C49</f>
        <v>0</v>
      </c>
      <c r="Q49" s="162">
        <f>'6.0 hksk'!D49</f>
        <v>0</v>
      </c>
      <c r="R49" s="112">
        <f>'6.0 hksk'!E49</f>
        <v>0</v>
      </c>
      <c r="S49" s="113">
        <f t="shared" si="0"/>
        <v>0</v>
      </c>
      <c r="T49" s="162">
        <f>'6.0 hksk'!G49</f>
        <v>0</v>
      </c>
      <c r="U49" s="112">
        <f>'6.0 hksk'!H49</f>
        <v>0</v>
      </c>
      <c r="V49" s="113">
        <f t="shared" si="1"/>
        <v>0</v>
      </c>
      <c r="W49" s="162">
        <f>'6.0 hksk'!J49</f>
        <v>0</v>
      </c>
      <c r="X49" s="112">
        <f>'6.0 hksk'!K49</f>
        <v>0</v>
      </c>
      <c r="Y49" s="113">
        <f t="shared" si="2"/>
        <v>0</v>
      </c>
      <c r="Z49" s="162">
        <f>'6.0 hksk'!M49</f>
        <v>0</v>
      </c>
      <c r="AA49" s="112">
        <f>'6.0 hksk'!N49</f>
        <v>0</v>
      </c>
      <c r="AB49" s="113">
        <f t="shared" si="3"/>
        <v>0</v>
      </c>
      <c r="AC49" s="915">
        <f>'7.0 önkormányzat össz'!C49</f>
        <v>9339332</v>
      </c>
      <c r="AD49" s="162">
        <f>'7.0 önkormányzat össz'!D49</f>
        <v>1336833</v>
      </c>
      <c r="AE49" s="112">
        <f>'7.0 önkormányzat össz'!E49</f>
        <v>0</v>
      </c>
      <c r="AF49" s="113">
        <f t="shared" si="4"/>
        <v>1336833</v>
      </c>
      <c r="AG49" s="162">
        <f>+'7.0 önkormányzat össz'!I49</f>
        <v>8581178</v>
      </c>
      <c r="AH49" s="112">
        <f>+'7.0 önkormányzat össz'!J49</f>
        <v>0</v>
      </c>
      <c r="AI49" s="113">
        <f t="shared" si="5"/>
        <v>8581178</v>
      </c>
      <c r="AJ49" s="347">
        <f>+'7.0 önkormányzat össz'!N49</f>
        <v>8581178</v>
      </c>
      <c r="AK49" s="112">
        <f>+'7.0 önkormányzat össz'!O49</f>
        <v>0</v>
      </c>
      <c r="AL49" s="113">
        <f t="shared" si="13"/>
        <v>8581178</v>
      </c>
      <c r="AM49" s="347">
        <f>+'7.0 önkormányzat össz'!S49</f>
        <v>4835000</v>
      </c>
      <c r="AN49" s="347">
        <f>+'7.0 önkormányzat össz'!T49</f>
        <v>0</v>
      </c>
      <c r="AO49" s="347">
        <f>+'7.0 önkormányzat össz'!U49</f>
        <v>4835000</v>
      </c>
      <c r="AP49" s="915">
        <f t="shared" si="30"/>
        <v>9339332</v>
      </c>
      <c r="AQ49" s="162">
        <f t="shared" si="31"/>
        <v>1336833</v>
      </c>
      <c r="AR49" s="112">
        <f t="shared" si="32"/>
        <v>0</v>
      </c>
      <c r="AS49" s="112">
        <f t="shared" si="33"/>
        <v>1336833</v>
      </c>
      <c r="AT49" s="112">
        <f>'7.0 önkormányzat össz'!G49</f>
        <v>0</v>
      </c>
      <c r="AU49" s="113">
        <f t="shared" si="23"/>
        <v>1336833</v>
      </c>
      <c r="AV49" s="162">
        <f t="shared" si="24"/>
        <v>8581178</v>
      </c>
      <c r="AW49" s="112">
        <f t="shared" si="15"/>
        <v>0</v>
      </c>
      <c r="AX49" s="112">
        <f t="shared" si="16"/>
        <v>8581178</v>
      </c>
      <c r="AY49" s="112">
        <f>'7.0 önkormányzat össz'!L49</f>
        <v>0</v>
      </c>
      <c r="AZ49" s="113">
        <f t="shared" si="17"/>
        <v>8581178</v>
      </c>
      <c r="BA49" s="162">
        <f t="shared" si="18"/>
        <v>8581178</v>
      </c>
      <c r="BB49" s="112">
        <f t="shared" si="19"/>
        <v>0</v>
      </c>
      <c r="BC49" s="112">
        <f t="shared" si="20"/>
        <v>8581178</v>
      </c>
      <c r="BD49" s="112">
        <f>+'7.0 önkormányzat össz'!Q49</f>
        <v>0</v>
      </c>
      <c r="BE49" s="113">
        <f t="shared" si="21"/>
        <v>8581178</v>
      </c>
      <c r="BF49" s="162">
        <f t="shared" si="25"/>
        <v>4835000</v>
      </c>
      <c r="BG49" s="112">
        <f t="shared" si="26"/>
        <v>0</v>
      </c>
      <c r="BH49" s="113">
        <f t="shared" si="27"/>
        <v>4835000</v>
      </c>
      <c r="BI49" s="347">
        <f>+'7.0 önkormányzat össz'!V49</f>
        <v>0</v>
      </c>
      <c r="BJ49" s="113">
        <f t="shared" si="22"/>
        <v>4835000</v>
      </c>
    </row>
    <row r="50" spans="1:62" x14ac:dyDescent="0.25">
      <c r="A50" s="708"/>
      <c r="B50" s="1129" t="s">
        <v>100</v>
      </c>
      <c r="C50" s="915">
        <f>'5.0 hivatal'!C50</f>
        <v>0</v>
      </c>
      <c r="D50" s="347">
        <f>'5.0 hivatal'!D50</f>
        <v>0</v>
      </c>
      <c r="E50" s="112">
        <f>'5.0 hivatal'!E50</f>
        <v>0</v>
      </c>
      <c r="F50" s="113">
        <f t="shared" si="9"/>
        <v>0</v>
      </c>
      <c r="G50" s="162">
        <f>'5.0 hivatal'!G50</f>
        <v>0</v>
      </c>
      <c r="H50" s="112">
        <f>'5.0 hivatal'!H50</f>
        <v>0</v>
      </c>
      <c r="I50" s="113">
        <f t="shared" si="10"/>
        <v>0</v>
      </c>
      <c r="J50" s="162">
        <f>'5.0 hivatal'!J50</f>
        <v>0</v>
      </c>
      <c r="K50" s="112">
        <f>'5.0 hivatal'!K50</f>
        <v>0</v>
      </c>
      <c r="L50" s="113">
        <f t="shared" si="11"/>
        <v>0</v>
      </c>
      <c r="M50" s="162">
        <f>'5.0 hivatal'!M50</f>
        <v>0</v>
      </c>
      <c r="N50" s="112">
        <f>'5.0 hivatal'!N50</f>
        <v>0</v>
      </c>
      <c r="O50" s="113">
        <f t="shared" si="12"/>
        <v>0</v>
      </c>
      <c r="P50" s="915">
        <f>'6.0 hksk'!C50</f>
        <v>0</v>
      </c>
      <c r="Q50" s="162">
        <f>'6.0 hksk'!D50</f>
        <v>0</v>
      </c>
      <c r="R50" s="112">
        <f>'6.0 hksk'!E50</f>
        <v>0</v>
      </c>
      <c r="S50" s="113">
        <f t="shared" si="0"/>
        <v>0</v>
      </c>
      <c r="T50" s="162">
        <f>'6.0 hksk'!G50</f>
        <v>0</v>
      </c>
      <c r="U50" s="112">
        <f>'6.0 hksk'!H50</f>
        <v>0</v>
      </c>
      <c r="V50" s="113">
        <f t="shared" si="1"/>
        <v>0</v>
      </c>
      <c r="W50" s="162">
        <f>'6.0 hksk'!J50</f>
        <v>0</v>
      </c>
      <c r="X50" s="112">
        <f>'6.0 hksk'!K50</f>
        <v>0</v>
      </c>
      <c r="Y50" s="113">
        <f t="shared" si="2"/>
        <v>0</v>
      </c>
      <c r="Z50" s="162">
        <f>'6.0 hksk'!M50</f>
        <v>0</v>
      </c>
      <c r="AA50" s="112">
        <f>'6.0 hksk'!N50</f>
        <v>0</v>
      </c>
      <c r="AB50" s="113">
        <f t="shared" si="3"/>
        <v>0</v>
      </c>
      <c r="AC50" s="915">
        <f>'7.0 önkormányzat össz'!C50</f>
        <v>0</v>
      </c>
      <c r="AD50" s="162">
        <f>'7.0 önkormányzat össz'!D50</f>
        <v>0</v>
      </c>
      <c r="AE50" s="112">
        <f>'7.0 önkormányzat össz'!E50</f>
        <v>0</v>
      </c>
      <c r="AF50" s="113">
        <f t="shared" si="4"/>
        <v>0</v>
      </c>
      <c r="AG50" s="162">
        <f>+'7.0 önkormányzat össz'!I50</f>
        <v>0</v>
      </c>
      <c r="AH50" s="112">
        <f>+'7.0 önkormányzat össz'!J50</f>
        <v>0</v>
      </c>
      <c r="AI50" s="113">
        <f t="shared" si="5"/>
        <v>0</v>
      </c>
      <c r="AJ50" s="347">
        <f>+'7.0 önkormányzat össz'!N50</f>
        <v>0</v>
      </c>
      <c r="AK50" s="112">
        <f>+'7.0 önkormányzat össz'!O50</f>
        <v>0</v>
      </c>
      <c r="AL50" s="113">
        <f t="shared" si="13"/>
        <v>0</v>
      </c>
      <c r="AM50" s="347">
        <f>+'7.0 önkormányzat össz'!S50</f>
        <v>0</v>
      </c>
      <c r="AN50" s="347">
        <f>+'7.0 önkormányzat össz'!T50</f>
        <v>0</v>
      </c>
      <c r="AO50" s="347">
        <f>+'7.0 önkormányzat össz'!U50</f>
        <v>0</v>
      </c>
      <c r="AP50" s="915">
        <f t="shared" si="30"/>
        <v>0</v>
      </c>
      <c r="AQ50" s="162">
        <f t="shared" si="31"/>
        <v>0</v>
      </c>
      <c r="AR50" s="112">
        <f t="shared" si="32"/>
        <v>0</v>
      </c>
      <c r="AS50" s="112">
        <f t="shared" si="33"/>
        <v>0</v>
      </c>
      <c r="AT50" s="112">
        <f>'7.0 önkormányzat össz'!G50</f>
        <v>0</v>
      </c>
      <c r="AU50" s="113">
        <f t="shared" si="23"/>
        <v>0</v>
      </c>
      <c r="AV50" s="162">
        <f t="shared" si="24"/>
        <v>0</v>
      </c>
      <c r="AW50" s="112">
        <f t="shared" si="15"/>
        <v>0</v>
      </c>
      <c r="AX50" s="112">
        <f t="shared" si="16"/>
        <v>0</v>
      </c>
      <c r="AY50" s="112">
        <f>'7.0 önkormányzat össz'!L50</f>
        <v>0</v>
      </c>
      <c r="AZ50" s="113">
        <f t="shared" si="17"/>
        <v>0</v>
      </c>
      <c r="BA50" s="162">
        <f t="shared" si="18"/>
        <v>0</v>
      </c>
      <c r="BB50" s="112">
        <f t="shared" si="19"/>
        <v>0</v>
      </c>
      <c r="BC50" s="112">
        <f t="shared" si="20"/>
        <v>0</v>
      </c>
      <c r="BD50" s="112">
        <f>+'7.0 önkormányzat össz'!Q50</f>
        <v>0</v>
      </c>
      <c r="BE50" s="113">
        <f t="shared" si="21"/>
        <v>0</v>
      </c>
      <c r="BF50" s="162">
        <f t="shared" si="25"/>
        <v>0</v>
      </c>
      <c r="BG50" s="112">
        <f t="shared" si="26"/>
        <v>0</v>
      </c>
      <c r="BH50" s="113">
        <f t="shared" si="27"/>
        <v>0</v>
      </c>
      <c r="BI50" s="347">
        <f>+'7.0 önkormányzat össz'!V50</f>
        <v>0</v>
      </c>
      <c r="BJ50" s="113">
        <f t="shared" si="22"/>
        <v>0</v>
      </c>
    </row>
    <row r="51" spans="1:62" x14ac:dyDescent="0.25">
      <c r="A51" s="708"/>
      <c r="B51" s="1129" t="s">
        <v>101</v>
      </c>
      <c r="C51" s="915">
        <f>'5.0 hivatal'!C51</f>
        <v>0</v>
      </c>
      <c r="D51" s="347">
        <f>'5.0 hivatal'!D51</f>
        <v>0</v>
      </c>
      <c r="E51" s="112">
        <f>'5.0 hivatal'!E51</f>
        <v>0</v>
      </c>
      <c r="F51" s="113">
        <f t="shared" si="9"/>
        <v>0</v>
      </c>
      <c r="G51" s="162">
        <f>'5.0 hivatal'!G51</f>
        <v>0</v>
      </c>
      <c r="H51" s="112">
        <f>'5.0 hivatal'!H51</f>
        <v>0</v>
      </c>
      <c r="I51" s="113">
        <f t="shared" si="10"/>
        <v>0</v>
      </c>
      <c r="J51" s="162">
        <f>'5.0 hivatal'!J51</f>
        <v>0</v>
      </c>
      <c r="K51" s="112">
        <f>'5.0 hivatal'!K51</f>
        <v>0</v>
      </c>
      <c r="L51" s="113">
        <f t="shared" si="11"/>
        <v>0</v>
      </c>
      <c r="M51" s="162">
        <f>'5.0 hivatal'!M51</f>
        <v>0</v>
      </c>
      <c r="N51" s="112">
        <f>'5.0 hivatal'!N51</f>
        <v>0</v>
      </c>
      <c r="O51" s="113">
        <f t="shared" si="12"/>
        <v>0</v>
      </c>
      <c r="P51" s="915">
        <f>'6.0 hksk'!C51</f>
        <v>0</v>
      </c>
      <c r="Q51" s="162">
        <f>'6.0 hksk'!D51</f>
        <v>0</v>
      </c>
      <c r="R51" s="112">
        <f>'6.0 hksk'!E51</f>
        <v>0</v>
      </c>
      <c r="S51" s="113">
        <f t="shared" si="0"/>
        <v>0</v>
      </c>
      <c r="T51" s="162">
        <f>'6.0 hksk'!G51</f>
        <v>0</v>
      </c>
      <c r="U51" s="112">
        <f>'6.0 hksk'!H51</f>
        <v>0</v>
      </c>
      <c r="V51" s="113">
        <f t="shared" si="1"/>
        <v>0</v>
      </c>
      <c r="W51" s="162">
        <f>'6.0 hksk'!J51</f>
        <v>0</v>
      </c>
      <c r="X51" s="112">
        <f>'6.0 hksk'!K51</f>
        <v>0</v>
      </c>
      <c r="Y51" s="113">
        <f t="shared" si="2"/>
        <v>0</v>
      </c>
      <c r="Z51" s="162">
        <f>'6.0 hksk'!M51</f>
        <v>0</v>
      </c>
      <c r="AA51" s="112">
        <f>'6.0 hksk'!N51</f>
        <v>0</v>
      </c>
      <c r="AB51" s="113">
        <f t="shared" si="3"/>
        <v>0</v>
      </c>
      <c r="AC51" s="915">
        <f>'7.0 önkormányzat össz'!C51</f>
        <v>9339332</v>
      </c>
      <c r="AD51" s="162">
        <f>'7.0 önkormányzat össz'!D51</f>
        <v>1336833</v>
      </c>
      <c r="AE51" s="112">
        <f>'7.0 önkormányzat össz'!E51</f>
        <v>0</v>
      </c>
      <c r="AF51" s="113">
        <f t="shared" si="4"/>
        <v>1336833</v>
      </c>
      <c r="AG51" s="162">
        <f>+'7.0 önkormányzat össz'!I51</f>
        <v>8581178</v>
      </c>
      <c r="AH51" s="112">
        <f>+'7.0 önkormányzat össz'!J51</f>
        <v>0</v>
      </c>
      <c r="AI51" s="113">
        <f t="shared" si="5"/>
        <v>8581178</v>
      </c>
      <c r="AJ51" s="347">
        <f>+'7.0 önkormányzat össz'!N51</f>
        <v>8581178</v>
      </c>
      <c r="AK51" s="112">
        <f>+'7.0 önkormányzat össz'!O51</f>
        <v>0</v>
      </c>
      <c r="AL51" s="113">
        <f t="shared" si="13"/>
        <v>8581178</v>
      </c>
      <c r="AM51" s="347">
        <f>+'7.0 önkormányzat össz'!S51</f>
        <v>4835000</v>
      </c>
      <c r="AN51" s="347">
        <f>+'7.0 önkormányzat össz'!T51</f>
        <v>0</v>
      </c>
      <c r="AO51" s="347">
        <f>+'7.0 önkormányzat össz'!U51</f>
        <v>4835000</v>
      </c>
      <c r="AP51" s="915">
        <f t="shared" si="30"/>
        <v>9339332</v>
      </c>
      <c r="AQ51" s="162">
        <f t="shared" si="31"/>
        <v>1336833</v>
      </c>
      <c r="AR51" s="112">
        <f t="shared" si="32"/>
        <v>0</v>
      </c>
      <c r="AS51" s="112">
        <f t="shared" si="33"/>
        <v>1336833</v>
      </c>
      <c r="AT51" s="112">
        <f>'7.0 önkormányzat össz'!G51</f>
        <v>0</v>
      </c>
      <c r="AU51" s="113">
        <f t="shared" si="23"/>
        <v>1336833</v>
      </c>
      <c r="AV51" s="162">
        <f t="shared" si="24"/>
        <v>8581178</v>
      </c>
      <c r="AW51" s="112">
        <f t="shared" si="15"/>
        <v>0</v>
      </c>
      <c r="AX51" s="112">
        <f t="shared" si="16"/>
        <v>8581178</v>
      </c>
      <c r="AY51" s="112">
        <f>'7.0 önkormányzat össz'!L51</f>
        <v>0</v>
      </c>
      <c r="AZ51" s="113">
        <f t="shared" si="17"/>
        <v>8581178</v>
      </c>
      <c r="BA51" s="162">
        <f t="shared" si="18"/>
        <v>8581178</v>
      </c>
      <c r="BB51" s="112">
        <f t="shared" si="19"/>
        <v>0</v>
      </c>
      <c r="BC51" s="112">
        <f t="shared" si="20"/>
        <v>8581178</v>
      </c>
      <c r="BD51" s="112">
        <f>+'7.0 önkormányzat össz'!Q51</f>
        <v>0</v>
      </c>
      <c r="BE51" s="113">
        <f t="shared" si="21"/>
        <v>8581178</v>
      </c>
      <c r="BF51" s="162">
        <f t="shared" si="25"/>
        <v>4835000</v>
      </c>
      <c r="BG51" s="112">
        <f t="shared" si="26"/>
        <v>0</v>
      </c>
      <c r="BH51" s="113">
        <f t="shared" si="27"/>
        <v>4835000</v>
      </c>
      <c r="BI51" s="347">
        <f>+'7.0 önkormányzat össz'!V51</f>
        <v>0</v>
      </c>
      <c r="BJ51" s="113">
        <f t="shared" si="22"/>
        <v>4835000</v>
      </c>
    </row>
    <row r="52" spans="1:62" x14ac:dyDescent="0.25">
      <c r="A52" s="708"/>
      <c r="B52" s="1129" t="s">
        <v>102</v>
      </c>
      <c r="C52" s="915">
        <f>'5.0 hivatal'!C52</f>
        <v>0</v>
      </c>
      <c r="D52" s="347">
        <f>'5.0 hivatal'!D52</f>
        <v>0</v>
      </c>
      <c r="E52" s="112">
        <f>'5.0 hivatal'!E52</f>
        <v>0</v>
      </c>
      <c r="F52" s="113">
        <f t="shared" si="9"/>
        <v>0</v>
      </c>
      <c r="G52" s="162">
        <f>'5.0 hivatal'!G52</f>
        <v>0</v>
      </c>
      <c r="H52" s="112">
        <f>'5.0 hivatal'!H52</f>
        <v>0</v>
      </c>
      <c r="I52" s="113">
        <f t="shared" si="10"/>
        <v>0</v>
      </c>
      <c r="J52" s="162">
        <f>'5.0 hivatal'!J52</f>
        <v>0</v>
      </c>
      <c r="K52" s="112">
        <f>'5.0 hivatal'!K52</f>
        <v>0</v>
      </c>
      <c r="L52" s="113">
        <f t="shared" si="11"/>
        <v>0</v>
      </c>
      <c r="M52" s="162">
        <f>'5.0 hivatal'!M52</f>
        <v>0</v>
      </c>
      <c r="N52" s="112">
        <f>'5.0 hivatal'!N52</f>
        <v>0</v>
      </c>
      <c r="O52" s="113">
        <f t="shared" si="12"/>
        <v>0</v>
      </c>
      <c r="P52" s="915">
        <f>'6.0 hksk'!C52</f>
        <v>0</v>
      </c>
      <c r="Q52" s="162">
        <f>'6.0 hksk'!D52</f>
        <v>0</v>
      </c>
      <c r="R52" s="112">
        <f>'6.0 hksk'!E52</f>
        <v>0</v>
      </c>
      <c r="S52" s="113">
        <f t="shared" si="0"/>
        <v>0</v>
      </c>
      <c r="T52" s="162">
        <f>'6.0 hksk'!G52</f>
        <v>0</v>
      </c>
      <c r="U52" s="112">
        <f>'6.0 hksk'!H52</f>
        <v>0</v>
      </c>
      <c r="V52" s="113">
        <f t="shared" si="1"/>
        <v>0</v>
      </c>
      <c r="W52" s="162">
        <f>'6.0 hksk'!J52</f>
        <v>0</v>
      </c>
      <c r="X52" s="112">
        <f>'6.0 hksk'!K52</f>
        <v>0</v>
      </c>
      <c r="Y52" s="113">
        <f t="shared" si="2"/>
        <v>0</v>
      </c>
      <c r="Z52" s="162">
        <f>'6.0 hksk'!M52</f>
        <v>0</v>
      </c>
      <c r="AA52" s="112">
        <f>'6.0 hksk'!N52</f>
        <v>0</v>
      </c>
      <c r="AB52" s="113">
        <f t="shared" si="3"/>
        <v>0</v>
      </c>
      <c r="AC52" s="915">
        <f>'7.0 önkormányzat össz'!C52</f>
        <v>0</v>
      </c>
      <c r="AD52" s="162">
        <f>'7.0 önkormányzat össz'!D52</f>
        <v>0</v>
      </c>
      <c r="AE52" s="112">
        <f>'7.0 önkormányzat össz'!E52</f>
        <v>0</v>
      </c>
      <c r="AF52" s="113">
        <f t="shared" si="4"/>
        <v>0</v>
      </c>
      <c r="AG52" s="162">
        <f>+'7.0 önkormányzat össz'!I52</f>
        <v>0</v>
      </c>
      <c r="AH52" s="112">
        <f>+'7.0 önkormányzat össz'!J52</f>
        <v>0</v>
      </c>
      <c r="AI52" s="113">
        <f t="shared" si="5"/>
        <v>0</v>
      </c>
      <c r="AJ52" s="347">
        <f>+'7.0 önkormányzat össz'!N52</f>
        <v>0</v>
      </c>
      <c r="AK52" s="112">
        <f>+'7.0 önkormányzat össz'!O52</f>
        <v>0</v>
      </c>
      <c r="AL52" s="113">
        <f t="shared" si="13"/>
        <v>0</v>
      </c>
      <c r="AM52" s="347">
        <f>+'7.0 önkormányzat össz'!S52</f>
        <v>0</v>
      </c>
      <c r="AN52" s="347">
        <f>+'7.0 önkormányzat össz'!T52</f>
        <v>0</v>
      </c>
      <c r="AO52" s="347">
        <f>+'7.0 önkormányzat össz'!U52</f>
        <v>0</v>
      </c>
      <c r="AP52" s="915">
        <f t="shared" si="30"/>
        <v>0</v>
      </c>
      <c r="AQ52" s="162">
        <f t="shared" si="31"/>
        <v>0</v>
      </c>
      <c r="AR52" s="112">
        <f t="shared" si="32"/>
        <v>0</v>
      </c>
      <c r="AS52" s="112">
        <f t="shared" si="33"/>
        <v>0</v>
      </c>
      <c r="AT52" s="112">
        <f>'7.0 önkormányzat össz'!G52</f>
        <v>0</v>
      </c>
      <c r="AU52" s="113">
        <f t="shared" si="23"/>
        <v>0</v>
      </c>
      <c r="AV52" s="162">
        <f t="shared" si="24"/>
        <v>0</v>
      </c>
      <c r="AW52" s="112">
        <f t="shared" si="15"/>
        <v>0</v>
      </c>
      <c r="AX52" s="112">
        <f t="shared" si="16"/>
        <v>0</v>
      </c>
      <c r="AY52" s="112">
        <f>'7.0 önkormányzat össz'!L52</f>
        <v>0</v>
      </c>
      <c r="AZ52" s="113">
        <f t="shared" si="17"/>
        <v>0</v>
      </c>
      <c r="BA52" s="162">
        <f t="shared" si="18"/>
        <v>0</v>
      </c>
      <c r="BB52" s="112">
        <f t="shared" si="19"/>
        <v>0</v>
      </c>
      <c r="BC52" s="112">
        <f t="shared" si="20"/>
        <v>0</v>
      </c>
      <c r="BD52" s="112">
        <f>+'7.0 önkormányzat össz'!Q52</f>
        <v>0</v>
      </c>
      <c r="BE52" s="113">
        <f t="shared" si="21"/>
        <v>0</v>
      </c>
      <c r="BF52" s="162">
        <f t="shared" si="25"/>
        <v>0</v>
      </c>
      <c r="BG52" s="112">
        <f t="shared" si="26"/>
        <v>0</v>
      </c>
      <c r="BH52" s="113">
        <f t="shared" si="27"/>
        <v>0</v>
      </c>
      <c r="BI52" s="347">
        <f>+'7.0 önkormányzat össz'!V52</f>
        <v>0</v>
      </c>
      <c r="BJ52" s="113">
        <f t="shared" si="22"/>
        <v>0</v>
      </c>
    </row>
    <row r="53" spans="1:62" x14ac:dyDescent="0.25">
      <c r="A53" s="708"/>
      <c r="B53" s="1129" t="s">
        <v>103</v>
      </c>
      <c r="C53" s="915">
        <f>'5.0 hivatal'!C53</f>
        <v>0</v>
      </c>
      <c r="D53" s="347">
        <f>'5.0 hivatal'!D53</f>
        <v>0</v>
      </c>
      <c r="E53" s="112">
        <f>'5.0 hivatal'!E53</f>
        <v>0</v>
      </c>
      <c r="F53" s="113">
        <f t="shared" si="9"/>
        <v>0</v>
      </c>
      <c r="G53" s="162">
        <f>'5.0 hivatal'!G53</f>
        <v>0</v>
      </c>
      <c r="H53" s="112">
        <f>'5.0 hivatal'!H53</f>
        <v>0</v>
      </c>
      <c r="I53" s="113">
        <f t="shared" si="10"/>
        <v>0</v>
      </c>
      <c r="J53" s="162">
        <f>'5.0 hivatal'!J53</f>
        <v>0</v>
      </c>
      <c r="K53" s="112">
        <f>'5.0 hivatal'!K53</f>
        <v>0</v>
      </c>
      <c r="L53" s="113">
        <f t="shared" si="11"/>
        <v>0</v>
      </c>
      <c r="M53" s="162">
        <f>'5.0 hivatal'!M53</f>
        <v>0</v>
      </c>
      <c r="N53" s="112">
        <f>'5.0 hivatal'!N53</f>
        <v>0</v>
      </c>
      <c r="O53" s="113">
        <f t="shared" si="12"/>
        <v>0</v>
      </c>
      <c r="P53" s="915">
        <f>'6.0 hksk'!C53</f>
        <v>0</v>
      </c>
      <c r="Q53" s="162">
        <f>'6.0 hksk'!D53</f>
        <v>0</v>
      </c>
      <c r="R53" s="112">
        <f>'6.0 hksk'!E53</f>
        <v>0</v>
      </c>
      <c r="S53" s="113">
        <f t="shared" si="0"/>
        <v>0</v>
      </c>
      <c r="T53" s="162">
        <f>'6.0 hksk'!G53</f>
        <v>0</v>
      </c>
      <c r="U53" s="112">
        <f>'6.0 hksk'!H53</f>
        <v>0</v>
      </c>
      <c r="V53" s="113">
        <f t="shared" si="1"/>
        <v>0</v>
      </c>
      <c r="W53" s="162">
        <f>'6.0 hksk'!J53</f>
        <v>0</v>
      </c>
      <c r="X53" s="112">
        <f>'6.0 hksk'!K53</f>
        <v>0</v>
      </c>
      <c r="Y53" s="113">
        <f t="shared" si="2"/>
        <v>0</v>
      </c>
      <c r="Z53" s="162">
        <f>'6.0 hksk'!M53</f>
        <v>0</v>
      </c>
      <c r="AA53" s="112">
        <f>'6.0 hksk'!N53</f>
        <v>0</v>
      </c>
      <c r="AB53" s="113">
        <f t="shared" si="3"/>
        <v>0</v>
      </c>
      <c r="AC53" s="915">
        <f>'7.0 önkormányzat össz'!C53</f>
        <v>0</v>
      </c>
      <c r="AD53" s="162">
        <f>'7.0 önkormányzat össz'!D53</f>
        <v>0</v>
      </c>
      <c r="AE53" s="112">
        <f>'7.0 önkormányzat össz'!E53</f>
        <v>0</v>
      </c>
      <c r="AF53" s="113">
        <f t="shared" si="4"/>
        <v>0</v>
      </c>
      <c r="AG53" s="162">
        <f>+'7.0 önkormányzat össz'!I53</f>
        <v>0</v>
      </c>
      <c r="AH53" s="112">
        <f>+'7.0 önkormányzat össz'!J53</f>
        <v>0</v>
      </c>
      <c r="AI53" s="113">
        <f t="shared" si="5"/>
        <v>0</v>
      </c>
      <c r="AJ53" s="347">
        <f>+'7.0 önkormányzat össz'!N53</f>
        <v>0</v>
      </c>
      <c r="AK53" s="112">
        <f>+'7.0 önkormányzat össz'!O53</f>
        <v>0</v>
      </c>
      <c r="AL53" s="113">
        <f t="shared" si="13"/>
        <v>0</v>
      </c>
      <c r="AM53" s="347">
        <f>+'7.0 önkormányzat össz'!S53</f>
        <v>0</v>
      </c>
      <c r="AN53" s="347">
        <f>+'7.0 önkormányzat össz'!T53</f>
        <v>0</v>
      </c>
      <c r="AO53" s="347">
        <f>+'7.0 önkormányzat össz'!U53</f>
        <v>0</v>
      </c>
      <c r="AP53" s="915">
        <f t="shared" si="30"/>
        <v>0</v>
      </c>
      <c r="AQ53" s="162">
        <f t="shared" si="31"/>
        <v>0</v>
      </c>
      <c r="AR53" s="112">
        <f t="shared" si="32"/>
        <v>0</v>
      </c>
      <c r="AS53" s="112">
        <f t="shared" si="33"/>
        <v>0</v>
      </c>
      <c r="AT53" s="112">
        <f>'7.0 önkormányzat össz'!G53</f>
        <v>0</v>
      </c>
      <c r="AU53" s="113">
        <f t="shared" si="23"/>
        <v>0</v>
      </c>
      <c r="AV53" s="162">
        <f t="shared" si="24"/>
        <v>0</v>
      </c>
      <c r="AW53" s="112">
        <f t="shared" si="15"/>
        <v>0</v>
      </c>
      <c r="AX53" s="112">
        <f t="shared" si="16"/>
        <v>0</v>
      </c>
      <c r="AY53" s="112">
        <f>'7.0 önkormányzat össz'!L53</f>
        <v>0</v>
      </c>
      <c r="AZ53" s="113">
        <f t="shared" si="17"/>
        <v>0</v>
      </c>
      <c r="BA53" s="162">
        <f t="shared" si="18"/>
        <v>0</v>
      </c>
      <c r="BB53" s="112">
        <f t="shared" si="19"/>
        <v>0</v>
      </c>
      <c r="BC53" s="112">
        <f t="shared" si="20"/>
        <v>0</v>
      </c>
      <c r="BD53" s="112">
        <f>+'7.0 önkormányzat össz'!Q53</f>
        <v>0</v>
      </c>
      <c r="BE53" s="113">
        <f t="shared" si="21"/>
        <v>0</v>
      </c>
      <c r="BF53" s="162">
        <f t="shared" si="25"/>
        <v>0</v>
      </c>
      <c r="BG53" s="112">
        <f t="shared" si="26"/>
        <v>0</v>
      </c>
      <c r="BH53" s="113">
        <f t="shared" si="27"/>
        <v>0</v>
      </c>
      <c r="BI53" s="347">
        <f>+'7.0 önkormányzat össz'!V53</f>
        <v>0</v>
      </c>
      <c r="BJ53" s="113">
        <f t="shared" si="22"/>
        <v>0</v>
      </c>
    </row>
    <row r="54" spans="1:62" x14ac:dyDescent="0.25">
      <c r="A54" s="708" t="s">
        <v>104</v>
      </c>
      <c r="B54" s="1129" t="s">
        <v>105</v>
      </c>
      <c r="C54" s="915">
        <f>'5.0 hivatal'!C54</f>
        <v>0</v>
      </c>
      <c r="D54" s="347">
        <f>'5.0 hivatal'!D54</f>
        <v>0</v>
      </c>
      <c r="E54" s="112">
        <f>'5.0 hivatal'!E54</f>
        <v>0</v>
      </c>
      <c r="F54" s="113">
        <f t="shared" si="9"/>
        <v>0</v>
      </c>
      <c r="G54" s="162">
        <f>'5.0 hivatal'!G54</f>
        <v>0</v>
      </c>
      <c r="H54" s="112">
        <f>'5.0 hivatal'!H54</f>
        <v>0</v>
      </c>
      <c r="I54" s="113">
        <f t="shared" si="10"/>
        <v>0</v>
      </c>
      <c r="J54" s="162">
        <f>'5.0 hivatal'!J54</f>
        <v>0</v>
      </c>
      <c r="K54" s="112">
        <f>'5.0 hivatal'!K54</f>
        <v>0</v>
      </c>
      <c r="L54" s="113">
        <f t="shared" si="11"/>
        <v>0</v>
      </c>
      <c r="M54" s="162">
        <f>'5.0 hivatal'!M54</f>
        <v>0</v>
      </c>
      <c r="N54" s="112">
        <f>'5.0 hivatal'!N54</f>
        <v>0</v>
      </c>
      <c r="O54" s="113">
        <f t="shared" si="12"/>
        <v>0</v>
      </c>
      <c r="P54" s="915">
        <f>'6.0 hksk'!C54</f>
        <v>0</v>
      </c>
      <c r="Q54" s="162">
        <f>'6.0 hksk'!D54</f>
        <v>0</v>
      </c>
      <c r="R54" s="112">
        <f>'6.0 hksk'!E54</f>
        <v>0</v>
      </c>
      <c r="S54" s="113">
        <f t="shared" si="0"/>
        <v>0</v>
      </c>
      <c r="T54" s="162">
        <f>'6.0 hksk'!G54</f>
        <v>0</v>
      </c>
      <c r="U54" s="112">
        <f>'6.0 hksk'!H54</f>
        <v>0</v>
      </c>
      <c r="V54" s="113">
        <f t="shared" si="1"/>
        <v>0</v>
      </c>
      <c r="W54" s="162">
        <f>'6.0 hksk'!J54</f>
        <v>0</v>
      </c>
      <c r="X54" s="112">
        <f>'6.0 hksk'!K54</f>
        <v>0</v>
      </c>
      <c r="Y54" s="113">
        <f t="shared" si="2"/>
        <v>0</v>
      </c>
      <c r="Z54" s="162">
        <f>'6.0 hksk'!M54</f>
        <v>0</v>
      </c>
      <c r="AA54" s="112">
        <f>'6.0 hksk'!N54</f>
        <v>0</v>
      </c>
      <c r="AB54" s="113">
        <f t="shared" si="3"/>
        <v>0</v>
      </c>
      <c r="AC54" s="915">
        <f>'7.0 önkormányzat össz'!C54</f>
        <v>18435521</v>
      </c>
      <c r="AD54" s="162">
        <f>'7.0 önkormányzat össz'!D54</f>
        <v>23775496</v>
      </c>
      <c r="AE54" s="112">
        <f>'7.0 önkormányzat össz'!E54</f>
        <v>0</v>
      </c>
      <c r="AF54" s="113">
        <f t="shared" si="4"/>
        <v>23775496</v>
      </c>
      <c r="AG54" s="162">
        <f>+'7.0 önkormányzat össz'!I54</f>
        <v>23775496</v>
      </c>
      <c r="AH54" s="112">
        <f>+'7.0 önkormányzat össz'!J54</f>
        <v>0</v>
      </c>
      <c r="AI54" s="113">
        <f t="shared" si="5"/>
        <v>23775496</v>
      </c>
      <c r="AJ54" s="347">
        <f>+'7.0 önkormányzat össz'!N54</f>
        <v>23775496</v>
      </c>
      <c r="AK54" s="112">
        <f>+'7.0 önkormányzat össz'!O54</f>
        <v>0</v>
      </c>
      <c r="AL54" s="113">
        <f t="shared" si="13"/>
        <v>23775496</v>
      </c>
      <c r="AM54" s="347">
        <f>+'7.0 önkormányzat össz'!S54</f>
        <v>23924818</v>
      </c>
      <c r="AN54" s="347">
        <f>+'7.0 önkormányzat össz'!T54</f>
        <v>0</v>
      </c>
      <c r="AO54" s="347">
        <f>+'7.0 önkormányzat össz'!U54</f>
        <v>23924818</v>
      </c>
      <c r="AP54" s="915">
        <f t="shared" si="30"/>
        <v>18435521</v>
      </c>
      <c r="AQ54" s="162">
        <f t="shared" si="31"/>
        <v>23775496</v>
      </c>
      <c r="AR54" s="112">
        <f t="shared" si="32"/>
        <v>0</v>
      </c>
      <c r="AS54" s="112">
        <f t="shared" si="33"/>
        <v>23775496</v>
      </c>
      <c r="AT54" s="112">
        <f>'7.0 önkormányzat össz'!G54</f>
        <v>0</v>
      </c>
      <c r="AU54" s="113">
        <f t="shared" si="23"/>
        <v>23775496</v>
      </c>
      <c r="AV54" s="162">
        <f t="shared" si="24"/>
        <v>23775496</v>
      </c>
      <c r="AW54" s="112">
        <f t="shared" si="15"/>
        <v>0</v>
      </c>
      <c r="AX54" s="112">
        <f t="shared" si="16"/>
        <v>23775496</v>
      </c>
      <c r="AY54" s="112">
        <f>'7.0 önkormányzat össz'!L54</f>
        <v>0</v>
      </c>
      <c r="AZ54" s="113">
        <f t="shared" si="17"/>
        <v>23775496</v>
      </c>
      <c r="BA54" s="162">
        <f t="shared" si="18"/>
        <v>23775496</v>
      </c>
      <c r="BB54" s="112">
        <f t="shared" si="19"/>
        <v>0</v>
      </c>
      <c r="BC54" s="112">
        <f t="shared" si="20"/>
        <v>23775496</v>
      </c>
      <c r="BD54" s="112">
        <f>+'7.0 önkormányzat össz'!Q54</f>
        <v>0</v>
      </c>
      <c r="BE54" s="113">
        <f t="shared" si="21"/>
        <v>23775496</v>
      </c>
      <c r="BF54" s="162">
        <f t="shared" si="25"/>
        <v>23924818</v>
      </c>
      <c r="BG54" s="112">
        <f t="shared" si="26"/>
        <v>0</v>
      </c>
      <c r="BH54" s="113">
        <f t="shared" si="27"/>
        <v>23924818</v>
      </c>
      <c r="BI54" s="347">
        <f>+'7.0 önkormányzat össz'!V54</f>
        <v>0</v>
      </c>
      <c r="BJ54" s="113">
        <f t="shared" si="22"/>
        <v>23924818</v>
      </c>
    </row>
    <row r="55" spans="1:62" x14ac:dyDescent="0.25">
      <c r="A55" s="708" t="s">
        <v>106</v>
      </c>
      <c r="B55" s="1129" t="s">
        <v>107</v>
      </c>
      <c r="C55" s="915">
        <f>'5.0 hivatal'!C55</f>
        <v>0</v>
      </c>
      <c r="D55" s="347">
        <f>'5.0 hivatal'!D55</f>
        <v>0</v>
      </c>
      <c r="E55" s="112">
        <f>'5.0 hivatal'!E55</f>
        <v>0</v>
      </c>
      <c r="F55" s="113">
        <f t="shared" si="9"/>
        <v>0</v>
      </c>
      <c r="G55" s="162">
        <f>'5.0 hivatal'!G55</f>
        <v>0</v>
      </c>
      <c r="H55" s="112">
        <f>'5.0 hivatal'!H55</f>
        <v>0</v>
      </c>
      <c r="I55" s="113">
        <f t="shared" si="10"/>
        <v>0</v>
      </c>
      <c r="J55" s="162">
        <f>'5.0 hivatal'!J55</f>
        <v>785985</v>
      </c>
      <c r="K55" s="112">
        <f>'5.0 hivatal'!K55</f>
        <v>0</v>
      </c>
      <c r="L55" s="113">
        <f t="shared" si="11"/>
        <v>785985</v>
      </c>
      <c r="M55" s="162">
        <f>'5.0 hivatal'!M55</f>
        <v>0</v>
      </c>
      <c r="N55" s="112">
        <f>'5.0 hivatal'!N55</f>
        <v>0</v>
      </c>
      <c r="O55" s="113">
        <f t="shared" si="12"/>
        <v>0</v>
      </c>
      <c r="P55" s="915">
        <f>'6.0 hksk'!C55</f>
        <v>9913731</v>
      </c>
      <c r="Q55" s="162">
        <f>'6.0 hksk'!D55</f>
        <v>7158083</v>
      </c>
      <c r="R55" s="112">
        <f>'6.0 hksk'!E55</f>
        <v>0</v>
      </c>
      <c r="S55" s="113">
        <f t="shared" si="0"/>
        <v>7158083</v>
      </c>
      <c r="T55" s="162">
        <f>'6.0 hksk'!G55</f>
        <v>7158083</v>
      </c>
      <c r="U55" s="112">
        <f>'6.0 hksk'!H55</f>
        <v>0</v>
      </c>
      <c r="V55" s="113">
        <f t="shared" si="1"/>
        <v>7158083</v>
      </c>
      <c r="W55" s="162">
        <f>'6.0 hksk'!J55</f>
        <v>8133960</v>
      </c>
      <c r="X55" s="112">
        <f>'6.0 hksk'!K55</f>
        <v>0</v>
      </c>
      <c r="Y55" s="113">
        <f t="shared" si="2"/>
        <v>8133960</v>
      </c>
      <c r="Z55" s="162">
        <f>'6.0 hksk'!M55</f>
        <v>9265591</v>
      </c>
      <c r="AA55" s="112">
        <f>'6.0 hksk'!N55</f>
        <v>0</v>
      </c>
      <c r="AB55" s="113">
        <f t="shared" si="3"/>
        <v>9265591</v>
      </c>
      <c r="AC55" s="915">
        <f>'7.0 önkormányzat össz'!C55</f>
        <v>31396645</v>
      </c>
      <c r="AD55" s="162">
        <f>'7.0 önkormányzat össz'!D55</f>
        <v>28410565</v>
      </c>
      <c r="AE55" s="112">
        <f>'7.0 önkormányzat össz'!E55</f>
        <v>702000</v>
      </c>
      <c r="AF55" s="113">
        <f t="shared" si="4"/>
        <v>29112565</v>
      </c>
      <c r="AG55" s="162">
        <f>+'7.0 önkormányzat össz'!I55</f>
        <v>31176539</v>
      </c>
      <c r="AH55" s="112">
        <f>+'7.0 önkormányzat össz'!J55</f>
        <v>1313772</v>
      </c>
      <c r="AI55" s="113">
        <f t="shared" si="5"/>
        <v>32490311</v>
      </c>
      <c r="AJ55" s="347">
        <f>+'7.0 önkormányzat össz'!N55</f>
        <v>32114581</v>
      </c>
      <c r="AK55" s="112">
        <f>+'7.0 önkormányzat össz'!O55</f>
        <v>1313772</v>
      </c>
      <c r="AL55" s="113">
        <f t="shared" si="13"/>
        <v>33428353</v>
      </c>
      <c r="AM55" s="347">
        <f>+'7.0 önkormányzat össz'!S55</f>
        <v>31814480</v>
      </c>
      <c r="AN55" s="347">
        <f>+'7.0 önkormányzat össz'!T55</f>
        <v>1034087</v>
      </c>
      <c r="AO55" s="347">
        <f>+'7.0 önkormányzat össz'!U55</f>
        <v>32848567</v>
      </c>
      <c r="AP55" s="915">
        <f t="shared" si="30"/>
        <v>41310376</v>
      </c>
      <c r="AQ55" s="162">
        <f t="shared" si="31"/>
        <v>35568648</v>
      </c>
      <c r="AR55" s="112">
        <f t="shared" si="32"/>
        <v>702000</v>
      </c>
      <c r="AS55" s="112">
        <f t="shared" si="33"/>
        <v>36270648</v>
      </c>
      <c r="AT55" s="112">
        <f>'7.0 önkormányzat össz'!G55</f>
        <v>0</v>
      </c>
      <c r="AU55" s="113">
        <f t="shared" si="23"/>
        <v>36270648</v>
      </c>
      <c r="AV55" s="162">
        <f t="shared" si="24"/>
        <v>38334622</v>
      </c>
      <c r="AW55" s="112">
        <f t="shared" si="15"/>
        <v>1313772</v>
      </c>
      <c r="AX55" s="112">
        <f t="shared" si="16"/>
        <v>39648394</v>
      </c>
      <c r="AY55" s="112">
        <f>'7.0 önkormányzat össz'!L55</f>
        <v>0</v>
      </c>
      <c r="AZ55" s="113">
        <f t="shared" si="17"/>
        <v>39648394</v>
      </c>
      <c r="BA55" s="162">
        <f t="shared" si="18"/>
        <v>41034526</v>
      </c>
      <c r="BB55" s="112">
        <f t="shared" si="19"/>
        <v>1313772</v>
      </c>
      <c r="BC55" s="112">
        <f t="shared" si="20"/>
        <v>42348298</v>
      </c>
      <c r="BD55" s="112">
        <f>+'7.0 önkormányzat össz'!Q55</f>
        <v>0</v>
      </c>
      <c r="BE55" s="113">
        <f t="shared" si="21"/>
        <v>42348298</v>
      </c>
      <c r="BF55" s="162">
        <f t="shared" si="25"/>
        <v>41080071</v>
      </c>
      <c r="BG55" s="112">
        <f t="shared" si="26"/>
        <v>1034087</v>
      </c>
      <c r="BH55" s="113">
        <f t="shared" si="27"/>
        <v>42114158</v>
      </c>
      <c r="BI55" s="347">
        <f>+'7.0 önkormányzat össz'!V55</f>
        <v>0</v>
      </c>
      <c r="BJ55" s="113">
        <f t="shared" si="22"/>
        <v>42114158</v>
      </c>
    </row>
    <row r="56" spans="1:62" x14ac:dyDescent="0.25">
      <c r="A56" s="708" t="s">
        <v>108</v>
      </c>
      <c r="B56" s="1129" t="s">
        <v>109</v>
      </c>
      <c r="C56" s="915">
        <f>'5.0 hivatal'!C56</f>
        <v>0</v>
      </c>
      <c r="D56" s="347">
        <f>'5.0 hivatal'!D56</f>
        <v>0</v>
      </c>
      <c r="E56" s="112">
        <f>'5.0 hivatal'!E56</f>
        <v>0</v>
      </c>
      <c r="F56" s="113">
        <f t="shared" si="9"/>
        <v>0</v>
      </c>
      <c r="G56" s="162">
        <f>'5.0 hivatal'!G56</f>
        <v>0</v>
      </c>
      <c r="H56" s="112">
        <f>'5.0 hivatal'!H56</f>
        <v>0</v>
      </c>
      <c r="I56" s="113">
        <f t="shared" si="10"/>
        <v>0</v>
      </c>
      <c r="J56" s="162">
        <f>'5.0 hivatal'!J56</f>
        <v>0</v>
      </c>
      <c r="K56" s="112">
        <f>'5.0 hivatal'!K56</f>
        <v>0</v>
      </c>
      <c r="L56" s="113">
        <f t="shared" si="11"/>
        <v>0</v>
      </c>
      <c r="M56" s="162">
        <f>'5.0 hivatal'!M56</f>
        <v>0</v>
      </c>
      <c r="N56" s="112">
        <f>'5.0 hivatal'!N56</f>
        <v>0</v>
      </c>
      <c r="O56" s="113">
        <f t="shared" si="12"/>
        <v>0</v>
      </c>
      <c r="P56" s="915">
        <f>'6.0 hksk'!C56</f>
        <v>0</v>
      </c>
      <c r="Q56" s="162">
        <f>'6.0 hksk'!D56</f>
        <v>0</v>
      </c>
      <c r="R56" s="112">
        <f>'6.0 hksk'!E56</f>
        <v>0</v>
      </c>
      <c r="S56" s="113">
        <f t="shared" si="0"/>
        <v>0</v>
      </c>
      <c r="T56" s="162">
        <f>'6.0 hksk'!G56</f>
        <v>0</v>
      </c>
      <c r="U56" s="112">
        <f>'6.0 hksk'!H56</f>
        <v>0</v>
      </c>
      <c r="V56" s="113">
        <f t="shared" si="1"/>
        <v>0</v>
      </c>
      <c r="W56" s="162">
        <f>'6.0 hksk'!J56</f>
        <v>0</v>
      </c>
      <c r="X56" s="112">
        <f>'6.0 hksk'!K56</f>
        <v>0</v>
      </c>
      <c r="Y56" s="113">
        <f t="shared" si="2"/>
        <v>0</v>
      </c>
      <c r="Z56" s="162">
        <f>'6.0 hksk'!M56</f>
        <v>0</v>
      </c>
      <c r="AA56" s="112">
        <f>'6.0 hksk'!N56</f>
        <v>0</v>
      </c>
      <c r="AB56" s="113">
        <f t="shared" si="3"/>
        <v>0</v>
      </c>
      <c r="AC56" s="915">
        <f>'7.0 önkormányzat össz'!C56</f>
        <v>0</v>
      </c>
      <c r="AD56" s="162">
        <f>'7.0 önkormányzat össz'!D56</f>
        <v>0</v>
      </c>
      <c r="AE56" s="112">
        <f>'7.0 önkormányzat össz'!E56</f>
        <v>0</v>
      </c>
      <c r="AF56" s="113">
        <f t="shared" si="4"/>
        <v>0</v>
      </c>
      <c r="AG56" s="162">
        <f>+'7.0 önkormányzat össz'!I56</f>
        <v>0</v>
      </c>
      <c r="AH56" s="112">
        <f>+'7.0 önkormányzat össz'!J56</f>
        <v>0</v>
      </c>
      <c r="AI56" s="113">
        <f t="shared" si="5"/>
        <v>0</v>
      </c>
      <c r="AJ56" s="347">
        <f>+'7.0 önkormányzat össz'!N56</f>
        <v>0</v>
      </c>
      <c r="AK56" s="112">
        <f>+'7.0 önkormányzat össz'!O56</f>
        <v>0</v>
      </c>
      <c r="AL56" s="113">
        <f t="shared" si="13"/>
        <v>0</v>
      </c>
      <c r="AM56" s="347">
        <f>+'7.0 önkormányzat össz'!S56</f>
        <v>0</v>
      </c>
      <c r="AN56" s="347">
        <f>+'7.0 önkormányzat össz'!T56</f>
        <v>0</v>
      </c>
      <c r="AO56" s="347">
        <f>+'7.0 önkormányzat össz'!U56</f>
        <v>0</v>
      </c>
      <c r="AP56" s="915">
        <f t="shared" si="30"/>
        <v>0</v>
      </c>
      <c r="AQ56" s="162">
        <f t="shared" si="31"/>
        <v>0</v>
      </c>
      <c r="AR56" s="112">
        <f t="shared" si="32"/>
        <v>0</v>
      </c>
      <c r="AS56" s="112">
        <f t="shared" si="33"/>
        <v>0</v>
      </c>
      <c r="AT56" s="112">
        <f>'7.0 önkormányzat össz'!G56</f>
        <v>0</v>
      </c>
      <c r="AU56" s="113">
        <f t="shared" si="23"/>
        <v>0</v>
      </c>
      <c r="AV56" s="162">
        <f t="shared" si="24"/>
        <v>0</v>
      </c>
      <c r="AW56" s="112">
        <f t="shared" si="15"/>
        <v>0</v>
      </c>
      <c r="AX56" s="112">
        <f t="shared" si="16"/>
        <v>0</v>
      </c>
      <c r="AY56" s="112">
        <f>'7.0 önkormányzat össz'!L56</f>
        <v>0</v>
      </c>
      <c r="AZ56" s="113">
        <f t="shared" si="17"/>
        <v>0</v>
      </c>
      <c r="BA56" s="162">
        <f t="shared" si="18"/>
        <v>0</v>
      </c>
      <c r="BB56" s="112">
        <f t="shared" si="19"/>
        <v>0</v>
      </c>
      <c r="BC56" s="112">
        <f t="shared" si="20"/>
        <v>0</v>
      </c>
      <c r="BD56" s="112">
        <f>+'7.0 önkormányzat össz'!Q56</f>
        <v>0</v>
      </c>
      <c r="BE56" s="113">
        <f t="shared" si="21"/>
        <v>0</v>
      </c>
      <c r="BF56" s="162">
        <f t="shared" si="25"/>
        <v>0</v>
      </c>
      <c r="BG56" s="112">
        <f t="shared" si="26"/>
        <v>0</v>
      </c>
      <c r="BH56" s="113">
        <f t="shared" si="27"/>
        <v>0</v>
      </c>
      <c r="BI56" s="347">
        <f>+'7.0 önkormányzat össz'!V56</f>
        <v>0</v>
      </c>
      <c r="BJ56" s="113">
        <f t="shared" si="22"/>
        <v>0</v>
      </c>
    </row>
    <row r="57" spans="1:62" x14ac:dyDescent="0.25">
      <c r="A57" s="708" t="s">
        <v>110</v>
      </c>
      <c r="B57" s="1129" t="s">
        <v>111</v>
      </c>
      <c r="C57" s="915">
        <f>'5.0 hivatal'!C57</f>
        <v>304</v>
      </c>
      <c r="D57" s="347">
        <f>'5.0 hivatal'!D57</f>
        <v>0</v>
      </c>
      <c r="E57" s="112">
        <f>'5.0 hivatal'!E57</f>
        <v>0</v>
      </c>
      <c r="F57" s="113">
        <f t="shared" si="9"/>
        <v>0</v>
      </c>
      <c r="G57" s="162">
        <f>'5.0 hivatal'!G57</f>
        <v>0</v>
      </c>
      <c r="H57" s="112">
        <f>'5.0 hivatal'!H57</f>
        <v>0</v>
      </c>
      <c r="I57" s="113">
        <f t="shared" si="10"/>
        <v>0</v>
      </c>
      <c r="J57" s="162">
        <f>'5.0 hivatal'!J57</f>
        <v>32</v>
      </c>
      <c r="K57" s="112">
        <f>'5.0 hivatal'!K57</f>
        <v>0</v>
      </c>
      <c r="L57" s="113">
        <f t="shared" si="11"/>
        <v>32</v>
      </c>
      <c r="M57" s="162">
        <f>'5.0 hivatal'!M57</f>
        <v>64</v>
      </c>
      <c r="N57" s="112">
        <f>'5.0 hivatal'!N57</f>
        <v>0</v>
      </c>
      <c r="O57" s="113">
        <f t="shared" si="12"/>
        <v>64</v>
      </c>
      <c r="P57" s="915">
        <f>'6.0 hksk'!C57</f>
        <v>666</v>
      </c>
      <c r="Q57" s="162">
        <f>'6.0 hksk'!D57</f>
        <v>0</v>
      </c>
      <c r="R57" s="112">
        <f>'6.0 hksk'!E57</f>
        <v>0</v>
      </c>
      <c r="S57" s="113">
        <f t="shared" si="0"/>
        <v>0</v>
      </c>
      <c r="T57" s="162">
        <f>'6.0 hksk'!G57</f>
        <v>0</v>
      </c>
      <c r="U57" s="112">
        <f>'6.0 hksk'!H57</f>
        <v>0</v>
      </c>
      <c r="V57" s="113">
        <f t="shared" si="1"/>
        <v>0</v>
      </c>
      <c r="W57" s="162">
        <f>'6.0 hksk'!J57</f>
        <v>92</v>
      </c>
      <c r="X57" s="112">
        <f>'6.0 hksk'!K57</f>
        <v>0</v>
      </c>
      <c r="Y57" s="113">
        <f t="shared" si="2"/>
        <v>92</v>
      </c>
      <c r="Z57" s="162">
        <f>'6.0 hksk'!M57</f>
        <v>101</v>
      </c>
      <c r="AA57" s="112">
        <f>'6.0 hksk'!N57</f>
        <v>0</v>
      </c>
      <c r="AB57" s="113">
        <f t="shared" si="3"/>
        <v>101</v>
      </c>
      <c r="AC57" s="915">
        <f>'7.0 önkormányzat össz'!C57</f>
        <v>86542</v>
      </c>
      <c r="AD57" s="162">
        <f>'7.0 önkormányzat össz'!D57</f>
        <v>0</v>
      </c>
      <c r="AE57" s="112">
        <f>'7.0 önkormányzat össz'!E57</f>
        <v>0</v>
      </c>
      <c r="AF57" s="113">
        <f t="shared" si="4"/>
        <v>0</v>
      </c>
      <c r="AG57" s="162">
        <f>+'7.0 önkormányzat össz'!I57</f>
        <v>0</v>
      </c>
      <c r="AH57" s="112">
        <f>+'7.0 önkormányzat össz'!J57</f>
        <v>0</v>
      </c>
      <c r="AI57" s="113">
        <f t="shared" si="5"/>
        <v>0</v>
      </c>
      <c r="AJ57" s="347">
        <f>+'7.0 önkormányzat össz'!N57</f>
        <v>56692</v>
      </c>
      <c r="AK57" s="112">
        <f>+'7.0 önkormányzat össz'!O57</f>
        <v>0</v>
      </c>
      <c r="AL57" s="113">
        <f t="shared" si="13"/>
        <v>56692</v>
      </c>
      <c r="AM57" s="347">
        <f>+'7.0 önkormányzat össz'!S57</f>
        <v>58353</v>
      </c>
      <c r="AN57" s="347">
        <f>+'7.0 önkormányzat össz'!T57</f>
        <v>0</v>
      </c>
      <c r="AO57" s="347">
        <f>+'7.0 önkormányzat össz'!U57</f>
        <v>58353</v>
      </c>
      <c r="AP57" s="915">
        <f t="shared" si="30"/>
        <v>87512</v>
      </c>
      <c r="AQ57" s="162">
        <f t="shared" si="31"/>
        <v>0</v>
      </c>
      <c r="AR57" s="112">
        <f t="shared" si="32"/>
        <v>0</v>
      </c>
      <c r="AS57" s="112">
        <f t="shared" si="33"/>
        <v>0</v>
      </c>
      <c r="AT57" s="112">
        <f>'7.0 önkormányzat össz'!G57</f>
        <v>0</v>
      </c>
      <c r="AU57" s="113">
        <f t="shared" si="23"/>
        <v>0</v>
      </c>
      <c r="AV57" s="162">
        <f t="shared" si="24"/>
        <v>0</v>
      </c>
      <c r="AW57" s="112">
        <f t="shared" si="15"/>
        <v>0</v>
      </c>
      <c r="AX57" s="112">
        <f t="shared" si="16"/>
        <v>0</v>
      </c>
      <c r="AY57" s="112">
        <f>'7.0 önkormányzat össz'!L57</f>
        <v>0</v>
      </c>
      <c r="AZ57" s="113">
        <f t="shared" si="17"/>
        <v>0</v>
      </c>
      <c r="BA57" s="162">
        <f t="shared" si="18"/>
        <v>56816</v>
      </c>
      <c r="BB57" s="112">
        <f t="shared" si="19"/>
        <v>0</v>
      </c>
      <c r="BC57" s="112">
        <f t="shared" si="20"/>
        <v>56816</v>
      </c>
      <c r="BD57" s="112">
        <f>+'7.0 önkormányzat össz'!Q57</f>
        <v>0</v>
      </c>
      <c r="BE57" s="113">
        <f t="shared" si="21"/>
        <v>56816</v>
      </c>
      <c r="BF57" s="162">
        <f t="shared" si="25"/>
        <v>58518</v>
      </c>
      <c r="BG57" s="112">
        <f t="shared" si="26"/>
        <v>0</v>
      </c>
      <c r="BH57" s="113">
        <f t="shared" si="27"/>
        <v>58518</v>
      </c>
      <c r="BI57" s="347">
        <f>+'7.0 önkormányzat össz'!V57</f>
        <v>0</v>
      </c>
      <c r="BJ57" s="113">
        <f t="shared" si="22"/>
        <v>58518</v>
      </c>
    </row>
    <row r="58" spans="1:62" x14ac:dyDescent="0.25">
      <c r="A58" s="708" t="s">
        <v>112</v>
      </c>
      <c r="B58" s="1129" t="s">
        <v>113</v>
      </c>
      <c r="C58" s="915">
        <f>'5.0 hivatal'!C58</f>
        <v>0</v>
      </c>
      <c r="D58" s="347">
        <f>'5.0 hivatal'!D58</f>
        <v>0</v>
      </c>
      <c r="E58" s="112">
        <f>'5.0 hivatal'!E58</f>
        <v>0</v>
      </c>
      <c r="F58" s="113">
        <f t="shared" si="9"/>
        <v>0</v>
      </c>
      <c r="G58" s="162">
        <f>'5.0 hivatal'!G58</f>
        <v>0</v>
      </c>
      <c r="H58" s="112">
        <f>'5.0 hivatal'!H58</f>
        <v>0</v>
      </c>
      <c r="I58" s="113">
        <f t="shared" si="10"/>
        <v>0</v>
      </c>
      <c r="J58" s="162">
        <f>'5.0 hivatal'!J58</f>
        <v>0</v>
      </c>
      <c r="K58" s="112">
        <f>'5.0 hivatal'!K58</f>
        <v>0</v>
      </c>
      <c r="L58" s="113">
        <f t="shared" si="11"/>
        <v>0</v>
      </c>
      <c r="M58" s="162">
        <f>'5.0 hivatal'!M58</f>
        <v>0</v>
      </c>
      <c r="N58" s="112">
        <f>'5.0 hivatal'!N58</f>
        <v>0</v>
      </c>
      <c r="O58" s="113">
        <f t="shared" si="12"/>
        <v>0</v>
      </c>
      <c r="P58" s="915">
        <f>'6.0 hksk'!C58</f>
        <v>0</v>
      </c>
      <c r="Q58" s="162">
        <f>'6.0 hksk'!D58</f>
        <v>0</v>
      </c>
      <c r="R58" s="112">
        <f>'6.0 hksk'!E58</f>
        <v>0</v>
      </c>
      <c r="S58" s="113">
        <f t="shared" si="0"/>
        <v>0</v>
      </c>
      <c r="T58" s="162">
        <f>'6.0 hksk'!G58</f>
        <v>0</v>
      </c>
      <c r="U58" s="112">
        <f>'6.0 hksk'!H58</f>
        <v>0</v>
      </c>
      <c r="V58" s="113">
        <f t="shared" si="1"/>
        <v>0</v>
      </c>
      <c r="W58" s="162">
        <f>'6.0 hksk'!J58</f>
        <v>0</v>
      </c>
      <c r="X58" s="112">
        <f>'6.0 hksk'!K58</f>
        <v>0</v>
      </c>
      <c r="Y58" s="113">
        <f t="shared" si="2"/>
        <v>0</v>
      </c>
      <c r="Z58" s="162">
        <f>'6.0 hksk'!M58</f>
        <v>0</v>
      </c>
      <c r="AA58" s="112">
        <f>'6.0 hksk'!N58</f>
        <v>0</v>
      </c>
      <c r="AB58" s="113">
        <f t="shared" si="3"/>
        <v>0</v>
      </c>
      <c r="AC58" s="915">
        <f>'7.0 önkormányzat össz'!C58</f>
        <v>0</v>
      </c>
      <c r="AD58" s="162">
        <f>'7.0 önkormányzat össz'!D58</f>
        <v>0</v>
      </c>
      <c r="AE58" s="112">
        <f>'7.0 önkormányzat össz'!E58</f>
        <v>0</v>
      </c>
      <c r="AF58" s="113">
        <f t="shared" si="4"/>
        <v>0</v>
      </c>
      <c r="AG58" s="162">
        <f>+'7.0 önkormányzat össz'!I58</f>
        <v>0</v>
      </c>
      <c r="AH58" s="112">
        <f>+'7.0 önkormányzat össz'!J58</f>
        <v>0</v>
      </c>
      <c r="AI58" s="113">
        <f t="shared" si="5"/>
        <v>0</v>
      </c>
      <c r="AJ58" s="347">
        <f>+'7.0 önkormányzat össz'!N58</f>
        <v>0</v>
      </c>
      <c r="AK58" s="112">
        <f>+'7.0 önkormányzat össz'!O58</f>
        <v>0</v>
      </c>
      <c r="AL58" s="113">
        <f t="shared" si="13"/>
        <v>0</v>
      </c>
      <c r="AM58" s="347">
        <f>+'7.0 önkormányzat össz'!S58</f>
        <v>0</v>
      </c>
      <c r="AN58" s="347">
        <f>+'7.0 önkormányzat össz'!T58</f>
        <v>0</v>
      </c>
      <c r="AO58" s="347">
        <f>+'7.0 önkormányzat össz'!U58</f>
        <v>0</v>
      </c>
      <c r="AP58" s="915">
        <f t="shared" si="30"/>
        <v>0</v>
      </c>
      <c r="AQ58" s="162">
        <f t="shared" si="31"/>
        <v>0</v>
      </c>
      <c r="AR58" s="112">
        <f t="shared" si="32"/>
        <v>0</v>
      </c>
      <c r="AS58" s="112">
        <f t="shared" si="33"/>
        <v>0</v>
      </c>
      <c r="AT58" s="112">
        <f>'7.0 önkormányzat össz'!G58</f>
        <v>0</v>
      </c>
      <c r="AU58" s="113">
        <f t="shared" si="23"/>
        <v>0</v>
      </c>
      <c r="AV58" s="162">
        <f t="shared" si="24"/>
        <v>0</v>
      </c>
      <c r="AW58" s="112">
        <f t="shared" si="15"/>
        <v>0</v>
      </c>
      <c r="AX58" s="112">
        <f t="shared" si="16"/>
        <v>0</v>
      </c>
      <c r="AY58" s="112">
        <f>'7.0 önkormányzat össz'!L58</f>
        <v>0</v>
      </c>
      <c r="AZ58" s="113">
        <f t="shared" si="17"/>
        <v>0</v>
      </c>
      <c r="BA58" s="162">
        <f t="shared" si="18"/>
        <v>0</v>
      </c>
      <c r="BB58" s="112">
        <f t="shared" si="19"/>
        <v>0</v>
      </c>
      <c r="BC58" s="112">
        <f t="shared" si="20"/>
        <v>0</v>
      </c>
      <c r="BD58" s="112">
        <f>+'7.0 önkormányzat össz'!Q58</f>
        <v>0</v>
      </c>
      <c r="BE58" s="113">
        <f t="shared" si="21"/>
        <v>0</v>
      </c>
      <c r="BF58" s="162">
        <f t="shared" si="25"/>
        <v>0</v>
      </c>
      <c r="BG58" s="112">
        <f t="shared" si="26"/>
        <v>0</v>
      </c>
      <c r="BH58" s="113">
        <f t="shared" si="27"/>
        <v>0</v>
      </c>
      <c r="BI58" s="347">
        <f>+'7.0 önkormányzat össz'!V58</f>
        <v>0</v>
      </c>
      <c r="BJ58" s="113">
        <f t="shared" si="22"/>
        <v>0</v>
      </c>
    </row>
    <row r="59" spans="1:62" x14ac:dyDescent="0.25">
      <c r="A59" s="708" t="s">
        <v>114</v>
      </c>
      <c r="B59" s="1129" t="s">
        <v>115</v>
      </c>
      <c r="C59" s="915">
        <f>'5.0 hivatal'!C59</f>
        <v>0</v>
      </c>
      <c r="D59" s="347">
        <f>'5.0 hivatal'!D59</f>
        <v>0</v>
      </c>
      <c r="E59" s="112">
        <f>'5.0 hivatal'!E59</f>
        <v>0</v>
      </c>
      <c r="F59" s="113">
        <f t="shared" si="9"/>
        <v>0</v>
      </c>
      <c r="G59" s="162">
        <f>'5.0 hivatal'!G59</f>
        <v>0</v>
      </c>
      <c r="H59" s="112">
        <f>'5.0 hivatal'!H59</f>
        <v>0</v>
      </c>
      <c r="I59" s="113">
        <f t="shared" si="10"/>
        <v>0</v>
      </c>
      <c r="J59" s="162">
        <f>'5.0 hivatal'!J59</f>
        <v>0</v>
      </c>
      <c r="K59" s="112">
        <f>'5.0 hivatal'!K59</f>
        <v>0</v>
      </c>
      <c r="L59" s="113">
        <f t="shared" si="11"/>
        <v>0</v>
      </c>
      <c r="M59" s="162">
        <f>'5.0 hivatal'!M59</f>
        <v>0</v>
      </c>
      <c r="N59" s="112">
        <f>'5.0 hivatal'!N59</f>
        <v>0</v>
      </c>
      <c r="O59" s="113">
        <f t="shared" si="12"/>
        <v>0</v>
      </c>
      <c r="P59" s="915">
        <f>'6.0 hksk'!C59</f>
        <v>0</v>
      </c>
      <c r="Q59" s="162">
        <f>'6.0 hksk'!D59</f>
        <v>0</v>
      </c>
      <c r="R59" s="112">
        <f>'6.0 hksk'!E59</f>
        <v>0</v>
      </c>
      <c r="S59" s="113">
        <f t="shared" si="0"/>
        <v>0</v>
      </c>
      <c r="T59" s="162">
        <f>'6.0 hksk'!G59</f>
        <v>0</v>
      </c>
      <c r="U59" s="112">
        <f>'6.0 hksk'!H59</f>
        <v>0</v>
      </c>
      <c r="V59" s="113">
        <f t="shared" si="1"/>
        <v>0</v>
      </c>
      <c r="W59" s="162">
        <f>'6.0 hksk'!J59</f>
        <v>0</v>
      </c>
      <c r="X59" s="112">
        <f>'6.0 hksk'!K59</f>
        <v>0</v>
      </c>
      <c r="Y59" s="113">
        <f t="shared" si="2"/>
        <v>0</v>
      </c>
      <c r="Z59" s="162">
        <f>'6.0 hksk'!M59</f>
        <v>0</v>
      </c>
      <c r="AA59" s="112">
        <f>'6.0 hksk'!N59</f>
        <v>0</v>
      </c>
      <c r="AB59" s="113">
        <f t="shared" si="3"/>
        <v>0</v>
      </c>
      <c r="AC59" s="915">
        <f>'7.0 önkormányzat össz'!C59</f>
        <v>857281</v>
      </c>
      <c r="AD59" s="162">
        <f>'7.0 önkormányzat össz'!D59</f>
        <v>0</v>
      </c>
      <c r="AE59" s="112">
        <f>'7.0 önkormányzat össz'!E59</f>
        <v>0</v>
      </c>
      <c r="AF59" s="113">
        <f t="shared" si="4"/>
        <v>0</v>
      </c>
      <c r="AG59" s="162">
        <f>+'7.0 önkormányzat össz'!I59</f>
        <v>0</v>
      </c>
      <c r="AH59" s="112">
        <f>+'7.0 önkormányzat össz'!J59</f>
        <v>0</v>
      </c>
      <c r="AI59" s="113">
        <f t="shared" si="5"/>
        <v>0</v>
      </c>
      <c r="AJ59" s="347">
        <f>+'7.0 önkormányzat össz'!N59</f>
        <v>1154951</v>
      </c>
      <c r="AK59" s="112">
        <f>+'7.0 önkormányzat össz'!O59</f>
        <v>0</v>
      </c>
      <c r="AL59" s="113">
        <f t="shared" si="13"/>
        <v>1154951</v>
      </c>
      <c r="AM59" s="347">
        <f>+'7.0 önkormányzat össz'!S59</f>
        <v>1154951</v>
      </c>
      <c r="AN59" s="347">
        <f>+'7.0 önkormányzat össz'!T59</f>
        <v>0</v>
      </c>
      <c r="AO59" s="347">
        <f>+'7.0 önkormányzat össz'!U59</f>
        <v>1154951</v>
      </c>
      <c r="AP59" s="915">
        <f t="shared" si="30"/>
        <v>857281</v>
      </c>
      <c r="AQ59" s="162">
        <f t="shared" si="31"/>
        <v>0</v>
      </c>
      <c r="AR59" s="112">
        <f t="shared" si="32"/>
        <v>0</v>
      </c>
      <c r="AS59" s="112">
        <f t="shared" si="33"/>
        <v>0</v>
      </c>
      <c r="AT59" s="112">
        <f>'7.0 önkormányzat össz'!G59</f>
        <v>0</v>
      </c>
      <c r="AU59" s="113">
        <f t="shared" si="23"/>
        <v>0</v>
      </c>
      <c r="AV59" s="162">
        <f t="shared" si="24"/>
        <v>0</v>
      </c>
      <c r="AW59" s="112">
        <f t="shared" si="15"/>
        <v>0</v>
      </c>
      <c r="AX59" s="112">
        <f t="shared" si="16"/>
        <v>0</v>
      </c>
      <c r="AY59" s="112">
        <f>'7.0 önkormányzat össz'!L59</f>
        <v>0</v>
      </c>
      <c r="AZ59" s="113">
        <f t="shared" si="17"/>
        <v>0</v>
      </c>
      <c r="BA59" s="162">
        <f t="shared" si="18"/>
        <v>1154951</v>
      </c>
      <c r="BB59" s="112">
        <f t="shared" si="19"/>
        <v>0</v>
      </c>
      <c r="BC59" s="112">
        <f t="shared" si="20"/>
        <v>1154951</v>
      </c>
      <c r="BD59" s="112">
        <f>+'7.0 önkormányzat össz'!Q59</f>
        <v>0</v>
      </c>
      <c r="BE59" s="113">
        <f t="shared" si="21"/>
        <v>1154951</v>
      </c>
      <c r="BF59" s="162">
        <f t="shared" si="25"/>
        <v>1154951</v>
      </c>
      <c r="BG59" s="112">
        <f t="shared" si="26"/>
        <v>0</v>
      </c>
      <c r="BH59" s="113">
        <f t="shared" si="27"/>
        <v>1154951</v>
      </c>
      <c r="BI59" s="347">
        <f>+'7.0 önkormányzat össz'!V59</f>
        <v>0</v>
      </c>
      <c r="BJ59" s="113">
        <f t="shared" si="22"/>
        <v>1154951</v>
      </c>
    </row>
    <row r="60" spans="1:62" ht="15.75" thickBot="1" x14ac:dyDescent="0.3">
      <c r="A60" s="1128" t="s">
        <v>116</v>
      </c>
      <c r="B60" s="1133" t="s">
        <v>117</v>
      </c>
      <c r="C60" s="965">
        <f>'5.0 hivatal'!C60</f>
        <v>7868</v>
      </c>
      <c r="D60" s="962">
        <f>'5.0 hivatal'!D60</f>
        <v>0</v>
      </c>
      <c r="E60" s="114">
        <f>'5.0 hivatal'!E60</f>
        <v>0</v>
      </c>
      <c r="F60" s="115">
        <f t="shared" si="9"/>
        <v>0</v>
      </c>
      <c r="G60" s="163">
        <f>'5.0 hivatal'!G60</f>
        <v>0</v>
      </c>
      <c r="H60" s="114">
        <f>'5.0 hivatal'!H60</f>
        <v>0</v>
      </c>
      <c r="I60" s="115">
        <f t="shared" si="10"/>
        <v>0</v>
      </c>
      <c r="J60" s="163">
        <f>'5.0 hivatal'!J60</f>
        <v>6</v>
      </c>
      <c r="K60" s="114">
        <f>'5.0 hivatal'!K60</f>
        <v>0</v>
      </c>
      <c r="L60" s="115">
        <f t="shared" si="11"/>
        <v>6</v>
      </c>
      <c r="M60" s="163">
        <f>'5.0 hivatal'!M60</f>
        <v>123396</v>
      </c>
      <c r="N60" s="114">
        <f>'5.0 hivatal'!N60</f>
        <v>0</v>
      </c>
      <c r="O60" s="115">
        <f t="shared" si="12"/>
        <v>123396</v>
      </c>
      <c r="P60" s="965">
        <f>'6.0 hksk'!C60</f>
        <v>710</v>
      </c>
      <c r="Q60" s="163">
        <f>'6.0 hksk'!D60</f>
        <v>0</v>
      </c>
      <c r="R60" s="114">
        <f>'6.0 hksk'!E60</f>
        <v>0</v>
      </c>
      <c r="S60" s="115">
        <f t="shared" si="0"/>
        <v>0</v>
      </c>
      <c r="T60" s="163">
        <f>'6.0 hksk'!G60</f>
        <v>0</v>
      </c>
      <c r="U60" s="114">
        <f>'6.0 hksk'!H60</f>
        <v>0</v>
      </c>
      <c r="V60" s="115">
        <f t="shared" si="1"/>
        <v>0</v>
      </c>
      <c r="W60" s="163">
        <f>'6.0 hksk'!J60</f>
        <v>1504</v>
      </c>
      <c r="X60" s="114">
        <f>'6.0 hksk'!K60</f>
        <v>0</v>
      </c>
      <c r="Y60" s="115">
        <f t="shared" si="2"/>
        <v>1504</v>
      </c>
      <c r="Z60" s="163">
        <f>'6.0 hksk'!M60</f>
        <v>20640</v>
      </c>
      <c r="AA60" s="114">
        <f>'6.0 hksk'!N60</f>
        <v>0</v>
      </c>
      <c r="AB60" s="115">
        <f t="shared" si="3"/>
        <v>20640</v>
      </c>
      <c r="AC60" s="965">
        <f>'7.0 önkormányzat össz'!C60</f>
        <v>741247</v>
      </c>
      <c r="AD60" s="163">
        <f>'7.0 önkormányzat össz'!D60</f>
        <v>0</v>
      </c>
      <c r="AE60" s="114">
        <f>'7.0 önkormányzat össz'!E60</f>
        <v>0</v>
      </c>
      <c r="AF60" s="115">
        <f t="shared" si="4"/>
        <v>0</v>
      </c>
      <c r="AG60" s="163">
        <f>+'7.0 önkormányzat össz'!I60</f>
        <v>0</v>
      </c>
      <c r="AH60" s="114">
        <f>+'7.0 önkormányzat össz'!J60</f>
        <v>0</v>
      </c>
      <c r="AI60" s="115">
        <f t="shared" si="5"/>
        <v>0</v>
      </c>
      <c r="AJ60" s="962">
        <f>+'7.0 önkormányzat össz'!N60</f>
        <v>556326</v>
      </c>
      <c r="AK60" s="114">
        <f>+'7.0 önkormányzat össz'!O60</f>
        <v>0</v>
      </c>
      <c r="AL60" s="115">
        <f t="shared" si="13"/>
        <v>556326</v>
      </c>
      <c r="AM60" s="543">
        <f>+'7.0 önkormányzat össz'!S60</f>
        <v>744916</v>
      </c>
      <c r="AN60" s="543">
        <f>+'7.0 önkormányzat össz'!T60</f>
        <v>0</v>
      </c>
      <c r="AO60" s="543">
        <f>+'7.0 önkormányzat össz'!U60</f>
        <v>744916</v>
      </c>
      <c r="AP60" s="965">
        <f t="shared" si="30"/>
        <v>749825</v>
      </c>
      <c r="AQ60" s="163">
        <f t="shared" si="31"/>
        <v>0</v>
      </c>
      <c r="AR60" s="114">
        <f t="shared" si="32"/>
        <v>0</v>
      </c>
      <c r="AS60" s="114">
        <f t="shared" si="33"/>
        <v>0</v>
      </c>
      <c r="AT60" s="114">
        <f>'7.0 önkormányzat össz'!G60</f>
        <v>0</v>
      </c>
      <c r="AU60" s="115">
        <f t="shared" si="23"/>
        <v>0</v>
      </c>
      <c r="AV60" s="163">
        <f t="shared" si="24"/>
        <v>0</v>
      </c>
      <c r="AW60" s="114">
        <f t="shared" si="15"/>
        <v>0</v>
      </c>
      <c r="AX60" s="114">
        <f t="shared" si="16"/>
        <v>0</v>
      </c>
      <c r="AY60" s="114">
        <f>'7.0 önkormányzat össz'!L60</f>
        <v>0</v>
      </c>
      <c r="AZ60" s="115">
        <f t="shared" si="17"/>
        <v>0</v>
      </c>
      <c r="BA60" s="163">
        <f t="shared" si="18"/>
        <v>557836</v>
      </c>
      <c r="BB60" s="114">
        <f t="shared" si="19"/>
        <v>0</v>
      </c>
      <c r="BC60" s="114">
        <f t="shared" si="20"/>
        <v>557836</v>
      </c>
      <c r="BD60" s="114">
        <f>+'7.0 önkormányzat össz'!Q60</f>
        <v>0</v>
      </c>
      <c r="BE60" s="115">
        <f t="shared" si="21"/>
        <v>557836</v>
      </c>
      <c r="BF60" s="163">
        <f t="shared" si="25"/>
        <v>888952</v>
      </c>
      <c r="BG60" s="114">
        <f t="shared" si="26"/>
        <v>0</v>
      </c>
      <c r="BH60" s="115">
        <f t="shared" si="27"/>
        <v>888952</v>
      </c>
      <c r="BI60" s="962">
        <f>+'7.0 önkormányzat össz'!V60</f>
        <v>0</v>
      </c>
      <c r="BJ60" s="115">
        <f t="shared" si="22"/>
        <v>888952</v>
      </c>
    </row>
    <row r="61" spans="1:62" s="173" customFormat="1" x14ac:dyDescent="0.25">
      <c r="A61" s="703" t="s">
        <v>118</v>
      </c>
      <c r="B61" s="1132" t="s">
        <v>25</v>
      </c>
      <c r="C61" s="982">
        <f>'5.0 hivatal'!C61</f>
        <v>0</v>
      </c>
      <c r="D61" s="1000">
        <f>'5.0 hivatal'!D61</f>
        <v>0</v>
      </c>
      <c r="E61" s="705">
        <f>'5.0 hivatal'!E61</f>
        <v>0</v>
      </c>
      <c r="F61" s="706">
        <f t="shared" si="9"/>
        <v>0</v>
      </c>
      <c r="G61" s="704">
        <f>'5.0 hivatal'!G61</f>
        <v>0</v>
      </c>
      <c r="H61" s="705">
        <f>'5.0 hivatal'!H61</f>
        <v>0</v>
      </c>
      <c r="I61" s="706">
        <f t="shared" si="10"/>
        <v>0</v>
      </c>
      <c r="J61" s="704">
        <f>'5.0 hivatal'!J61</f>
        <v>0</v>
      </c>
      <c r="K61" s="705">
        <f>'5.0 hivatal'!K61</f>
        <v>0</v>
      </c>
      <c r="L61" s="706">
        <f t="shared" si="11"/>
        <v>0</v>
      </c>
      <c r="M61" s="704">
        <f>'5.0 hivatal'!M61</f>
        <v>5000</v>
      </c>
      <c r="N61" s="705">
        <f>'5.0 hivatal'!N61</f>
        <v>0</v>
      </c>
      <c r="O61" s="706">
        <f t="shared" si="12"/>
        <v>5000</v>
      </c>
      <c r="P61" s="982">
        <f>'6.0 hksk'!C61</f>
        <v>0</v>
      </c>
      <c r="Q61" s="704">
        <f>'6.0 hksk'!D61</f>
        <v>0</v>
      </c>
      <c r="R61" s="705">
        <f>'6.0 hksk'!E61</f>
        <v>0</v>
      </c>
      <c r="S61" s="706">
        <f t="shared" si="0"/>
        <v>0</v>
      </c>
      <c r="T61" s="704">
        <f>'6.0 hksk'!G61</f>
        <v>0</v>
      </c>
      <c r="U61" s="705">
        <f>'6.0 hksk'!H61</f>
        <v>0</v>
      </c>
      <c r="V61" s="706">
        <f t="shared" si="1"/>
        <v>0</v>
      </c>
      <c r="W61" s="704">
        <f>'6.0 hksk'!J61</f>
        <v>0</v>
      </c>
      <c r="X61" s="705">
        <f>'6.0 hksk'!K61</f>
        <v>0</v>
      </c>
      <c r="Y61" s="706">
        <f t="shared" si="2"/>
        <v>0</v>
      </c>
      <c r="Z61" s="704">
        <f>'6.0 hksk'!M61</f>
        <v>0</v>
      </c>
      <c r="AA61" s="705">
        <f>'6.0 hksk'!N61</f>
        <v>0</v>
      </c>
      <c r="AB61" s="706">
        <f t="shared" si="3"/>
        <v>0</v>
      </c>
      <c r="AC61" s="982">
        <f>'7.0 önkormányzat össz'!C61</f>
        <v>13814181</v>
      </c>
      <c r="AD61" s="704">
        <f>'7.0 önkormányzat össz'!D61</f>
        <v>0</v>
      </c>
      <c r="AE61" s="705">
        <f>'7.0 önkormányzat össz'!E61</f>
        <v>0</v>
      </c>
      <c r="AF61" s="706">
        <f t="shared" si="4"/>
        <v>0</v>
      </c>
      <c r="AG61" s="704">
        <f>+'7.0 önkormányzat össz'!I61</f>
        <v>0</v>
      </c>
      <c r="AH61" s="705">
        <f>+'7.0 önkormányzat össz'!J61</f>
        <v>0</v>
      </c>
      <c r="AI61" s="706">
        <f t="shared" si="5"/>
        <v>0</v>
      </c>
      <c r="AJ61" s="1000">
        <f>+'7.0 önkormányzat össz'!N61</f>
        <v>1462811</v>
      </c>
      <c r="AK61" s="705">
        <f>+'7.0 önkormányzat össz'!O61</f>
        <v>0</v>
      </c>
      <c r="AL61" s="706">
        <f t="shared" si="13"/>
        <v>1462811</v>
      </c>
      <c r="AM61" s="704">
        <f>+'7.0 önkormányzat össz'!S61</f>
        <v>1462811</v>
      </c>
      <c r="AN61" s="1000">
        <f>+'7.0 önkormányzat össz'!T61</f>
        <v>0</v>
      </c>
      <c r="AO61" s="1217">
        <f>+'7.0 önkormányzat össz'!U61</f>
        <v>1462811</v>
      </c>
      <c r="AP61" s="982">
        <f t="shared" si="30"/>
        <v>13814181</v>
      </c>
      <c r="AQ61" s="704">
        <f t="shared" si="31"/>
        <v>0</v>
      </c>
      <c r="AR61" s="705">
        <f t="shared" si="32"/>
        <v>0</v>
      </c>
      <c r="AS61" s="705">
        <f t="shared" si="33"/>
        <v>0</v>
      </c>
      <c r="AT61" s="705">
        <f>'7.0 önkormányzat össz'!G61</f>
        <v>0</v>
      </c>
      <c r="AU61" s="706">
        <f t="shared" si="23"/>
        <v>0</v>
      </c>
      <c r="AV61" s="704">
        <f>G61+T61+AG61</f>
        <v>0</v>
      </c>
      <c r="AW61" s="705">
        <f t="shared" si="15"/>
        <v>0</v>
      </c>
      <c r="AX61" s="705">
        <f t="shared" si="16"/>
        <v>0</v>
      </c>
      <c r="AY61" s="705">
        <f>'7.0 önkormányzat össz'!L61</f>
        <v>0</v>
      </c>
      <c r="AZ61" s="706">
        <f t="shared" si="17"/>
        <v>0</v>
      </c>
      <c r="BA61" s="704">
        <f t="shared" si="18"/>
        <v>1462811</v>
      </c>
      <c r="BB61" s="705">
        <f t="shared" si="19"/>
        <v>0</v>
      </c>
      <c r="BC61" s="705">
        <f t="shared" si="20"/>
        <v>1462811</v>
      </c>
      <c r="BD61" s="705">
        <f>+'7.0 önkormányzat össz'!Q61</f>
        <v>0</v>
      </c>
      <c r="BE61" s="706">
        <f t="shared" si="21"/>
        <v>1462811</v>
      </c>
      <c r="BF61" s="704">
        <f t="shared" si="25"/>
        <v>1467811</v>
      </c>
      <c r="BG61" s="705">
        <f t="shared" si="26"/>
        <v>0</v>
      </c>
      <c r="BH61" s="706">
        <f t="shared" si="27"/>
        <v>1467811</v>
      </c>
      <c r="BI61" s="1000">
        <f>+'7.0 önkormányzat össz'!V61</f>
        <v>0</v>
      </c>
      <c r="BJ61" s="706">
        <f t="shared" si="22"/>
        <v>1467811</v>
      </c>
    </row>
    <row r="62" spans="1:62" x14ac:dyDescent="0.25">
      <c r="A62" s="708" t="s">
        <v>119</v>
      </c>
      <c r="B62" s="1129" t="s">
        <v>120</v>
      </c>
      <c r="C62" s="915">
        <f>'5.0 hivatal'!C62</f>
        <v>0</v>
      </c>
      <c r="D62" s="347">
        <f>'5.0 hivatal'!D62</f>
        <v>0</v>
      </c>
      <c r="E62" s="112">
        <f>'5.0 hivatal'!E62</f>
        <v>0</v>
      </c>
      <c r="F62" s="113">
        <f t="shared" si="9"/>
        <v>0</v>
      </c>
      <c r="G62" s="162">
        <f>'5.0 hivatal'!G62</f>
        <v>0</v>
      </c>
      <c r="H62" s="112">
        <f>'5.0 hivatal'!H62</f>
        <v>0</v>
      </c>
      <c r="I62" s="113">
        <f t="shared" si="10"/>
        <v>0</v>
      </c>
      <c r="J62" s="162">
        <f>'5.0 hivatal'!J62</f>
        <v>0</v>
      </c>
      <c r="K62" s="112">
        <f>'5.0 hivatal'!K62</f>
        <v>0</v>
      </c>
      <c r="L62" s="113">
        <f t="shared" si="11"/>
        <v>0</v>
      </c>
      <c r="M62" s="162">
        <f>'5.0 hivatal'!M62</f>
        <v>0</v>
      </c>
      <c r="N62" s="112">
        <f>'5.0 hivatal'!N62</f>
        <v>0</v>
      </c>
      <c r="O62" s="113">
        <f t="shared" si="12"/>
        <v>0</v>
      </c>
      <c r="P62" s="915">
        <f>'6.0 hksk'!C62</f>
        <v>0</v>
      </c>
      <c r="Q62" s="162">
        <f>'6.0 hksk'!D62</f>
        <v>0</v>
      </c>
      <c r="R62" s="112">
        <f>'6.0 hksk'!E62</f>
        <v>0</v>
      </c>
      <c r="S62" s="113">
        <f t="shared" si="0"/>
        <v>0</v>
      </c>
      <c r="T62" s="162">
        <f>'6.0 hksk'!G62</f>
        <v>0</v>
      </c>
      <c r="U62" s="112">
        <f>'6.0 hksk'!H62</f>
        <v>0</v>
      </c>
      <c r="V62" s="113">
        <f t="shared" si="1"/>
        <v>0</v>
      </c>
      <c r="W62" s="162">
        <f>'6.0 hksk'!J62</f>
        <v>0</v>
      </c>
      <c r="X62" s="112">
        <f>'6.0 hksk'!K62</f>
        <v>0</v>
      </c>
      <c r="Y62" s="113">
        <f t="shared" si="2"/>
        <v>0</v>
      </c>
      <c r="Z62" s="162">
        <f>'6.0 hksk'!M62</f>
        <v>0</v>
      </c>
      <c r="AA62" s="112">
        <f>'6.0 hksk'!N62</f>
        <v>0</v>
      </c>
      <c r="AB62" s="113">
        <f t="shared" si="3"/>
        <v>0</v>
      </c>
      <c r="AC62" s="915">
        <f>'7.0 önkormányzat össz'!C62</f>
        <v>0</v>
      </c>
      <c r="AD62" s="162">
        <f>'7.0 önkormányzat össz'!D62</f>
        <v>0</v>
      </c>
      <c r="AE62" s="112">
        <f>'7.0 önkormányzat össz'!E62</f>
        <v>0</v>
      </c>
      <c r="AF62" s="113">
        <f t="shared" si="4"/>
        <v>0</v>
      </c>
      <c r="AG62" s="162">
        <f>+'7.0 önkormányzat össz'!I62</f>
        <v>0</v>
      </c>
      <c r="AH62" s="112">
        <f>+'7.0 önkormányzat össz'!J62</f>
        <v>0</v>
      </c>
      <c r="AI62" s="113">
        <f t="shared" si="5"/>
        <v>0</v>
      </c>
      <c r="AJ62" s="347">
        <f>+'7.0 önkormányzat össz'!N62</f>
        <v>0</v>
      </c>
      <c r="AK62" s="112">
        <f>+'7.0 önkormányzat össz'!O62</f>
        <v>0</v>
      </c>
      <c r="AL62" s="113">
        <f t="shared" si="13"/>
        <v>0</v>
      </c>
      <c r="AM62" s="162">
        <f>+'7.0 önkormányzat össz'!S62</f>
        <v>0</v>
      </c>
      <c r="AN62" s="347">
        <f>+'7.0 önkormányzat össz'!T62</f>
        <v>0</v>
      </c>
      <c r="AO62" s="1218">
        <f>+'7.0 önkormányzat össz'!U62</f>
        <v>0</v>
      </c>
      <c r="AP62" s="915">
        <f t="shared" si="30"/>
        <v>0</v>
      </c>
      <c r="AQ62" s="162">
        <f t="shared" si="31"/>
        <v>0</v>
      </c>
      <c r="AR62" s="112">
        <f t="shared" si="32"/>
        <v>0</v>
      </c>
      <c r="AS62" s="112">
        <f t="shared" si="33"/>
        <v>0</v>
      </c>
      <c r="AT62" s="112">
        <f>'7.0 önkormányzat össz'!G62</f>
        <v>0</v>
      </c>
      <c r="AU62" s="113">
        <f t="shared" si="23"/>
        <v>0</v>
      </c>
      <c r="AV62" s="162">
        <f t="shared" si="24"/>
        <v>0</v>
      </c>
      <c r="AW62" s="112">
        <f t="shared" si="15"/>
        <v>0</v>
      </c>
      <c r="AX62" s="112">
        <f t="shared" si="16"/>
        <v>0</v>
      </c>
      <c r="AY62" s="112">
        <f>'7.0 önkormányzat össz'!L62</f>
        <v>0</v>
      </c>
      <c r="AZ62" s="113">
        <f t="shared" si="17"/>
        <v>0</v>
      </c>
      <c r="BA62" s="162">
        <f t="shared" si="18"/>
        <v>0</v>
      </c>
      <c r="BB62" s="112">
        <f t="shared" si="19"/>
        <v>0</v>
      </c>
      <c r="BC62" s="112">
        <f t="shared" si="20"/>
        <v>0</v>
      </c>
      <c r="BD62" s="112">
        <f>+'7.0 önkormányzat össz'!Q62</f>
        <v>0</v>
      </c>
      <c r="BE62" s="113">
        <f t="shared" si="21"/>
        <v>0</v>
      </c>
      <c r="BF62" s="162">
        <f t="shared" si="25"/>
        <v>0</v>
      </c>
      <c r="BG62" s="112">
        <f t="shared" si="26"/>
        <v>0</v>
      </c>
      <c r="BH62" s="113">
        <f t="shared" si="27"/>
        <v>0</v>
      </c>
      <c r="BI62" s="347">
        <f>+'7.0 önkormányzat össz'!V62</f>
        <v>0</v>
      </c>
      <c r="BJ62" s="113">
        <f t="shared" si="22"/>
        <v>0</v>
      </c>
    </row>
    <row r="63" spans="1:62" x14ac:dyDescent="0.25">
      <c r="A63" s="708" t="s">
        <v>121</v>
      </c>
      <c r="B63" s="1129" t="s">
        <v>122</v>
      </c>
      <c r="C63" s="915">
        <f>'5.0 hivatal'!C63</f>
        <v>0</v>
      </c>
      <c r="D63" s="347">
        <f>'5.0 hivatal'!D63</f>
        <v>0</v>
      </c>
      <c r="E63" s="112">
        <f>'5.0 hivatal'!E63</f>
        <v>0</v>
      </c>
      <c r="F63" s="113">
        <f t="shared" si="9"/>
        <v>0</v>
      </c>
      <c r="G63" s="162">
        <f>'5.0 hivatal'!G63</f>
        <v>0</v>
      </c>
      <c r="H63" s="112">
        <f>'5.0 hivatal'!H63</f>
        <v>0</v>
      </c>
      <c r="I63" s="113">
        <f t="shared" si="10"/>
        <v>0</v>
      </c>
      <c r="J63" s="162">
        <f>'5.0 hivatal'!J63</f>
        <v>0</v>
      </c>
      <c r="K63" s="112">
        <f>'5.0 hivatal'!K63</f>
        <v>0</v>
      </c>
      <c r="L63" s="113">
        <f t="shared" si="11"/>
        <v>0</v>
      </c>
      <c r="M63" s="162">
        <f>'5.0 hivatal'!M63</f>
        <v>0</v>
      </c>
      <c r="N63" s="112">
        <f>'5.0 hivatal'!N63</f>
        <v>0</v>
      </c>
      <c r="O63" s="113">
        <f t="shared" si="12"/>
        <v>0</v>
      </c>
      <c r="P63" s="915">
        <f>'6.0 hksk'!C63</f>
        <v>0</v>
      </c>
      <c r="Q63" s="162">
        <f>'6.0 hksk'!D63</f>
        <v>0</v>
      </c>
      <c r="R63" s="112">
        <f>'6.0 hksk'!E63</f>
        <v>0</v>
      </c>
      <c r="S63" s="113">
        <f t="shared" si="0"/>
        <v>0</v>
      </c>
      <c r="T63" s="162">
        <f>'6.0 hksk'!G63</f>
        <v>0</v>
      </c>
      <c r="U63" s="112">
        <f>'6.0 hksk'!H63</f>
        <v>0</v>
      </c>
      <c r="V63" s="113">
        <f t="shared" si="1"/>
        <v>0</v>
      </c>
      <c r="W63" s="162">
        <f>'6.0 hksk'!J63</f>
        <v>0</v>
      </c>
      <c r="X63" s="112">
        <f>'6.0 hksk'!K63</f>
        <v>0</v>
      </c>
      <c r="Y63" s="113">
        <f t="shared" si="2"/>
        <v>0</v>
      </c>
      <c r="Z63" s="162">
        <f>'6.0 hksk'!M63</f>
        <v>0</v>
      </c>
      <c r="AA63" s="112">
        <f>'6.0 hksk'!N63</f>
        <v>0</v>
      </c>
      <c r="AB63" s="113">
        <f t="shared" si="3"/>
        <v>0</v>
      </c>
      <c r="AC63" s="915">
        <f>'7.0 önkormányzat össz'!C63</f>
        <v>13814181</v>
      </c>
      <c r="AD63" s="162">
        <f>'7.0 önkormányzat össz'!D63</f>
        <v>0</v>
      </c>
      <c r="AE63" s="112">
        <f>'7.0 önkormányzat össz'!E63</f>
        <v>0</v>
      </c>
      <c r="AF63" s="113">
        <f t="shared" si="4"/>
        <v>0</v>
      </c>
      <c r="AG63" s="162">
        <f>+'7.0 önkormányzat össz'!I63</f>
        <v>0</v>
      </c>
      <c r="AH63" s="112">
        <f>+'7.0 önkormányzat össz'!J63</f>
        <v>0</v>
      </c>
      <c r="AI63" s="113">
        <f t="shared" si="5"/>
        <v>0</v>
      </c>
      <c r="AJ63" s="347">
        <f>+'7.0 önkormányzat össz'!N63</f>
        <v>501000</v>
      </c>
      <c r="AK63" s="112">
        <f>+'7.0 önkormányzat össz'!O63</f>
        <v>0</v>
      </c>
      <c r="AL63" s="113">
        <f t="shared" si="13"/>
        <v>501000</v>
      </c>
      <c r="AM63" s="162">
        <f>+'7.0 önkormányzat össz'!S63</f>
        <v>501000</v>
      </c>
      <c r="AN63" s="347">
        <f>+'7.0 önkormányzat össz'!T63</f>
        <v>0</v>
      </c>
      <c r="AO63" s="1218">
        <f>+'7.0 önkormányzat össz'!U63</f>
        <v>501000</v>
      </c>
      <c r="AP63" s="915">
        <f t="shared" si="30"/>
        <v>13814181</v>
      </c>
      <c r="AQ63" s="162">
        <f t="shared" si="31"/>
        <v>0</v>
      </c>
      <c r="AR63" s="112">
        <f t="shared" si="32"/>
        <v>0</v>
      </c>
      <c r="AS63" s="112">
        <f t="shared" si="33"/>
        <v>0</v>
      </c>
      <c r="AT63" s="112">
        <f>'7.0 önkormányzat össz'!G63</f>
        <v>0</v>
      </c>
      <c r="AU63" s="113">
        <f t="shared" si="23"/>
        <v>0</v>
      </c>
      <c r="AV63" s="162">
        <f t="shared" si="24"/>
        <v>0</v>
      </c>
      <c r="AW63" s="112">
        <f t="shared" si="15"/>
        <v>0</v>
      </c>
      <c r="AX63" s="112">
        <f t="shared" si="16"/>
        <v>0</v>
      </c>
      <c r="AY63" s="112">
        <f>'7.0 önkormányzat össz'!L63</f>
        <v>0</v>
      </c>
      <c r="AZ63" s="113">
        <f t="shared" si="17"/>
        <v>0</v>
      </c>
      <c r="BA63" s="162">
        <f t="shared" si="18"/>
        <v>501000</v>
      </c>
      <c r="BB63" s="112">
        <f t="shared" si="19"/>
        <v>0</v>
      </c>
      <c r="BC63" s="112">
        <f t="shared" si="20"/>
        <v>501000</v>
      </c>
      <c r="BD63" s="112">
        <f>+'7.0 önkormányzat össz'!Q63</f>
        <v>0</v>
      </c>
      <c r="BE63" s="113">
        <f t="shared" si="21"/>
        <v>501000</v>
      </c>
      <c r="BF63" s="162">
        <f t="shared" si="25"/>
        <v>501000</v>
      </c>
      <c r="BG63" s="112">
        <f t="shared" si="26"/>
        <v>0</v>
      </c>
      <c r="BH63" s="113">
        <f t="shared" si="27"/>
        <v>501000</v>
      </c>
      <c r="BI63" s="347">
        <f>+'7.0 önkormányzat össz'!V63</f>
        <v>0</v>
      </c>
      <c r="BJ63" s="113">
        <f t="shared" si="22"/>
        <v>501000</v>
      </c>
    </row>
    <row r="64" spans="1:62" x14ac:dyDescent="0.25">
      <c r="A64" s="708" t="s">
        <v>123</v>
      </c>
      <c r="B64" s="1129" t="s">
        <v>124</v>
      </c>
      <c r="C64" s="915">
        <f>'5.0 hivatal'!C64</f>
        <v>0</v>
      </c>
      <c r="D64" s="347">
        <f>'5.0 hivatal'!D64</f>
        <v>0</v>
      </c>
      <c r="E64" s="112">
        <f>'5.0 hivatal'!E64</f>
        <v>0</v>
      </c>
      <c r="F64" s="113">
        <f t="shared" si="9"/>
        <v>0</v>
      </c>
      <c r="G64" s="162">
        <f>'5.0 hivatal'!G64</f>
        <v>0</v>
      </c>
      <c r="H64" s="112">
        <f>'5.0 hivatal'!H64</f>
        <v>0</v>
      </c>
      <c r="I64" s="113">
        <f t="shared" si="10"/>
        <v>0</v>
      </c>
      <c r="J64" s="162">
        <f>'5.0 hivatal'!J64</f>
        <v>0</v>
      </c>
      <c r="K64" s="112">
        <f>'5.0 hivatal'!K64</f>
        <v>0</v>
      </c>
      <c r="L64" s="113">
        <f t="shared" si="11"/>
        <v>0</v>
      </c>
      <c r="M64" s="162">
        <f>'5.0 hivatal'!M64</f>
        <v>5000</v>
      </c>
      <c r="N64" s="112">
        <f>'5.0 hivatal'!N64</f>
        <v>0</v>
      </c>
      <c r="O64" s="113">
        <f t="shared" si="12"/>
        <v>5000</v>
      </c>
      <c r="P64" s="915">
        <f>'6.0 hksk'!C64</f>
        <v>0</v>
      </c>
      <c r="Q64" s="162">
        <f>'6.0 hksk'!D64</f>
        <v>0</v>
      </c>
      <c r="R64" s="112">
        <f>'6.0 hksk'!E64</f>
        <v>0</v>
      </c>
      <c r="S64" s="113">
        <f t="shared" si="0"/>
        <v>0</v>
      </c>
      <c r="T64" s="162">
        <f>'6.0 hksk'!G64</f>
        <v>0</v>
      </c>
      <c r="U64" s="112">
        <f>'6.0 hksk'!H64</f>
        <v>0</v>
      </c>
      <c r="V64" s="113">
        <f t="shared" si="1"/>
        <v>0</v>
      </c>
      <c r="W64" s="162">
        <f>'6.0 hksk'!J64</f>
        <v>0</v>
      </c>
      <c r="X64" s="112">
        <f>'6.0 hksk'!K64</f>
        <v>0</v>
      </c>
      <c r="Y64" s="113">
        <f t="shared" si="2"/>
        <v>0</v>
      </c>
      <c r="Z64" s="162">
        <f>'6.0 hksk'!M64</f>
        <v>0</v>
      </c>
      <c r="AA64" s="112">
        <f>'6.0 hksk'!N64</f>
        <v>0</v>
      </c>
      <c r="AB64" s="113">
        <f t="shared" si="3"/>
        <v>0</v>
      </c>
      <c r="AC64" s="915">
        <f>'7.0 önkormányzat össz'!C64</f>
        <v>0</v>
      </c>
      <c r="AD64" s="162">
        <f>'7.0 önkormányzat össz'!D64</f>
        <v>0</v>
      </c>
      <c r="AE64" s="112">
        <f>'7.0 önkormányzat össz'!E64</f>
        <v>0</v>
      </c>
      <c r="AF64" s="113">
        <f t="shared" si="4"/>
        <v>0</v>
      </c>
      <c r="AG64" s="162">
        <f>+'7.0 önkormányzat össz'!I64</f>
        <v>0</v>
      </c>
      <c r="AH64" s="112">
        <f>+'7.0 önkormányzat össz'!J64</f>
        <v>0</v>
      </c>
      <c r="AI64" s="113">
        <f t="shared" si="5"/>
        <v>0</v>
      </c>
      <c r="AJ64" s="347">
        <f>+'7.0 önkormányzat össz'!N64</f>
        <v>961811</v>
      </c>
      <c r="AK64" s="112">
        <f>+'7.0 önkormányzat össz'!O64</f>
        <v>0</v>
      </c>
      <c r="AL64" s="113">
        <f t="shared" si="13"/>
        <v>961811</v>
      </c>
      <c r="AM64" s="162">
        <f>+'7.0 önkormányzat össz'!S64</f>
        <v>950000</v>
      </c>
      <c r="AN64" s="347">
        <f>+'7.0 önkormányzat össz'!T64</f>
        <v>0</v>
      </c>
      <c r="AO64" s="1218">
        <f>+'7.0 önkormányzat össz'!U64</f>
        <v>950000</v>
      </c>
      <c r="AP64" s="915">
        <f t="shared" si="30"/>
        <v>0</v>
      </c>
      <c r="AQ64" s="162">
        <f t="shared" si="31"/>
        <v>0</v>
      </c>
      <c r="AR64" s="112">
        <f t="shared" si="32"/>
        <v>0</v>
      </c>
      <c r="AS64" s="112">
        <f t="shared" si="33"/>
        <v>0</v>
      </c>
      <c r="AT64" s="112">
        <f>'7.0 önkormányzat össz'!G64</f>
        <v>0</v>
      </c>
      <c r="AU64" s="113">
        <f t="shared" si="23"/>
        <v>0</v>
      </c>
      <c r="AV64" s="162">
        <f t="shared" si="24"/>
        <v>0</v>
      </c>
      <c r="AW64" s="112">
        <f t="shared" si="15"/>
        <v>0</v>
      </c>
      <c r="AX64" s="112">
        <f t="shared" si="16"/>
        <v>0</v>
      </c>
      <c r="AY64" s="112">
        <f>'7.0 önkormányzat össz'!L64</f>
        <v>0</v>
      </c>
      <c r="AZ64" s="113">
        <f t="shared" si="17"/>
        <v>0</v>
      </c>
      <c r="BA64" s="162">
        <f t="shared" si="18"/>
        <v>961811</v>
      </c>
      <c r="BB64" s="112">
        <f t="shared" si="19"/>
        <v>0</v>
      </c>
      <c r="BC64" s="112">
        <f t="shared" si="20"/>
        <v>961811</v>
      </c>
      <c r="BD64" s="112">
        <f>+'7.0 önkormányzat össz'!Q64</f>
        <v>0</v>
      </c>
      <c r="BE64" s="113">
        <f t="shared" si="21"/>
        <v>961811</v>
      </c>
      <c r="BF64" s="162">
        <f t="shared" si="25"/>
        <v>955000</v>
      </c>
      <c r="BG64" s="112">
        <f t="shared" si="26"/>
        <v>0</v>
      </c>
      <c r="BH64" s="113">
        <f t="shared" si="27"/>
        <v>955000</v>
      </c>
      <c r="BI64" s="347">
        <f>+'7.0 önkormányzat össz'!V64</f>
        <v>0</v>
      </c>
      <c r="BJ64" s="113">
        <f t="shared" si="22"/>
        <v>955000</v>
      </c>
    </row>
    <row r="65" spans="1:62" x14ac:dyDescent="0.25">
      <c r="A65" s="708" t="s">
        <v>125</v>
      </c>
      <c r="B65" s="1129" t="s">
        <v>126</v>
      </c>
      <c r="C65" s="915">
        <f>'5.0 hivatal'!C65</f>
        <v>0</v>
      </c>
      <c r="D65" s="347">
        <f>'5.0 hivatal'!D65</f>
        <v>0</v>
      </c>
      <c r="E65" s="112">
        <f>'5.0 hivatal'!E65</f>
        <v>0</v>
      </c>
      <c r="F65" s="113">
        <f t="shared" si="9"/>
        <v>0</v>
      </c>
      <c r="G65" s="162">
        <f>'5.0 hivatal'!G65</f>
        <v>0</v>
      </c>
      <c r="H65" s="112">
        <f>'5.0 hivatal'!H65</f>
        <v>0</v>
      </c>
      <c r="I65" s="113">
        <f t="shared" si="10"/>
        <v>0</v>
      </c>
      <c r="J65" s="162">
        <f>'5.0 hivatal'!J65</f>
        <v>0</v>
      </c>
      <c r="K65" s="112">
        <f>'5.0 hivatal'!K65</f>
        <v>0</v>
      </c>
      <c r="L65" s="113">
        <f t="shared" si="11"/>
        <v>0</v>
      </c>
      <c r="M65" s="162">
        <f>'5.0 hivatal'!M65</f>
        <v>0</v>
      </c>
      <c r="N65" s="112">
        <f>'5.0 hivatal'!N65</f>
        <v>0</v>
      </c>
      <c r="O65" s="113">
        <f t="shared" si="12"/>
        <v>0</v>
      </c>
      <c r="P65" s="915">
        <f>'6.0 hksk'!C65</f>
        <v>0</v>
      </c>
      <c r="Q65" s="162">
        <f>'6.0 hksk'!D65</f>
        <v>0</v>
      </c>
      <c r="R65" s="112">
        <f>'6.0 hksk'!E65</f>
        <v>0</v>
      </c>
      <c r="S65" s="113">
        <f t="shared" si="0"/>
        <v>0</v>
      </c>
      <c r="T65" s="162">
        <f>'6.0 hksk'!G65</f>
        <v>0</v>
      </c>
      <c r="U65" s="112">
        <f>'6.0 hksk'!H65</f>
        <v>0</v>
      </c>
      <c r="V65" s="113">
        <f t="shared" si="1"/>
        <v>0</v>
      </c>
      <c r="W65" s="162">
        <f>'6.0 hksk'!J65</f>
        <v>0</v>
      </c>
      <c r="X65" s="112">
        <f>'6.0 hksk'!K65</f>
        <v>0</v>
      </c>
      <c r="Y65" s="113">
        <f t="shared" si="2"/>
        <v>0</v>
      </c>
      <c r="Z65" s="162">
        <f>'6.0 hksk'!M65</f>
        <v>0</v>
      </c>
      <c r="AA65" s="112">
        <f>'6.0 hksk'!N65</f>
        <v>0</v>
      </c>
      <c r="AB65" s="113">
        <f t="shared" si="3"/>
        <v>0</v>
      </c>
      <c r="AC65" s="915">
        <f>'7.0 önkormányzat össz'!C65</f>
        <v>0</v>
      </c>
      <c r="AD65" s="162">
        <f>'7.0 önkormányzat össz'!D65</f>
        <v>0</v>
      </c>
      <c r="AE65" s="112">
        <f>'7.0 önkormányzat össz'!E65</f>
        <v>0</v>
      </c>
      <c r="AF65" s="113">
        <f t="shared" si="4"/>
        <v>0</v>
      </c>
      <c r="AG65" s="162">
        <f>+'7.0 önkormányzat össz'!I65</f>
        <v>0</v>
      </c>
      <c r="AH65" s="112">
        <f>+'7.0 önkormányzat össz'!J65</f>
        <v>0</v>
      </c>
      <c r="AI65" s="113">
        <f t="shared" si="5"/>
        <v>0</v>
      </c>
      <c r="AJ65" s="347">
        <f>+'7.0 önkormányzat össz'!N65</f>
        <v>0</v>
      </c>
      <c r="AK65" s="112">
        <f>+'7.0 önkormányzat össz'!O65</f>
        <v>0</v>
      </c>
      <c r="AL65" s="113">
        <f t="shared" si="13"/>
        <v>0</v>
      </c>
      <c r="AM65" s="162">
        <f>+'7.0 önkormányzat össz'!S65</f>
        <v>0</v>
      </c>
      <c r="AN65" s="347">
        <f>+'7.0 önkormányzat össz'!T65</f>
        <v>0</v>
      </c>
      <c r="AO65" s="1218">
        <f>+'7.0 önkormányzat össz'!U65</f>
        <v>0</v>
      </c>
      <c r="AP65" s="915">
        <f t="shared" si="30"/>
        <v>0</v>
      </c>
      <c r="AQ65" s="162">
        <f t="shared" si="31"/>
        <v>0</v>
      </c>
      <c r="AR65" s="112">
        <f t="shared" si="32"/>
        <v>0</v>
      </c>
      <c r="AS65" s="112">
        <f t="shared" si="33"/>
        <v>0</v>
      </c>
      <c r="AT65" s="112">
        <f>'7.0 önkormányzat össz'!G65</f>
        <v>0</v>
      </c>
      <c r="AU65" s="113">
        <f t="shared" si="23"/>
        <v>0</v>
      </c>
      <c r="AV65" s="162">
        <f t="shared" si="24"/>
        <v>0</v>
      </c>
      <c r="AW65" s="112">
        <f t="shared" si="15"/>
        <v>0</v>
      </c>
      <c r="AX65" s="112">
        <f t="shared" si="16"/>
        <v>0</v>
      </c>
      <c r="AY65" s="112">
        <f>'7.0 önkormányzat össz'!L65</f>
        <v>0</v>
      </c>
      <c r="AZ65" s="113">
        <f t="shared" si="17"/>
        <v>0</v>
      </c>
      <c r="BA65" s="162">
        <f t="shared" si="18"/>
        <v>0</v>
      </c>
      <c r="BB65" s="112">
        <f t="shared" si="19"/>
        <v>0</v>
      </c>
      <c r="BC65" s="112">
        <f t="shared" si="20"/>
        <v>0</v>
      </c>
      <c r="BD65" s="112">
        <f>+'7.0 önkormányzat össz'!Q65</f>
        <v>0</v>
      </c>
      <c r="BE65" s="113">
        <f t="shared" si="21"/>
        <v>0</v>
      </c>
      <c r="BF65" s="162">
        <f t="shared" si="25"/>
        <v>0</v>
      </c>
      <c r="BG65" s="112">
        <f t="shared" si="26"/>
        <v>0</v>
      </c>
      <c r="BH65" s="113">
        <f t="shared" si="27"/>
        <v>0</v>
      </c>
      <c r="BI65" s="347">
        <f>+'7.0 önkormányzat össz'!V65</f>
        <v>0</v>
      </c>
      <c r="BJ65" s="113">
        <f t="shared" si="22"/>
        <v>0</v>
      </c>
    </row>
    <row r="66" spans="1:62" ht="15.75" thickBot="1" x14ac:dyDescent="0.3">
      <c r="A66" s="1128" t="s">
        <v>127</v>
      </c>
      <c r="B66" s="1133" t="s">
        <v>128</v>
      </c>
      <c r="C66" s="965">
        <f>'5.0 hivatal'!C66</f>
        <v>0</v>
      </c>
      <c r="D66" s="962">
        <f>'5.0 hivatal'!D66</f>
        <v>0</v>
      </c>
      <c r="E66" s="114">
        <f>'5.0 hivatal'!E66</f>
        <v>0</v>
      </c>
      <c r="F66" s="115">
        <f t="shared" si="9"/>
        <v>0</v>
      </c>
      <c r="G66" s="163">
        <f>'5.0 hivatal'!G66</f>
        <v>0</v>
      </c>
      <c r="H66" s="114">
        <f>'5.0 hivatal'!H66</f>
        <v>0</v>
      </c>
      <c r="I66" s="115">
        <f t="shared" si="10"/>
        <v>0</v>
      </c>
      <c r="J66" s="163">
        <f>'5.0 hivatal'!J66</f>
        <v>0</v>
      </c>
      <c r="K66" s="114">
        <f>'5.0 hivatal'!K66</f>
        <v>0</v>
      </c>
      <c r="L66" s="115">
        <f t="shared" si="11"/>
        <v>0</v>
      </c>
      <c r="M66" s="163">
        <f>'5.0 hivatal'!M66</f>
        <v>0</v>
      </c>
      <c r="N66" s="114">
        <f>'5.0 hivatal'!N66</f>
        <v>0</v>
      </c>
      <c r="O66" s="115">
        <f t="shared" si="12"/>
        <v>0</v>
      </c>
      <c r="P66" s="965">
        <f>'6.0 hksk'!C66</f>
        <v>0</v>
      </c>
      <c r="Q66" s="163">
        <f>'6.0 hksk'!D66</f>
        <v>0</v>
      </c>
      <c r="R66" s="114">
        <f>'6.0 hksk'!E66</f>
        <v>0</v>
      </c>
      <c r="S66" s="115">
        <f t="shared" si="0"/>
        <v>0</v>
      </c>
      <c r="T66" s="163">
        <f>'6.0 hksk'!G66</f>
        <v>0</v>
      </c>
      <c r="U66" s="114">
        <f>'6.0 hksk'!H66</f>
        <v>0</v>
      </c>
      <c r="V66" s="115">
        <f t="shared" si="1"/>
        <v>0</v>
      </c>
      <c r="W66" s="163">
        <f>'6.0 hksk'!J66</f>
        <v>0</v>
      </c>
      <c r="X66" s="114">
        <f>'6.0 hksk'!K66</f>
        <v>0</v>
      </c>
      <c r="Y66" s="115">
        <f t="shared" si="2"/>
        <v>0</v>
      </c>
      <c r="Z66" s="163">
        <f>'6.0 hksk'!M66</f>
        <v>0</v>
      </c>
      <c r="AA66" s="114">
        <f>'6.0 hksk'!N66</f>
        <v>0</v>
      </c>
      <c r="AB66" s="115">
        <f t="shared" si="3"/>
        <v>0</v>
      </c>
      <c r="AC66" s="965">
        <f>'7.0 önkormányzat össz'!C66</f>
        <v>0</v>
      </c>
      <c r="AD66" s="163">
        <f>'7.0 önkormányzat össz'!D66</f>
        <v>0</v>
      </c>
      <c r="AE66" s="114">
        <f>'7.0 önkormányzat össz'!E66</f>
        <v>0</v>
      </c>
      <c r="AF66" s="115">
        <f t="shared" si="4"/>
        <v>0</v>
      </c>
      <c r="AG66" s="163">
        <f>+'7.0 önkormányzat össz'!I66</f>
        <v>0</v>
      </c>
      <c r="AH66" s="114">
        <f>+'7.0 önkormányzat össz'!J66</f>
        <v>0</v>
      </c>
      <c r="AI66" s="115">
        <f t="shared" si="5"/>
        <v>0</v>
      </c>
      <c r="AJ66" s="962">
        <f>+'7.0 önkormányzat össz'!N66</f>
        <v>0</v>
      </c>
      <c r="AK66" s="114">
        <f>+'7.0 önkormányzat össz'!O66</f>
        <v>0</v>
      </c>
      <c r="AL66" s="115">
        <f t="shared" si="13"/>
        <v>0</v>
      </c>
      <c r="AM66" s="163">
        <f>+'7.0 önkormányzat össz'!S66</f>
        <v>11811</v>
      </c>
      <c r="AN66" s="962">
        <f>+'7.0 önkormányzat össz'!T66</f>
        <v>0</v>
      </c>
      <c r="AO66" s="1219">
        <f>+'7.0 önkormányzat össz'!U66</f>
        <v>11811</v>
      </c>
      <c r="AP66" s="965">
        <f t="shared" si="30"/>
        <v>0</v>
      </c>
      <c r="AQ66" s="163">
        <f t="shared" si="31"/>
        <v>0</v>
      </c>
      <c r="AR66" s="114">
        <f t="shared" si="32"/>
        <v>0</v>
      </c>
      <c r="AS66" s="114">
        <f t="shared" si="33"/>
        <v>0</v>
      </c>
      <c r="AT66" s="114">
        <f>'7.0 önkormányzat össz'!G66</f>
        <v>0</v>
      </c>
      <c r="AU66" s="115">
        <f t="shared" si="23"/>
        <v>0</v>
      </c>
      <c r="AV66" s="163">
        <f t="shared" si="24"/>
        <v>0</v>
      </c>
      <c r="AW66" s="114">
        <f t="shared" si="15"/>
        <v>0</v>
      </c>
      <c r="AX66" s="114">
        <f t="shared" si="16"/>
        <v>0</v>
      </c>
      <c r="AY66" s="114">
        <f>'7.0 önkormányzat össz'!L66</f>
        <v>0</v>
      </c>
      <c r="AZ66" s="115">
        <f t="shared" si="17"/>
        <v>0</v>
      </c>
      <c r="BA66" s="163">
        <f t="shared" si="18"/>
        <v>0</v>
      </c>
      <c r="BB66" s="114">
        <f t="shared" si="19"/>
        <v>0</v>
      </c>
      <c r="BC66" s="114">
        <f t="shared" si="20"/>
        <v>0</v>
      </c>
      <c r="BD66" s="114">
        <f>+'7.0 önkormányzat össz'!Q66</f>
        <v>0</v>
      </c>
      <c r="BE66" s="115">
        <f t="shared" si="21"/>
        <v>0</v>
      </c>
      <c r="BF66" s="163">
        <f t="shared" si="25"/>
        <v>11811</v>
      </c>
      <c r="BG66" s="114">
        <f t="shared" si="26"/>
        <v>0</v>
      </c>
      <c r="BH66" s="115">
        <f t="shared" si="27"/>
        <v>11811</v>
      </c>
      <c r="BI66" s="962">
        <f>+'7.0 önkormányzat össz'!V66</f>
        <v>0</v>
      </c>
      <c r="BJ66" s="115">
        <f t="shared" si="22"/>
        <v>11811</v>
      </c>
    </row>
    <row r="67" spans="1:62" s="173" customFormat="1" x14ac:dyDescent="0.25">
      <c r="A67" s="703" t="s">
        <v>129</v>
      </c>
      <c r="B67" s="1132" t="s">
        <v>130</v>
      </c>
      <c r="C67" s="982">
        <f>'5.0 hivatal'!C67</f>
        <v>0</v>
      </c>
      <c r="D67" s="1000">
        <f>'5.0 hivatal'!D67</f>
        <v>0</v>
      </c>
      <c r="E67" s="705">
        <f>'5.0 hivatal'!E67</f>
        <v>0</v>
      </c>
      <c r="F67" s="706">
        <f t="shared" si="9"/>
        <v>0</v>
      </c>
      <c r="G67" s="704">
        <f>'5.0 hivatal'!G67</f>
        <v>0</v>
      </c>
      <c r="H67" s="705">
        <f>'5.0 hivatal'!H67</f>
        <v>0</v>
      </c>
      <c r="I67" s="706">
        <f t="shared" si="10"/>
        <v>0</v>
      </c>
      <c r="J67" s="704">
        <f>'5.0 hivatal'!J67</f>
        <v>0</v>
      </c>
      <c r="K67" s="705">
        <f>'5.0 hivatal'!K67</f>
        <v>0</v>
      </c>
      <c r="L67" s="706">
        <f t="shared" si="11"/>
        <v>0</v>
      </c>
      <c r="M67" s="704">
        <f>'5.0 hivatal'!M67</f>
        <v>0</v>
      </c>
      <c r="N67" s="705">
        <f>'5.0 hivatal'!N67</f>
        <v>0</v>
      </c>
      <c r="O67" s="706">
        <f t="shared" si="12"/>
        <v>0</v>
      </c>
      <c r="P67" s="982">
        <f>'6.0 hksk'!C67</f>
        <v>183800</v>
      </c>
      <c r="Q67" s="704">
        <f>'6.0 hksk'!D67</f>
        <v>0</v>
      </c>
      <c r="R67" s="705">
        <f>'6.0 hksk'!E67</f>
        <v>0</v>
      </c>
      <c r="S67" s="706">
        <f t="shared" si="0"/>
        <v>0</v>
      </c>
      <c r="T67" s="704">
        <f>'6.0 hksk'!G67</f>
        <v>4089893</v>
      </c>
      <c r="U67" s="705">
        <f>'6.0 hksk'!H67</f>
        <v>0</v>
      </c>
      <c r="V67" s="706">
        <f t="shared" si="1"/>
        <v>4089893</v>
      </c>
      <c r="W67" s="704">
        <f>'6.0 hksk'!J67</f>
        <v>4089893</v>
      </c>
      <c r="X67" s="705">
        <f>'6.0 hksk'!K67</f>
        <v>0</v>
      </c>
      <c r="Y67" s="706">
        <f t="shared" si="2"/>
        <v>4089893</v>
      </c>
      <c r="Z67" s="704">
        <f>'6.0 hksk'!M67</f>
        <v>4089893</v>
      </c>
      <c r="AA67" s="705">
        <f>'6.0 hksk'!N67</f>
        <v>0</v>
      </c>
      <c r="AB67" s="706">
        <f t="shared" si="3"/>
        <v>4089893</v>
      </c>
      <c r="AC67" s="982">
        <f>'7.0 önkormányzat össz'!C67</f>
        <v>108100</v>
      </c>
      <c r="AD67" s="704">
        <f>'7.0 önkormányzat össz'!D67</f>
        <v>0</v>
      </c>
      <c r="AE67" s="705">
        <f>'7.0 önkormányzat össz'!E67</f>
        <v>0</v>
      </c>
      <c r="AF67" s="706">
        <f t="shared" si="4"/>
        <v>0</v>
      </c>
      <c r="AG67" s="704">
        <f>+'7.0 önkormányzat össz'!I67</f>
        <v>0</v>
      </c>
      <c r="AH67" s="705">
        <f>+'7.0 önkormányzat össz'!J67</f>
        <v>0</v>
      </c>
      <c r="AI67" s="706">
        <f t="shared" si="5"/>
        <v>0</v>
      </c>
      <c r="AJ67" s="1000">
        <f>+'7.0 önkormányzat össz'!N67</f>
        <v>8375</v>
      </c>
      <c r="AK67" s="705">
        <f>+'7.0 önkormányzat össz'!O67</f>
        <v>0</v>
      </c>
      <c r="AL67" s="706">
        <f t="shared" si="13"/>
        <v>8375</v>
      </c>
      <c r="AM67" s="704">
        <f>+'7.0 önkormányzat össz'!S67</f>
        <v>48375</v>
      </c>
      <c r="AN67" s="1000">
        <f>+'7.0 önkormányzat össz'!T67</f>
        <v>0</v>
      </c>
      <c r="AO67" s="1217">
        <f>+'7.0 önkormányzat össz'!U67</f>
        <v>48375</v>
      </c>
      <c r="AP67" s="982">
        <f t="shared" si="30"/>
        <v>291900</v>
      </c>
      <c r="AQ67" s="704">
        <f t="shared" si="31"/>
        <v>0</v>
      </c>
      <c r="AR67" s="705">
        <f t="shared" si="32"/>
        <v>0</v>
      </c>
      <c r="AS67" s="705">
        <f t="shared" si="33"/>
        <v>0</v>
      </c>
      <c r="AT67" s="705">
        <f>'7.0 önkormányzat össz'!G67</f>
        <v>0</v>
      </c>
      <c r="AU67" s="706">
        <f t="shared" si="23"/>
        <v>0</v>
      </c>
      <c r="AV67" s="704">
        <f>G67+T67+AG67</f>
        <v>4089893</v>
      </c>
      <c r="AW67" s="705">
        <f t="shared" si="15"/>
        <v>0</v>
      </c>
      <c r="AX67" s="705">
        <f t="shared" si="16"/>
        <v>4089893</v>
      </c>
      <c r="AY67" s="705">
        <f>'7.0 önkormányzat össz'!L67</f>
        <v>0</v>
      </c>
      <c r="AZ67" s="706">
        <f t="shared" si="17"/>
        <v>4089893</v>
      </c>
      <c r="BA67" s="704">
        <f t="shared" si="18"/>
        <v>4098268</v>
      </c>
      <c r="BB67" s="705">
        <f t="shared" si="19"/>
        <v>0</v>
      </c>
      <c r="BC67" s="705">
        <f t="shared" si="20"/>
        <v>4098268</v>
      </c>
      <c r="BD67" s="705">
        <f>+'7.0 önkormányzat össz'!Q67</f>
        <v>0</v>
      </c>
      <c r="BE67" s="706">
        <f t="shared" si="21"/>
        <v>4098268</v>
      </c>
      <c r="BF67" s="704">
        <f t="shared" si="25"/>
        <v>4138268</v>
      </c>
      <c r="BG67" s="705">
        <f t="shared" si="26"/>
        <v>0</v>
      </c>
      <c r="BH67" s="706">
        <f t="shared" si="27"/>
        <v>4138268</v>
      </c>
      <c r="BI67" s="1000">
        <f>+'7.0 önkormányzat össz'!V67</f>
        <v>0</v>
      </c>
      <c r="BJ67" s="706">
        <f t="shared" si="22"/>
        <v>4138268</v>
      </c>
    </row>
    <row r="68" spans="1:62" x14ac:dyDescent="0.25">
      <c r="A68" s="708" t="s">
        <v>131</v>
      </c>
      <c r="B68" s="1129" t="s">
        <v>132</v>
      </c>
      <c r="C68" s="915">
        <f>'5.0 hivatal'!C68</f>
        <v>0</v>
      </c>
      <c r="D68" s="347">
        <f>'5.0 hivatal'!D68</f>
        <v>0</v>
      </c>
      <c r="E68" s="112">
        <f>'5.0 hivatal'!E68</f>
        <v>0</v>
      </c>
      <c r="F68" s="113">
        <f t="shared" si="9"/>
        <v>0</v>
      </c>
      <c r="G68" s="162">
        <f>'5.0 hivatal'!G68</f>
        <v>0</v>
      </c>
      <c r="H68" s="112">
        <f>'5.0 hivatal'!H68</f>
        <v>0</v>
      </c>
      <c r="I68" s="113">
        <f t="shared" si="10"/>
        <v>0</v>
      </c>
      <c r="J68" s="162">
        <f>'5.0 hivatal'!J68</f>
        <v>0</v>
      </c>
      <c r="K68" s="112">
        <f>'5.0 hivatal'!K68</f>
        <v>0</v>
      </c>
      <c r="L68" s="113">
        <f t="shared" si="11"/>
        <v>0</v>
      </c>
      <c r="M68" s="162">
        <f>'5.0 hivatal'!M68</f>
        <v>0</v>
      </c>
      <c r="N68" s="112">
        <f>'5.0 hivatal'!N68</f>
        <v>0</v>
      </c>
      <c r="O68" s="113">
        <f t="shared" si="12"/>
        <v>0</v>
      </c>
      <c r="P68" s="915">
        <f>'6.0 hksk'!C68</f>
        <v>0</v>
      </c>
      <c r="Q68" s="162">
        <f>'6.0 hksk'!D68</f>
        <v>0</v>
      </c>
      <c r="R68" s="112">
        <f>'6.0 hksk'!E68</f>
        <v>0</v>
      </c>
      <c r="S68" s="113">
        <f t="shared" si="0"/>
        <v>0</v>
      </c>
      <c r="T68" s="162">
        <f>'6.0 hksk'!G68</f>
        <v>0</v>
      </c>
      <c r="U68" s="112">
        <f>'6.0 hksk'!H68</f>
        <v>0</v>
      </c>
      <c r="V68" s="113">
        <f t="shared" si="1"/>
        <v>0</v>
      </c>
      <c r="W68" s="162">
        <f>'6.0 hksk'!J68</f>
        <v>0</v>
      </c>
      <c r="X68" s="112">
        <f>'6.0 hksk'!K68</f>
        <v>0</v>
      </c>
      <c r="Y68" s="113">
        <f t="shared" si="2"/>
        <v>0</v>
      </c>
      <c r="Z68" s="162">
        <f>'6.0 hksk'!M68</f>
        <v>0</v>
      </c>
      <c r="AA68" s="112">
        <f>'6.0 hksk'!N68</f>
        <v>0</v>
      </c>
      <c r="AB68" s="113">
        <f t="shared" si="3"/>
        <v>0</v>
      </c>
      <c r="AC68" s="915">
        <f>'7.0 önkormányzat össz'!C68</f>
        <v>0</v>
      </c>
      <c r="AD68" s="162">
        <f>'7.0 önkormányzat össz'!D68</f>
        <v>0</v>
      </c>
      <c r="AE68" s="112">
        <f>'7.0 önkormányzat össz'!E68</f>
        <v>0</v>
      </c>
      <c r="AF68" s="113">
        <f t="shared" si="4"/>
        <v>0</v>
      </c>
      <c r="AG68" s="162">
        <f>+'7.0 önkormányzat össz'!I68</f>
        <v>0</v>
      </c>
      <c r="AH68" s="112">
        <f>+'7.0 önkormányzat össz'!J68</f>
        <v>0</v>
      </c>
      <c r="AI68" s="113">
        <f t="shared" si="5"/>
        <v>0</v>
      </c>
      <c r="AJ68" s="347">
        <f>+'7.0 önkormányzat össz'!N68</f>
        <v>0</v>
      </c>
      <c r="AK68" s="112">
        <f>+'7.0 önkormányzat össz'!O68</f>
        <v>0</v>
      </c>
      <c r="AL68" s="113">
        <f t="shared" si="13"/>
        <v>0</v>
      </c>
      <c r="AM68" s="162">
        <f>+'7.0 önkormányzat össz'!S68</f>
        <v>0</v>
      </c>
      <c r="AN68" s="347">
        <f>+'7.0 önkormányzat össz'!T68</f>
        <v>0</v>
      </c>
      <c r="AO68" s="1218">
        <f>+'7.0 önkormányzat össz'!U68</f>
        <v>0</v>
      </c>
      <c r="AP68" s="915">
        <f t="shared" si="30"/>
        <v>0</v>
      </c>
      <c r="AQ68" s="162">
        <f t="shared" si="31"/>
        <v>0</v>
      </c>
      <c r="AR68" s="112">
        <f t="shared" si="32"/>
        <v>0</v>
      </c>
      <c r="AS68" s="112">
        <f t="shared" si="33"/>
        <v>0</v>
      </c>
      <c r="AT68" s="112">
        <f>'7.0 önkormányzat össz'!G68</f>
        <v>0</v>
      </c>
      <c r="AU68" s="113">
        <f t="shared" si="23"/>
        <v>0</v>
      </c>
      <c r="AV68" s="162">
        <f t="shared" si="24"/>
        <v>0</v>
      </c>
      <c r="AW68" s="112">
        <f t="shared" si="15"/>
        <v>0</v>
      </c>
      <c r="AX68" s="112">
        <f t="shared" si="16"/>
        <v>0</v>
      </c>
      <c r="AY68" s="112">
        <f>'7.0 önkormányzat össz'!L68</f>
        <v>0</v>
      </c>
      <c r="AZ68" s="113">
        <f t="shared" si="17"/>
        <v>0</v>
      </c>
      <c r="BA68" s="162">
        <f t="shared" si="18"/>
        <v>0</v>
      </c>
      <c r="BB68" s="112">
        <f t="shared" si="19"/>
        <v>0</v>
      </c>
      <c r="BC68" s="112">
        <f t="shared" si="20"/>
        <v>0</v>
      </c>
      <c r="BD68" s="112">
        <f>+'7.0 önkormányzat össz'!Q68</f>
        <v>0</v>
      </c>
      <c r="BE68" s="113">
        <f t="shared" si="21"/>
        <v>0</v>
      </c>
      <c r="BF68" s="162">
        <f t="shared" si="25"/>
        <v>0</v>
      </c>
      <c r="BG68" s="112">
        <f t="shared" si="26"/>
        <v>0</v>
      </c>
      <c r="BH68" s="113">
        <f t="shared" si="27"/>
        <v>0</v>
      </c>
      <c r="BI68" s="347">
        <f>+'7.0 önkormányzat össz'!V68</f>
        <v>0</v>
      </c>
      <c r="BJ68" s="113">
        <f t="shared" si="22"/>
        <v>0</v>
      </c>
    </row>
    <row r="69" spans="1:62" ht="15.75" thickBot="1" x14ac:dyDescent="0.3">
      <c r="A69" s="1128" t="s">
        <v>133</v>
      </c>
      <c r="B69" s="1133" t="s">
        <v>134</v>
      </c>
      <c r="C69" s="965">
        <f>'5.0 hivatal'!C69</f>
        <v>0</v>
      </c>
      <c r="D69" s="962">
        <f>'5.0 hivatal'!D69</f>
        <v>0</v>
      </c>
      <c r="E69" s="114">
        <f>'5.0 hivatal'!E69</f>
        <v>0</v>
      </c>
      <c r="F69" s="115">
        <f t="shared" si="9"/>
        <v>0</v>
      </c>
      <c r="G69" s="163">
        <f>'5.0 hivatal'!G69</f>
        <v>0</v>
      </c>
      <c r="H69" s="114">
        <f>'5.0 hivatal'!H69</f>
        <v>0</v>
      </c>
      <c r="I69" s="115">
        <f t="shared" si="10"/>
        <v>0</v>
      </c>
      <c r="J69" s="163">
        <f>'5.0 hivatal'!J69</f>
        <v>0</v>
      </c>
      <c r="K69" s="114">
        <f>'5.0 hivatal'!K69</f>
        <v>0</v>
      </c>
      <c r="L69" s="115">
        <f t="shared" si="11"/>
        <v>0</v>
      </c>
      <c r="M69" s="163">
        <f>'5.0 hivatal'!M69</f>
        <v>0</v>
      </c>
      <c r="N69" s="114">
        <f>'5.0 hivatal'!N69</f>
        <v>0</v>
      </c>
      <c r="O69" s="115">
        <f t="shared" si="12"/>
        <v>0</v>
      </c>
      <c r="P69" s="965">
        <f>'6.0 hksk'!C69</f>
        <v>183800</v>
      </c>
      <c r="Q69" s="163">
        <f>'6.0 hksk'!D69</f>
        <v>0</v>
      </c>
      <c r="R69" s="114">
        <f>'6.0 hksk'!E69</f>
        <v>0</v>
      </c>
      <c r="S69" s="115">
        <f t="shared" si="0"/>
        <v>0</v>
      </c>
      <c r="T69" s="163">
        <f>'6.0 hksk'!G69</f>
        <v>4089893</v>
      </c>
      <c r="U69" s="114">
        <f>'6.0 hksk'!H69</f>
        <v>0</v>
      </c>
      <c r="V69" s="115">
        <f t="shared" si="1"/>
        <v>4089893</v>
      </c>
      <c r="W69" s="163">
        <f>'6.0 hksk'!J69</f>
        <v>4089893</v>
      </c>
      <c r="X69" s="114">
        <f>'6.0 hksk'!K69</f>
        <v>0</v>
      </c>
      <c r="Y69" s="115">
        <f t="shared" si="2"/>
        <v>4089893</v>
      </c>
      <c r="Z69" s="163">
        <f>'6.0 hksk'!M69</f>
        <v>4089893</v>
      </c>
      <c r="AA69" s="114">
        <f>'6.0 hksk'!N69</f>
        <v>0</v>
      </c>
      <c r="AB69" s="115">
        <f t="shared" si="3"/>
        <v>4089893</v>
      </c>
      <c r="AC69" s="965">
        <f>'7.0 önkormányzat össz'!C69</f>
        <v>108100</v>
      </c>
      <c r="AD69" s="163">
        <f>'7.0 önkormányzat össz'!D69</f>
        <v>0</v>
      </c>
      <c r="AE69" s="114">
        <f>'7.0 önkormányzat össz'!E69</f>
        <v>0</v>
      </c>
      <c r="AF69" s="115">
        <f t="shared" si="4"/>
        <v>0</v>
      </c>
      <c r="AG69" s="163">
        <f>+'7.0 önkormányzat össz'!I69</f>
        <v>0</v>
      </c>
      <c r="AH69" s="114">
        <f>+'7.0 önkormányzat össz'!J69</f>
        <v>0</v>
      </c>
      <c r="AI69" s="115">
        <f t="shared" si="5"/>
        <v>0</v>
      </c>
      <c r="AJ69" s="962">
        <f>+'7.0 önkormányzat össz'!N69</f>
        <v>8375</v>
      </c>
      <c r="AK69" s="114">
        <f>+'7.0 önkormányzat össz'!O69</f>
        <v>0</v>
      </c>
      <c r="AL69" s="115">
        <f t="shared" si="13"/>
        <v>8375</v>
      </c>
      <c r="AM69" s="163">
        <f>+'7.0 önkormányzat össz'!S69</f>
        <v>48375</v>
      </c>
      <c r="AN69" s="962">
        <f>+'7.0 önkormányzat össz'!T69</f>
        <v>0</v>
      </c>
      <c r="AO69" s="1219">
        <f>+'7.0 önkormányzat össz'!U69</f>
        <v>48375</v>
      </c>
      <c r="AP69" s="965">
        <f t="shared" si="30"/>
        <v>291900</v>
      </c>
      <c r="AQ69" s="163">
        <f t="shared" si="31"/>
        <v>0</v>
      </c>
      <c r="AR69" s="114">
        <f t="shared" si="32"/>
        <v>0</v>
      </c>
      <c r="AS69" s="114">
        <f t="shared" si="33"/>
        <v>0</v>
      </c>
      <c r="AT69" s="114">
        <f>'7.0 önkormányzat össz'!G69</f>
        <v>0</v>
      </c>
      <c r="AU69" s="115">
        <f t="shared" si="23"/>
        <v>0</v>
      </c>
      <c r="AV69" s="163">
        <f t="shared" si="24"/>
        <v>4089893</v>
      </c>
      <c r="AW69" s="114">
        <f t="shared" si="15"/>
        <v>0</v>
      </c>
      <c r="AX69" s="114">
        <f t="shared" si="16"/>
        <v>4089893</v>
      </c>
      <c r="AY69" s="114">
        <f>'7.0 önkormányzat össz'!L69</f>
        <v>0</v>
      </c>
      <c r="AZ69" s="115">
        <f t="shared" si="17"/>
        <v>4089893</v>
      </c>
      <c r="BA69" s="163">
        <f t="shared" si="18"/>
        <v>4098268</v>
      </c>
      <c r="BB69" s="114">
        <f t="shared" si="19"/>
        <v>0</v>
      </c>
      <c r="BC69" s="114">
        <f t="shared" si="20"/>
        <v>4098268</v>
      </c>
      <c r="BD69" s="114">
        <f>+'7.0 önkormányzat össz'!Q69</f>
        <v>0</v>
      </c>
      <c r="BE69" s="115">
        <f t="shared" si="21"/>
        <v>4098268</v>
      </c>
      <c r="BF69" s="163">
        <f t="shared" si="25"/>
        <v>4138268</v>
      </c>
      <c r="BG69" s="114">
        <f t="shared" si="26"/>
        <v>0</v>
      </c>
      <c r="BH69" s="115">
        <f t="shared" si="27"/>
        <v>4138268</v>
      </c>
      <c r="BI69" s="962">
        <f>+'7.0 önkormányzat össz'!V69</f>
        <v>0</v>
      </c>
      <c r="BJ69" s="115">
        <f t="shared" si="22"/>
        <v>4138268</v>
      </c>
    </row>
    <row r="70" spans="1:62" s="173" customFormat="1" x14ac:dyDescent="0.25">
      <c r="A70" s="703" t="s">
        <v>135</v>
      </c>
      <c r="B70" s="1132" t="s">
        <v>136</v>
      </c>
      <c r="C70" s="982">
        <f>'5.0 hivatal'!C70</f>
        <v>0</v>
      </c>
      <c r="D70" s="1000">
        <f>'5.0 hivatal'!D70</f>
        <v>0</v>
      </c>
      <c r="E70" s="705">
        <f>'5.0 hivatal'!E70</f>
        <v>0</v>
      </c>
      <c r="F70" s="706">
        <f t="shared" si="9"/>
        <v>0</v>
      </c>
      <c r="G70" s="704">
        <f>'5.0 hivatal'!G70</f>
        <v>0</v>
      </c>
      <c r="H70" s="705">
        <f>'5.0 hivatal'!H70</f>
        <v>0</v>
      </c>
      <c r="I70" s="706">
        <f t="shared" si="10"/>
        <v>0</v>
      </c>
      <c r="J70" s="704">
        <f>'5.0 hivatal'!J70</f>
        <v>0</v>
      </c>
      <c r="K70" s="705">
        <f>'5.0 hivatal'!K70</f>
        <v>0</v>
      </c>
      <c r="L70" s="706">
        <f t="shared" si="11"/>
        <v>0</v>
      </c>
      <c r="M70" s="704">
        <f>'5.0 hivatal'!M70</f>
        <v>0</v>
      </c>
      <c r="N70" s="705">
        <f>'5.0 hivatal'!N70</f>
        <v>0</v>
      </c>
      <c r="O70" s="706">
        <f t="shared" si="12"/>
        <v>0</v>
      </c>
      <c r="P70" s="982">
        <f>'6.0 hksk'!C70</f>
        <v>0</v>
      </c>
      <c r="Q70" s="704">
        <f>'6.0 hksk'!D70</f>
        <v>0</v>
      </c>
      <c r="R70" s="705">
        <f>'6.0 hksk'!E70</f>
        <v>0</v>
      </c>
      <c r="S70" s="706">
        <f t="shared" si="0"/>
        <v>0</v>
      </c>
      <c r="T70" s="704">
        <f>'6.0 hksk'!G70</f>
        <v>0</v>
      </c>
      <c r="U70" s="705">
        <f>'6.0 hksk'!H70</f>
        <v>0</v>
      </c>
      <c r="V70" s="706">
        <f t="shared" si="1"/>
        <v>0</v>
      </c>
      <c r="W70" s="704">
        <f>'6.0 hksk'!J70</f>
        <v>0</v>
      </c>
      <c r="X70" s="705">
        <f>'6.0 hksk'!K70</f>
        <v>0</v>
      </c>
      <c r="Y70" s="706">
        <f t="shared" si="2"/>
        <v>0</v>
      </c>
      <c r="Z70" s="704">
        <f>'6.0 hksk'!M70</f>
        <v>0</v>
      </c>
      <c r="AA70" s="705">
        <f>'6.0 hksk'!N70</f>
        <v>0</v>
      </c>
      <c r="AB70" s="706">
        <f t="shared" si="3"/>
        <v>0</v>
      </c>
      <c r="AC70" s="982">
        <f>'7.0 önkormányzat össz'!C70</f>
        <v>495000</v>
      </c>
      <c r="AD70" s="704">
        <f>'7.0 önkormányzat össz'!D70</f>
        <v>375000</v>
      </c>
      <c r="AE70" s="705">
        <f>'7.0 önkormányzat össz'!E70</f>
        <v>0</v>
      </c>
      <c r="AF70" s="706">
        <f t="shared" si="4"/>
        <v>375000</v>
      </c>
      <c r="AG70" s="704">
        <f>+'7.0 önkormányzat össz'!I70</f>
        <v>375000</v>
      </c>
      <c r="AH70" s="705">
        <f>+'7.0 önkormányzat össz'!J70</f>
        <v>0</v>
      </c>
      <c r="AI70" s="706">
        <f t="shared" si="5"/>
        <v>375000</v>
      </c>
      <c r="AJ70" s="1000">
        <f>+'7.0 önkormányzat össz'!N70</f>
        <v>375000</v>
      </c>
      <c r="AK70" s="705">
        <f>+'7.0 önkormányzat össz'!O70</f>
        <v>0</v>
      </c>
      <c r="AL70" s="706">
        <f t="shared" si="13"/>
        <v>375000</v>
      </c>
      <c r="AM70" s="704">
        <f>+'7.0 önkormányzat össz'!S70</f>
        <v>255000</v>
      </c>
      <c r="AN70" s="1000">
        <f>+'7.0 önkormányzat össz'!T70</f>
        <v>0</v>
      </c>
      <c r="AO70" s="1217">
        <f>+'7.0 önkormányzat össz'!U70</f>
        <v>255000</v>
      </c>
      <c r="AP70" s="982">
        <f t="shared" si="30"/>
        <v>495000</v>
      </c>
      <c r="AQ70" s="704">
        <f t="shared" si="31"/>
        <v>375000</v>
      </c>
      <c r="AR70" s="705">
        <f t="shared" si="32"/>
        <v>0</v>
      </c>
      <c r="AS70" s="705">
        <f t="shared" si="33"/>
        <v>375000</v>
      </c>
      <c r="AT70" s="705">
        <f>'7.0 önkormányzat össz'!G70</f>
        <v>0</v>
      </c>
      <c r="AU70" s="706">
        <f t="shared" si="23"/>
        <v>375000</v>
      </c>
      <c r="AV70" s="704">
        <f>G70+T70+AG70</f>
        <v>375000</v>
      </c>
      <c r="AW70" s="705">
        <f t="shared" si="15"/>
        <v>0</v>
      </c>
      <c r="AX70" s="705">
        <f t="shared" si="16"/>
        <v>375000</v>
      </c>
      <c r="AY70" s="705">
        <f>'7.0 önkormányzat össz'!L70</f>
        <v>0</v>
      </c>
      <c r="AZ70" s="706">
        <f t="shared" si="17"/>
        <v>375000</v>
      </c>
      <c r="BA70" s="704">
        <f t="shared" si="18"/>
        <v>375000</v>
      </c>
      <c r="BB70" s="705">
        <f t="shared" si="19"/>
        <v>0</v>
      </c>
      <c r="BC70" s="705">
        <f t="shared" si="20"/>
        <v>375000</v>
      </c>
      <c r="BD70" s="705">
        <f>+'7.0 önkormányzat össz'!Q70</f>
        <v>0</v>
      </c>
      <c r="BE70" s="706">
        <f t="shared" si="21"/>
        <v>375000</v>
      </c>
      <c r="BF70" s="704">
        <f t="shared" si="25"/>
        <v>255000</v>
      </c>
      <c r="BG70" s="705">
        <f t="shared" si="26"/>
        <v>0</v>
      </c>
      <c r="BH70" s="706">
        <f t="shared" si="27"/>
        <v>255000</v>
      </c>
      <c r="BI70" s="1000">
        <f>+'7.0 önkormányzat össz'!V70</f>
        <v>0</v>
      </c>
      <c r="BJ70" s="706">
        <f t="shared" si="22"/>
        <v>255000</v>
      </c>
    </row>
    <row r="71" spans="1:62" ht="15.75" thickBot="1" x14ac:dyDescent="0.3">
      <c r="A71" s="1128"/>
      <c r="B71" s="1133" t="s">
        <v>137</v>
      </c>
      <c r="C71" s="965">
        <f>'5.0 hivatal'!C71</f>
        <v>0</v>
      </c>
      <c r="D71" s="962">
        <f>'5.0 hivatal'!D71</f>
        <v>0</v>
      </c>
      <c r="E71" s="114">
        <f>'5.0 hivatal'!E71</f>
        <v>0</v>
      </c>
      <c r="F71" s="115">
        <f t="shared" si="9"/>
        <v>0</v>
      </c>
      <c r="G71" s="163">
        <f>'5.0 hivatal'!G71</f>
        <v>0</v>
      </c>
      <c r="H71" s="114">
        <f>'5.0 hivatal'!H71</f>
        <v>0</v>
      </c>
      <c r="I71" s="115">
        <f t="shared" si="10"/>
        <v>0</v>
      </c>
      <c r="J71" s="163">
        <f>'5.0 hivatal'!J71</f>
        <v>0</v>
      </c>
      <c r="K71" s="114">
        <f>'5.0 hivatal'!K71</f>
        <v>0</v>
      </c>
      <c r="L71" s="115">
        <f t="shared" si="11"/>
        <v>0</v>
      </c>
      <c r="M71" s="163">
        <f>'5.0 hivatal'!M71</f>
        <v>0</v>
      </c>
      <c r="N71" s="114">
        <f>'5.0 hivatal'!N71</f>
        <v>0</v>
      </c>
      <c r="O71" s="115">
        <f t="shared" si="12"/>
        <v>0</v>
      </c>
      <c r="P71" s="965">
        <f>'6.0 hksk'!C71</f>
        <v>0</v>
      </c>
      <c r="Q71" s="163">
        <f>'6.0 hksk'!D71</f>
        <v>0</v>
      </c>
      <c r="R71" s="114">
        <f>'6.0 hksk'!E71</f>
        <v>0</v>
      </c>
      <c r="S71" s="115">
        <f t="shared" si="0"/>
        <v>0</v>
      </c>
      <c r="T71" s="163">
        <f>'6.0 hksk'!G71</f>
        <v>0</v>
      </c>
      <c r="U71" s="114">
        <f>'6.0 hksk'!H71</f>
        <v>0</v>
      </c>
      <c r="V71" s="115">
        <f t="shared" si="1"/>
        <v>0</v>
      </c>
      <c r="W71" s="163">
        <f>'6.0 hksk'!J71</f>
        <v>0</v>
      </c>
      <c r="X71" s="114">
        <f>'6.0 hksk'!K71</f>
        <v>0</v>
      </c>
      <c r="Y71" s="115">
        <f t="shared" si="2"/>
        <v>0</v>
      </c>
      <c r="Z71" s="163">
        <f>'6.0 hksk'!M71</f>
        <v>0</v>
      </c>
      <c r="AA71" s="114">
        <f>'6.0 hksk'!N71</f>
        <v>0</v>
      </c>
      <c r="AB71" s="115">
        <f t="shared" si="3"/>
        <v>0</v>
      </c>
      <c r="AC71" s="965">
        <f>'7.0 önkormányzat össz'!C71</f>
        <v>495000</v>
      </c>
      <c r="AD71" s="163">
        <f>'7.0 önkormányzat össz'!D71</f>
        <v>375000</v>
      </c>
      <c r="AE71" s="114">
        <f>'7.0 önkormányzat össz'!E71</f>
        <v>0</v>
      </c>
      <c r="AF71" s="115">
        <f t="shared" si="4"/>
        <v>375000</v>
      </c>
      <c r="AG71" s="163">
        <f>+'7.0 önkormányzat össz'!I71</f>
        <v>375000</v>
      </c>
      <c r="AH71" s="114">
        <f>+'7.0 önkormányzat össz'!J71</f>
        <v>0</v>
      </c>
      <c r="AI71" s="115">
        <f t="shared" si="5"/>
        <v>375000</v>
      </c>
      <c r="AJ71" s="962">
        <f>+'7.0 önkormányzat össz'!N71</f>
        <v>375000</v>
      </c>
      <c r="AK71" s="114">
        <f>+'7.0 önkormányzat össz'!O71</f>
        <v>0</v>
      </c>
      <c r="AL71" s="115">
        <f t="shared" si="13"/>
        <v>375000</v>
      </c>
      <c r="AM71" s="163">
        <f>+'7.0 önkormányzat össz'!S71</f>
        <v>255000</v>
      </c>
      <c r="AN71" s="962">
        <f>+'7.0 önkormányzat össz'!T71</f>
        <v>0</v>
      </c>
      <c r="AO71" s="1219">
        <f>+'7.0 önkormányzat össz'!U71</f>
        <v>255000</v>
      </c>
      <c r="AP71" s="965">
        <f t="shared" si="30"/>
        <v>495000</v>
      </c>
      <c r="AQ71" s="163">
        <f t="shared" si="31"/>
        <v>375000</v>
      </c>
      <c r="AR71" s="114">
        <f t="shared" si="32"/>
        <v>0</v>
      </c>
      <c r="AS71" s="114">
        <f t="shared" si="33"/>
        <v>375000</v>
      </c>
      <c r="AT71" s="114">
        <f>'7.0 önkormányzat össz'!G71</f>
        <v>0</v>
      </c>
      <c r="AU71" s="115">
        <f t="shared" si="23"/>
        <v>375000</v>
      </c>
      <c r="AV71" s="163">
        <f t="shared" si="24"/>
        <v>375000</v>
      </c>
      <c r="AW71" s="114">
        <f t="shared" si="15"/>
        <v>0</v>
      </c>
      <c r="AX71" s="114">
        <f t="shared" si="16"/>
        <v>375000</v>
      </c>
      <c r="AY71" s="114">
        <f>'7.0 önkormányzat össz'!L71</f>
        <v>0</v>
      </c>
      <c r="AZ71" s="115">
        <f t="shared" si="17"/>
        <v>375000</v>
      </c>
      <c r="BA71" s="163">
        <f t="shared" si="18"/>
        <v>375000</v>
      </c>
      <c r="BB71" s="114">
        <f t="shared" si="19"/>
        <v>0</v>
      </c>
      <c r="BC71" s="114">
        <f t="shared" si="20"/>
        <v>375000</v>
      </c>
      <c r="BD71" s="114">
        <f>+'7.0 önkormányzat össz'!Q71</f>
        <v>0</v>
      </c>
      <c r="BE71" s="115">
        <f t="shared" si="21"/>
        <v>375000</v>
      </c>
      <c r="BF71" s="163">
        <f t="shared" si="25"/>
        <v>255000</v>
      </c>
      <c r="BG71" s="114">
        <f t="shared" si="26"/>
        <v>0</v>
      </c>
      <c r="BH71" s="115">
        <f t="shared" si="27"/>
        <v>255000</v>
      </c>
      <c r="BI71" s="962">
        <f>+'7.0 önkormányzat össz'!V71</f>
        <v>0</v>
      </c>
      <c r="BJ71" s="115">
        <f t="shared" si="22"/>
        <v>255000</v>
      </c>
    </row>
    <row r="72" spans="1:62" s="173" customFormat="1" ht="15.75" thickBot="1" x14ac:dyDescent="0.3">
      <c r="A72" s="713" t="s">
        <v>138</v>
      </c>
      <c r="B72" s="1131" t="s">
        <v>139</v>
      </c>
      <c r="C72" s="970">
        <f>'5.0 hivatal'!C72</f>
        <v>106773387</v>
      </c>
      <c r="D72" s="550">
        <f>'5.0 hivatal'!D72</f>
        <v>107662430</v>
      </c>
      <c r="E72" s="279">
        <f>'5.0 hivatal'!E72</f>
        <v>0</v>
      </c>
      <c r="F72" s="280">
        <f t="shared" si="9"/>
        <v>107662430</v>
      </c>
      <c r="G72" s="278">
        <f>'5.0 hivatal'!G72</f>
        <v>114177470</v>
      </c>
      <c r="H72" s="279">
        <f>'5.0 hivatal'!H72</f>
        <v>0</v>
      </c>
      <c r="I72" s="280">
        <f t="shared" si="10"/>
        <v>114177470</v>
      </c>
      <c r="J72" s="278">
        <f>'5.0 hivatal'!J72</f>
        <v>117974535</v>
      </c>
      <c r="K72" s="279">
        <f>'5.0 hivatal'!K72</f>
        <v>0</v>
      </c>
      <c r="L72" s="280">
        <f t="shared" si="11"/>
        <v>117974535</v>
      </c>
      <c r="M72" s="278">
        <f>'5.0 hivatal'!M72</f>
        <v>117323291</v>
      </c>
      <c r="N72" s="279">
        <f>'5.0 hivatal'!N72</f>
        <v>0</v>
      </c>
      <c r="O72" s="280">
        <f t="shared" si="12"/>
        <v>117323291</v>
      </c>
      <c r="P72" s="970">
        <f>'6.0 hksk'!C72</f>
        <v>79849783</v>
      </c>
      <c r="Q72" s="278">
        <f>'6.0 hksk'!D72</f>
        <v>55299416</v>
      </c>
      <c r="R72" s="279">
        <f>'6.0 hksk'!E72</f>
        <v>0</v>
      </c>
      <c r="S72" s="280">
        <f t="shared" si="0"/>
        <v>55299416</v>
      </c>
      <c r="T72" s="278">
        <f>'6.0 hksk'!G72</f>
        <v>62277311</v>
      </c>
      <c r="U72" s="279">
        <f>'6.0 hksk'!H72</f>
        <v>0</v>
      </c>
      <c r="V72" s="280">
        <f t="shared" si="1"/>
        <v>62277311</v>
      </c>
      <c r="W72" s="278">
        <f>'6.0 hksk'!J72</f>
        <v>68618438</v>
      </c>
      <c r="X72" s="279">
        <f>'6.0 hksk'!K72</f>
        <v>0</v>
      </c>
      <c r="Y72" s="280">
        <f t="shared" si="2"/>
        <v>68618438</v>
      </c>
      <c r="Z72" s="278">
        <f>'6.0 hksk'!M72</f>
        <v>73488490</v>
      </c>
      <c r="AA72" s="279">
        <f>'6.0 hksk'!N72</f>
        <v>0</v>
      </c>
      <c r="AB72" s="280">
        <f t="shared" si="3"/>
        <v>73488490</v>
      </c>
      <c r="AC72" s="970">
        <f>'7.0 önkormányzat össz'!C72</f>
        <v>2730778206</v>
      </c>
      <c r="AD72" s="278">
        <f>'7.0 önkormányzat össz'!D72</f>
        <v>1372630207</v>
      </c>
      <c r="AE72" s="279">
        <f>'7.0 önkormányzat össz'!E72</f>
        <v>37680000</v>
      </c>
      <c r="AF72" s="280">
        <f t="shared" si="4"/>
        <v>1410310207</v>
      </c>
      <c r="AG72" s="278">
        <f>+'7.0 önkormányzat össz'!I72</f>
        <v>1680781586</v>
      </c>
      <c r="AH72" s="279">
        <f>+'7.0 önkormányzat össz'!J72</f>
        <v>40557596</v>
      </c>
      <c r="AI72" s="280">
        <f t="shared" si="5"/>
        <v>1721339182</v>
      </c>
      <c r="AJ72" s="550">
        <f>+'7.0 önkormányzat össz'!N72</f>
        <v>1888538990</v>
      </c>
      <c r="AK72" s="279">
        <f>+'7.0 önkormányzat össz'!O72</f>
        <v>45920617</v>
      </c>
      <c r="AL72" s="280">
        <f t="shared" si="13"/>
        <v>1934459607</v>
      </c>
      <c r="AM72" s="278">
        <f>+'7.0 önkormányzat össz'!S72</f>
        <v>1891609382</v>
      </c>
      <c r="AN72" s="550">
        <f>+'7.0 önkormányzat össz'!T72</f>
        <v>46688519</v>
      </c>
      <c r="AO72" s="1220">
        <f>+'7.0 önkormányzat össz'!U72</f>
        <v>1938297901</v>
      </c>
      <c r="AP72" s="970">
        <f t="shared" si="30"/>
        <v>2917401376</v>
      </c>
      <c r="AQ72" s="278">
        <f t="shared" si="31"/>
        <v>1535592053</v>
      </c>
      <c r="AR72" s="279">
        <f t="shared" si="32"/>
        <v>37680000</v>
      </c>
      <c r="AS72" s="279">
        <f t="shared" si="33"/>
        <v>1573272053</v>
      </c>
      <c r="AT72" s="279">
        <f>'7.0 önkormányzat össz'!G72</f>
        <v>320850705</v>
      </c>
      <c r="AU72" s="280">
        <f t="shared" si="23"/>
        <v>1252421348</v>
      </c>
      <c r="AV72" s="278">
        <f t="shared" si="24"/>
        <v>1857236367</v>
      </c>
      <c r="AW72" s="279">
        <f t="shared" si="15"/>
        <v>40557596</v>
      </c>
      <c r="AX72" s="279">
        <f t="shared" si="16"/>
        <v>1897793963</v>
      </c>
      <c r="AY72" s="279">
        <f>'7.0 önkormányzat össz'!L72</f>
        <v>585409402</v>
      </c>
      <c r="AZ72" s="280">
        <f t="shared" si="17"/>
        <v>1312384561</v>
      </c>
      <c r="BA72" s="278">
        <f t="shared" si="18"/>
        <v>2075131963</v>
      </c>
      <c r="BB72" s="279">
        <f t="shared" si="19"/>
        <v>45920617</v>
      </c>
      <c r="BC72" s="279">
        <f t="shared" si="20"/>
        <v>2121052580</v>
      </c>
      <c r="BD72" s="279">
        <f>+'7.0 önkormányzat össz'!Q72</f>
        <v>665408491</v>
      </c>
      <c r="BE72" s="280">
        <f t="shared" si="21"/>
        <v>1455644089</v>
      </c>
      <c r="BF72" s="278">
        <f t="shared" si="25"/>
        <v>2082421163</v>
      </c>
      <c r="BG72" s="279">
        <f t="shared" si="26"/>
        <v>46688519</v>
      </c>
      <c r="BH72" s="280">
        <f t="shared" si="27"/>
        <v>2129109682</v>
      </c>
      <c r="BI72" s="550">
        <f>+'7.0 önkormányzat össz'!V72</f>
        <v>664544065</v>
      </c>
      <c r="BJ72" s="280">
        <f t="shared" si="22"/>
        <v>1464565617</v>
      </c>
    </row>
    <row r="73" spans="1:62" s="173" customFormat="1" x14ac:dyDescent="0.25">
      <c r="A73" s="703" t="s">
        <v>140</v>
      </c>
      <c r="B73" s="1132" t="s">
        <v>141</v>
      </c>
      <c r="C73" s="982">
        <f>'5.0 hivatal'!C73</f>
        <v>58934217</v>
      </c>
      <c r="D73" s="1000">
        <f>'5.0 hivatal'!D73</f>
        <v>66133082</v>
      </c>
      <c r="E73" s="705">
        <f>'5.0 hivatal'!E73</f>
        <v>0</v>
      </c>
      <c r="F73" s="706">
        <f t="shared" ref="F73:F80" si="34">SUM(D73:E73)</f>
        <v>66133082</v>
      </c>
      <c r="G73" s="704">
        <f>'5.0 hivatal'!G73</f>
        <v>68656877</v>
      </c>
      <c r="H73" s="705">
        <f>'5.0 hivatal'!H73</f>
        <v>0</v>
      </c>
      <c r="I73" s="706">
        <f t="shared" si="10"/>
        <v>68656877</v>
      </c>
      <c r="J73" s="704">
        <f>'5.0 hivatal'!J73</f>
        <v>68656877</v>
      </c>
      <c r="K73" s="705">
        <f>'5.0 hivatal'!K73</f>
        <v>0</v>
      </c>
      <c r="L73" s="706">
        <f t="shared" si="11"/>
        <v>68656877</v>
      </c>
      <c r="M73" s="704">
        <f>'5.0 hivatal'!M73</f>
        <v>49828728</v>
      </c>
      <c r="N73" s="705">
        <f>'5.0 hivatal'!N73</f>
        <v>0</v>
      </c>
      <c r="O73" s="706">
        <f t="shared" si="12"/>
        <v>49828728</v>
      </c>
      <c r="P73" s="982">
        <f>'6.0 hksk'!C73</f>
        <v>136636770</v>
      </c>
      <c r="Q73" s="704">
        <f>'6.0 hksk'!D73</f>
        <v>111005936</v>
      </c>
      <c r="R73" s="705">
        <f>'6.0 hksk'!E73</f>
        <v>0</v>
      </c>
      <c r="S73" s="706">
        <f t="shared" ref="S73:S80" si="35">SUM(Q73:R73)</f>
        <v>111005936</v>
      </c>
      <c r="T73" s="704">
        <f>'6.0 hksk'!G73</f>
        <v>111320174</v>
      </c>
      <c r="U73" s="705">
        <f>'6.0 hksk'!H73</f>
        <v>0</v>
      </c>
      <c r="V73" s="706">
        <f t="shared" ref="V73:V80" si="36">SUM(T73:U73)</f>
        <v>111320174</v>
      </c>
      <c r="W73" s="704">
        <f>'6.0 hksk'!J73</f>
        <v>115704756</v>
      </c>
      <c r="X73" s="705">
        <f>'6.0 hksk'!K73</f>
        <v>0</v>
      </c>
      <c r="Y73" s="706">
        <f t="shared" ref="Y73:Y80" si="37">SUM(W73:X73)</f>
        <v>115704756</v>
      </c>
      <c r="Z73" s="704">
        <f>'6.0 hksk'!M73</f>
        <v>93219597</v>
      </c>
      <c r="AA73" s="705">
        <f>'6.0 hksk'!N73</f>
        <v>0</v>
      </c>
      <c r="AB73" s="706">
        <f t="shared" ref="AB73:AB80" si="38">SUM(Z73:AA73)</f>
        <v>93219597</v>
      </c>
      <c r="AC73" s="982">
        <f>'7.0 önkormányzat össz'!C73</f>
        <v>990975730</v>
      </c>
      <c r="AD73" s="704">
        <f>'7.0 önkormányzat össz'!D73</f>
        <v>1637088715</v>
      </c>
      <c r="AE73" s="705">
        <f>'7.0 önkormányzat össz'!E73</f>
        <v>0</v>
      </c>
      <c r="AF73" s="706">
        <f t="shared" ref="AF73:AF84" si="39">SUM(AD73:AE73)</f>
        <v>1637088715</v>
      </c>
      <c r="AG73" s="704">
        <f>+'7.0 önkormányzat össz'!I73</f>
        <v>1628741467</v>
      </c>
      <c r="AH73" s="705">
        <f>+'7.0 önkormányzat össz'!J73</f>
        <v>0</v>
      </c>
      <c r="AI73" s="706">
        <f t="shared" ref="AI73:AI84" si="40">SUM(AG73:AH73)</f>
        <v>1628741467</v>
      </c>
      <c r="AJ73" s="1000">
        <f>+'7.0 önkormányzat össz'!N73</f>
        <v>1651515195</v>
      </c>
      <c r="AK73" s="705">
        <f>+'7.0 önkormányzat össz'!O73</f>
        <v>0</v>
      </c>
      <c r="AL73" s="706">
        <f t="shared" ref="AL73:AL84" si="41">SUM(AJ73:AK73)</f>
        <v>1651515195</v>
      </c>
      <c r="AM73" s="164">
        <f>+'7.0 önkormányzat össz'!S73</f>
        <v>1551515195</v>
      </c>
      <c r="AN73" s="164">
        <f>+'7.0 önkormányzat össz'!T73</f>
        <v>0</v>
      </c>
      <c r="AO73" s="164">
        <f>+'7.0 önkormányzat össz'!U73</f>
        <v>1551515195</v>
      </c>
      <c r="AP73" s="982">
        <f t="shared" ref="AP73:AP84" si="42">C73+P73+AC73</f>
        <v>1186546717</v>
      </c>
      <c r="AQ73" s="704">
        <f t="shared" ref="AQ73:AQ84" si="43">D73+Q73+AD73</f>
        <v>1814227733</v>
      </c>
      <c r="AR73" s="705">
        <f t="shared" ref="AR73:AR84" si="44">E73+R73+AE73</f>
        <v>0</v>
      </c>
      <c r="AS73" s="705">
        <f t="shared" ref="AS73:AS84" si="45">F73+S73+AF73</f>
        <v>1814227733</v>
      </c>
      <c r="AT73" s="705">
        <f>'7.0 önkormányzat össz'!G73</f>
        <v>1331527585</v>
      </c>
      <c r="AU73" s="706">
        <f t="shared" si="23"/>
        <v>482700148</v>
      </c>
      <c r="AV73" s="704">
        <f t="shared" si="24"/>
        <v>1808718518</v>
      </c>
      <c r="AW73" s="705">
        <f t="shared" si="15"/>
        <v>0</v>
      </c>
      <c r="AX73" s="705">
        <f t="shared" si="16"/>
        <v>1808718518</v>
      </c>
      <c r="AY73" s="705">
        <f>'7.0 önkormányzat össz'!L73</f>
        <v>1320529385</v>
      </c>
      <c r="AZ73" s="706">
        <f t="shared" si="17"/>
        <v>488189133</v>
      </c>
      <c r="BA73" s="704">
        <f t="shared" si="18"/>
        <v>1835876828</v>
      </c>
      <c r="BB73" s="705">
        <f t="shared" si="19"/>
        <v>0</v>
      </c>
      <c r="BC73" s="705">
        <f t="shared" si="20"/>
        <v>1835876828</v>
      </c>
      <c r="BD73" s="705">
        <f>+'7.0 önkormányzat össz'!Q73</f>
        <v>1320529385</v>
      </c>
      <c r="BE73" s="706">
        <f t="shared" si="21"/>
        <v>515347443</v>
      </c>
      <c r="BF73" s="437">
        <f t="shared" si="25"/>
        <v>1694563520</v>
      </c>
      <c r="BG73" s="438">
        <f t="shared" si="26"/>
        <v>0</v>
      </c>
      <c r="BH73" s="438">
        <f t="shared" si="27"/>
        <v>1694563520</v>
      </c>
      <c r="BI73" s="705">
        <f>+'7.0 önkormányzat össz'!V73</f>
        <v>1320529385</v>
      </c>
      <c r="BJ73" s="706">
        <f t="shared" si="22"/>
        <v>374034135</v>
      </c>
    </row>
    <row r="74" spans="1:62" x14ac:dyDescent="0.25">
      <c r="A74" s="708" t="s">
        <v>142</v>
      </c>
      <c r="B74" s="1129" t="s">
        <v>143</v>
      </c>
      <c r="C74" s="915">
        <f>'5.0 hivatal'!C74</f>
        <v>58934217</v>
      </c>
      <c r="D74" s="347">
        <f>'5.0 hivatal'!D74</f>
        <v>66133082</v>
      </c>
      <c r="E74" s="112">
        <f>'5.0 hivatal'!E74</f>
        <v>0</v>
      </c>
      <c r="F74" s="113">
        <f t="shared" si="34"/>
        <v>66133082</v>
      </c>
      <c r="G74" s="162">
        <f>'5.0 hivatal'!G74</f>
        <v>68656877</v>
      </c>
      <c r="H74" s="112">
        <f>'5.0 hivatal'!H74</f>
        <v>0</v>
      </c>
      <c r="I74" s="113">
        <f t="shared" ref="I74:I80" si="46">SUM(G74:H74)</f>
        <v>68656877</v>
      </c>
      <c r="J74" s="162">
        <f>'5.0 hivatal'!J74</f>
        <v>68656877</v>
      </c>
      <c r="K74" s="112">
        <f>'5.0 hivatal'!K74</f>
        <v>0</v>
      </c>
      <c r="L74" s="113">
        <f t="shared" ref="L74:L80" si="47">SUM(J74:K74)</f>
        <v>68656877</v>
      </c>
      <c r="M74" s="162">
        <f>'5.0 hivatal'!M74</f>
        <v>49828728</v>
      </c>
      <c r="N74" s="112">
        <f>'5.0 hivatal'!N74</f>
        <v>0</v>
      </c>
      <c r="O74" s="113">
        <f t="shared" ref="O74:O80" si="48">SUM(M74:N74)</f>
        <v>49828728</v>
      </c>
      <c r="P74" s="915">
        <f>'6.0 hksk'!C74</f>
        <v>136636770</v>
      </c>
      <c r="Q74" s="162">
        <f>'6.0 hksk'!D74</f>
        <v>111005936</v>
      </c>
      <c r="R74" s="112">
        <f>'6.0 hksk'!E74</f>
        <v>0</v>
      </c>
      <c r="S74" s="113">
        <f t="shared" si="35"/>
        <v>111005936</v>
      </c>
      <c r="T74" s="162">
        <f>'6.0 hksk'!G74</f>
        <v>111320174</v>
      </c>
      <c r="U74" s="112">
        <f>'6.0 hksk'!H74</f>
        <v>0</v>
      </c>
      <c r="V74" s="113">
        <f t="shared" si="36"/>
        <v>111320174</v>
      </c>
      <c r="W74" s="162">
        <f>'6.0 hksk'!J74</f>
        <v>115704756</v>
      </c>
      <c r="X74" s="112">
        <f>'6.0 hksk'!K74</f>
        <v>0</v>
      </c>
      <c r="Y74" s="113">
        <f t="shared" si="37"/>
        <v>115704756</v>
      </c>
      <c r="Z74" s="162">
        <f>'6.0 hksk'!M74</f>
        <v>93219597</v>
      </c>
      <c r="AA74" s="112">
        <f>'6.0 hksk'!N74</f>
        <v>0</v>
      </c>
      <c r="AB74" s="113">
        <f t="shared" si="38"/>
        <v>93219597</v>
      </c>
      <c r="AC74" s="915">
        <f>'7.0 önkormányzat össz'!C74</f>
        <v>990975730</v>
      </c>
      <c r="AD74" s="162">
        <f>'7.0 önkormányzat össz'!D74</f>
        <v>1637088715</v>
      </c>
      <c r="AE74" s="112">
        <f>'7.0 önkormányzat össz'!E74</f>
        <v>0</v>
      </c>
      <c r="AF74" s="113">
        <f>SUM(AD74:AE74)</f>
        <v>1637088715</v>
      </c>
      <c r="AG74" s="162">
        <f>+'7.0 önkormányzat össz'!I74</f>
        <v>1628741467</v>
      </c>
      <c r="AH74" s="112">
        <f>+'7.0 önkormányzat össz'!J74</f>
        <v>0</v>
      </c>
      <c r="AI74" s="113">
        <f t="shared" si="40"/>
        <v>1628741467</v>
      </c>
      <c r="AJ74" s="347">
        <f>+'7.0 önkormányzat össz'!N74</f>
        <v>1651515195</v>
      </c>
      <c r="AK74" s="112">
        <f>+'7.0 önkormányzat össz'!O74</f>
        <v>0</v>
      </c>
      <c r="AL74" s="113">
        <f t="shared" si="41"/>
        <v>1651515195</v>
      </c>
      <c r="AM74" s="347">
        <f>+'7.0 önkormányzat össz'!S74</f>
        <v>1551515195</v>
      </c>
      <c r="AN74" s="347">
        <f>+'7.0 önkormányzat össz'!T74</f>
        <v>0</v>
      </c>
      <c r="AO74" s="347">
        <f>+'7.0 önkormányzat össz'!U74</f>
        <v>1551515195</v>
      </c>
      <c r="AP74" s="915">
        <f t="shared" si="42"/>
        <v>1186546717</v>
      </c>
      <c r="AQ74" s="162">
        <f t="shared" si="43"/>
        <v>1814227733</v>
      </c>
      <c r="AR74" s="112">
        <f t="shared" si="44"/>
        <v>0</v>
      </c>
      <c r="AS74" s="112">
        <f>F74+S74+AF74</f>
        <v>1814227733</v>
      </c>
      <c r="AT74" s="112">
        <f>'7.0 önkormányzat össz'!G74</f>
        <v>1331527585</v>
      </c>
      <c r="AU74" s="113">
        <f t="shared" ref="AU74:AU137" si="49">AS74-AT74</f>
        <v>482700148</v>
      </c>
      <c r="AV74" s="162">
        <f t="shared" ref="AV74:AV83" si="50">G74+T74+AG74</f>
        <v>1808718518</v>
      </c>
      <c r="AW74" s="112">
        <f t="shared" ref="AW74:AW84" si="51">H74+U74+AH74</f>
        <v>0</v>
      </c>
      <c r="AX74" s="112">
        <f t="shared" ref="AX74:AX84" si="52">I74+V74+AI74</f>
        <v>1808718518</v>
      </c>
      <c r="AY74" s="112">
        <f>'7.0 önkormányzat össz'!L74</f>
        <v>1320529385</v>
      </c>
      <c r="AZ74" s="113">
        <f t="shared" ref="AZ74:AZ84" si="53">AX74-AY74</f>
        <v>488189133</v>
      </c>
      <c r="BA74" s="162">
        <f t="shared" ref="BA74:BA84" si="54">+J74+W74+AJ74</f>
        <v>1835876828</v>
      </c>
      <c r="BB74" s="112">
        <f t="shared" ref="BB74:BB84" si="55">+K74+X74+AK74</f>
        <v>0</v>
      </c>
      <c r="BC74" s="112">
        <f t="shared" ref="BC74:BC84" si="56">+L74+Y74+AL74</f>
        <v>1835876828</v>
      </c>
      <c r="BD74" s="112">
        <f>+'7.0 önkormányzat össz'!Q74</f>
        <v>1320529385</v>
      </c>
      <c r="BE74" s="113">
        <f t="shared" ref="BE74:BE84" si="57">BC74-BD74</f>
        <v>515347443</v>
      </c>
      <c r="BF74" s="162">
        <f t="shared" si="25"/>
        <v>1694563520</v>
      </c>
      <c r="BG74" s="112">
        <f t="shared" si="26"/>
        <v>0</v>
      </c>
      <c r="BH74" s="112">
        <f t="shared" si="27"/>
        <v>1694563520</v>
      </c>
      <c r="BI74" s="112">
        <f>+'7.0 önkormányzat össz'!V74</f>
        <v>1320529385</v>
      </c>
      <c r="BJ74" s="113">
        <f t="shared" ref="BJ74:BJ84" si="58">BH74-BI74</f>
        <v>374034135</v>
      </c>
    </row>
    <row r="75" spans="1:62" x14ac:dyDescent="0.25">
      <c r="A75" s="708" t="s">
        <v>144</v>
      </c>
      <c r="B75" s="1129" t="s">
        <v>145</v>
      </c>
      <c r="C75" s="915">
        <f>'5.0 hivatal'!C75</f>
        <v>0</v>
      </c>
      <c r="D75" s="347">
        <f>'5.0 hivatal'!D75</f>
        <v>0</v>
      </c>
      <c r="E75" s="112">
        <f>'5.0 hivatal'!E75</f>
        <v>0</v>
      </c>
      <c r="F75" s="113">
        <f t="shared" si="34"/>
        <v>0</v>
      </c>
      <c r="G75" s="162">
        <f>'5.0 hivatal'!G75</f>
        <v>0</v>
      </c>
      <c r="H75" s="112">
        <f>'5.0 hivatal'!H75</f>
        <v>0</v>
      </c>
      <c r="I75" s="113">
        <f t="shared" si="46"/>
        <v>0</v>
      </c>
      <c r="J75" s="162">
        <f>'5.0 hivatal'!J75</f>
        <v>0</v>
      </c>
      <c r="K75" s="112">
        <f>'5.0 hivatal'!K75</f>
        <v>0</v>
      </c>
      <c r="L75" s="113">
        <f t="shared" si="47"/>
        <v>0</v>
      </c>
      <c r="M75" s="162">
        <f>'5.0 hivatal'!M75</f>
        <v>0</v>
      </c>
      <c r="N75" s="112">
        <f>'5.0 hivatal'!N75</f>
        <v>0</v>
      </c>
      <c r="O75" s="113">
        <f t="shared" si="48"/>
        <v>0</v>
      </c>
      <c r="P75" s="915">
        <f>'6.0 hksk'!C75</f>
        <v>0</v>
      </c>
      <c r="Q75" s="162">
        <f>'6.0 hksk'!D75</f>
        <v>0</v>
      </c>
      <c r="R75" s="112">
        <f>'6.0 hksk'!E75</f>
        <v>0</v>
      </c>
      <c r="S75" s="113">
        <f t="shared" si="35"/>
        <v>0</v>
      </c>
      <c r="T75" s="162">
        <f>'6.0 hksk'!G75</f>
        <v>0</v>
      </c>
      <c r="U75" s="112">
        <f>'6.0 hksk'!H75</f>
        <v>0</v>
      </c>
      <c r="V75" s="113">
        <f t="shared" si="36"/>
        <v>0</v>
      </c>
      <c r="W75" s="162">
        <f>'6.0 hksk'!J75</f>
        <v>0</v>
      </c>
      <c r="X75" s="112">
        <f>'6.0 hksk'!K75</f>
        <v>0</v>
      </c>
      <c r="Y75" s="113">
        <f t="shared" si="37"/>
        <v>0</v>
      </c>
      <c r="Z75" s="162">
        <f>'6.0 hksk'!M75</f>
        <v>0</v>
      </c>
      <c r="AA75" s="112">
        <f>'6.0 hksk'!N75</f>
        <v>0</v>
      </c>
      <c r="AB75" s="113">
        <f t="shared" si="38"/>
        <v>0</v>
      </c>
      <c r="AC75" s="915">
        <f>'7.0 önkormányzat össz'!C75</f>
        <v>0</v>
      </c>
      <c r="AD75" s="162">
        <f>'7.0 önkormányzat össz'!D75</f>
        <v>80000000</v>
      </c>
      <c r="AE75" s="112">
        <f>'7.0 önkormányzat össz'!E75</f>
        <v>0</v>
      </c>
      <c r="AF75" s="113">
        <f t="shared" si="39"/>
        <v>80000000</v>
      </c>
      <c r="AG75" s="162">
        <f>+'7.0 önkormányzat össz'!I75</f>
        <v>80000000</v>
      </c>
      <c r="AH75" s="112">
        <f>+'7.0 önkormányzat össz'!J75</f>
        <v>0</v>
      </c>
      <c r="AI75" s="113">
        <f t="shared" si="40"/>
        <v>80000000</v>
      </c>
      <c r="AJ75" s="347">
        <f>+'7.0 önkormányzat össz'!N75</f>
        <v>80000000</v>
      </c>
      <c r="AK75" s="112">
        <f>+'7.0 önkormányzat össz'!O75</f>
        <v>0</v>
      </c>
      <c r="AL75" s="113">
        <f t="shared" si="41"/>
        <v>80000000</v>
      </c>
      <c r="AM75" s="347">
        <f>+'7.0 önkormányzat össz'!S75</f>
        <v>80000000</v>
      </c>
      <c r="AN75" s="347">
        <f>+'7.0 önkormányzat össz'!T75</f>
        <v>0</v>
      </c>
      <c r="AO75" s="347">
        <f>+'7.0 önkormányzat össz'!U75</f>
        <v>80000000</v>
      </c>
      <c r="AP75" s="915">
        <f t="shared" si="42"/>
        <v>0</v>
      </c>
      <c r="AQ75" s="162">
        <f t="shared" si="43"/>
        <v>80000000</v>
      </c>
      <c r="AR75" s="112">
        <f t="shared" si="44"/>
        <v>0</v>
      </c>
      <c r="AS75" s="112">
        <f t="shared" si="45"/>
        <v>80000000</v>
      </c>
      <c r="AT75" s="112">
        <f>'7.0 önkormányzat össz'!G75</f>
        <v>80000000</v>
      </c>
      <c r="AU75" s="113">
        <f t="shared" si="49"/>
        <v>0</v>
      </c>
      <c r="AV75" s="162">
        <f t="shared" si="50"/>
        <v>80000000</v>
      </c>
      <c r="AW75" s="112">
        <f t="shared" si="51"/>
        <v>0</v>
      </c>
      <c r="AX75" s="112">
        <f t="shared" si="52"/>
        <v>80000000</v>
      </c>
      <c r="AY75" s="112">
        <f>'7.0 önkormányzat össz'!L75</f>
        <v>80000000</v>
      </c>
      <c r="AZ75" s="113">
        <f t="shared" si="53"/>
        <v>0</v>
      </c>
      <c r="BA75" s="162">
        <f t="shared" si="54"/>
        <v>80000000</v>
      </c>
      <c r="BB75" s="112">
        <f t="shared" si="55"/>
        <v>0</v>
      </c>
      <c r="BC75" s="112">
        <f t="shared" si="56"/>
        <v>80000000</v>
      </c>
      <c r="BD75" s="112">
        <f>+'7.0 önkormányzat össz'!Q75</f>
        <v>80000000</v>
      </c>
      <c r="BE75" s="113">
        <f t="shared" si="57"/>
        <v>0</v>
      </c>
      <c r="BF75" s="162">
        <f t="shared" ref="BF75:BF138" si="59">+M75+Z75+AM75</f>
        <v>80000000</v>
      </c>
      <c r="BG75" s="112">
        <f t="shared" ref="BG75:BG138" si="60">+N75+AA75+AN75</f>
        <v>0</v>
      </c>
      <c r="BH75" s="112">
        <f t="shared" ref="BH75:BH138" si="61">+BF75+BG75</f>
        <v>80000000</v>
      </c>
      <c r="BI75" s="112">
        <f>+'7.0 önkormányzat össz'!V75</f>
        <v>80000000</v>
      </c>
      <c r="BJ75" s="113">
        <f t="shared" si="58"/>
        <v>0</v>
      </c>
    </row>
    <row r="76" spans="1:62" x14ac:dyDescent="0.25">
      <c r="A76" s="708" t="s">
        <v>146</v>
      </c>
      <c r="B76" s="1129" t="s">
        <v>1111</v>
      </c>
      <c r="C76" s="915">
        <f>'5.0 hivatal'!C76</f>
        <v>0</v>
      </c>
      <c r="D76" s="347">
        <f>'5.0 hivatal'!D76</f>
        <v>0</v>
      </c>
      <c r="E76" s="112">
        <f>'5.0 hivatal'!E76</f>
        <v>0</v>
      </c>
      <c r="F76" s="113">
        <f t="shared" si="34"/>
        <v>0</v>
      </c>
      <c r="G76" s="162">
        <f>'5.0 hivatal'!G76</f>
        <v>0</v>
      </c>
      <c r="H76" s="112">
        <f>'5.0 hivatal'!H76</f>
        <v>0</v>
      </c>
      <c r="I76" s="113">
        <f t="shared" si="46"/>
        <v>0</v>
      </c>
      <c r="J76" s="162">
        <f>'5.0 hivatal'!J76</f>
        <v>0</v>
      </c>
      <c r="K76" s="112">
        <f>'5.0 hivatal'!K76</f>
        <v>0</v>
      </c>
      <c r="L76" s="113">
        <f t="shared" si="47"/>
        <v>0</v>
      </c>
      <c r="M76" s="162">
        <f>'5.0 hivatal'!M76</f>
        <v>0</v>
      </c>
      <c r="N76" s="112">
        <f>'5.0 hivatal'!N76</f>
        <v>0</v>
      </c>
      <c r="O76" s="113">
        <f t="shared" si="48"/>
        <v>0</v>
      </c>
      <c r="P76" s="915">
        <f>'6.0 hksk'!C76</f>
        <v>0</v>
      </c>
      <c r="Q76" s="162">
        <f>'6.0 hksk'!D76</f>
        <v>0</v>
      </c>
      <c r="R76" s="112">
        <f>'6.0 hksk'!E76</f>
        <v>0</v>
      </c>
      <c r="S76" s="113">
        <f t="shared" si="35"/>
        <v>0</v>
      </c>
      <c r="T76" s="162">
        <f>'6.0 hksk'!G76</f>
        <v>0</v>
      </c>
      <c r="U76" s="112">
        <f>'6.0 hksk'!H76</f>
        <v>0</v>
      </c>
      <c r="V76" s="113">
        <f t="shared" si="36"/>
        <v>0</v>
      </c>
      <c r="W76" s="162">
        <f>'6.0 hksk'!J76</f>
        <v>0</v>
      </c>
      <c r="X76" s="112">
        <f>'6.0 hksk'!K76</f>
        <v>0</v>
      </c>
      <c r="Y76" s="113">
        <f t="shared" si="37"/>
        <v>0</v>
      </c>
      <c r="Z76" s="162">
        <f>'6.0 hksk'!M76</f>
        <v>0</v>
      </c>
      <c r="AA76" s="112">
        <f>'6.0 hksk'!N76</f>
        <v>0</v>
      </c>
      <c r="AB76" s="113">
        <f t="shared" si="38"/>
        <v>0</v>
      </c>
      <c r="AC76" s="915">
        <f>'7.0 önkormányzat össz'!C76</f>
        <v>0</v>
      </c>
      <c r="AD76" s="162">
        <f>'7.0 önkormányzat össz'!D76</f>
        <v>100000000</v>
      </c>
      <c r="AE76" s="112">
        <f>'7.0 önkormányzat össz'!E76</f>
        <v>0</v>
      </c>
      <c r="AF76" s="113">
        <f t="shared" si="39"/>
        <v>100000000</v>
      </c>
      <c r="AG76" s="162">
        <f>+'7.0 önkormányzat össz'!I76</f>
        <v>100000000</v>
      </c>
      <c r="AH76" s="112">
        <f>+'7.0 önkormányzat össz'!J76</f>
        <v>0</v>
      </c>
      <c r="AI76" s="113">
        <f t="shared" si="40"/>
        <v>100000000</v>
      </c>
      <c r="AJ76" s="347">
        <f>+'7.0 önkormányzat össz'!N76</f>
        <v>100000000</v>
      </c>
      <c r="AK76" s="112">
        <f>+'7.0 önkormányzat össz'!O76</f>
        <v>0</v>
      </c>
      <c r="AL76" s="113">
        <f t="shared" si="41"/>
        <v>100000000</v>
      </c>
      <c r="AM76" s="347">
        <f>+'7.0 önkormányzat össz'!S76</f>
        <v>0</v>
      </c>
      <c r="AN76" s="347">
        <f>+'7.0 önkormányzat össz'!T76</f>
        <v>0</v>
      </c>
      <c r="AO76" s="347">
        <f>+'7.0 önkormányzat össz'!U76</f>
        <v>0</v>
      </c>
      <c r="AP76" s="915">
        <f t="shared" si="42"/>
        <v>0</v>
      </c>
      <c r="AQ76" s="162">
        <f t="shared" si="43"/>
        <v>100000000</v>
      </c>
      <c r="AR76" s="112">
        <f t="shared" si="44"/>
        <v>0</v>
      </c>
      <c r="AS76" s="112">
        <f t="shared" si="45"/>
        <v>100000000</v>
      </c>
      <c r="AT76" s="112">
        <f>'7.0 önkormányzat össz'!G76</f>
        <v>0</v>
      </c>
      <c r="AU76" s="113">
        <f t="shared" si="49"/>
        <v>100000000</v>
      </c>
      <c r="AV76" s="162">
        <f t="shared" si="50"/>
        <v>100000000</v>
      </c>
      <c r="AW76" s="112">
        <f t="shared" si="51"/>
        <v>0</v>
      </c>
      <c r="AX76" s="112">
        <f t="shared" si="52"/>
        <v>100000000</v>
      </c>
      <c r="AY76" s="112">
        <f>'7.0 önkormányzat össz'!L76</f>
        <v>0</v>
      </c>
      <c r="AZ76" s="113">
        <f t="shared" si="53"/>
        <v>100000000</v>
      </c>
      <c r="BA76" s="162">
        <f t="shared" si="54"/>
        <v>100000000</v>
      </c>
      <c r="BB76" s="112">
        <f t="shared" si="55"/>
        <v>0</v>
      </c>
      <c r="BC76" s="112">
        <f t="shared" si="56"/>
        <v>100000000</v>
      </c>
      <c r="BD76" s="112">
        <f>+'7.0 önkormányzat össz'!Q76</f>
        <v>0</v>
      </c>
      <c r="BE76" s="113">
        <f t="shared" si="57"/>
        <v>100000000</v>
      </c>
      <c r="BF76" s="162">
        <f t="shared" si="59"/>
        <v>0</v>
      </c>
      <c r="BG76" s="112">
        <f t="shared" si="60"/>
        <v>0</v>
      </c>
      <c r="BH76" s="112">
        <f t="shared" si="61"/>
        <v>0</v>
      </c>
      <c r="BI76" s="112">
        <f>+'7.0 önkormányzat össz'!V76</f>
        <v>0</v>
      </c>
      <c r="BJ76" s="113">
        <f t="shared" si="58"/>
        <v>0</v>
      </c>
    </row>
    <row r="77" spans="1:62" x14ac:dyDescent="0.25">
      <c r="A77" s="708" t="s">
        <v>148</v>
      </c>
      <c r="B77" s="1129" t="s">
        <v>149</v>
      </c>
      <c r="C77" s="915">
        <f>'5.0 hivatal'!C77</f>
        <v>0</v>
      </c>
      <c r="D77" s="347">
        <f>'5.0 hivatal'!D77</f>
        <v>0</v>
      </c>
      <c r="E77" s="112">
        <f>'5.0 hivatal'!E77</f>
        <v>0</v>
      </c>
      <c r="F77" s="113">
        <f t="shared" si="34"/>
        <v>0</v>
      </c>
      <c r="G77" s="162">
        <f>'5.0 hivatal'!G77</f>
        <v>0</v>
      </c>
      <c r="H77" s="112">
        <f>'5.0 hivatal'!H77</f>
        <v>0</v>
      </c>
      <c r="I77" s="113">
        <f t="shared" si="46"/>
        <v>0</v>
      </c>
      <c r="J77" s="162">
        <f>'5.0 hivatal'!J77</f>
        <v>0</v>
      </c>
      <c r="K77" s="112">
        <f>'5.0 hivatal'!K77</f>
        <v>0</v>
      </c>
      <c r="L77" s="113">
        <f t="shared" si="47"/>
        <v>0</v>
      </c>
      <c r="M77" s="162">
        <f>'5.0 hivatal'!M77</f>
        <v>0</v>
      </c>
      <c r="N77" s="112">
        <f>'5.0 hivatal'!N77</f>
        <v>0</v>
      </c>
      <c r="O77" s="113">
        <f t="shared" si="48"/>
        <v>0</v>
      </c>
      <c r="P77" s="915">
        <f>'6.0 hksk'!C77</f>
        <v>0</v>
      </c>
      <c r="Q77" s="162">
        <f>'6.0 hksk'!D77</f>
        <v>0</v>
      </c>
      <c r="R77" s="112">
        <f>'6.0 hksk'!E77</f>
        <v>0</v>
      </c>
      <c r="S77" s="113">
        <f t="shared" si="35"/>
        <v>0</v>
      </c>
      <c r="T77" s="162">
        <f>'6.0 hksk'!G77</f>
        <v>0</v>
      </c>
      <c r="U77" s="112">
        <f>'6.0 hksk'!H77</f>
        <v>0</v>
      </c>
      <c r="V77" s="113">
        <f t="shared" si="36"/>
        <v>0</v>
      </c>
      <c r="W77" s="162">
        <f>'6.0 hksk'!J77</f>
        <v>0</v>
      </c>
      <c r="X77" s="112">
        <f>'6.0 hksk'!K77</f>
        <v>0</v>
      </c>
      <c r="Y77" s="113">
        <f t="shared" si="37"/>
        <v>0</v>
      </c>
      <c r="Z77" s="162">
        <f>'6.0 hksk'!M77</f>
        <v>0</v>
      </c>
      <c r="AA77" s="112">
        <f>'6.0 hksk'!N77</f>
        <v>0</v>
      </c>
      <c r="AB77" s="113">
        <f t="shared" si="38"/>
        <v>0</v>
      </c>
      <c r="AC77" s="915">
        <f>'7.0 önkormányzat össz'!C77</f>
        <v>0</v>
      </c>
      <c r="AD77" s="162">
        <f>'7.0 önkormányzat össz'!D77</f>
        <v>0</v>
      </c>
      <c r="AE77" s="112">
        <f>'7.0 önkormányzat össz'!E77</f>
        <v>0</v>
      </c>
      <c r="AF77" s="113">
        <f t="shared" si="39"/>
        <v>0</v>
      </c>
      <c r="AG77" s="162">
        <f>+'7.0 önkormányzat össz'!I77</f>
        <v>0</v>
      </c>
      <c r="AH77" s="112">
        <f>+'7.0 önkormányzat össz'!J77</f>
        <v>0</v>
      </c>
      <c r="AI77" s="113">
        <f t="shared" si="40"/>
        <v>0</v>
      </c>
      <c r="AJ77" s="347">
        <f>+'7.0 önkormányzat össz'!N77</f>
        <v>0</v>
      </c>
      <c r="AK77" s="112">
        <f>+'7.0 önkormányzat össz'!O77</f>
        <v>0</v>
      </c>
      <c r="AL77" s="113">
        <f t="shared" si="41"/>
        <v>0</v>
      </c>
      <c r="AM77" s="347">
        <f>+'7.0 önkormányzat össz'!S77</f>
        <v>0</v>
      </c>
      <c r="AN77" s="347">
        <f>+'7.0 önkormányzat össz'!T77</f>
        <v>0</v>
      </c>
      <c r="AO77" s="347">
        <f>+'7.0 önkormányzat össz'!U77</f>
        <v>0</v>
      </c>
      <c r="AP77" s="915">
        <f t="shared" si="42"/>
        <v>0</v>
      </c>
      <c r="AQ77" s="162">
        <f t="shared" si="43"/>
        <v>0</v>
      </c>
      <c r="AR77" s="112">
        <f t="shared" si="44"/>
        <v>0</v>
      </c>
      <c r="AS77" s="112">
        <f t="shared" si="45"/>
        <v>0</v>
      </c>
      <c r="AT77" s="112">
        <f>'7.0 önkormányzat össz'!G77</f>
        <v>0</v>
      </c>
      <c r="AU77" s="113">
        <f t="shared" si="49"/>
        <v>0</v>
      </c>
      <c r="AV77" s="162">
        <f t="shared" si="50"/>
        <v>0</v>
      </c>
      <c r="AW77" s="112">
        <f t="shared" si="51"/>
        <v>0</v>
      </c>
      <c r="AX77" s="112">
        <f t="shared" si="52"/>
        <v>0</v>
      </c>
      <c r="AY77" s="112">
        <f>'7.0 önkormányzat össz'!L77</f>
        <v>0</v>
      </c>
      <c r="AZ77" s="113">
        <f t="shared" si="53"/>
        <v>0</v>
      </c>
      <c r="BA77" s="162">
        <f t="shared" si="54"/>
        <v>0</v>
      </c>
      <c r="BB77" s="112">
        <f t="shared" si="55"/>
        <v>0</v>
      </c>
      <c r="BC77" s="112">
        <f t="shared" si="56"/>
        <v>0</v>
      </c>
      <c r="BD77" s="112">
        <f>+'7.0 önkormányzat össz'!Q77</f>
        <v>0</v>
      </c>
      <c r="BE77" s="113">
        <f t="shared" si="57"/>
        <v>0</v>
      </c>
      <c r="BF77" s="162">
        <f t="shared" si="59"/>
        <v>0</v>
      </c>
      <c r="BG77" s="112">
        <f t="shared" si="60"/>
        <v>0</v>
      </c>
      <c r="BH77" s="112">
        <f t="shared" si="61"/>
        <v>0</v>
      </c>
      <c r="BI77" s="112">
        <f>+'7.0 önkormányzat össz'!V77</f>
        <v>0</v>
      </c>
      <c r="BJ77" s="113">
        <f t="shared" si="58"/>
        <v>0</v>
      </c>
    </row>
    <row r="78" spans="1:62" x14ac:dyDescent="0.25">
      <c r="A78" s="708" t="s">
        <v>150</v>
      </c>
      <c r="B78" s="1129" t="s">
        <v>151</v>
      </c>
      <c r="C78" s="915">
        <f>'5.0 hivatal'!C78</f>
        <v>7216081</v>
      </c>
      <c r="D78" s="347">
        <f>'5.0 hivatal'!D78</f>
        <v>650000</v>
      </c>
      <c r="E78" s="112">
        <f>'5.0 hivatal'!E78</f>
        <v>0</v>
      </c>
      <c r="F78" s="113">
        <f t="shared" si="34"/>
        <v>650000</v>
      </c>
      <c r="G78" s="162">
        <f>'5.0 hivatal'!G78</f>
        <v>659359</v>
      </c>
      <c r="H78" s="112">
        <f>'5.0 hivatal'!H78</f>
        <v>0</v>
      </c>
      <c r="I78" s="113">
        <f t="shared" si="46"/>
        <v>659359</v>
      </c>
      <c r="J78" s="162">
        <f>'5.0 hivatal'!J78</f>
        <v>659359</v>
      </c>
      <c r="K78" s="112">
        <f>'5.0 hivatal'!K78</f>
        <v>0</v>
      </c>
      <c r="L78" s="113">
        <f t="shared" si="47"/>
        <v>659359</v>
      </c>
      <c r="M78" s="162">
        <f>'5.0 hivatal'!M78</f>
        <v>659359</v>
      </c>
      <c r="N78" s="112">
        <f>'5.0 hivatal'!N78</f>
        <v>0</v>
      </c>
      <c r="O78" s="113">
        <f t="shared" si="48"/>
        <v>659359</v>
      </c>
      <c r="P78" s="915">
        <f>'6.0 hksk'!C78</f>
        <v>14084206</v>
      </c>
      <c r="Q78" s="162">
        <f>'6.0 hksk'!D78</f>
        <v>2887207</v>
      </c>
      <c r="R78" s="112">
        <f>'6.0 hksk'!E78</f>
        <v>0</v>
      </c>
      <c r="S78" s="113">
        <f t="shared" si="35"/>
        <v>2887207</v>
      </c>
      <c r="T78" s="162">
        <f>'6.0 hksk'!G78</f>
        <v>3201445</v>
      </c>
      <c r="U78" s="112">
        <f>'6.0 hksk'!H78</f>
        <v>0</v>
      </c>
      <c r="V78" s="113">
        <f t="shared" si="36"/>
        <v>3201445</v>
      </c>
      <c r="W78" s="162">
        <f>'6.0 hksk'!J78</f>
        <v>3201445</v>
      </c>
      <c r="X78" s="112">
        <f>'6.0 hksk'!K78</f>
        <v>0</v>
      </c>
      <c r="Y78" s="113">
        <f t="shared" si="37"/>
        <v>3201445</v>
      </c>
      <c r="Z78" s="162">
        <f>'6.0 hksk'!M78</f>
        <v>3201445</v>
      </c>
      <c r="AA78" s="112">
        <f>'6.0 hksk'!N78</f>
        <v>0</v>
      </c>
      <c r="AB78" s="113">
        <f t="shared" si="38"/>
        <v>3201445</v>
      </c>
      <c r="AC78" s="915">
        <f>'7.0 önkormányzat össz'!C78</f>
        <v>968659359</v>
      </c>
      <c r="AD78" s="162">
        <f>'7.0 önkormányzat össz'!D78</f>
        <v>1457088715</v>
      </c>
      <c r="AE78" s="112">
        <f>'7.0 önkormányzat össz'!E78</f>
        <v>0</v>
      </c>
      <c r="AF78" s="113">
        <f t="shared" si="39"/>
        <v>1457088715</v>
      </c>
      <c r="AG78" s="162">
        <f>+'7.0 önkormányzat össz'!I78</f>
        <v>1448741467</v>
      </c>
      <c r="AH78" s="112">
        <f>+'7.0 önkormányzat össz'!J78</f>
        <v>0</v>
      </c>
      <c r="AI78" s="113">
        <f t="shared" si="40"/>
        <v>1448741467</v>
      </c>
      <c r="AJ78" s="347">
        <f>+'7.0 önkormányzat össz'!N78</f>
        <v>1448741467</v>
      </c>
      <c r="AK78" s="112">
        <f>+'7.0 önkormányzat össz'!O78</f>
        <v>0</v>
      </c>
      <c r="AL78" s="113">
        <f t="shared" si="41"/>
        <v>1448741467</v>
      </c>
      <c r="AM78" s="347">
        <f>+'7.0 önkormányzat össz'!S78</f>
        <v>1448741467</v>
      </c>
      <c r="AN78" s="347">
        <f>+'7.0 önkormányzat össz'!T78</f>
        <v>0</v>
      </c>
      <c r="AO78" s="347">
        <f>+'7.0 önkormányzat össz'!U78</f>
        <v>1448741467</v>
      </c>
      <c r="AP78" s="915">
        <f t="shared" si="42"/>
        <v>989959646</v>
      </c>
      <c r="AQ78" s="162">
        <f t="shared" si="43"/>
        <v>1460625922</v>
      </c>
      <c r="AR78" s="112">
        <f t="shared" si="44"/>
        <v>0</v>
      </c>
      <c r="AS78" s="112">
        <f t="shared" si="45"/>
        <v>1460625922</v>
      </c>
      <c r="AT78" s="112">
        <f>'7.0 önkormányzat össz'!G78</f>
        <v>1251527585</v>
      </c>
      <c r="AU78" s="113">
        <f t="shared" si="49"/>
        <v>209098337</v>
      </c>
      <c r="AV78" s="162">
        <f t="shared" si="50"/>
        <v>1452602271</v>
      </c>
      <c r="AW78" s="112">
        <f t="shared" si="51"/>
        <v>0</v>
      </c>
      <c r="AX78" s="112">
        <f t="shared" si="52"/>
        <v>1452602271</v>
      </c>
      <c r="AY78" s="112">
        <f>'7.0 önkormányzat össz'!L78</f>
        <v>1240529385</v>
      </c>
      <c r="AZ78" s="113">
        <f t="shared" si="53"/>
        <v>212072886</v>
      </c>
      <c r="BA78" s="162">
        <f t="shared" si="54"/>
        <v>1452602271</v>
      </c>
      <c r="BB78" s="112">
        <f t="shared" si="55"/>
        <v>0</v>
      </c>
      <c r="BC78" s="112">
        <f t="shared" si="56"/>
        <v>1452602271</v>
      </c>
      <c r="BD78" s="112">
        <f>+'7.0 önkormányzat össz'!Q78</f>
        <v>1240529385</v>
      </c>
      <c r="BE78" s="113">
        <f t="shared" si="57"/>
        <v>212072886</v>
      </c>
      <c r="BF78" s="162">
        <f t="shared" si="59"/>
        <v>1452602271</v>
      </c>
      <c r="BG78" s="112">
        <f t="shared" si="60"/>
        <v>0</v>
      </c>
      <c r="BH78" s="112">
        <f t="shared" si="61"/>
        <v>1452602271</v>
      </c>
      <c r="BI78" s="112">
        <f>+'7.0 önkormányzat össz'!V78</f>
        <v>1240529385</v>
      </c>
      <c r="BJ78" s="113">
        <f t="shared" si="58"/>
        <v>212072886</v>
      </c>
    </row>
    <row r="79" spans="1:62" x14ac:dyDescent="0.25">
      <c r="A79" s="708"/>
      <c r="B79" s="1129" t="s">
        <v>26</v>
      </c>
      <c r="C79" s="915">
        <f>'5.0 hivatal'!C79</f>
        <v>7216081</v>
      </c>
      <c r="D79" s="347">
        <f>'5.0 hivatal'!D79</f>
        <v>650000</v>
      </c>
      <c r="E79" s="112">
        <f>'5.0 hivatal'!E79</f>
        <v>0</v>
      </c>
      <c r="F79" s="113">
        <f t="shared" si="34"/>
        <v>650000</v>
      </c>
      <c r="G79" s="162">
        <f>'5.0 hivatal'!G79</f>
        <v>659359</v>
      </c>
      <c r="H79" s="112">
        <f>'5.0 hivatal'!H79</f>
        <v>0</v>
      </c>
      <c r="I79" s="113">
        <f t="shared" si="46"/>
        <v>659359</v>
      </c>
      <c r="J79" s="162">
        <f>'5.0 hivatal'!J79</f>
        <v>659359</v>
      </c>
      <c r="K79" s="112">
        <f>'5.0 hivatal'!K79</f>
        <v>0</v>
      </c>
      <c r="L79" s="113">
        <f t="shared" si="47"/>
        <v>659359</v>
      </c>
      <c r="M79" s="162">
        <f>'5.0 hivatal'!M79</f>
        <v>659359</v>
      </c>
      <c r="N79" s="112">
        <f>'5.0 hivatal'!N79</f>
        <v>0</v>
      </c>
      <c r="O79" s="113">
        <f t="shared" si="48"/>
        <v>659359</v>
      </c>
      <c r="P79" s="915">
        <f>'6.0 hksk'!C79</f>
        <v>14084206</v>
      </c>
      <c r="Q79" s="162">
        <f>'6.0 hksk'!D79</f>
        <v>2887207</v>
      </c>
      <c r="R79" s="112">
        <f>'6.0 hksk'!E79</f>
        <v>0</v>
      </c>
      <c r="S79" s="113">
        <f t="shared" si="35"/>
        <v>2887207</v>
      </c>
      <c r="T79" s="162">
        <f>'6.0 hksk'!G79</f>
        <v>3201445</v>
      </c>
      <c r="U79" s="112">
        <f>'6.0 hksk'!H79</f>
        <v>0</v>
      </c>
      <c r="V79" s="113">
        <f t="shared" si="36"/>
        <v>3201445</v>
      </c>
      <c r="W79" s="162">
        <f>'6.0 hksk'!J79</f>
        <v>3201445</v>
      </c>
      <c r="X79" s="112">
        <f>'6.0 hksk'!K79</f>
        <v>0</v>
      </c>
      <c r="Y79" s="113">
        <f t="shared" si="37"/>
        <v>3201445</v>
      </c>
      <c r="Z79" s="162">
        <f>'6.0 hksk'!M79</f>
        <v>3201445</v>
      </c>
      <c r="AA79" s="112">
        <f>'6.0 hksk'!N79</f>
        <v>0</v>
      </c>
      <c r="AB79" s="113">
        <f t="shared" si="38"/>
        <v>3201445</v>
      </c>
      <c r="AC79" s="915">
        <f>'7.0 önkormányzat össz'!C79</f>
        <v>338164347</v>
      </c>
      <c r="AD79" s="162">
        <f>'7.0 önkormányzat össz'!D79</f>
        <v>243771587</v>
      </c>
      <c r="AE79" s="112">
        <f>'7.0 önkormányzat össz'!E79</f>
        <v>0</v>
      </c>
      <c r="AF79" s="113">
        <f t="shared" si="39"/>
        <v>243771587</v>
      </c>
      <c r="AG79" s="162">
        <f>+'7.0 önkormányzat össz'!I79</f>
        <v>235424339</v>
      </c>
      <c r="AH79" s="112">
        <f>+'7.0 önkormányzat össz'!J79</f>
        <v>0</v>
      </c>
      <c r="AI79" s="113">
        <f t="shared" si="40"/>
        <v>235424339</v>
      </c>
      <c r="AJ79" s="347">
        <f>+'7.0 önkormányzat össz'!N79</f>
        <v>235424339</v>
      </c>
      <c r="AK79" s="112">
        <f>+'7.0 önkormányzat össz'!O79</f>
        <v>0</v>
      </c>
      <c r="AL79" s="113">
        <f t="shared" si="41"/>
        <v>235424339</v>
      </c>
      <c r="AM79" s="347">
        <f>+'7.0 önkormányzat össz'!S79</f>
        <v>235424339</v>
      </c>
      <c r="AN79" s="347">
        <f>+'7.0 önkormányzat össz'!T79</f>
        <v>0</v>
      </c>
      <c r="AO79" s="347">
        <f>+'7.0 önkormányzat össz'!U79</f>
        <v>235424339</v>
      </c>
      <c r="AP79" s="915">
        <f t="shared" si="42"/>
        <v>359464634</v>
      </c>
      <c r="AQ79" s="162">
        <f t="shared" si="43"/>
        <v>247308794</v>
      </c>
      <c r="AR79" s="112">
        <f t="shared" si="44"/>
        <v>0</v>
      </c>
      <c r="AS79" s="112">
        <f t="shared" si="45"/>
        <v>247308794</v>
      </c>
      <c r="AT79" s="112">
        <f>'7.0 önkormányzat össz'!G79</f>
        <v>38210457</v>
      </c>
      <c r="AU79" s="113">
        <f t="shared" si="49"/>
        <v>209098337</v>
      </c>
      <c r="AV79" s="162">
        <f t="shared" si="50"/>
        <v>239285143</v>
      </c>
      <c r="AW79" s="112">
        <f t="shared" si="51"/>
        <v>0</v>
      </c>
      <c r="AX79" s="112">
        <f t="shared" si="52"/>
        <v>239285143</v>
      </c>
      <c r="AY79" s="112">
        <f>'7.0 önkormányzat össz'!L79</f>
        <v>27212257</v>
      </c>
      <c r="AZ79" s="113">
        <f t="shared" si="53"/>
        <v>212072886</v>
      </c>
      <c r="BA79" s="162">
        <f t="shared" si="54"/>
        <v>239285143</v>
      </c>
      <c r="BB79" s="112">
        <f t="shared" si="55"/>
        <v>0</v>
      </c>
      <c r="BC79" s="112">
        <f t="shared" si="56"/>
        <v>239285143</v>
      </c>
      <c r="BD79" s="112">
        <f>+'7.0 önkormányzat össz'!Q79</f>
        <v>27212257</v>
      </c>
      <c r="BE79" s="113">
        <f t="shared" si="57"/>
        <v>212072886</v>
      </c>
      <c r="BF79" s="162">
        <f t="shared" si="59"/>
        <v>239285143</v>
      </c>
      <c r="BG79" s="112">
        <f t="shared" si="60"/>
        <v>0</v>
      </c>
      <c r="BH79" s="112">
        <f t="shared" si="61"/>
        <v>239285143</v>
      </c>
      <c r="BI79" s="112">
        <f>+'7.0 önkormányzat össz'!V79</f>
        <v>27212257</v>
      </c>
      <c r="BJ79" s="113">
        <f t="shared" si="58"/>
        <v>212072886</v>
      </c>
    </row>
    <row r="80" spans="1:62" x14ac:dyDescent="0.25">
      <c r="A80" s="708"/>
      <c r="B80" s="1129" t="s">
        <v>27</v>
      </c>
      <c r="C80" s="915">
        <f>'5.0 hivatal'!C80</f>
        <v>0</v>
      </c>
      <c r="D80" s="347">
        <f>'5.0 hivatal'!D80</f>
        <v>0</v>
      </c>
      <c r="E80" s="112">
        <f>'5.0 hivatal'!E80</f>
        <v>0</v>
      </c>
      <c r="F80" s="113">
        <f t="shared" si="34"/>
        <v>0</v>
      </c>
      <c r="G80" s="162">
        <f>'5.0 hivatal'!G80</f>
        <v>0</v>
      </c>
      <c r="H80" s="112">
        <f>'5.0 hivatal'!H80</f>
        <v>0</v>
      </c>
      <c r="I80" s="113">
        <f t="shared" si="46"/>
        <v>0</v>
      </c>
      <c r="J80" s="162">
        <f>'5.0 hivatal'!J80</f>
        <v>0</v>
      </c>
      <c r="K80" s="112">
        <f>'5.0 hivatal'!K80</f>
        <v>0</v>
      </c>
      <c r="L80" s="113">
        <f t="shared" si="47"/>
        <v>0</v>
      </c>
      <c r="M80" s="162">
        <f>'5.0 hivatal'!M80</f>
        <v>0</v>
      </c>
      <c r="N80" s="112">
        <f>'5.0 hivatal'!N80</f>
        <v>0</v>
      </c>
      <c r="O80" s="113">
        <f t="shared" si="48"/>
        <v>0</v>
      </c>
      <c r="P80" s="915">
        <f>'6.0 hksk'!C80</f>
        <v>0</v>
      </c>
      <c r="Q80" s="162">
        <f>'6.0 hksk'!D80</f>
        <v>0</v>
      </c>
      <c r="R80" s="112">
        <f>'6.0 hksk'!E80</f>
        <v>0</v>
      </c>
      <c r="S80" s="113">
        <f t="shared" si="35"/>
        <v>0</v>
      </c>
      <c r="T80" s="162">
        <f>'6.0 hksk'!G80</f>
        <v>0</v>
      </c>
      <c r="U80" s="112">
        <f>'6.0 hksk'!H80</f>
        <v>0</v>
      </c>
      <c r="V80" s="113">
        <f t="shared" si="36"/>
        <v>0</v>
      </c>
      <c r="W80" s="162">
        <f>'6.0 hksk'!J80</f>
        <v>0</v>
      </c>
      <c r="X80" s="112">
        <f>'6.0 hksk'!K80</f>
        <v>0</v>
      </c>
      <c r="Y80" s="113">
        <f t="shared" si="37"/>
        <v>0</v>
      </c>
      <c r="Z80" s="162">
        <f>'6.0 hksk'!M80</f>
        <v>0</v>
      </c>
      <c r="AA80" s="112">
        <f>'6.0 hksk'!N80</f>
        <v>0</v>
      </c>
      <c r="AB80" s="113">
        <f t="shared" si="38"/>
        <v>0</v>
      </c>
      <c r="AC80" s="915">
        <f>'7.0 önkormányzat össz'!C80</f>
        <v>630495012</v>
      </c>
      <c r="AD80" s="162">
        <f>'7.0 önkormányzat össz'!D80</f>
        <v>1213317128</v>
      </c>
      <c r="AE80" s="112">
        <f>'7.0 önkormányzat össz'!E80</f>
        <v>0</v>
      </c>
      <c r="AF80" s="113">
        <f t="shared" si="39"/>
        <v>1213317128</v>
      </c>
      <c r="AG80" s="162">
        <f>+'7.0 önkormányzat össz'!I80</f>
        <v>1213317128</v>
      </c>
      <c r="AH80" s="112">
        <f>+'7.0 önkormányzat össz'!J80</f>
        <v>0</v>
      </c>
      <c r="AI80" s="113">
        <f t="shared" si="40"/>
        <v>1213317128</v>
      </c>
      <c r="AJ80" s="347">
        <f>+'7.0 önkormányzat össz'!N80</f>
        <v>1213317128</v>
      </c>
      <c r="AK80" s="112">
        <f>+'7.0 önkormányzat össz'!O80</f>
        <v>0</v>
      </c>
      <c r="AL80" s="113">
        <f t="shared" si="41"/>
        <v>1213317128</v>
      </c>
      <c r="AM80" s="347">
        <f>+'7.0 önkormányzat össz'!S80</f>
        <v>1213317128</v>
      </c>
      <c r="AN80" s="347">
        <f>+'7.0 önkormányzat össz'!T80</f>
        <v>0</v>
      </c>
      <c r="AO80" s="347">
        <f>+'7.0 önkormányzat össz'!U80</f>
        <v>1213317128</v>
      </c>
      <c r="AP80" s="915">
        <f t="shared" si="42"/>
        <v>630495012</v>
      </c>
      <c r="AQ80" s="162">
        <f t="shared" si="43"/>
        <v>1213317128</v>
      </c>
      <c r="AR80" s="112">
        <f t="shared" si="44"/>
        <v>0</v>
      </c>
      <c r="AS80" s="112">
        <f t="shared" si="45"/>
        <v>1213317128</v>
      </c>
      <c r="AT80" s="112">
        <f>'7.0 önkormányzat össz'!G80</f>
        <v>1213317128</v>
      </c>
      <c r="AU80" s="113">
        <f t="shared" si="49"/>
        <v>0</v>
      </c>
      <c r="AV80" s="162">
        <f t="shared" si="50"/>
        <v>1213317128</v>
      </c>
      <c r="AW80" s="112">
        <f t="shared" si="51"/>
        <v>0</v>
      </c>
      <c r="AX80" s="112">
        <f t="shared" si="52"/>
        <v>1213317128</v>
      </c>
      <c r="AY80" s="112">
        <f>'7.0 önkormányzat össz'!L80</f>
        <v>1213317128</v>
      </c>
      <c r="AZ80" s="113">
        <f t="shared" si="53"/>
        <v>0</v>
      </c>
      <c r="BA80" s="162">
        <f t="shared" si="54"/>
        <v>1213317128</v>
      </c>
      <c r="BB80" s="112">
        <f t="shared" si="55"/>
        <v>0</v>
      </c>
      <c r="BC80" s="112">
        <f t="shared" si="56"/>
        <v>1213317128</v>
      </c>
      <c r="BD80" s="112">
        <f>+'7.0 önkormányzat össz'!Q80</f>
        <v>1213317128</v>
      </c>
      <c r="BE80" s="113">
        <f t="shared" si="57"/>
        <v>0</v>
      </c>
      <c r="BF80" s="162">
        <f t="shared" si="59"/>
        <v>1213317128</v>
      </c>
      <c r="BG80" s="112">
        <f t="shared" si="60"/>
        <v>0</v>
      </c>
      <c r="BH80" s="112">
        <f t="shared" si="61"/>
        <v>1213317128</v>
      </c>
      <c r="BI80" s="112">
        <f>+'7.0 önkormányzat össz'!V80</f>
        <v>1213317128</v>
      </c>
      <c r="BJ80" s="113">
        <f t="shared" si="58"/>
        <v>0</v>
      </c>
    </row>
    <row r="81" spans="1:62" x14ac:dyDescent="0.25">
      <c r="A81" s="708" t="s">
        <v>461</v>
      </c>
      <c r="B81" s="1129" t="s">
        <v>335</v>
      </c>
      <c r="C81" s="915">
        <f>'5.0 hivatal'!C81</f>
        <v>0</v>
      </c>
      <c r="D81" s="347">
        <f>'5.0 hivatal'!D81</f>
        <v>0</v>
      </c>
      <c r="E81" s="112">
        <f>'5.0 hivatal'!E81</f>
        <v>0</v>
      </c>
      <c r="F81" s="113"/>
      <c r="G81" s="162">
        <f>'5.0 hivatal'!G81</f>
        <v>0</v>
      </c>
      <c r="H81" s="112">
        <f>'5.0 hivatal'!H81</f>
        <v>0</v>
      </c>
      <c r="I81" s="113"/>
      <c r="J81" s="162">
        <f>'5.0 hivatal'!J81</f>
        <v>0</v>
      </c>
      <c r="K81" s="112">
        <f>'5.0 hivatal'!K81</f>
        <v>0</v>
      </c>
      <c r="L81" s="113"/>
      <c r="M81" s="162">
        <f>'5.0 hivatal'!M81</f>
        <v>0</v>
      </c>
      <c r="N81" s="112">
        <f>'5.0 hivatal'!N81</f>
        <v>0</v>
      </c>
      <c r="O81" s="113"/>
      <c r="P81" s="915">
        <f>'6.0 hksk'!C81</f>
        <v>0</v>
      </c>
      <c r="Q81" s="162">
        <f>'6.0 hksk'!D81</f>
        <v>0</v>
      </c>
      <c r="R81" s="112">
        <f>'6.0 hksk'!E81</f>
        <v>0</v>
      </c>
      <c r="S81" s="113"/>
      <c r="T81" s="162">
        <f>'6.0 hksk'!G81</f>
        <v>0</v>
      </c>
      <c r="U81" s="112">
        <f>'6.0 hksk'!H81</f>
        <v>0</v>
      </c>
      <c r="V81" s="113"/>
      <c r="W81" s="162">
        <f>'6.0 hksk'!J81</f>
        <v>0</v>
      </c>
      <c r="X81" s="112">
        <f>'6.0 hksk'!K81</f>
        <v>0</v>
      </c>
      <c r="Y81" s="113"/>
      <c r="Z81" s="162">
        <f>'6.0 hksk'!M81</f>
        <v>0</v>
      </c>
      <c r="AA81" s="112">
        <f>'6.0 hksk'!N81</f>
        <v>0</v>
      </c>
      <c r="AB81" s="113"/>
      <c r="AC81" s="915">
        <f>'7.0 önkormányzat össz'!C81</f>
        <v>22316371</v>
      </c>
      <c r="AD81" s="162">
        <f>'7.0 önkormányzat össz'!D81</f>
        <v>0</v>
      </c>
      <c r="AE81" s="112">
        <f>'7.0 önkormányzat össz'!E81</f>
        <v>0</v>
      </c>
      <c r="AF81" s="113">
        <f t="shared" si="39"/>
        <v>0</v>
      </c>
      <c r="AG81" s="162">
        <f>+'7.0 önkormányzat össz'!I81</f>
        <v>0</v>
      </c>
      <c r="AH81" s="112">
        <f>+'7.0 önkormányzat össz'!J81</f>
        <v>0</v>
      </c>
      <c r="AI81" s="113">
        <f t="shared" si="40"/>
        <v>0</v>
      </c>
      <c r="AJ81" s="347">
        <f>+'7.0 önkormányzat össz'!N81</f>
        <v>22773728</v>
      </c>
      <c r="AK81" s="112">
        <f>+'7.0 önkormányzat össz'!O81</f>
        <v>0</v>
      </c>
      <c r="AL81" s="113">
        <f t="shared" si="41"/>
        <v>22773728</v>
      </c>
      <c r="AM81" s="347">
        <f>+'7.0 önkormányzat össz'!S81</f>
        <v>22773728</v>
      </c>
      <c r="AN81" s="347">
        <f>+'7.0 önkormányzat össz'!T81</f>
        <v>0</v>
      </c>
      <c r="AO81" s="347">
        <f>+'7.0 önkormányzat össz'!U81</f>
        <v>22773728</v>
      </c>
      <c r="AP81" s="915">
        <f t="shared" si="42"/>
        <v>22316371</v>
      </c>
      <c r="AQ81" s="162">
        <f t="shared" si="43"/>
        <v>0</v>
      </c>
      <c r="AR81" s="112">
        <f t="shared" si="44"/>
        <v>0</v>
      </c>
      <c r="AS81" s="112">
        <f t="shared" si="45"/>
        <v>0</v>
      </c>
      <c r="AT81" s="112">
        <f>'7.0 önkormányzat össz'!G81</f>
        <v>0</v>
      </c>
      <c r="AU81" s="113">
        <f t="shared" si="49"/>
        <v>0</v>
      </c>
      <c r="AV81" s="162">
        <f t="shared" si="50"/>
        <v>0</v>
      </c>
      <c r="AW81" s="112">
        <f t="shared" si="51"/>
        <v>0</v>
      </c>
      <c r="AX81" s="112">
        <f t="shared" si="52"/>
        <v>0</v>
      </c>
      <c r="AY81" s="112">
        <f>'7.0 önkormányzat össz'!L81</f>
        <v>0</v>
      </c>
      <c r="AZ81" s="113">
        <f t="shared" si="53"/>
        <v>0</v>
      </c>
      <c r="BA81" s="162">
        <f t="shared" si="54"/>
        <v>22773728</v>
      </c>
      <c r="BB81" s="112">
        <f t="shared" si="55"/>
        <v>0</v>
      </c>
      <c r="BC81" s="112">
        <f t="shared" si="56"/>
        <v>22773728</v>
      </c>
      <c r="BD81" s="112">
        <f>+'7.0 önkormányzat össz'!Q81</f>
        <v>0</v>
      </c>
      <c r="BE81" s="113">
        <f t="shared" si="57"/>
        <v>22773728</v>
      </c>
      <c r="BF81" s="162">
        <f t="shared" si="59"/>
        <v>22773728</v>
      </c>
      <c r="BG81" s="112">
        <f t="shared" si="60"/>
        <v>0</v>
      </c>
      <c r="BH81" s="112">
        <f t="shared" si="61"/>
        <v>22773728</v>
      </c>
      <c r="BI81" s="112">
        <f>+'7.0 önkormányzat össz'!V81</f>
        <v>0</v>
      </c>
      <c r="BJ81" s="113">
        <f t="shared" si="58"/>
        <v>22773728</v>
      </c>
    </row>
    <row r="82" spans="1:62" x14ac:dyDescent="0.25">
      <c r="A82" s="708" t="s">
        <v>152</v>
      </c>
      <c r="B82" s="1129" t="s">
        <v>153</v>
      </c>
      <c r="C82" s="915">
        <f>'5.0 hivatal'!C82</f>
        <v>51718136</v>
      </c>
      <c r="D82" s="347">
        <f>'5.0 hivatal'!D82</f>
        <v>65483082</v>
      </c>
      <c r="E82" s="112">
        <f>'5.0 hivatal'!E82</f>
        <v>0</v>
      </c>
      <c r="F82" s="113">
        <f>SUM(D82:E82)</f>
        <v>65483082</v>
      </c>
      <c r="G82" s="162">
        <f>'5.0 hivatal'!G82</f>
        <v>67997518</v>
      </c>
      <c r="H82" s="112">
        <f>'5.0 hivatal'!H82</f>
        <v>0</v>
      </c>
      <c r="I82" s="113">
        <f>SUM(G82:H82)</f>
        <v>67997518</v>
      </c>
      <c r="J82" s="162">
        <f>'5.0 hivatal'!J82</f>
        <v>181874988</v>
      </c>
      <c r="K82" s="112">
        <f>'5.0 hivatal'!K82</f>
        <v>0</v>
      </c>
      <c r="L82" s="113">
        <f>SUM(J82:K82)</f>
        <v>181874988</v>
      </c>
      <c r="M82" s="162">
        <f>'5.0 hivatal'!M82</f>
        <v>163046839</v>
      </c>
      <c r="N82" s="112">
        <f>'5.0 hivatal'!N82</f>
        <v>0</v>
      </c>
      <c r="O82" s="113">
        <f>SUM(M82:N82)</f>
        <v>163046839</v>
      </c>
      <c r="P82" s="915">
        <f>'6.0 hksk'!C82</f>
        <v>122552564</v>
      </c>
      <c r="Q82" s="162">
        <f>'6.0 hksk'!D82</f>
        <v>108118729</v>
      </c>
      <c r="R82" s="112">
        <f>'6.0 hksk'!E82</f>
        <v>0</v>
      </c>
      <c r="S82" s="113">
        <f t="shared" ref="S82:S84" si="62">SUM(Q82:R82)</f>
        <v>108118729</v>
      </c>
      <c r="T82" s="162">
        <f>'6.0 hksk'!G82</f>
        <v>108118729</v>
      </c>
      <c r="U82" s="112">
        <f>'6.0 hksk'!H82</f>
        <v>0</v>
      </c>
      <c r="V82" s="113">
        <f t="shared" ref="V82:V84" si="63">SUM(T82:U82)</f>
        <v>108118729</v>
      </c>
      <c r="W82" s="162">
        <f>'6.0 hksk'!J82</f>
        <v>131846229</v>
      </c>
      <c r="X82" s="112">
        <f>'6.0 hksk'!K82</f>
        <v>0</v>
      </c>
      <c r="Y82" s="113">
        <f t="shared" ref="Y82:Y84" si="64">SUM(W82:X82)</f>
        <v>131846229</v>
      </c>
      <c r="Z82" s="162">
        <f>'6.0 hksk'!M82</f>
        <v>109361070</v>
      </c>
      <c r="AA82" s="112">
        <f>'6.0 hksk'!N82</f>
        <v>0</v>
      </c>
      <c r="AB82" s="113">
        <f t="shared" ref="AB82:AB84" si="65">SUM(Z82:AA82)</f>
        <v>109361070</v>
      </c>
      <c r="AC82" s="915">
        <f>'7.0 önkormányzat össz'!C82</f>
        <v>0</v>
      </c>
      <c r="AD82" s="162">
        <f>'7.0 önkormányzat össz'!D82</f>
        <v>0</v>
      </c>
      <c r="AE82" s="112">
        <f>'7.0 önkormányzat össz'!E82</f>
        <v>0</v>
      </c>
      <c r="AF82" s="113">
        <f t="shared" si="39"/>
        <v>0</v>
      </c>
      <c r="AG82" s="162">
        <f>+'7.0 önkormányzat össz'!I82</f>
        <v>0</v>
      </c>
      <c r="AH82" s="112">
        <f>+'7.0 önkormányzat össz'!J82</f>
        <v>0</v>
      </c>
      <c r="AI82" s="113">
        <f t="shared" si="40"/>
        <v>0</v>
      </c>
      <c r="AJ82" s="347">
        <f>+'7.0 önkormányzat össz'!N82</f>
        <v>0</v>
      </c>
      <c r="AK82" s="112">
        <f>+'7.0 önkormányzat össz'!O82</f>
        <v>0</v>
      </c>
      <c r="AL82" s="113">
        <f t="shared" si="41"/>
        <v>0</v>
      </c>
      <c r="AM82" s="347">
        <f>+'7.0 önkormányzat össz'!S82</f>
        <v>0</v>
      </c>
      <c r="AN82" s="347">
        <f>+'7.0 önkormányzat össz'!T82</f>
        <v>0</v>
      </c>
      <c r="AO82" s="347">
        <f>+'7.0 önkormányzat össz'!U82</f>
        <v>0</v>
      </c>
      <c r="AP82" s="915">
        <f t="shared" si="42"/>
        <v>174270700</v>
      </c>
      <c r="AQ82" s="162">
        <f t="shared" si="43"/>
        <v>173601811</v>
      </c>
      <c r="AR82" s="112">
        <f t="shared" si="44"/>
        <v>0</v>
      </c>
      <c r="AS82" s="112">
        <f t="shared" si="45"/>
        <v>173601811</v>
      </c>
      <c r="AT82" s="112">
        <f>'7.0 önkormányzat össz'!G82</f>
        <v>0</v>
      </c>
      <c r="AU82" s="113">
        <f t="shared" si="49"/>
        <v>173601811</v>
      </c>
      <c r="AV82" s="162">
        <f t="shared" si="50"/>
        <v>176116247</v>
      </c>
      <c r="AW82" s="112">
        <f t="shared" si="51"/>
        <v>0</v>
      </c>
      <c r="AX82" s="112">
        <f t="shared" si="52"/>
        <v>176116247</v>
      </c>
      <c r="AY82" s="112">
        <f>'7.0 önkormányzat össz'!L82</f>
        <v>0</v>
      </c>
      <c r="AZ82" s="113">
        <f t="shared" si="53"/>
        <v>176116247</v>
      </c>
      <c r="BA82" s="162">
        <f t="shared" si="54"/>
        <v>313721217</v>
      </c>
      <c r="BB82" s="112">
        <f t="shared" si="55"/>
        <v>0</v>
      </c>
      <c r="BC82" s="112">
        <f t="shared" si="56"/>
        <v>313721217</v>
      </c>
      <c r="BD82" s="112">
        <f>+'7.0 önkormányzat össz'!Q82</f>
        <v>0</v>
      </c>
      <c r="BE82" s="113">
        <f t="shared" si="57"/>
        <v>313721217</v>
      </c>
      <c r="BF82" s="162">
        <f t="shared" si="59"/>
        <v>272407909</v>
      </c>
      <c r="BG82" s="112">
        <f t="shared" si="60"/>
        <v>0</v>
      </c>
      <c r="BH82" s="112">
        <f t="shared" si="61"/>
        <v>272407909</v>
      </c>
      <c r="BI82" s="112">
        <f>+'7.0 önkormányzat össz'!V82</f>
        <v>0</v>
      </c>
      <c r="BJ82" s="113">
        <f t="shared" si="58"/>
        <v>272407909</v>
      </c>
    </row>
    <row r="83" spans="1:62" ht="15.75" thickBot="1" x14ac:dyDescent="0.3">
      <c r="A83" s="1128" t="s">
        <v>154</v>
      </c>
      <c r="B83" s="1133" t="s">
        <v>155</v>
      </c>
      <c r="C83" s="965">
        <f>'5.0 hivatal'!C83</f>
        <v>0</v>
      </c>
      <c r="D83" s="962">
        <f>'5.0 hivatal'!D83</f>
        <v>0</v>
      </c>
      <c r="E83" s="114">
        <f>'5.0 hivatal'!E83</f>
        <v>0</v>
      </c>
      <c r="F83" s="115">
        <f>SUM(D83:E83)</f>
        <v>0</v>
      </c>
      <c r="G83" s="163">
        <f>'5.0 hivatal'!G83</f>
        <v>0</v>
      </c>
      <c r="H83" s="114">
        <f>'5.0 hivatal'!H83</f>
        <v>0</v>
      </c>
      <c r="I83" s="115">
        <f>SUM(G83:H83)</f>
        <v>0</v>
      </c>
      <c r="J83" s="163">
        <f>'5.0 hivatal'!J83</f>
        <v>113877470</v>
      </c>
      <c r="K83" s="114">
        <f>'5.0 hivatal'!K83</f>
        <v>0</v>
      </c>
      <c r="L83" s="115">
        <f>SUM(J83:K83)</f>
        <v>113877470</v>
      </c>
      <c r="M83" s="163">
        <f>'5.0 hivatal'!M83</f>
        <v>113877470</v>
      </c>
      <c r="N83" s="114">
        <f>'5.0 hivatal'!N83</f>
        <v>0</v>
      </c>
      <c r="O83" s="115">
        <f>SUM(M83:N83)</f>
        <v>113877470</v>
      </c>
      <c r="P83" s="965">
        <f>'6.0 hksk'!C83</f>
        <v>0</v>
      </c>
      <c r="Q83" s="163">
        <f>'6.0 hksk'!D83</f>
        <v>0</v>
      </c>
      <c r="R83" s="114">
        <f>'6.0 hksk'!E83</f>
        <v>0</v>
      </c>
      <c r="S83" s="115">
        <f t="shared" si="62"/>
        <v>0</v>
      </c>
      <c r="T83" s="163">
        <f>'6.0 hksk'!G83</f>
        <v>0</v>
      </c>
      <c r="U83" s="114">
        <f>'6.0 hksk'!H83</f>
        <v>0</v>
      </c>
      <c r="V83" s="115">
        <f t="shared" si="63"/>
        <v>0</v>
      </c>
      <c r="W83" s="163">
        <f>'6.0 hksk'!J83</f>
        <v>19342918</v>
      </c>
      <c r="X83" s="114">
        <f>'6.0 hksk'!K83</f>
        <v>0</v>
      </c>
      <c r="Y83" s="115">
        <f t="shared" si="64"/>
        <v>19342918</v>
      </c>
      <c r="Z83" s="163">
        <f>'6.0 hksk'!M83</f>
        <v>19342918</v>
      </c>
      <c r="AA83" s="114">
        <f>'6.0 hksk'!N83</f>
        <v>0</v>
      </c>
      <c r="AB83" s="115">
        <f t="shared" si="65"/>
        <v>19342918</v>
      </c>
      <c r="AC83" s="965">
        <f>'7.0 önkormányzat össz'!C83</f>
        <v>0</v>
      </c>
      <c r="AD83" s="163">
        <f>'7.0 önkormányzat össz'!D83</f>
        <v>0</v>
      </c>
      <c r="AE83" s="114">
        <f>'7.0 önkormányzat össz'!E83</f>
        <v>0</v>
      </c>
      <c r="AF83" s="115">
        <f t="shared" si="39"/>
        <v>0</v>
      </c>
      <c r="AG83" s="163">
        <f>+'7.0 önkormányzat össz'!I83</f>
        <v>0</v>
      </c>
      <c r="AH83" s="114">
        <f>+'7.0 önkormányzat össz'!J83</f>
        <v>0</v>
      </c>
      <c r="AI83" s="115">
        <f t="shared" si="40"/>
        <v>0</v>
      </c>
      <c r="AJ83" s="962">
        <f>+'7.0 önkormányzat össz'!N83</f>
        <v>0</v>
      </c>
      <c r="AK83" s="114">
        <f>+'7.0 önkormányzat össz'!O83</f>
        <v>0</v>
      </c>
      <c r="AL83" s="115">
        <f t="shared" si="41"/>
        <v>0</v>
      </c>
      <c r="AM83" s="543">
        <f>+'7.0 önkormányzat össz'!S83</f>
        <v>0</v>
      </c>
      <c r="AN83" s="543">
        <f>+'7.0 önkormányzat össz'!T83</f>
        <v>0</v>
      </c>
      <c r="AO83" s="543">
        <f>+'7.0 önkormányzat össz'!U83</f>
        <v>0</v>
      </c>
      <c r="AP83" s="965">
        <f t="shared" si="42"/>
        <v>0</v>
      </c>
      <c r="AQ83" s="163">
        <f t="shared" si="43"/>
        <v>0</v>
      </c>
      <c r="AR83" s="114">
        <f t="shared" si="44"/>
        <v>0</v>
      </c>
      <c r="AS83" s="114">
        <f t="shared" si="45"/>
        <v>0</v>
      </c>
      <c r="AT83" s="114">
        <f>'7.0 önkormányzat össz'!G83</f>
        <v>0</v>
      </c>
      <c r="AU83" s="115">
        <f t="shared" si="49"/>
        <v>0</v>
      </c>
      <c r="AV83" s="163">
        <f t="shared" si="50"/>
        <v>0</v>
      </c>
      <c r="AW83" s="114">
        <f t="shared" si="51"/>
        <v>0</v>
      </c>
      <c r="AX83" s="114">
        <f t="shared" si="52"/>
        <v>0</v>
      </c>
      <c r="AY83" s="114">
        <f>'7.0 önkormányzat össz'!L83</f>
        <v>0</v>
      </c>
      <c r="AZ83" s="115">
        <f t="shared" si="53"/>
        <v>0</v>
      </c>
      <c r="BA83" s="163">
        <f t="shared" si="54"/>
        <v>133220388</v>
      </c>
      <c r="BB83" s="114">
        <f t="shared" si="55"/>
        <v>0</v>
      </c>
      <c r="BC83" s="114">
        <f t="shared" si="56"/>
        <v>133220388</v>
      </c>
      <c r="BD83" s="114">
        <f>+'7.0 önkormányzat össz'!Q83</f>
        <v>0</v>
      </c>
      <c r="BE83" s="115">
        <f t="shared" si="57"/>
        <v>133220388</v>
      </c>
      <c r="BF83" s="277">
        <f t="shared" si="59"/>
        <v>133220388</v>
      </c>
      <c r="BG83" s="122">
        <f t="shared" si="60"/>
        <v>0</v>
      </c>
      <c r="BH83" s="122">
        <f t="shared" si="61"/>
        <v>133220388</v>
      </c>
      <c r="BI83" s="114">
        <f>+'7.0 önkormányzat össz'!V83</f>
        <v>0</v>
      </c>
      <c r="BJ83" s="115">
        <f t="shared" si="58"/>
        <v>133220388</v>
      </c>
    </row>
    <row r="84" spans="1:62" ht="15.75" thickBot="1" x14ac:dyDescent="0.3">
      <c r="A84" s="713" t="s">
        <v>260</v>
      </c>
      <c r="B84" s="1131" t="s">
        <v>156</v>
      </c>
      <c r="C84" s="970">
        <f>'5.0 hivatal'!C84</f>
        <v>165707604</v>
      </c>
      <c r="D84" s="550">
        <f>'5.0 hivatal'!D84</f>
        <v>173795512</v>
      </c>
      <c r="E84" s="279">
        <f>'5.0 hivatal'!E84</f>
        <v>0</v>
      </c>
      <c r="F84" s="279">
        <f>SUM(D84:E84)</f>
        <v>173795512</v>
      </c>
      <c r="G84" s="279">
        <f>'5.0 hivatal'!G84</f>
        <v>182834347</v>
      </c>
      <c r="H84" s="279">
        <f>'5.0 hivatal'!H84</f>
        <v>0</v>
      </c>
      <c r="I84" s="279">
        <f>SUM(G84:H84)</f>
        <v>182834347</v>
      </c>
      <c r="J84" s="279">
        <f>'5.0 hivatal'!J84</f>
        <v>186631412</v>
      </c>
      <c r="K84" s="279">
        <f>'5.0 hivatal'!K84</f>
        <v>0</v>
      </c>
      <c r="L84" s="279">
        <f>SUM(J84:K84)</f>
        <v>186631412</v>
      </c>
      <c r="M84" s="279">
        <f>'5.0 hivatal'!M84</f>
        <v>167152019</v>
      </c>
      <c r="N84" s="279">
        <f>'5.0 hivatal'!N84</f>
        <v>0</v>
      </c>
      <c r="O84" s="279">
        <f>SUM(M84:N84)</f>
        <v>167152019</v>
      </c>
      <c r="P84" s="714">
        <f>'6.0 hksk'!C84</f>
        <v>216486553</v>
      </c>
      <c r="Q84" s="278">
        <f>'6.0 hksk'!D84</f>
        <v>166305352</v>
      </c>
      <c r="R84" s="279">
        <f>'6.0 hksk'!E84</f>
        <v>0</v>
      </c>
      <c r="S84" s="280">
        <f t="shared" si="62"/>
        <v>166305352</v>
      </c>
      <c r="T84" s="278">
        <f>'6.0 hksk'!G84</f>
        <v>173597485</v>
      </c>
      <c r="U84" s="279">
        <f>'6.0 hksk'!H84</f>
        <v>0</v>
      </c>
      <c r="V84" s="280">
        <f t="shared" si="63"/>
        <v>173597485</v>
      </c>
      <c r="W84" s="278">
        <f>'6.0 hksk'!J84</f>
        <v>184323194</v>
      </c>
      <c r="X84" s="279">
        <f>'6.0 hksk'!K84</f>
        <v>0</v>
      </c>
      <c r="Y84" s="280">
        <f t="shared" si="64"/>
        <v>184323194</v>
      </c>
      <c r="Z84" s="278">
        <f>'6.0 hksk'!M84</f>
        <v>166708087</v>
      </c>
      <c r="AA84" s="279">
        <f>'6.0 hksk'!N84</f>
        <v>0</v>
      </c>
      <c r="AB84" s="280">
        <f t="shared" si="65"/>
        <v>166708087</v>
      </c>
      <c r="AC84" s="970">
        <f>'7.0 önkormányzat össz'!C84</f>
        <v>3721753936</v>
      </c>
      <c r="AD84" s="278">
        <f>'7.0 önkormányzat össz'!D84</f>
        <v>3009718922</v>
      </c>
      <c r="AE84" s="279">
        <f>'7.0 önkormányzat össz'!E84</f>
        <v>37680000</v>
      </c>
      <c r="AF84" s="280">
        <f t="shared" si="39"/>
        <v>3047398922</v>
      </c>
      <c r="AG84" s="278">
        <f>+'7.0 önkormányzat össz'!I84</f>
        <v>3309523053</v>
      </c>
      <c r="AH84" s="279">
        <f>+'7.0 önkormányzat össz'!J84</f>
        <v>40557596</v>
      </c>
      <c r="AI84" s="280">
        <f t="shared" si="40"/>
        <v>3350080649</v>
      </c>
      <c r="AJ84" s="550">
        <f>+'7.0 önkormányzat össz'!N84</f>
        <v>3540054185</v>
      </c>
      <c r="AK84" s="279">
        <f>'7.0 önkormányzat össz'!O84</f>
        <v>45920617</v>
      </c>
      <c r="AL84" s="714">
        <f t="shared" si="41"/>
        <v>3585974802</v>
      </c>
      <c r="AM84" s="278">
        <f>+'7.0 önkormányzat össz'!S84</f>
        <v>3443124577</v>
      </c>
      <c r="AN84" s="550">
        <f>+'7.0 önkormányzat össz'!T84</f>
        <v>46688519</v>
      </c>
      <c r="AO84" s="1220">
        <f>+'7.0 önkormányzat össz'!U84</f>
        <v>3489813096</v>
      </c>
      <c r="AP84" s="970">
        <f t="shared" si="42"/>
        <v>4103948093</v>
      </c>
      <c r="AQ84" s="550">
        <f t="shared" si="43"/>
        <v>3349819786</v>
      </c>
      <c r="AR84" s="279">
        <f t="shared" si="44"/>
        <v>37680000</v>
      </c>
      <c r="AS84" s="279">
        <f t="shared" si="45"/>
        <v>3387499786</v>
      </c>
      <c r="AT84" s="279">
        <f>'7.0 önkormányzat össz'!G84</f>
        <v>1652378290</v>
      </c>
      <c r="AU84" s="714">
        <f t="shared" si="49"/>
        <v>1735121496</v>
      </c>
      <c r="AV84" s="278">
        <f>G84+T84+AG84</f>
        <v>3665954885</v>
      </c>
      <c r="AW84" s="279">
        <f t="shared" si="51"/>
        <v>40557596</v>
      </c>
      <c r="AX84" s="279">
        <f t="shared" si="52"/>
        <v>3706512481</v>
      </c>
      <c r="AY84" s="279">
        <f>'7.0 önkormányzat össz'!L84</f>
        <v>1905938787</v>
      </c>
      <c r="AZ84" s="280">
        <f t="shared" si="53"/>
        <v>1800573694</v>
      </c>
      <c r="BA84" s="278">
        <f t="shared" si="54"/>
        <v>3911008791</v>
      </c>
      <c r="BB84" s="279">
        <f t="shared" si="55"/>
        <v>45920617</v>
      </c>
      <c r="BC84" s="279">
        <f t="shared" si="56"/>
        <v>3956929408</v>
      </c>
      <c r="BD84" s="279">
        <f>+'7.0 önkormányzat össz'!Q84</f>
        <v>1985937876</v>
      </c>
      <c r="BE84" s="280">
        <f t="shared" si="57"/>
        <v>1970991532</v>
      </c>
      <c r="BF84" s="278">
        <f t="shared" si="59"/>
        <v>3776984683</v>
      </c>
      <c r="BG84" s="279">
        <f t="shared" si="60"/>
        <v>46688519</v>
      </c>
      <c r="BH84" s="280">
        <f t="shared" si="61"/>
        <v>3823673202</v>
      </c>
      <c r="BI84" s="550">
        <f>+'7.0 önkormányzat össz'!V84</f>
        <v>1985073450</v>
      </c>
      <c r="BJ84" s="280">
        <f t="shared" si="58"/>
        <v>1838599752</v>
      </c>
    </row>
    <row r="85" spans="1:62" x14ac:dyDescent="0.25">
      <c r="A85" s="37"/>
      <c r="B85" s="4"/>
      <c r="C85" s="266"/>
      <c r="P85" s="266"/>
      <c r="AC85" s="266"/>
      <c r="AP85" s="266"/>
      <c r="AX85" s="79">
        <f t="shared" ref="AX85:AY85" si="66">AX84-AX82</f>
        <v>3530396234</v>
      </c>
      <c r="AY85" s="79">
        <f t="shared" si="66"/>
        <v>1905938787</v>
      </c>
      <c r="AZ85" s="79">
        <f>AZ84-AZ82</f>
        <v>1624457447</v>
      </c>
      <c r="BC85" s="79">
        <f t="shared" ref="BC85:BD85" si="67">BC84-BC82</f>
        <v>3643208191</v>
      </c>
      <c r="BD85" s="79">
        <f t="shared" si="67"/>
        <v>1985937876</v>
      </c>
      <c r="BE85" s="79">
        <f>BE84-BE82</f>
        <v>1657270315</v>
      </c>
      <c r="BF85" s="79">
        <f t="shared" ref="BF85:BH85" si="68">BF84-BF82</f>
        <v>3504576774</v>
      </c>
      <c r="BG85" s="79">
        <f t="shared" si="68"/>
        <v>46688519</v>
      </c>
      <c r="BH85" s="79">
        <f t="shared" si="68"/>
        <v>3551265293</v>
      </c>
      <c r="BI85" s="79">
        <f t="shared" ref="BI85" si="69">BI84-BI82</f>
        <v>1985073450</v>
      </c>
      <c r="BJ85" s="79">
        <f>BJ84-BJ82</f>
        <v>1566191843</v>
      </c>
    </row>
    <row r="86" spans="1:62" ht="15.75" thickBot="1" x14ac:dyDescent="0.3">
      <c r="A86" s="37"/>
      <c r="B86" s="4"/>
      <c r="C86" s="266"/>
      <c r="P86" s="266"/>
      <c r="AC86" s="266"/>
      <c r="AP86" s="266"/>
    </row>
    <row r="87" spans="1:62" s="173" customFormat="1" x14ac:dyDescent="0.25">
      <c r="A87" s="1132" t="s">
        <v>157</v>
      </c>
      <c r="B87" s="1132" t="s">
        <v>31</v>
      </c>
      <c r="C87" s="982">
        <f>'5.0 hivatal'!C87</f>
        <v>126474632</v>
      </c>
      <c r="D87" s="704">
        <f>'5.0 hivatal'!D87</f>
        <v>127891604</v>
      </c>
      <c r="E87" s="705">
        <f>'5.0 hivatal'!E87</f>
        <v>0</v>
      </c>
      <c r="F87" s="706">
        <f>SUM(D87:E87)</f>
        <v>127891604</v>
      </c>
      <c r="G87" s="704">
        <f>'5.0 hivatal'!G87</f>
        <v>132248898</v>
      </c>
      <c r="H87" s="705">
        <f>'5.0 hivatal'!H87</f>
        <v>0</v>
      </c>
      <c r="I87" s="706">
        <f t="shared" ref="I87:I150" si="70">SUM(G87:H87)</f>
        <v>132248898</v>
      </c>
      <c r="J87" s="704">
        <f>'5.0 hivatal'!J87</f>
        <v>132730775</v>
      </c>
      <c r="K87" s="705">
        <f>'5.0 hivatal'!K87</f>
        <v>0</v>
      </c>
      <c r="L87" s="706">
        <f t="shared" ref="L87:L150" si="71">SUM(J87:K87)</f>
        <v>132730775</v>
      </c>
      <c r="M87" s="704">
        <f>'5.0 hivatal'!M87</f>
        <v>127287809</v>
      </c>
      <c r="N87" s="705">
        <f>'5.0 hivatal'!N87</f>
        <v>0</v>
      </c>
      <c r="O87" s="706">
        <f t="shared" ref="O87:O150" si="72">SUM(M87:N87)</f>
        <v>127287809</v>
      </c>
      <c r="P87" s="982">
        <f>'6.0 hksk'!C87</f>
        <v>65303945</v>
      </c>
      <c r="Q87" s="704">
        <f>'6.0 hksk'!D87</f>
        <v>59739969</v>
      </c>
      <c r="R87" s="705">
        <f>'6.0 hksk'!E87</f>
        <v>0</v>
      </c>
      <c r="S87" s="706">
        <f t="shared" ref="S87:S89" si="73">SUM(Q87:R87)</f>
        <v>59739969</v>
      </c>
      <c r="T87" s="704">
        <f>'6.0 hksk'!G87</f>
        <v>59807715</v>
      </c>
      <c r="U87" s="705">
        <f>'6.0 hksk'!H87</f>
        <v>0</v>
      </c>
      <c r="V87" s="706">
        <f t="shared" ref="V87:V150" si="74">SUM(T87:U87)</f>
        <v>59807715</v>
      </c>
      <c r="W87" s="704">
        <f>'6.0 hksk'!J87</f>
        <v>64543568</v>
      </c>
      <c r="X87" s="705">
        <f>'6.0 hksk'!K87</f>
        <v>0</v>
      </c>
      <c r="Y87" s="706">
        <f t="shared" ref="Y87:Y150" si="75">SUM(W87:X87)</f>
        <v>64543568</v>
      </c>
      <c r="Z87" s="704">
        <f>'6.0 hksk'!M87</f>
        <v>63417250</v>
      </c>
      <c r="AA87" s="705">
        <f>'6.0 hksk'!N87</f>
        <v>0</v>
      </c>
      <c r="AB87" s="706">
        <f t="shared" ref="AB87:AB150" si="76">SUM(Z87:AA87)</f>
        <v>63417250</v>
      </c>
      <c r="AC87" s="982">
        <f>'7.0 önkormányzat össz'!C87</f>
        <v>146402629</v>
      </c>
      <c r="AD87" s="704">
        <f>'7.0 önkormányzat össz'!D87</f>
        <v>119464897</v>
      </c>
      <c r="AE87" s="705">
        <f>'7.0 önkormányzat össz'!E87</f>
        <v>17685200</v>
      </c>
      <c r="AF87" s="706">
        <f t="shared" ref="AF87:AF89" si="77">SUM(AD87:AE87)</f>
        <v>137150097</v>
      </c>
      <c r="AG87" s="704">
        <f>'7.0 önkormányzat össz'!N87</f>
        <v>142840359</v>
      </c>
      <c r="AH87" s="705">
        <f>'7.0 önkormányzat össz'!O87</f>
        <v>19199743</v>
      </c>
      <c r="AI87" s="707">
        <f t="shared" ref="AI87:AI150" si="78">SUM(AG87:AH87)</f>
        <v>162040102</v>
      </c>
      <c r="AJ87" s="704">
        <f>'7.0 önkormányzat össz'!N87</f>
        <v>142840359</v>
      </c>
      <c r="AK87" s="705">
        <f>'7.0 önkormányzat össz'!O87</f>
        <v>19199743</v>
      </c>
      <c r="AL87" s="706">
        <f>'7.0 önkormányzat össz'!P87</f>
        <v>162040102</v>
      </c>
      <c r="AM87" s="704">
        <f>+'7.0 önkormányzat össz'!S87</f>
        <v>126781443</v>
      </c>
      <c r="AN87" s="1000">
        <f>+'7.0 önkormányzat össz'!T87</f>
        <v>17540449</v>
      </c>
      <c r="AO87" s="1217">
        <f>+'7.0 önkormányzat össz'!U87</f>
        <v>144321892</v>
      </c>
      <c r="AP87" s="982">
        <f t="shared" ref="AP87:AP118" si="79">C87+P87+AC87</f>
        <v>338181206</v>
      </c>
      <c r="AQ87" s="704">
        <f t="shared" ref="AQ87:AQ118" si="80">D87+Q87+AD87</f>
        <v>307096470</v>
      </c>
      <c r="AR87" s="705">
        <f t="shared" ref="AR87:AR118" si="81">E87+R87+AE87</f>
        <v>17685200</v>
      </c>
      <c r="AS87" s="705">
        <f>F87+S87+AF87</f>
        <v>324781670</v>
      </c>
      <c r="AT87" s="705">
        <f>'7.0 önkormányzat össz'!G87</f>
        <v>15173659</v>
      </c>
      <c r="AU87" s="706">
        <f>AS87-AT87</f>
        <v>309608011</v>
      </c>
      <c r="AV87" s="704">
        <f t="shared" ref="AV87:AV118" si="82">G87+T87+AG87</f>
        <v>334896972</v>
      </c>
      <c r="AW87" s="705">
        <f t="shared" ref="AW87:AW118" si="83">H87+U87+AH87</f>
        <v>19199743</v>
      </c>
      <c r="AX87" s="705">
        <f t="shared" ref="AX87:AX118" si="84">I87+V87+AI87</f>
        <v>354096715</v>
      </c>
      <c r="AY87" s="705">
        <f>'7.0 önkormányzat össz'!L87</f>
        <v>14569985</v>
      </c>
      <c r="AZ87" s="706">
        <f t="shared" ref="AZ87:AZ150" si="85">AX87-AY87</f>
        <v>339526730</v>
      </c>
      <c r="BA87" s="1000">
        <f t="shared" ref="BA87" si="86">+J87+W87+AJ87</f>
        <v>340114702</v>
      </c>
      <c r="BB87" s="705">
        <f t="shared" ref="BB87" si="87">+K87+X87+AK87</f>
        <v>19199743</v>
      </c>
      <c r="BC87" s="705">
        <f>+L87+Y87+AL87</f>
        <v>359314445</v>
      </c>
      <c r="BD87" s="705">
        <f>+'7.0 önkormányzat össz'!Q87</f>
        <v>21319279</v>
      </c>
      <c r="BE87" s="706">
        <f t="shared" ref="BE87:BE150" si="88">BC87-BD87</f>
        <v>337995166</v>
      </c>
      <c r="BF87" s="704">
        <f t="shared" si="59"/>
        <v>317486502</v>
      </c>
      <c r="BG87" s="705">
        <f t="shared" si="60"/>
        <v>17540449</v>
      </c>
      <c r="BH87" s="706">
        <f t="shared" si="61"/>
        <v>335026951</v>
      </c>
      <c r="BI87" s="1000">
        <f>+'7.0 önkormányzat össz'!V87</f>
        <v>14906370</v>
      </c>
      <c r="BJ87" s="706">
        <f t="shared" ref="BJ87:BJ150" si="89">BH87-BI87</f>
        <v>320120581</v>
      </c>
    </row>
    <row r="88" spans="1:62" x14ac:dyDescent="0.25">
      <c r="A88" s="1129" t="s">
        <v>158</v>
      </c>
      <c r="B88" s="1129" t="s">
        <v>159</v>
      </c>
      <c r="C88" s="915">
        <f>'5.0 hivatal'!C88</f>
        <v>124048441</v>
      </c>
      <c r="D88" s="162">
        <f>'5.0 hivatal'!D88</f>
        <v>125451376</v>
      </c>
      <c r="E88" s="112">
        <f>'5.0 hivatal'!E88</f>
        <v>0</v>
      </c>
      <c r="F88" s="113">
        <f>SUM(D88:E88)</f>
        <v>125451376</v>
      </c>
      <c r="G88" s="162">
        <f>'5.0 hivatal'!G88</f>
        <v>128208670</v>
      </c>
      <c r="H88" s="112">
        <f>'5.0 hivatal'!H88</f>
        <v>0</v>
      </c>
      <c r="I88" s="113">
        <f t="shared" si="70"/>
        <v>128208670</v>
      </c>
      <c r="J88" s="162">
        <f>'5.0 hivatal'!J88</f>
        <v>128501306</v>
      </c>
      <c r="K88" s="112">
        <f>'5.0 hivatal'!K88</f>
        <v>0</v>
      </c>
      <c r="L88" s="113">
        <f t="shared" si="71"/>
        <v>128501306</v>
      </c>
      <c r="M88" s="162">
        <f>'5.0 hivatal'!M88</f>
        <v>123078568</v>
      </c>
      <c r="N88" s="112">
        <f>'5.0 hivatal'!N88</f>
        <v>0</v>
      </c>
      <c r="O88" s="113">
        <f t="shared" si="72"/>
        <v>123078568</v>
      </c>
      <c r="P88" s="915">
        <f>'6.0 hksk'!C88</f>
        <v>57012672</v>
      </c>
      <c r="Q88" s="162">
        <f>'6.0 hksk'!D88</f>
        <v>52414997</v>
      </c>
      <c r="R88" s="112">
        <f>'6.0 hksk'!E88</f>
        <v>0</v>
      </c>
      <c r="S88" s="113">
        <f t="shared" si="73"/>
        <v>52414997</v>
      </c>
      <c r="T88" s="162">
        <f>'6.0 hksk'!G88</f>
        <v>53314050</v>
      </c>
      <c r="U88" s="112">
        <f>'6.0 hksk'!H88</f>
        <v>0</v>
      </c>
      <c r="V88" s="113">
        <f t="shared" si="74"/>
        <v>53314050</v>
      </c>
      <c r="W88" s="162">
        <f>'6.0 hksk'!J88</f>
        <v>57126897</v>
      </c>
      <c r="X88" s="112">
        <f>'6.0 hksk'!K88</f>
        <v>0</v>
      </c>
      <c r="Y88" s="113">
        <f t="shared" si="75"/>
        <v>57126897</v>
      </c>
      <c r="Z88" s="162">
        <f>'6.0 hksk'!M88</f>
        <v>55195083</v>
      </c>
      <c r="AA88" s="112">
        <f>'6.0 hksk'!N88</f>
        <v>0</v>
      </c>
      <c r="AB88" s="113">
        <f t="shared" si="76"/>
        <v>55195083</v>
      </c>
      <c r="AC88" s="915">
        <f>'7.0 önkormányzat össz'!C88</f>
        <v>95376092</v>
      </c>
      <c r="AD88" s="162">
        <f>'7.0 önkormányzat össz'!D88</f>
        <v>74780395</v>
      </c>
      <c r="AE88" s="112">
        <f>'7.0 önkormányzat össz'!E88</f>
        <v>17685200</v>
      </c>
      <c r="AF88" s="113">
        <f t="shared" si="77"/>
        <v>92465595</v>
      </c>
      <c r="AG88" s="162">
        <f>'7.0 önkormányzat össz'!N88</f>
        <v>89724312</v>
      </c>
      <c r="AH88" s="112">
        <f>'7.0 önkormányzat össz'!O88</f>
        <v>19142143</v>
      </c>
      <c r="AI88" s="370">
        <f t="shared" si="78"/>
        <v>108866455</v>
      </c>
      <c r="AJ88" s="162">
        <f>'7.0 önkormányzat össz'!N88</f>
        <v>89724312</v>
      </c>
      <c r="AK88" s="112">
        <f>'7.0 önkormányzat össz'!O88</f>
        <v>19142143</v>
      </c>
      <c r="AL88" s="113">
        <f>'7.0 önkormányzat össz'!P88</f>
        <v>108866455</v>
      </c>
      <c r="AM88" s="162">
        <f>+'7.0 önkormányzat össz'!S88</f>
        <v>75675823</v>
      </c>
      <c r="AN88" s="347">
        <f>+'7.0 önkormányzat össz'!T88</f>
        <v>17482849</v>
      </c>
      <c r="AO88" s="1218">
        <f>+'7.0 önkormányzat össz'!U88</f>
        <v>93158672</v>
      </c>
      <c r="AP88" s="915">
        <f t="shared" si="79"/>
        <v>276437205</v>
      </c>
      <c r="AQ88" s="162">
        <f t="shared" si="80"/>
        <v>252646768</v>
      </c>
      <c r="AR88" s="112">
        <f t="shared" si="81"/>
        <v>17685200</v>
      </c>
      <c r="AS88" s="112">
        <f t="shared" ref="AS88:AS118" si="90">F88+S88+AF88</f>
        <v>270331968</v>
      </c>
      <c r="AT88" s="112">
        <f>'7.0 önkormányzat össz'!G88</f>
        <v>10512807</v>
      </c>
      <c r="AU88" s="113">
        <f t="shared" si="49"/>
        <v>259819161</v>
      </c>
      <c r="AV88" s="162">
        <f t="shared" si="82"/>
        <v>271247032</v>
      </c>
      <c r="AW88" s="112">
        <f t="shared" si="83"/>
        <v>19142143</v>
      </c>
      <c r="AX88" s="112">
        <f t="shared" si="84"/>
        <v>290389175</v>
      </c>
      <c r="AY88" s="112">
        <f>'7.0 önkormányzat össz'!L88</f>
        <v>11166139</v>
      </c>
      <c r="AZ88" s="113">
        <f t="shared" si="85"/>
        <v>279223036</v>
      </c>
      <c r="BA88" s="347">
        <f t="shared" ref="BA88:BA151" si="91">+J88+W88+AJ88</f>
        <v>275352515</v>
      </c>
      <c r="BB88" s="112">
        <f t="shared" ref="BB88:BB151" si="92">+K88+X88+AK88</f>
        <v>19142143</v>
      </c>
      <c r="BC88" s="112">
        <f t="shared" ref="BC88:BC151" si="93">+L88+Y88+AL88</f>
        <v>294494658</v>
      </c>
      <c r="BD88" s="112">
        <f>+'7.0 önkormányzat össz'!Q88</f>
        <v>17548677</v>
      </c>
      <c r="BE88" s="113">
        <f t="shared" si="88"/>
        <v>276945981</v>
      </c>
      <c r="BF88" s="162">
        <f t="shared" si="59"/>
        <v>253949474</v>
      </c>
      <c r="BG88" s="112">
        <f t="shared" si="60"/>
        <v>17482849</v>
      </c>
      <c r="BH88" s="113">
        <f t="shared" si="61"/>
        <v>271432323</v>
      </c>
      <c r="BI88" s="347">
        <f>+'7.0 önkormányzat össz'!V88</f>
        <v>11841198</v>
      </c>
      <c r="BJ88" s="113">
        <f t="shared" si="89"/>
        <v>259591125</v>
      </c>
    </row>
    <row r="89" spans="1:62" x14ac:dyDescent="0.25">
      <c r="A89" s="1129" t="s">
        <v>160</v>
      </c>
      <c r="B89" s="1129" t="s">
        <v>161</v>
      </c>
      <c r="C89" s="915">
        <f>'5.0 hivatal'!C89</f>
        <v>106570454</v>
      </c>
      <c r="D89" s="162">
        <f>'5.0 hivatal'!D89</f>
        <v>110872850</v>
      </c>
      <c r="E89" s="112">
        <f>'5.0 hivatal'!E89</f>
        <v>0</v>
      </c>
      <c r="F89" s="113">
        <f>SUM(D89:E89)</f>
        <v>110872850</v>
      </c>
      <c r="G89" s="162">
        <f>'5.0 hivatal'!G89</f>
        <v>111518130</v>
      </c>
      <c r="H89" s="112">
        <f>'5.0 hivatal'!H89</f>
        <v>0</v>
      </c>
      <c r="I89" s="113">
        <f t="shared" si="70"/>
        <v>111518130</v>
      </c>
      <c r="J89" s="162">
        <f>'5.0 hivatal'!J89</f>
        <v>109513528</v>
      </c>
      <c r="K89" s="112">
        <f>'5.0 hivatal'!K89</f>
        <v>0</v>
      </c>
      <c r="L89" s="113">
        <f t="shared" si="71"/>
        <v>109513528</v>
      </c>
      <c r="M89" s="162">
        <f>'5.0 hivatal'!M89</f>
        <v>104894844</v>
      </c>
      <c r="N89" s="112">
        <f>'5.0 hivatal'!N89</f>
        <v>0</v>
      </c>
      <c r="O89" s="113">
        <f t="shared" si="72"/>
        <v>104894844</v>
      </c>
      <c r="P89" s="915">
        <f>'6.0 hksk'!C89</f>
        <v>46089590</v>
      </c>
      <c r="Q89" s="162">
        <f>'6.0 hksk'!D89</f>
        <v>47336368</v>
      </c>
      <c r="R89" s="112">
        <f>'6.0 hksk'!E89</f>
        <v>0</v>
      </c>
      <c r="S89" s="113">
        <f t="shared" si="73"/>
        <v>47336368</v>
      </c>
      <c r="T89" s="162">
        <f>'6.0 hksk'!G89</f>
        <v>47077421</v>
      </c>
      <c r="U89" s="112">
        <f>'6.0 hksk'!H89</f>
        <v>0</v>
      </c>
      <c r="V89" s="113">
        <f t="shared" si="74"/>
        <v>47077421</v>
      </c>
      <c r="W89" s="162">
        <f>'6.0 hksk'!J89</f>
        <v>46334462</v>
      </c>
      <c r="X89" s="112">
        <f>'6.0 hksk'!K89</f>
        <v>0</v>
      </c>
      <c r="Y89" s="113">
        <f t="shared" si="75"/>
        <v>46334462</v>
      </c>
      <c r="Z89" s="162">
        <f>'6.0 hksk'!M89</f>
        <v>45780814</v>
      </c>
      <c r="AA89" s="112">
        <f>'6.0 hksk'!N89</f>
        <v>0</v>
      </c>
      <c r="AB89" s="113">
        <f t="shared" si="76"/>
        <v>45780814</v>
      </c>
      <c r="AC89" s="915">
        <f>'7.0 önkormányzat össz'!C89</f>
        <v>79044590</v>
      </c>
      <c r="AD89" s="162">
        <f>'7.0 önkormányzat össz'!D89</f>
        <v>65706430</v>
      </c>
      <c r="AE89" s="112">
        <f>'7.0 önkormányzat össz'!E89</f>
        <v>16785200</v>
      </c>
      <c r="AF89" s="113">
        <f t="shared" si="77"/>
        <v>82491630</v>
      </c>
      <c r="AG89" s="162">
        <f>'7.0 önkormányzat össz'!N89</f>
        <v>71381141</v>
      </c>
      <c r="AH89" s="112">
        <f>'7.0 önkormányzat össz'!O89</f>
        <v>17501404</v>
      </c>
      <c r="AI89" s="370">
        <f t="shared" si="78"/>
        <v>88882545</v>
      </c>
      <c r="AJ89" s="162">
        <f>'7.0 önkormányzat össz'!N89</f>
        <v>71381141</v>
      </c>
      <c r="AK89" s="112">
        <f>'7.0 önkormányzat össz'!O89</f>
        <v>17501404</v>
      </c>
      <c r="AL89" s="113">
        <f>'7.0 önkormányzat össz'!P89</f>
        <v>88882545</v>
      </c>
      <c r="AM89" s="162">
        <f>+'7.0 önkormányzat össz'!S89</f>
        <v>61451128</v>
      </c>
      <c r="AN89" s="347">
        <f>+'7.0 önkormányzat össz'!T89</f>
        <v>15842110</v>
      </c>
      <c r="AO89" s="1218">
        <f>+'7.0 önkormányzat össz'!U89</f>
        <v>77293238</v>
      </c>
      <c r="AP89" s="915">
        <f t="shared" si="79"/>
        <v>231704634</v>
      </c>
      <c r="AQ89" s="162">
        <f t="shared" si="80"/>
        <v>223915648</v>
      </c>
      <c r="AR89" s="112">
        <f t="shared" si="81"/>
        <v>16785200</v>
      </c>
      <c r="AS89" s="112">
        <f t="shared" si="90"/>
        <v>240700848</v>
      </c>
      <c r="AT89" s="112">
        <f>'7.0 önkormányzat össz'!G89</f>
        <v>7142954</v>
      </c>
      <c r="AU89" s="113">
        <f t="shared" si="49"/>
        <v>233557894</v>
      </c>
      <c r="AV89" s="162">
        <f t="shared" si="82"/>
        <v>229976692</v>
      </c>
      <c r="AW89" s="112">
        <f t="shared" si="83"/>
        <v>17501404</v>
      </c>
      <c r="AX89" s="112">
        <f t="shared" si="84"/>
        <v>247478096</v>
      </c>
      <c r="AY89" s="112">
        <f>'7.0 önkormányzat össz'!L89</f>
        <v>8802248</v>
      </c>
      <c r="AZ89" s="113">
        <f t="shared" si="85"/>
        <v>238675848</v>
      </c>
      <c r="BA89" s="347">
        <f t="shared" si="91"/>
        <v>227229131</v>
      </c>
      <c r="BB89" s="112">
        <f t="shared" si="92"/>
        <v>17501404</v>
      </c>
      <c r="BC89" s="112">
        <f t="shared" si="93"/>
        <v>244730535</v>
      </c>
      <c r="BD89" s="112">
        <f>+'7.0 önkormányzat össz'!Q89</f>
        <v>13495492</v>
      </c>
      <c r="BE89" s="113">
        <f t="shared" si="88"/>
        <v>231235043</v>
      </c>
      <c r="BF89" s="162">
        <f t="shared" si="59"/>
        <v>212126786</v>
      </c>
      <c r="BG89" s="112">
        <f t="shared" si="60"/>
        <v>15842110</v>
      </c>
      <c r="BH89" s="113">
        <f t="shared" si="61"/>
        <v>227968896</v>
      </c>
      <c r="BI89" s="347">
        <f>+'7.0 önkormányzat össz'!V89</f>
        <v>10741199</v>
      </c>
      <c r="BJ89" s="113">
        <f t="shared" si="89"/>
        <v>217227697</v>
      </c>
    </row>
    <row r="90" spans="1:62" x14ac:dyDescent="0.25">
      <c r="A90" s="1129" t="s">
        <v>451</v>
      </c>
      <c r="B90" s="1129" t="s">
        <v>452</v>
      </c>
      <c r="C90" s="915">
        <f>'5.0 hivatal'!C90</f>
        <v>2884671</v>
      </c>
      <c r="D90" s="162">
        <f>'5.0 hivatal'!D90</f>
        <v>536000</v>
      </c>
      <c r="E90" s="112">
        <f>'5.0 hivatal'!E90</f>
        <v>0</v>
      </c>
      <c r="F90" s="113"/>
      <c r="G90" s="162">
        <f>'5.0 hivatal'!G90</f>
        <v>536000</v>
      </c>
      <c r="H90" s="112">
        <f>'5.0 hivatal'!H90</f>
        <v>0</v>
      </c>
      <c r="I90" s="113">
        <f t="shared" si="70"/>
        <v>536000</v>
      </c>
      <c r="J90" s="162">
        <f>'5.0 hivatal'!J90</f>
        <v>536000</v>
      </c>
      <c r="K90" s="112">
        <f>'5.0 hivatal'!K90</f>
        <v>0</v>
      </c>
      <c r="L90" s="113">
        <f t="shared" si="71"/>
        <v>536000</v>
      </c>
      <c r="M90" s="162">
        <f>'5.0 hivatal'!M90</f>
        <v>0</v>
      </c>
      <c r="N90" s="112">
        <f>'5.0 hivatal'!N90</f>
        <v>0</v>
      </c>
      <c r="O90" s="113">
        <f t="shared" si="72"/>
        <v>0</v>
      </c>
      <c r="P90" s="915">
        <f>'6.0 hksk'!C90</f>
        <v>643931</v>
      </c>
      <c r="Q90" s="162">
        <f>'6.0 hksk'!D90</f>
        <v>518421</v>
      </c>
      <c r="R90" s="112">
        <f>'6.0 hksk'!E90</f>
        <v>0</v>
      </c>
      <c r="S90" s="113"/>
      <c r="T90" s="162">
        <f>'6.0 hksk'!G90</f>
        <v>0</v>
      </c>
      <c r="U90" s="112">
        <f>'6.0 hksk'!H90</f>
        <v>0</v>
      </c>
      <c r="V90" s="113">
        <f t="shared" si="74"/>
        <v>0</v>
      </c>
      <c r="W90" s="162">
        <f>'6.0 hksk'!J90</f>
        <v>0</v>
      </c>
      <c r="X90" s="112">
        <f>'6.0 hksk'!K90</f>
        <v>0</v>
      </c>
      <c r="Y90" s="113">
        <f t="shared" si="75"/>
        <v>0</v>
      </c>
      <c r="Z90" s="162">
        <f>'6.0 hksk'!M90</f>
        <v>0</v>
      </c>
      <c r="AA90" s="112">
        <f>'6.0 hksk'!N90</f>
        <v>0</v>
      </c>
      <c r="AB90" s="113">
        <f t="shared" si="76"/>
        <v>0</v>
      </c>
      <c r="AC90" s="915">
        <f>'7.0 önkormányzat össz'!C90</f>
        <v>323811</v>
      </c>
      <c r="AD90" s="162">
        <f>'7.0 önkormányzat össz'!D90</f>
        <v>0</v>
      </c>
      <c r="AE90" s="112">
        <f>'7.0 önkormányzat össz'!E90</f>
        <v>0</v>
      </c>
      <c r="AF90" s="113"/>
      <c r="AG90" s="162">
        <f>'7.0 önkormányzat össz'!N90</f>
        <v>0</v>
      </c>
      <c r="AH90" s="112">
        <f>'7.0 önkormányzat össz'!O90</f>
        <v>0</v>
      </c>
      <c r="AI90" s="370">
        <f t="shared" si="78"/>
        <v>0</v>
      </c>
      <c r="AJ90" s="162">
        <f>'7.0 önkormányzat össz'!N90</f>
        <v>0</v>
      </c>
      <c r="AK90" s="112">
        <f>'7.0 önkormányzat össz'!O90</f>
        <v>0</v>
      </c>
      <c r="AL90" s="113">
        <f>'7.0 önkormányzat össz'!P90</f>
        <v>0</v>
      </c>
      <c r="AM90" s="162">
        <f>+'7.0 önkormányzat össz'!S90</f>
        <v>0</v>
      </c>
      <c r="AN90" s="347">
        <f>+'7.0 önkormányzat össz'!T90</f>
        <v>0</v>
      </c>
      <c r="AO90" s="1218">
        <f>+'7.0 önkormányzat össz'!U90</f>
        <v>0</v>
      </c>
      <c r="AP90" s="915">
        <f t="shared" si="79"/>
        <v>3852413</v>
      </c>
      <c r="AQ90" s="162">
        <f t="shared" si="80"/>
        <v>1054421</v>
      </c>
      <c r="AR90" s="112">
        <f t="shared" si="81"/>
        <v>0</v>
      </c>
      <c r="AS90" s="112">
        <f t="shared" si="90"/>
        <v>0</v>
      </c>
      <c r="AT90" s="112">
        <f>'7.0 önkormányzat össz'!G90</f>
        <v>0</v>
      </c>
      <c r="AU90" s="113">
        <f t="shared" si="49"/>
        <v>0</v>
      </c>
      <c r="AV90" s="162">
        <f t="shared" si="82"/>
        <v>536000</v>
      </c>
      <c r="AW90" s="112">
        <f t="shared" si="83"/>
        <v>0</v>
      </c>
      <c r="AX90" s="112">
        <f t="shared" si="84"/>
        <v>536000</v>
      </c>
      <c r="AY90" s="112">
        <f>'7.0 önkormányzat össz'!L90</f>
        <v>0</v>
      </c>
      <c r="AZ90" s="113">
        <f t="shared" si="85"/>
        <v>536000</v>
      </c>
      <c r="BA90" s="347">
        <f t="shared" si="91"/>
        <v>536000</v>
      </c>
      <c r="BB90" s="112">
        <f t="shared" si="92"/>
        <v>0</v>
      </c>
      <c r="BC90" s="112">
        <f t="shared" si="93"/>
        <v>536000</v>
      </c>
      <c r="BD90" s="112">
        <f>+'7.0 önkormányzat össz'!Q90</f>
        <v>0</v>
      </c>
      <c r="BE90" s="113">
        <f t="shared" si="88"/>
        <v>536000</v>
      </c>
      <c r="BF90" s="162">
        <f t="shared" si="59"/>
        <v>0</v>
      </c>
      <c r="BG90" s="112">
        <f t="shared" si="60"/>
        <v>0</v>
      </c>
      <c r="BH90" s="113">
        <f t="shared" si="61"/>
        <v>0</v>
      </c>
      <c r="BI90" s="347">
        <f>+'7.0 önkormányzat össz'!V90</f>
        <v>0</v>
      </c>
      <c r="BJ90" s="113">
        <f t="shared" si="89"/>
        <v>0</v>
      </c>
    </row>
    <row r="91" spans="1:62" x14ac:dyDescent="0.25">
      <c r="A91" s="1129" t="s">
        <v>162</v>
      </c>
      <c r="B91" s="1129" t="s">
        <v>163</v>
      </c>
      <c r="C91" s="915">
        <f>'5.0 hivatal'!C91</f>
        <v>1424249</v>
      </c>
      <c r="D91" s="162">
        <f>'5.0 hivatal'!D91</f>
        <v>1641594</v>
      </c>
      <c r="E91" s="112">
        <f>'5.0 hivatal'!E91</f>
        <v>0</v>
      </c>
      <c r="F91" s="113">
        <f t="shared" ref="F91:F149" si="94">SUM(D91:E91)</f>
        <v>1641594</v>
      </c>
      <c r="G91" s="162">
        <f>'5.0 hivatal'!G91</f>
        <v>3753608</v>
      </c>
      <c r="H91" s="112">
        <f>'5.0 hivatal'!H91</f>
        <v>0</v>
      </c>
      <c r="I91" s="113">
        <f t="shared" si="70"/>
        <v>3753608</v>
      </c>
      <c r="J91" s="162">
        <f>'5.0 hivatal'!J91</f>
        <v>4208714</v>
      </c>
      <c r="K91" s="112">
        <f>'5.0 hivatal'!K91</f>
        <v>0</v>
      </c>
      <c r="L91" s="113">
        <f t="shared" si="71"/>
        <v>4208714</v>
      </c>
      <c r="M91" s="162">
        <f>'5.0 hivatal'!M91</f>
        <v>4208714</v>
      </c>
      <c r="N91" s="112">
        <f>'5.0 hivatal'!N91</f>
        <v>0</v>
      </c>
      <c r="O91" s="113">
        <f t="shared" si="72"/>
        <v>4208714</v>
      </c>
      <c r="P91" s="915">
        <f>'6.0 hksk'!C91</f>
        <v>0</v>
      </c>
      <c r="Q91" s="162">
        <f>'6.0 hksk'!D91</f>
        <v>0</v>
      </c>
      <c r="R91" s="112">
        <f>'6.0 hksk'!E91</f>
        <v>0</v>
      </c>
      <c r="S91" s="113">
        <f t="shared" ref="S91:S149" si="95">SUM(Q91:R91)</f>
        <v>0</v>
      </c>
      <c r="T91" s="162">
        <f>'6.0 hksk'!G91</f>
        <v>518421</v>
      </c>
      <c r="U91" s="112">
        <f>'6.0 hksk'!H91</f>
        <v>0</v>
      </c>
      <c r="V91" s="113">
        <f t="shared" si="74"/>
        <v>518421</v>
      </c>
      <c r="W91" s="162">
        <f>'6.0 hksk'!J91</f>
        <v>1240996</v>
      </c>
      <c r="X91" s="112">
        <f>'6.0 hksk'!K91</f>
        <v>0</v>
      </c>
      <c r="Y91" s="113">
        <f t="shared" si="75"/>
        <v>1240996</v>
      </c>
      <c r="Z91" s="162">
        <f>'6.0 hksk'!M91</f>
        <v>989996</v>
      </c>
      <c r="AA91" s="112">
        <f>'6.0 hksk'!N91</f>
        <v>0</v>
      </c>
      <c r="AB91" s="113">
        <f t="shared" si="76"/>
        <v>989996</v>
      </c>
      <c r="AC91" s="915">
        <f>'7.0 önkormányzat össz'!C91</f>
        <v>1620000</v>
      </c>
      <c r="AD91" s="162">
        <f>'7.0 önkormányzat össz'!D91</f>
        <v>130592</v>
      </c>
      <c r="AE91" s="112">
        <f>'7.0 önkormányzat össz'!E91</f>
        <v>0</v>
      </c>
      <c r="AF91" s="113">
        <f t="shared" ref="AF91:AF154" si="96">SUM(AD91:AE91)</f>
        <v>130592</v>
      </c>
      <c r="AG91" s="162">
        <f>'7.0 önkormányzat össz'!N91</f>
        <v>2526018</v>
      </c>
      <c r="AH91" s="112">
        <f>'7.0 önkormányzat össz'!O91</f>
        <v>239994</v>
      </c>
      <c r="AI91" s="370">
        <f t="shared" si="78"/>
        <v>2766012</v>
      </c>
      <c r="AJ91" s="162">
        <f>'7.0 önkormányzat össz'!N91</f>
        <v>2526018</v>
      </c>
      <c r="AK91" s="112">
        <f>'7.0 önkormányzat össz'!O91</f>
        <v>239994</v>
      </c>
      <c r="AL91" s="113">
        <f>'7.0 önkormányzat össz'!P91</f>
        <v>2766012</v>
      </c>
      <c r="AM91" s="162">
        <f>+'7.0 önkormányzat össz'!S91</f>
        <v>1669658</v>
      </c>
      <c r="AN91" s="347">
        <f>+'7.0 önkormányzat össz'!T91</f>
        <v>239994</v>
      </c>
      <c r="AO91" s="1218">
        <f>+'7.0 önkormányzat össz'!U91</f>
        <v>1909652</v>
      </c>
      <c r="AP91" s="915">
        <f t="shared" si="79"/>
        <v>3044249</v>
      </c>
      <c r="AQ91" s="162">
        <f t="shared" si="80"/>
        <v>1772186</v>
      </c>
      <c r="AR91" s="112">
        <f t="shared" si="81"/>
        <v>0</v>
      </c>
      <c r="AS91" s="112">
        <f t="shared" si="90"/>
        <v>1772186</v>
      </c>
      <c r="AT91" s="112">
        <f>'7.0 önkormányzat össz'!G91</f>
        <v>0</v>
      </c>
      <c r="AU91" s="113">
        <f t="shared" si="49"/>
        <v>1772186</v>
      </c>
      <c r="AV91" s="162">
        <f t="shared" si="82"/>
        <v>6798047</v>
      </c>
      <c r="AW91" s="112">
        <f t="shared" si="83"/>
        <v>239994</v>
      </c>
      <c r="AX91" s="112">
        <f t="shared" si="84"/>
        <v>7038041</v>
      </c>
      <c r="AY91" s="112">
        <f>'7.0 önkormányzat össz'!L91</f>
        <v>0</v>
      </c>
      <c r="AZ91" s="113">
        <f t="shared" si="85"/>
        <v>7038041</v>
      </c>
      <c r="BA91" s="347">
        <f t="shared" si="91"/>
        <v>7975728</v>
      </c>
      <c r="BB91" s="112">
        <f t="shared" si="92"/>
        <v>239994</v>
      </c>
      <c r="BC91" s="112">
        <f t="shared" si="93"/>
        <v>8215722</v>
      </c>
      <c r="BD91" s="112">
        <f>+'7.0 önkormányzat össz'!Q91</f>
        <v>0</v>
      </c>
      <c r="BE91" s="113">
        <f t="shared" si="88"/>
        <v>8215722</v>
      </c>
      <c r="BF91" s="162">
        <f t="shared" si="59"/>
        <v>6868368</v>
      </c>
      <c r="BG91" s="112">
        <f t="shared" si="60"/>
        <v>239994</v>
      </c>
      <c r="BH91" s="113">
        <f t="shared" si="61"/>
        <v>7108362</v>
      </c>
      <c r="BI91" s="347">
        <f>+'7.0 önkormányzat össz'!V91</f>
        <v>0</v>
      </c>
      <c r="BJ91" s="113">
        <f t="shared" si="89"/>
        <v>7108362</v>
      </c>
    </row>
    <row r="92" spans="1:62" x14ac:dyDescent="0.25">
      <c r="A92" s="1129" t="s">
        <v>164</v>
      </c>
      <c r="B92" s="1129" t="s">
        <v>165</v>
      </c>
      <c r="C92" s="915">
        <f>'5.0 hivatal'!C92</f>
        <v>0</v>
      </c>
      <c r="D92" s="162">
        <f>'5.0 hivatal'!D92</f>
        <v>0</v>
      </c>
      <c r="E92" s="112">
        <f>'5.0 hivatal'!E92</f>
        <v>0</v>
      </c>
      <c r="F92" s="113">
        <f t="shared" si="94"/>
        <v>0</v>
      </c>
      <c r="G92" s="162">
        <f>'5.0 hivatal'!G92</f>
        <v>0</v>
      </c>
      <c r="H92" s="112">
        <f>'5.0 hivatal'!H92</f>
        <v>0</v>
      </c>
      <c r="I92" s="113">
        <f t="shared" si="70"/>
        <v>0</v>
      </c>
      <c r="J92" s="162">
        <f>'5.0 hivatal'!J92</f>
        <v>0</v>
      </c>
      <c r="K92" s="112">
        <f>'5.0 hivatal'!K92</f>
        <v>0</v>
      </c>
      <c r="L92" s="113">
        <f t="shared" si="71"/>
        <v>0</v>
      </c>
      <c r="M92" s="162">
        <f>'5.0 hivatal'!M92</f>
        <v>0</v>
      </c>
      <c r="N92" s="112">
        <f>'5.0 hivatal'!N92</f>
        <v>0</v>
      </c>
      <c r="O92" s="113">
        <f t="shared" si="72"/>
        <v>0</v>
      </c>
      <c r="P92" s="915">
        <f>'6.0 hksk'!C92</f>
        <v>6904744</v>
      </c>
      <c r="Q92" s="162">
        <f>'6.0 hksk'!D92</f>
        <v>1960000</v>
      </c>
      <c r="R92" s="112">
        <f>'6.0 hksk'!E92</f>
        <v>0</v>
      </c>
      <c r="S92" s="113">
        <f t="shared" si="95"/>
        <v>1960000</v>
      </c>
      <c r="T92" s="162">
        <f>'6.0 hksk'!G92</f>
        <v>3500000</v>
      </c>
      <c r="U92" s="112">
        <f>'6.0 hksk'!H92</f>
        <v>0</v>
      </c>
      <c r="V92" s="113">
        <f t="shared" si="74"/>
        <v>3500000</v>
      </c>
      <c r="W92" s="162">
        <f>'6.0 hksk'!J92</f>
        <v>4703136</v>
      </c>
      <c r="X92" s="112">
        <f>'6.0 hksk'!K92</f>
        <v>0</v>
      </c>
      <c r="Y92" s="113">
        <f t="shared" si="75"/>
        <v>4703136</v>
      </c>
      <c r="Z92" s="162">
        <f>'6.0 hksk'!M92</f>
        <v>4625536</v>
      </c>
      <c r="AA92" s="112">
        <f>'6.0 hksk'!N92</f>
        <v>0</v>
      </c>
      <c r="AB92" s="113">
        <f t="shared" si="76"/>
        <v>4625536</v>
      </c>
      <c r="AC92" s="915">
        <f>'7.0 önkormányzat össz'!C92</f>
        <v>2326663</v>
      </c>
      <c r="AD92" s="162">
        <f>'7.0 önkormányzat össz'!D92</f>
        <v>1250000</v>
      </c>
      <c r="AE92" s="112">
        <f>'7.0 önkormányzat össz'!E92</f>
        <v>0</v>
      </c>
      <c r="AF92" s="113">
        <f t="shared" si="96"/>
        <v>1250000</v>
      </c>
      <c r="AG92" s="162">
        <f>'7.0 önkormányzat össz'!N92</f>
        <v>2159021</v>
      </c>
      <c r="AH92" s="112">
        <f>'7.0 önkormányzat össz'!O92</f>
        <v>0</v>
      </c>
      <c r="AI92" s="370">
        <f t="shared" si="78"/>
        <v>2159021</v>
      </c>
      <c r="AJ92" s="162">
        <f>'7.0 önkormányzat össz'!N92</f>
        <v>2159021</v>
      </c>
      <c r="AK92" s="112">
        <f>'7.0 önkormányzat össz'!O92</f>
        <v>0</v>
      </c>
      <c r="AL92" s="113">
        <f>'7.0 önkormányzat össz'!P92</f>
        <v>2159021</v>
      </c>
      <c r="AM92" s="162">
        <f>+'7.0 önkormányzat össz'!S92</f>
        <v>1962308</v>
      </c>
      <c r="AN92" s="347">
        <f>+'7.0 önkormányzat össz'!T92</f>
        <v>0</v>
      </c>
      <c r="AO92" s="1218">
        <f>+'7.0 önkormányzat össz'!U92</f>
        <v>1962308</v>
      </c>
      <c r="AP92" s="915">
        <f t="shared" si="79"/>
        <v>9231407</v>
      </c>
      <c r="AQ92" s="162">
        <f t="shared" si="80"/>
        <v>3210000</v>
      </c>
      <c r="AR92" s="112">
        <f t="shared" si="81"/>
        <v>0</v>
      </c>
      <c r="AS92" s="112">
        <f t="shared" si="90"/>
        <v>3210000</v>
      </c>
      <c r="AT92" s="112">
        <f>'7.0 önkormányzat össz'!G92</f>
        <v>0</v>
      </c>
      <c r="AU92" s="113">
        <f t="shared" si="49"/>
        <v>3210000</v>
      </c>
      <c r="AV92" s="162">
        <f t="shared" si="82"/>
        <v>5659021</v>
      </c>
      <c r="AW92" s="112">
        <f t="shared" si="83"/>
        <v>0</v>
      </c>
      <c r="AX92" s="112">
        <f t="shared" si="84"/>
        <v>5659021</v>
      </c>
      <c r="AY92" s="112">
        <f>'7.0 önkormányzat össz'!L92</f>
        <v>0</v>
      </c>
      <c r="AZ92" s="113">
        <f t="shared" si="85"/>
        <v>5659021</v>
      </c>
      <c r="BA92" s="347">
        <f t="shared" si="91"/>
        <v>6862157</v>
      </c>
      <c r="BB92" s="112">
        <f t="shared" si="92"/>
        <v>0</v>
      </c>
      <c r="BC92" s="112">
        <f t="shared" si="93"/>
        <v>6862157</v>
      </c>
      <c r="BD92" s="112">
        <f>+'7.0 önkormányzat össz'!Q92</f>
        <v>0</v>
      </c>
      <c r="BE92" s="113">
        <f t="shared" si="88"/>
        <v>6862157</v>
      </c>
      <c r="BF92" s="162">
        <f t="shared" si="59"/>
        <v>6587844</v>
      </c>
      <c r="BG92" s="112">
        <f t="shared" si="60"/>
        <v>0</v>
      </c>
      <c r="BH92" s="113">
        <f t="shared" si="61"/>
        <v>6587844</v>
      </c>
      <c r="BI92" s="347">
        <f>+'7.0 önkormányzat össz'!V92</f>
        <v>0</v>
      </c>
      <c r="BJ92" s="113">
        <f t="shared" si="89"/>
        <v>6587844</v>
      </c>
    </row>
    <row r="93" spans="1:62" x14ac:dyDescent="0.25">
      <c r="A93" s="1129" t="s">
        <v>166</v>
      </c>
      <c r="B93" s="1129" t="s">
        <v>167</v>
      </c>
      <c r="C93" s="915">
        <f>'5.0 hivatal'!C93</f>
        <v>0</v>
      </c>
      <c r="D93" s="162">
        <f>'5.0 hivatal'!D93</f>
        <v>0</v>
      </c>
      <c r="E93" s="112">
        <f>'5.0 hivatal'!E93</f>
        <v>0</v>
      </c>
      <c r="F93" s="113">
        <f t="shared" si="94"/>
        <v>0</v>
      </c>
      <c r="G93" s="162">
        <f>'5.0 hivatal'!G93</f>
        <v>0</v>
      </c>
      <c r="H93" s="112">
        <f>'5.0 hivatal'!H93</f>
        <v>0</v>
      </c>
      <c r="I93" s="113">
        <f t="shared" si="70"/>
        <v>0</v>
      </c>
      <c r="J93" s="162">
        <f>'5.0 hivatal'!J93</f>
        <v>0</v>
      </c>
      <c r="K93" s="112">
        <f>'5.0 hivatal'!K93</f>
        <v>0</v>
      </c>
      <c r="L93" s="113">
        <f t="shared" si="71"/>
        <v>0</v>
      </c>
      <c r="M93" s="162">
        <f>'5.0 hivatal'!M93</f>
        <v>0</v>
      </c>
      <c r="N93" s="112">
        <f>'5.0 hivatal'!N93</f>
        <v>0</v>
      </c>
      <c r="O93" s="113">
        <f t="shared" si="72"/>
        <v>0</v>
      </c>
      <c r="P93" s="915">
        <f>'6.0 hksk'!C93</f>
        <v>0</v>
      </c>
      <c r="Q93" s="162">
        <f>'6.0 hksk'!D93</f>
        <v>0</v>
      </c>
      <c r="R93" s="112">
        <f>'6.0 hksk'!E93</f>
        <v>0</v>
      </c>
      <c r="S93" s="113">
        <f t="shared" si="95"/>
        <v>0</v>
      </c>
      <c r="T93" s="162">
        <f>'6.0 hksk'!G93</f>
        <v>0</v>
      </c>
      <c r="U93" s="112">
        <f>'6.0 hksk'!H93</f>
        <v>0</v>
      </c>
      <c r="V93" s="113">
        <f t="shared" si="74"/>
        <v>0</v>
      </c>
      <c r="W93" s="162">
        <f>'6.0 hksk'!J93</f>
        <v>0</v>
      </c>
      <c r="X93" s="112">
        <f>'6.0 hksk'!K93</f>
        <v>0</v>
      </c>
      <c r="Y93" s="113">
        <f t="shared" si="75"/>
        <v>0</v>
      </c>
      <c r="Z93" s="162">
        <f>'6.0 hksk'!M93</f>
        <v>0</v>
      </c>
      <c r="AA93" s="112">
        <f>'6.0 hksk'!N93</f>
        <v>0</v>
      </c>
      <c r="AB93" s="113">
        <f t="shared" si="76"/>
        <v>0</v>
      </c>
      <c r="AC93" s="915">
        <f>'7.0 önkormányzat össz'!C93</f>
        <v>0</v>
      </c>
      <c r="AD93" s="162">
        <f>'7.0 önkormányzat össz'!D93</f>
        <v>0</v>
      </c>
      <c r="AE93" s="112">
        <f>'7.0 önkormányzat össz'!E93</f>
        <v>0</v>
      </c>
      <c r="AF93" s="113">
        <f t="shared" si="96"/>
        <v>0</v>
      </c>
      <c r="AG93" s="162">
        <f>'7.0 önkormányzat össz'!N93</f>
        <v>0</v>
      </c>
      <c r="AH93" s="112">
        <f>'7.0 önkormányzat össz'!O93</f>
        <v>0</v>
      </c>
      <c r="AI93" s="370">
        <f t="shared" si="78"/>
        <v>0</v>
      </c>
      <c r="AJ93" s="162">
        <f>'7.0 önkormányzat össz'!N93</f>
        <v>0</v>
      </c>
      <c r="AK93" s="112">
        <f>'7.0 önkormányzat össz'!O93</f>
        <v>0</v>
      </c>
      <c r="AL93" s="113">
        <f>'7.0 önkormányzat össz'!P93</f>
        <v>0</v>
      </c>
      <c r="AM93" s="162">
        <f>+'7.0 önkormányzat össz'!S93</f>
        <v>0</v>
      </c>
      <c r="AN93" s="347">
        <f>+'7.0 önkormányzat össz'!T93</f>
        <v>0</v>
      </c>
      <c r="AO93" s="1218">
        <f>+'7.0 önkormányzat össz'!U93</f>
        <v>0</v>
      </c>
      <c r="AP93" s="915">
        <f t="shared" si="79"/>
        <v>0</v>
      </c>
      <c r="AQ93" s="162">
        <f t="shared" si="80"/>
        <v>0</v>
      </c>
      <c r="AR93" s="112">
        <f t="shared" si="81"/>
        <v>0</v>
      </c>
      <c r="AS93" s="112">
        <f t="shared" si="90"/>
        <v>0</v>
      </c>
      <c r="AT93" s="112">
        <f>'7.0 önkormányzat össz'!G93</f>
        <v>0</v>
      </c>
      <c r="AU93" s="113">
        <f t="shared" si="49"/>
        <v>0</v>
      </c>
      <c r="AV93" s="162">
        <f t="shared" si="82"/>
        <v>0</v>
      </c>
      <c r="AW93" s="112">
        <f t="shared" si="83"/>
        <v>0</v>
      </c>
      <c r="AX93" s="112">
        <f t="shared" si="84"/>
        <v>0</v>
      </c>
      <c r="AY93" s="112">
        <f>'7.0 önkormányzat össz'!L93</f>
        <v>0</v>
      </c>
      <c r="AZ93" s="113">
        <f t="shared" si="85"/>
        <v>0</v>
      </c>
      <c r="BA93" s="347">
        <f t="shared" si="91"/>
        <v>0</v>
      </c>
      <c r="BB93" s="112">
        <f t="shared" si="92"/>
        <v>0</v>
      </c>
      <c r="BC93" s="112">
        <f t="shared" si="93"/>
        <v>0</v>
      </c>
      <c r="BD93" s="112">
        <f>+'7.0 önkormányzat össz'!Q93</f>
        <v>0</v>
      </c>
      <c r="BE93" s="113">
        <f t="shared" si="88"/>
        <v>0</v>
      </c>
      <c r="BF93" s="162">
        <f t="shared" si="59"/>
        <v>0</v>
      </c>
      <c r="BG93" s="112">
        <f t="shared" si="60"/>
        <v>0</v>
      </c>
      <c r="BH93" s="113">
        <f t="shared" si="61"/>
        <v>0</v>
      </c>
      <c r="BI93" s="347">
        <f>+'7.0 önkormányzat össz'!V93</f>
        <v>0</v>
      </c>
      <c r="BJ93" s="113">
        <f t="shared" si="89"/>
        <v>0</v>
      </c>
    </row>
    <row r="94" spans="1:62" x14ac:dyDescent="0.25">
      <c r="A94" s="1129" t="s">
        <v>168</v>
      </c>
      <c r="B94" s="1129" t="s">
        <v>169</v>
      </c>
      <c r="C94" s="915">
        <f>'5.0 hivatal'!C94</f>
        <v>730800</v>
      </c>
      <c r="D94" s="162">
        <f>'5.0 hivatal'!D94</f>
        <v>0</v>
      </c>
      <c r="E94" s="112">
        <f>'5.0 hivatal'!E94</f>
        <v>0</v>
      </c>
      <c r="F94" s="113">
        <f t="shared" si="94"/>
        <v>0</v>
      </c>
      <c r="G94" s="162">
        <f>'5.0 hivatal'!G94</f>
        <v>0</v>
      </c>
      <c r="H94" s="112">
        <f>'5.0 hivatal'!H94</f>
        <v>0</v>
      </c>
      <c r="I94" s="113">
        <f t="shared" si="70"/>
        <v>0</v>
      </c>
      <c r="J94" s="162">
        <f>'5.0 hivatal'!J94</f>
        <v>0</v>
      </c>
      <c r="K94" s="112">
        <f>'5.0 hivatal'!K94</f>
        <v>0</v>
      </c>
      <c r="L94" s="113">
        <f t="shared" si="71"/>
        <v>0</v>
      </c>
      <c r="M94" s="162">
        <f>'5.0 hivatal'!M94</f>
        <v>0</v>
      </c>
      <c r="N94" s="112">
        <f>'5.0 hivatal'!N94</f>
        <v>0</v>
      </c>
      <c r="O94" s="113">
        <f t="shared" si="72"/>
        <v>0</v>
      </c>
      <c r="P94" s="915">
        <f>'6.0 hksk'!C94</f>
        <v>668800</v>
      </c>
      <c r="Q94" s="162">
        <f>'6.0 hksk'!D94</f>
        <v>0</v>
      </c>
      <c r="R94" s="112">
        <f>'6.0 hksk'!E94</f>
        <v>0</v>
      </c>
      <c r="S94" s="113">
        <f t="shared" si="95"/>
        <v>0</v>
      </c>
      <c r="T94" s="162">
        <f>'6.0 hksk'!G94</f>
        <v>0</v>
      </c>
      <c r="U94" s="112">
        <f>'6.0 hksk'!H94</f>
        <v>0</v>
      </c>
      <c r="V94" s="113">
        <f t="shared" si="74"/>
        <v>0</v>
      </c>
      <c r="W94" s="162">
        <f>'6.0 hksk'!J94</f>
        <v>0</v>
      </c>
      <c r="X94" s="112">
        <f>'6.0 hksk'!K94</f>
        <v>0</v>
      </c>
      <c r="Y94" s="113">
        <f t="shared" si="75"/>
        <v>0</v>
      </c>
      <c r="Z94" s="162">
        <f>'6.0 hksk'!M94</f>
        <v>0</v>
      </c>
      <c r="AA94" s="112">
        <f>'6.0 hksk'!N94</f>
        <v>0</v>
      </c>
      <c r="AB94" s="113">
        <f t="shared" si="76"/>
        <v>0</v>
      </c>
      <c r="AC94" s="915">
        <f>'7.0 önkormányzat össz'!C94</f>
        <v>4988296</v>
      </c>
      <c r="AD94" s="162">
        <f>'7.0 önkormányzat össz'!D94</f>
        <v>0</v>
      </c>
      <c r="AE94" s="112">
        <f>'7.0 önkormányzat össz'!E94</f>
        <v>0</v>
      </c>
      <c r="AF94" s="113">
        <f t="shared" si="96"/>
        <v>0</v>
      </c>
      <c r="AG94" s="162">
        <f>'7.0 önkormányzat össz'!N94</f>
        <v>652800</v>
      </c>
      <c r="AH94" s="112">
        <f>'7.0 önkormányzat össz'!O94</f>
        <v>0</v>
      </c>
      <c r="AI94" s="370">
        <f t="shared" si="78"/>
        <v>652800</v>
      </c>
      <c r="AJ94" s="162">
        <f>'7.0 önkormányzat össz'!N94</f>
        <v>652800</v>
      </c>
      <c r="AK94" s="112">
        <f>'7.0 önkormányzat össz'!O94</f>
        <v>0</v>
      </c>
      <c r="AL94" s="113">
        <f>'7.0 önkormányzat össz'!P94</f>
        <v>652800</v>
      </c>
      <c r="AM94" s="162">
        <f>+'7.0 önkormányzat össz'!S94</f>
        <v>652800</v>
      </c>
      <c r="AN94" s="347">
        <f>+'7.0 önkormányzat össz'!T94</f>
        <v>0</v>
      </c>
      <c r="AO94" s="1218">
        <f>+'7.0 önkormányzat össz'!U94</f>
        <v>652800</v>
      </c>
      <c r="AP94" s="915">
        <f t="shared" si="79"/>
        <v>6387896</v>
      </c>
      <c r="AQ94" s="162">
        <f t="shared" si="80"/>
        <v>0</v>
      </c>
      <c r="AR94" s="112">
        <f t="shared" si="81"/>
        <v>0</v>
      </c>
      <c r="AS94" s="112">
        <f t="shared" si="90"/>
        <v>0</v>
      </c>
      <c r="AT94" s="112">
        <f>'7.0 önkormányzat össz'!G94</f>
        <v>0</v>
      </c>
      <c r="AU94" s="113">
        <f t="shared" si="49"/>
        <v>0</v>
      </c>
      <c r="AV94" s="162">
        <f t="shared" si="82"/>
        <v>652800</v>
      </c>
      <c r="AW94" s="112">
        <f t="shared" si="83"/>
        <v>0</v>
      </c>
      <c r="AX94" s="112">
        <f t="shared" si="84"/>
        <v>652800</v>
      </c>
      <c r="AY94" s="112">
        <f>'7.0 önkormányzat össz'!L94</f>
        <v>0</v>
      </c>
      <c r="AZ94" s="113">
        <f t="shared" si="85"/>
        <v>652800</v>
      </c>
      <c r="BA94" s="347">
        <f t="shared" si="91"/>
        <v>652800</v>
      </c>
      <c r="BB94" s="112">
        <f t="shared" si="92"/>
        <v>0</v>
      </c>
      <c r="BC94" s="112">
        <f t="shared" si="93"/>
        <v>652800</v>
      </c>
      <c r="BD94" s="112">
        <f>+'7.0 önkormányzat össz'!Q94</f>
        <v>0</v>
      </c>
      <c r="BE94" s="113">
        <f t="shared" si="88"/>
        <v>652800</v>
      </c>
      <c r="BF94" s="162">
        <f t="shared" si="59"/>
        <v>652800</v>
      </c>
      <c r="BG94" s="112">
        <f t="shared" si="60"/>
        <v>0</v>
      </c>
      <c r="BH94" s="113">
        <f t="shared" si="61"/>
        <v>652800</v>
      </c>
      <c r="BI94" s="347">
        <f>+'7.0 önkormányzat össz'!V94</f>
        <v>0</v>
      </c>
      <c r="BJ94" s="113">
        <f t="shared" si="89"/>
        <v>652800</v>
      </c>
    </row>
    <row r="95" spans="1:62" x14ac:dyDescent="0.25">
      <c r="A95" s="1129" t="s">
        <v>170</v>
      </c>
      <c r="B95" s="1129" t="s">
        <v>171</v>
      </c>
      <c r="C95" s="915">
        <f>'5.0 hivatal'!C95</f>
        <v>5702975</v>
      </c>
      <c r="D95" s="162">
        <f>'5.0 hivatal'!D95</f>
        <v>5585932</v>
      </c>
      <c r="E95" s="112">
        <f>'5.0 hivatal'!E95</f>
        <v>0</v>
      </c>
      <c r="F95" s="113">
        <f t="shared" si="94"/>
        <v>5585932</v>
      </c>
      <c r="G95" s="162">
        <f>'5.0 hivatal'!G95</f>
        <v>5585932</v>
      </c>
      <c r="H95" s="112">
        <f>'5.0 hivatal'!H95</f>
        <v>0</v>
      </c>
      <c r="I95" s="113">
        <f t="shared" si="70"/>
        <v>5585932</v>
      </c>
      <c r="J95" s="162">
        <f>'5.0 hivatal'!J95</f>
        <v>5585932</v>
      </c>
      <c r="K95" s="112">
        <f>'5.0 hivatal'!K95</f>
        <v>0</v>
      </c>
      <c r="L95" s="113">
        <f t="shared" si="71"/>
        <v>5585932</v>
      </c>
      <c r="M95" s="162">
        <f>'5.0 hivatal'!M95</f>
        <v>5317878</v>
      </c>
      <c r="N95" s="112">
        <f>'5.0 hivatal'!N95</f>
        <v>0</v>
      </c>
      <c r="O95" s="113">
        <f t="shared" si="72"/>
        <v>5317878</v>
      </c>
      <c r="P95" s="915">
        <f>'6.0 hksk'!C95</f>
        <v>1407692</v>
      </c>
      <c r="Q95" s="162">
        <f>'6.0 hksk'!D95</f>
        <v>1650000</v>
      </c>
      <c r="R95" s="112">
        <f>'6.0 hksk'!E95</f>
        <v>0</v>
      </c>
      <c r="S95" s="113">
        <f t="shared" si="95"/>
        <v>1650000</v>
      </c>
      <c r="T95" s="162">
        <f>'6.0 hksk'!G95</f>
        <v>1650000</v>
      </c>
      <c r="U95" s="112">
        <f>'6.0 hksk'!H95</f>
        <v>0</v>
      </c>
      <c r="V95" s="113">
        <f t="shared" si="74"/>
        <v>1650000</v>
      </c>
      <c r="W95" s="162">
        <f>'6.0 hksk'!J95</f>
        <v>1650000</v>
      </c>
      <c r="X95" s="112">
        <f>'6.0 hksk'!K95</f>
        <v>0</v>
      </c>
      <c r="Y95" s="113">
        <f t="shared" si="75"/>
        <v>1650000</v>
      </c>
      <c r="Z95" s="162">
        <f>'6.0 hksk'!M95</f>
        <v>1608904</v>
      </c>
      <c r="AA95" s="112">
        <f>'6.0 hksk'!N95</f>
        <v>0</v>
      </c>
      <c r="AB95" s="113">
        <f t="shared" si="76"/>
        <v>1608904</v>
      </c>
      <c r="AC95" s="915">
        <f>'7.0 önkormányzat össz'!C95</f>
        <v>0</v>
      </c>
      <c r="AD95" s="162">
        <f>'7.0 önkormányzat össz'!D95</f>
        <v>0</v>
      </c>
      <c r="AE95" s="112">
        <f>'7.0 önkormányzat össz'!E95</f>
        <v>0</v>
      </c>
      <c r="AF95" s="113">
        <f t="shared" si="96"/>
        <v>0</v>
      </c>
      <c r="AG95" s="162">
        <f>'7.0 önkormányzat össz'!N95</f>
        <v>0</v>
      </c>
      <c r="AH95" s="112">
        <f>'7.0 önkormányzat össz'!O95</f>
        <v>0</v>
      </c>
      <c r="AI95" s="370">
        <f t="shared" si="78"/>
        <v>0</v>
      </c>
      <c r="AJ95" s="162">
        <f>'7.0 önkormányzat össz'!N95</f>
        <v>0</v>
      </c>
      <c r="AK95" s="112">
        <f>'7.0 önkormányzat össz'!O95</f>
        <v>0</v>
      </c>
      <c r="AL95" s="113">
        <f>'7.0 önkormányzat össz'!P95</f>
        <v>0</v>
      </c>
      <c r="AM95" s="162">
        <f>+'7.0 önkormányzat össz'!S95</f>
        <v>0</v>
      </c>
      <c r="AN95" s="347">
        <f>+'7.0 önkormányzat össz'!T95</f>
        <v>0</v>
      </c>
      <c r="AO95" s="1218">
        <f>+'7.0 önkormányzat össz'!U95</f>
        <v>0</v>
      </c>
      <c r="AP95" s="915">
        <f t="shared" si="79"/>
        <v>7110667</v>
      </c>
      <c r="AQ95" s="162">
        <f t="shared" si="80"/>
        <v>7235932</v>
      </c>
      <c r="AR95" s="112">
        <f t="shared" si="81"/>
        <v>0</v>
      </c>
      <c r="AS95" s="112">
        <f t="shared" si="90"/>
        <v>7235932</v>
      </c>
      <c r="AT95" s="112">
        <f>'7.0 önkormányzat össz'!G95</f>
        <v>0</v>
      </c>
      <c r="AU95" s="113">
        <f t="shared" si="49"/>
        <v>7235932</v>
      </c>
      <c r="AV95" s="162">
        <f t="shared" si="82"/>
        <v>7235932</v>
      </c>
      <c r="AW95" s="112">
        <f t="shared" si="83"/>
        <v>0</v>
      </c>
      <c r="AX95" s="112">
        <f t="shared" si="84"/>
        <v>7235932</v>
      </c>
      <c r="AY95" s="112">
        <f>'7.0 önkormányzat össz'!L95</f>
        <v>0</v>
      </c>
      <c r="AZ95" s="113">
        <f t="shared" si="85"/>
        <v>7235932</v>
      </c>
      <c r="BA95" s="347">
        <f t="shared" si="91"/>
        <v>7235932</v>
      </c>
      <c r="BB95" s="112">
        <f t="shared" si="92"/>
        <v>0</v>
      </c>
      <c r="BC95" s="112">
        <f t="shared" si="93"/>
        <v>7235932</v>
      </c>
      <c r="BD95" s="112">
        <f>+'7.0 önkormányzat össz'!Q95</f>
        <v>0</v>
      </c>
      <c r="BE95" s="113">
        <f t="shared" si="88"/>
        <v>7235932</v>
      </c>
      <c r="BF95" s="162">
        <f t="shared" si="59"/>
        <v>6926782</v>
      </c>
      <c r="BG95" s="112">
        <f t="shared" si="60"/>
        <v>0</v>
      </c>
      <c r="BH95" s="113">
        <f t="shared" si="61"/>
        <v>6926782</v>
      </c>
      <c r="BI95" s="347">
        <f>+'7.0 önkormányzat össz'!V95</f>
        <v>0</v>
      </c>
      <c r="BJ95" s="113">
        <f t="shared" si="89"/>
        <v>6926782</v>
      </c>
    </row>
    <row r="96" spans="1:62" x14ac:dyDescent="0.25">
      <c r="A96" s="1129" t="s">
        <v>172</v>
      </c>
      <c r="B96" s="1129" t="s">
        <v>173</v>
      </c>
      <c r="C96" s="915">
        <f>'5.0 hivatal'!C96</f>
        <v>714525</v>
      </c>
      <c r="D96" s="162">
        <f>'5.0 hivatal'!D96</f>
        <v>915000</v>
      </c>
      <c r="E96" s="112">
        <f>'5.0 hivatal'!E96</f>
        <v>0</v>
      </c>
      <c r="F96" s="113">
        <f t="shared" si="94"/>
        <v>915000</v>
      </c>
      <c r="G96" s="162">
        <f>'5.0 hivatal'!G96</f>
        <v>915000</v>
      </c>
      <c r="H96" s="112">
        <f>'5.0 hivatal'!H96</f>
        <v>0</v>
      </c>
      <c r="I96" s="113">
        <f t="shared" si="70"/>
        <v>915000</v>
      </c>
      <c r="J96" s="162">
        <f>'5.0 hivatal'!J96</f>
        <v>1471885</v>
      </c>
      <c r="K96" s="112">
        <f>'5.0 hivatal'!K96</f>
        <v>0</v>
      </c>
      <c r="L96" s="113">
        <f t="shared" si="71"/>
        <v>1471885</v>
      </c>
      <c r="M96" s="162">
        <f>'5.0 hivatal'!M96</f>
        <v>1471885</v>
      </c>
      <c r="N96" s="112">
        <f>'5.0 hivatal'!N96</f>
        <v>0</v>
      </c>
      <c r="O96" s="113">
        <f t="shared" si="72"/>
        <v>1471885</v>
      </c>
      <c r="P96" s="915">
        <f>'6.0 hksk'!C96</f>
        <v>296205</v>
      </c>
      <c r="Q96" s="162">
        <f>'6.0 hksk'!D96</f>
        <v>298000</v>
      </c>
      <c r="R96" s="112">
        <f>'6.0 hksk'!E96</f>
        <v>0</v>
      </c>
      <c r="S96" s="113">
        <f t="shared" si="95"/>
        <v>298000</v>
      </c>
      <c r="T96" s="162">
        <f>'6.0 hksk'!G96</f>
        <v>315000</v>
      </c>
      <c r="U96" s="112">
        <f>'6.0 hksk'!H96</f>
        <v>0</v>
      </c>
      <c r="V96" s="113">
        <f t="shared" si="74"/>
        <v>315000</v>
      </c>
      <c r="W96" s="162">
        <f>'6.0 hksk'!J96</f>
        <v>330660</v>
      </c>
      <c r="X96" s="112">
        <f>'6.0 hksk'!K96</f>
        <v>0</v>
      </c>
      <c r="Y96" s="113">
        <f t="shared" si="75"/>
        <v>330660</v>
      </c>
      <c r="Z96" s="162">
        <f>'6.0 hksk'!M96</f>
        <v>225180</v>
      </c>
      <c r="AA96" s="112">
        <f>'6.0 hksk'!N96</f>
        <v>0</v>
      </c>
      <c r="AB96" s="113">
        <f t="shared" si="76"/>
        <v>225180</v>
      </c>
      <c r="AC96" s="915">
        <f>'7.0 önkormányzat össz'!C96</f>
        <v>568075</v>
      </c>
      <c r="AD96" s="162">
        <f>'7.0 önkormányzat össz'!D96</f>
        <v>1163520</v>
      </c>
      <c r="AE96" s="112">
        <f>'7.0 önkormányzat össz'!E96</f>
        <v>0</v>
      </c>
      <c r="AF96" s="113">
        <f t="shared" si="96"/>
        <v>1163520</v>
      </c>
      <c r="AG96" s="162">
        <f>'7.0 önkormányzat össz'!N96</f>
        <v>1271400</v>
      </c>
      <c r="AH96" s="112">
        <f>'7.0 önkormányzat össz'!O96</f>
        <v>45360</v>
      </c>
      <c r="AI96" s="370">
        <f t="shared" si="78"/>
        <v>1316760</v>
      </c>
      <c r="AJ96" s="162">
        <f>'7.0 önkormányzat össz'!N96</f>
        <v>1271400</v>
      </c>
      <c r="AK96" s="112">
        <f>'7.0 önkormányzat össz'!O96</f>
        <v>45360</v>
      </c>
      <c r="AL96" s="113">
        <f>'7.0 önkormányzat össz'!P96</f>
        <v>1316760</v>
      </c>
      <c r="AM96" s="162">
        <f>+'7.0 önkormányzat össz'!S96</f>
        <v>1174415</v>
      </c>
      <c r="AN96" s="347">
        <f>+'7.0 önkormányzat össz'!T96</f>
        <v>45360</v>
      </c>
      <c r="AO96" s="1218">
        <f>+'7.0 önkormányzat össz'!U96</f>
        <v>1219775</v>
      </c>
      <c r="AP96" s="915">
        <f t="shared" si="79"/>
        <v>1578805</v>
      </c>
      <c r="AQ96" s="162">
        <f t="shared" si="80"/>
        <v>2376520</v>
      </c>
      <c r="AR96" s="112">
        <f t="shared" si="81"/>
        <v>0</v>
      </c>
      <c r="AS96" s="112">
        <f t="shared" si="90"/>
        <v>2376520</v>
      </c>
      <c r="AT96" s="112">
        <f>'7.0 önkormányzat össz'!G96</f>
        <v>0</v>
      </c>
      <c r="AU96" s="113">
        <f t="shared" si="49"/>
        <v>2376520</v>
      </c>
      <c r="AV96" s="162">
        <f t="shared" si="82"/>
        <v>2501400</v>
      </c>
      <c r="AW96" s="112">
        <f t="shared" si="83"/>
        <v>45360</v>
      </c>
      <c r="AX96" s="112">
        <f t="shared" si="84"/>
        <v>2546760</v>
      </c>
      <c r="AY96" s="112">
        <f>'7.0 önkormányzat össz'!L96</f>
        <v>0</v>
      </c>
      <c r="AZ96" s="113">
        <f t="shared" si="85"/>
        <v>2546760</v>
      </c>
      <c r="BA96" s="347">
        <f t="shared" si="91"/>
        <v>3073945</v>
      </c>
      <c r="BB96" s="112">
        <f t="shared" si="92"/>
        <v>45360</v>
      </c>
      <c r="BC96" s="112">
        <f t="shared" si="93"/>
        <v>3119305</v>
      </c>
      <c r="BD96" s="112">
        <f>+'7.0 önkormányzat össz'!Q96</f>
        <v>0</v>
      </c>
      <c r="BE96" s="113">
        <f t="shared" si="88"/>
        <v>3119305</v>
      </c>
      <c r="BF96" s="162">
        <f t="shared" si="59"/>
        <v>2871480</v>
      </c>
      <c r="BG96" s="112">
        <f t="shared" si="60"/>
        <v>45360</v>
      </c>
      <c r="BH96" s="113">
        <f t="shared" si="61"/>
        <v>2916840</v>
      </c>
      <c r="BI96" s="347">
        <f>+'7.0 önkormányzat össz'!V96</f>
        <v>0</v>
      </c>
      <c r="BJ96" s="113">
        <f t="shared" si="89"/>
        <v>2916840</v>
      </c>
    </row>
    <row r="97" spans="1:62" x14ac:dyDescent="0.25">
      <c r="A97" s="1129" t="s">
        <v>174</v>
      </c>
      <c r="B97" s="1129" t="s">
        <v>175</v>
      </c>
      <c r="C97" s="915">
        <f>'5.0 hivatal'!C97</f>
        <v>0</v>
      </c>
      <c r="D97" s="162">
        <f>'5.0 hivatal'!D97</f>
        <v>0</v>
      </c>
      <c r="E97" s="112">
        <f>'5.0 hivatal'!E97</f>
        <v>0</v>
      </c>
      <c r="F97" s="113">
        <f t="shared" si="94"/>
        <v>0</v>
      </c>
      <c r="G97" s="162">
        <f>'5.0 hivatal'!G97</f>
        <v>0</v>
      </c>
      <c r="H97" s="112">
        <f>'5.0 hivatal'!H97</f>
        <v>0</v>
      </c>
      <c r="I97" s="113">
        <f t="shared" si="70"/>
        <v>0</v>
      </c>
      <c r="J97" s="162">
        <f>'5.0 hivatal'!J97</f>
        <v>0</v>
      </c>
      <c r="K97" s="112">
        <f>'5.0 hivatal'!K97</f>
        <v>0</v>
      </c>
      <c r="L97" s="113">
        <f t="shared" si="71"/>
        <v>0</v>
      </c>
      <c r="M97" s="162">
        <f>'5.0 hivatal'!M97</f>
        <v>0</v>
      </c>
      <c r="N97" s="112">
        <f>'5.0 hivatal'!N97</f>
        <v>0</v>
      </c>
      <c r="O97" s="113">
        <f t="shared" si="72"/>
        <v>0</v>
      </c>
      <c r="P97" s="915">
        <f>'6.0 hksk'!C97</f>
        <v>0</v>
      </c>
      <c r="Q97" s="162">
        <f>'6.0 hksk'!D97</f>
        <v>0</v>
      </c>
      <c r="R97" s="112">
        <f>'6.0 hksk'!E97</f>
        <v>0</v>
      </c>
      <c r="S97" s="113">
        <f t="shared" si="95"/>
        <v>0</v>
      </c>
      <c r="T97" s="162">
        <f>'6.0 hksk'!G97</f>
        <v>0</v>
      </c>
      <c r="U97" s="112">
        <f>'6.0 hksk'!H97</f>
        <v>0</v>
      </c>
      <c r="V97" s="113">
        <f t="shared" si="74"/>
        <v>0</v>
      </c>
      <c r="W97" s="162">
        <f>'6.0 hksk'!J97</f>
        <v>0</v>
      </c>
      <c r="X97" s="112">
        <f>'6.0 hksk'!K97</f>
        <v>0</v>
      </c>
      <c r="Y97" s="113">
        <f t="shared" si="75"/>
        <v>0</v>
      </c>
      <c r="Z97" s="162">
        <f>'6.0 hksk'!M97</f>
        <v>0</v>
      </c>
      <c r="AA97" s="112">
        <f>'6.0 hksk'!N97</f>
        <v>0</v>
      </c>
      <c r="AB97" s="113">
        <f t="shared" si="76"/>
        <v>0</v>
      </c>
      <c r="AC97" s="915">
        <f>'7.0 önkormányzat össz'!C97</f>
        <v>0</v>
      </c>
      <c r="AD97" s="162">
        <f>'7.0 önkormányzat össz'!D97</f>
        <v>0</v>
      </c>
      <c r="AE97" s="112">
        <f>'7.0 önkormányzat össz'!E97</f>
        <v>0</v>
      </c>
      <c r="AF97" s="113">
        <f t="shared" si="96"/>
        <v>0</v>
      </c>
      <c r="AG97" s="162">
        <f>'7.0 önkormányzat össz'!N97</f>
        <v>0</v>
      </c>
      <c r="AH97" s="112">
        <f>'7.0 önkormányzat össz'!O97</f>
        <v>0</v>
      </c>
      <c r="AI97" s="370">
        <f t="shared" si="78"/>
        <v>0</v>
      </c>
      <c r="AJ97" s="162">
        <f>'7.0 önkormányzat össz'!N97</f>
        <v>0</v>
      </c>
      <c r="AK97" s="112">
        <f>'7.0 önkormányzat össz'!O97</f>
        <v>0</v>
      </c>
      <c r="AL97" s="113">
        <f>'7.0 önkormányzat össz'!P97</f>
        <v>0</v>
      </c>
      <c r="AM97" s="162">
        <f>+'7.0 önkormányzat össz'!S97</f>
        <v>0</v>
      </c>
      <c r="AN97" s="347">
        <f>+'7.0 önkormányzat össz'!T97</f>
        <v>0</v>
      </c>
      <c r="AO97" s="1218">
        <f>+'7.0 önkormányzat össz'!U97</f>
        <v>0</v>
      </c>
      <c r="AP97" s="915">
        <f t="shared" si="79"/>
        <v>0</v>
      </c>
      <c r="AQ97" s="162">
        <f t="shared" si="80"/>
        <v>0</v>
      </c>
      <c r="AR97" s="112">
        <f t="shared" si="81"/>
        <v>0</v>
      </c>
      <c r="AS97" s="112">
        <f t="shared" si="90"/>
        <v>0</v>
      </c>
      <c r="AT97" s="112">
        <f>'7.0 önkormányzat össz'!G97</f>
        <v>0</v>
      </c>
      <c r="AU97" s="113">
        <f t="shared" si="49"/>
        <v>0</v>
      </c>
      <c r="AV97" s="162">
        <f t="shared" si="82"/>
        <v>0</v>
      </c>
      <c r="AW97" s="112">
        <f t="shared" si="83"/>
        <v>0</v>
      </c>
      <c r="AX97" s="112">
        <f t="shared" si="84"/>
        <v>0</v>
      </c>
      <c r="AY97" s="112">
        <f>'7.0 önkormányzat össz'!L97</f>
        <v>0</v>
      </c>
      <c r="AZ97" s="113">
        <f t="shared" si="85"/>
        <v>0</v>
      </c>
      <c r="BA97" s="347">
        <f t="shared" si="91"/>
        <v>0</v>
      </c>
      <c r="BB97" s="112">
        <f t="shared" si="92"/>
        <v>0</v>
      </c>
      <c r="BC97" s="112">
        <f t="shared" si="93"/>
        <v>0</v>
      </c>
      <c r="BD97" s="112">
        <f>+'7.0 önkormányzat össz'!Q97</f>
        <v>0</v>
      </c>
      <c r="BE97" s="113">
        <f t="shared" si="88"/>
        <v>0</v>
      </c>
      <c r="BF97" s="162">
        <f t="shared" si="59"/>
        <v>0</v>
      </c>
      <c r="BG97" s="112">
        <f t="shared" si="60"/>
        <v>0</v>
      </c>
      <c r="BH97" s="113">
        <f t="shared" si="61"/>
        <v>0</v>
      </c>
      <c r="BI97" s="347">
        <f>+'7.0 önkormányzat össz'!V97</f>
        <v>0</v>
      </c>
      <c r="BJ97" s="113">
        <f t="shared" si="89"/>
        <v>0</v>
      </c>
    </row>
    <row r="98" spans="1:62" x14ac:dyDescent="0.25">
      <c r="A98" s="1129" t="s">
        <v>176</v>
      </c>
      <c r="B98" s="1129" t="s">
        <v>177</v>
      </c>
      <c r="C98" s="915">
        <f>'5.0 hivatal'!C98</f>
        <v>0</v>
      </c>
      <c r="D98" s="162">
        <f>'5.0 hivatal'!D98</f>
        <v>0</v>
      </c>
      <c r="E98" s="112">
        <f>'5.0 hivatal'!E98</f>
        <v>0</v>
      </c>
      <c r="F98" s="113">
        <f t="shared" si="94"/>
        <v>0</v>
      </c>
      <c r="G98" s="162">
        <f>'5.0 hivatal'!G98</f>
        <v>0</v>
      </c>
      <c r="H98" s="112">
        <f>'5.0 hivatal'!H98</f>
        <v>0</v>
      </c>
      <c r="I98" s="113">
        <f t="shared" si="70"/>
        <v>0</v>
      </c>
      <c r="J98" s="162">
        <f>'5.0 hivatal'!J98</f>
        <v>0</v>
      </c>
      <c r="K98" s="112">
        <f>'5.0 hivatal'!K98</f>
        <v>0</v>
      </c>
      <c r="L98" s="113">
        <f t="shared" si="71"/>
        <v>0</v>
      </c>
      <c r="M98" s="162">
        <f>'5.0 hivatal'!M98</f>
        <v>0</v>
      </c>
      <c r="N98" s="112">
        <f>'5.0 hivatal'!N98</f>
        <v>0</v>
      </c>
      <c r="O98" s="113">
        <f t="shared" si="72"/>
        <v>0</v>
      </c>
      <c r="P98" s="915">
        <f>'6.0 hksk'!C98</f>
        <v>0</v>
      </c>
      <c r="Q98" s="162">
        <f>'6.0 hksk'!D98</f>
        <v>0</v>
      </c>
      <c r="R98" s="112">
        <f>'6.0 hksk'!E98</f>
        <v>0</v>
      </c>
      <c r="S98" s="113">
        <f t="shared" si="95"/>
        <v>0</v>
      </c>
      <c r="T98" s="162">
        <f>'6.0 hksk'!G98</f>
        <v>0</v>
      </c>
      <c r="U98" s="112">
        <f>'6.0 hksk'!H98</f>
        <v>0</v>
      </c>
      <c r="V98" s="113">
        <f t="shared" si="74"/>
        <v>0</v>
      </c>
      <c r="W98" s="162">
        <f>'6.0 hksk'!J98</f>
        <v>0</v>
      </c>
      <c r="X98" s="112">
        <f>'6.0 hksk'!K98</f>
        <v>0</v>
      </c>
      <c r="Y98" s="113">
        <f t="shared" si="75"/>
        <v>0</v>
      </c>
      <c r="Z98" s="162">
        <f>'6.0 hksk'!M98</f>
        <v>0</v>
      </c>
      <c r="AA98" s="112">
        <f>'6.0 hksk'!N98</f>
        <v>0</v>
      </c>
      <c r="AB98" s="113">
        <f t="shared" si="76"/>
        <v>0</v>
      </c>
      <c r="AC98" s="915">
        <f>'7.0 önkormányzat össz'!C98</f>
        <v>0</v>
      </c>
      <c r="AD98" s="162">
        <f>'7.0 önkormányzat össz'!D98</f>
        <v>0</v>
      </c>
      <c r="AE98" s="112">
        <f>'7.0 önkormányzat össz'!E98</f>
        <v>0</v>
      </c>
      <c r="AF98" s="113">
        <f t="shared" si="96"/>
        <v>0</v>
      </c>
      <c r="AG98" s="162">
        <f>'7.0 önkormányzat össz'!N98</f>
        <v>0</v>
      </c>
      <c r="AH98" s="112">
        <f>'7.0 önkormányzat össz'!O98</f>
        <v>0</v>
      </c>
      <c r="AI98" s="370">
        <f t="shared" si="78"/>
        <v>0</v>
      </c>
      <c r="AJ98" s="162">
        <f>'7.0 önkormányzat össz'!N98</f>
        <v>0</v>
      </c>
      <c r="AK98" s="112">
        <f>'7.0 önkormányzat össz'!O98</f>
        <v>0</v>
      </c>
      <c r="AL98" s="113">
        <f>'7.0 önkormányzat össz'!P98</f>
        <v>0</v>
      </c>
      <c r="AM98" s="162">
        <f>+'7.0 önkormányzat össz'!S98</f>
        <v>0</v>
      </c>
      <c r="AN98" s="347">
        <f>+'7.0 önkormányzat össz'!T98</f>
        <v>0</v>
      </c>
      <c r="AO98" s="1218">
        <f>+'7.0 önkormányzat össz'!U98</f>
        <v>0</v>
      </c>
      <c r="AP98" s="915">
        <f t="shared" si="79"/>
        <v>0</v>
      </c>
      <c r="AQ98" s="162">
        <f t="shared" si="80"/>
        <v>0</v>
      </c>
      <c r="AR98" s="112">
        <f t="shared" si="81"/>
        <v>0</v>
      </c>
      <c r="AS98" s="112">
        <f t="shared" si="90"/>
        <v>0</v>
      </c>
      <c r="AT98" s="112">
        <f>'7.0 önkormányzat össz'!G98</f>
        <v>0</v>
      </c>
      <c r="AU98" s="113">
        <f t="shared" si="49"/>
        <v>0</v>
      </c>
      <c r="AV98" s="162">
        <f t="shared" si="82"/>
        <v>0</v>
      </c>
      <c r="AW98" s="112">
        <f t="shared" si="83"/>
        <v>0</v>
      </c>
      <c r="AX98" s="112">
        <f t="shared" si="84"/>
        <v>0</v>
      </c>
      <c r="AY98" s="112">
        <f>'7.0 önkormányzat össz'!L98</f>
        <v>0</v>
      </c>
      <c r="AZ98" s="113">
        <f t="shared" si="85"/>
        <v>0</v>
      </c>
      <c r="BA98" s="347">
        <f t="shared" si="91"/>
        <v>0</v>
      </c>
      <c r="BB98" s="112">
        <f t="shared" si="92"/>
        <v>0</v>
      </c>
      <c r="BC98" s="112">
        <f t="shared" si="93"/>
        <v>0</v>
      </c>
      <c r="BD98" s="112">
        <f>+'7.0 önkormányzat össz'!Q98</f>
        <v>0</v>
      </c>
      <c r="BE98" s="113">
        <f t="shared" si="88"/>
        <v>0</v>
      </c>
      <c r="BF98" s="162">
        <f t="shared" si="59"/>
        <v>0</v>
      </c>
      <c r="BG98" s="112">
        <f t="shared" si="60"/>
        <v>0</v>
      </c>
      <c r="BH98" s="113">
        <f t="shared" si="61"/>
        <v>0</v>
      </c>
      <c r="BI98" s="347">
        <f>+'7.0 önkormányzat össz'!V98</f>
        <v>0</v>
      </c>
      <c r="BJ98" s="113">
        <f t="shared" si="89"/>
        <v>0</v>
      </c>
    </row>
    <row r="99" spans="1:62" x14ac:dyDescent="0.25">
      <c r="A99" s="1129" t="s">
        <v>178</v>
      </c>
      <c r="B99" s="1129" t="s">
        <v>179</v>
      </c>
      <c r="C99" s="915">
        <f>'5.0 hivatal'!C99</f>
        <v>6020767</v>
      </c>
      <c r="D99" s="162">
        <f>'5.0 hivatal'!D99</f>
        <v>5900000</v>
      </c>
      <c r="E99" s="112">
        <f>'5.0 hivatal'!E99</f>
        <v>0</v>
      </c>
      <c r="F99" s="113">
        <f t="shared" si="94"/>
        <v>5900000</v>
      </c>
      <c r="G99" s="162">
        <f>'5.0 hivatal'!G99</f>
        <v>5900000</v>
      </c>
      <c r="H99" s="112">
        <f>'5.0 hivatal'!H99</f>
        <v>0</v>
      </c>
      <c r="I99" s="113">
        <f t="shared" si="70"/>
        <v>5900000</v>
      </c>
      <c r="J99" s="162">
        <f>'5.0 hivatal'!J99</f>
        <v>7185247</v>
      </c>
      <c r="K99" s="112">
        <f>'5.0 hivatal'!K99</f>
        <v>0</v>
      </c>
      <c r="L99" s="113">
        <f t="shared" si="71"/>
        <v>7185247</v>
      </c>
      <c r="M99" s="162">
        <f>'5.0 hivatal'!M99</f>
        <v>7185247</v>
      </c>
      <c r="N99" s="112">
        <f>'5.0 hivatal'!N99</f>
        <v>0</v>
      </c>
      <c r="O99" s="113">
        <f t="shared" si="72"/>
        <v>7185247</v>
      </c>
      <c r="P99" s="915">
        <f>'6.0 hksk'!C99</f>
        <v>1001710</v>
      </c>
      <c r="Q99" s="162">
        <f>'6.0 hksk'!D99</f>
        <v>652208</v>
      </c>
      <c r="R99" s="112">
        <f>'6.0 hksk'!E99</f>
        <v>0</v>
      </c>
      <c r="S99" s="113">
        <f t="shared" si="95"/>
        <v>652208</v>
      </c>
      <c r="T99" s="162">
        <f>'6.0 hksk'!G99</f>
        <v>253208</v>
      </c>
      <c r="U99" s="112">
        <f>'6.0 hksk'!H99</f>
        <v>0</v>
      </c>
      <c r="V99" s="113">
        <f t="shared" si="74"/>
        <v>253208</v>
      </c>
      <c r="W99" s="162">
        <f>'6.0 hksk'!J99</f>
        <v>2867643</v>
      </c>
      <c r="X99" s="112">
        <f>'6.0 hksk'!K99</f>
        <v>0</v>
      </c>
      <c r="Y99" s="113">
        <f t="shared" si="75"/>
        <v>2867643</v>
      </c>
      <c r="Z99" s="162">
        <f>'6.0 hksk'!M99</f>
        <v>2796540</v>
      </c>
      <c r="AA99" s="112">
        <f>'6.0 hksk'!N99</f>
        <v>0</v>
      </c>
      <c r="AB99" s="113">
        <f t="shared" si="76"/>
        <v>2796540</v>
      </c>
      <c r="AC99" s="915">
        <f>'7.0 önkormányzat össz'!C99</f>
        <v>6504657</v>
      </c>
      <c r="AD99" s="162">
        <f>'7.0 önkormányzat össz'!D99</f>
        <v>6529853</v>
      </c>
      <c r="AE99" s="112">
        <f>'7.0 önkormányzat össz'!E99</f>
        <v>900000</v>
      </c>
      <c r="AF99" s="113">
        <f t="shared" si="96"/>
        <v>7429853</v>
      </c>
      <c r="AG99" s="162">
        <f>'7.0 önkormányzat össz'!N99</f>
        <v>11733932</v>
      </c>
      <c r="AH99" s="112">
        <f>'7.0 önkormányzat össz'!O99</f>
        <v>1355385</v>
      </c>
      <c r="AI99" s="370">
        <f t="shared" si="78"/>
        <v>13089317</v>
      </c>
      <c r="AJ99" s="162">
        <f>'7.0 önkormányzat össz'!N99</f>
        <v>11733932</v>
      </c>
      <c r="AK99" s="112">
        <f>'7.0 önkormányzat össz'!O99</f>
        <v>1355385</v>
      </c>
      <c r="AL99" s="113">
        <f>'7.0 önkormányzat össz'!P99</f>
        <v>13089317</v>
      </c>
      <c r="AM99" s="162">
        <f>+'7.0 önkormányzat össz'!S99</f>
        <v>8765514</v>
      </c>
      <c r="AN99" s="347">
        <f>+'7.0 önkormányzat össz'!T99</f>
        <v>1355385</v>
      </c>
      <c r="AO99" s="1218">
        <f>+'7.0 önkormányzat össz'!U99</f>
        <v>10120899</v>
      </c>
      <c r="AP99" s="915">
        <f t="shared" si="79"/>
        <v>13527134</v>
      </c>
      <c r="AQ99" s="162">
        <f t="shared" si="80"/>
        <v>13082061</v>
      </c>
      <c r="AR99" s="112">
        <f t="shared" si="81"/>
        <v>900000</v>
      </c>
      <c r="AS99" s="112">
        <f t="shared" si="90"/>
        <v>13982061</v>
      </c>
      <c r="AT99" s="112">
        <f>'7.0 önkormányzat össz'!G99</f>
        <v>3369853</v>
      </c>
      <c r="AU99" s="113">
        <f t="shared" si="49"/>
        <v>10612208</v>
      </c>
      <c r="AV99" s="162">
        <f t="shared" si="82"/>
        <v>17887140</v>
      </c>
      <c r="AW99" s="112">
        <f t="shared" si="83"/>
        <v>1355385</v>
      </c>
      <c r="AX99" s="112">
        <f t="shared" si="84"/>
        <v>19242525</v>
      </c>
      <c r="AY99" s="112">
        <f>'7.0 önkormányzat össz'!L99</f>
        <v>2363891</v>
      </c>
      <c r="AZ99" s="113">
        <f t="shared" si="85"/>
        <v>16878634</v>
      </c>
      <c r="BA99" s="347">
        <f t="shared" si="91"/>
        <v>21786822</v>
      </c>
      <c r="BB99" s="112">
        <f t="shared" si="92"/>
        <v>1355385</v>
      </c>
      <c r="BC99" s="112">
        <f t="shared" si="93"/>
        <v>23142207</v>
      </c>
      <c r="BD99" s="112">
        <f>+'7.0 önkormányzat össz'!Q99</f>
        <v>4053185</v>
      </c>
      <c r="BE99" s="113">
        <f t="shared" si="88"/>
        <v>19089022</v>
      </c>
      <c r="BF99" s="162">
        <f t="shared" si="59"/>
        <v>18747301</v>
      </c>
      <c r="BG99" s="112">
        <f t="shared" si="60"/>
        <v>1355385</v>
      </c>
      <c r="BH99" s="113">
        <f t="shared" si="61"/>
        <v>20102686</v>
      </c>
      <c r="BI99" s="347">
        <f>+'7.0 önkormányzat össz'!V99</f>
        <v>1099999</v>
      </c>
      <c r="BJ99" s="113">
        <f t="shared" si="89"/>
        <v>19002687</v>
      </c>
    </row>
    <row r="100" spans="1:62" s="173" customFormat="1" x14ac:dyDescent="0.25">
      <c r="A100" s="1135" t="s">
        <v>180</v>
      </c>
      <c r="B100" s="1135" t="s">
        <v>181</v>
      </c>
      <c r="C100" s="973">
        <f>'5.0 hivatal'!C100</f>
        <v>2426191</v>
      </c>
      <c r="D100" s="541">
        <f>'5.0 hivatal'!D100</f>
        <v>2440228</v>
      </c>
      <c r="E100" s="333">
        <f>'5.0 hivatal'!E100</f>
        <v>0</v>
      </c>
      <c r="F100" s="535">
        <f t="shared" si="94"/>
        <v>2440228</v>
      </c>
      <c r="G100" s="541">
        <f>'5.0 hivatal'!G100</f>
        <v>4040228</v>
      </c>
      <c r="H100" s="333">
        <f>'5.0 hivatal'!H100</f>
        <v>0</v>
      </c>
      <c r="I100" s="535">
        <f t="shared" si="70"/>
        <v>4040228</v>
      </c>
      <c r="J100" s="541">
        <f>'5.0 hivatal'!J100</f>
        <v>4229469</v>
      </c>
      <c r="K100" s="333">
        <f>'5.0 hivatal'!K100</f>
        <v>0</v>
      </c>
      <c r="L100" s="535">
        <f t="shared" si="71"/>
        <v>4229469</v>
      </c>
      <c r="M100" s="541">
        <f>'5.0 hivatal'!M100</f>
        <v>4209241</v>
      </c>
      <c r="N100" s="333">
        <f>'5.0 hivatal'!N100</f>
        <v>0</v>
      </c>
      <c r="O100" s="535">
        <f t="shared" si="72"/>
        <v>4209241</v>
      </c>
      <c r="P100" s="973">
        <f>'6.0 hksk'!C100</f>
        <v>8291273</v>
      </c>
      <c r="Q100" s="541">
        <f>'6.0 hksk'!D100</f>
        <v>7324972</v>
      </c>
      <c r="R100" s="333">
        <f>'6.0 hksk'!E100</f>
        <v>0</v>
      </c>
      <c r="S100" s="535">
        <f t="shared" si="95"/>
        <v>7324972</v>
      </c>
      <c r="T100" s="541">
        <f>'6.0 hksk'!G100</f>
        <v>6493665</v>
      </c>
      <c r="U100" s="333">
        <f>'6.0 hksk'!H100</f>
        <v>0</v>
      </c>
      <c r="V100" s="535">
        <f t="shared" si="74"/>
        <v>6493665</v>
      </c>
      <c r="W100" s="541">
        <f>'6.0 hksk'!J100</f>
        <v>7416671</v>
      </c>
      <c r="X100" s="333">
        <f>'6.0 hksk'!K100</f>
        <v>0</v>
      </c>
      <c r="Y100" s="535">
        <f t="shared" si="75"/>
        <v>7416671</v>
      </c>
      <c r="Z100" s="541">
        <f>'6.0 hksk'!M100</f>
        <v>7390280</v>
      </c>
      <c r="AA100" s="333">
        <f>'6.0 hksk'!N100</f>
        <v>0</v>
      </c>
      <c r="AB100" s="535">
        <f t="shared" si="76"/>
        <v>7390280</v>
      </c>
      <c r="AC100" s="973">
        <f>'7.0 önkormányzat össz'!C100</f>
        <v>51026537</v>
      </c>
      <c r="AD100" s="541">
        <f>'7.0 önkormányzat össz'!D100</f>
        <v>44684502</v>
      </c>
      <c r="AE100" s="333">
        <f>'7.0 önkormányzat össz'!E100</f>
        <v>0</v>
      </c>
      <c r="AF100" s="535">
        <f t="shared" si="96"/>
        <v>44684502</v>
      </c>
      <c r="AG100" s="541">
        <f>'7.0 önkormányzat össz'!N100</f>
        <v>53116047</v>
      </c>
      <c r="AH100" s="333">
        <f>'7.0 önkormányzat össz'!O100</f>
        <v>57600</v>
      </c>
      <c r="AI100" s="988">
        <f t="shared" si="78"/>
        <v>53173647</v>
      </c>
      <c r="AJ100" s="541">
        <f>'7.0 önkormányzat össz'!N100</f>
        <v>53116047</v>
      </c>
      <c r="AK100" s="333">
        <f>'7.0 önkormányzat össz'!O100</f>
        <v>57600</v>
      </c>
      <c r="AL100" s="535">
        <f>'7.0 önkormányzat össz'!P100</f>
        <v>53173647</v>
      </c>
      <c r="AM100" s="541">
        <f>+'7.0 önkormányzat össz'!S100</f>
        <v>51105620</v>
      </c>
      <c r="AN100" s="974">
        <f>+'7.0 önkormányzat össz'!T100</f>
        <v>57600</v>
      </c>
      <c r="AO100" s="1221">
        <f>+'7.0 önkormányzat össz'!U100</f>
        <v>51163220</v>
      </c>
      <c r="AP100" s="973">
        <f t="shared" si="79"/>
        <v>61744001</v>
      </c>
      <c r="AQ100" s="541">
        <f t="shared" si="80"/>
        <v>54449702</v>
      </c>
      <c r="AR100" s="333">
        <f t="shared" si="81"/>
        <v>0</v>
      </c>
      <c r="AS100" s="333">
        <f t="shared" si="90"/>
        <v>54449702</v>
      </c>
      <c r="AT100" s="333">
        <f>'7.0 önkormányzat össz'!G100</f>
        <v>4660852</v>
      </c>
      <c r="AU100" s="535">
        <f t="shared" si="49"/>
        <v>49788850</v>
      </c>
      <c r="AV100" s="541">
        <f t="shared" si="82"/>
        <v>63649940</v>
      </c>
      <c r="AW100" s="333">
        <f t="shared" si="83"/>
        <v>57600</v>
      </c>
      <c r="AX100" s="333">
        <f t="shared" si="84"/>
        <v>63707540</v>
      </c>
      <c r="AY100" s="333">
        <f>'7.0 önkormányzat össz'!L100</f>
        <v>3403846</v>
      </c>
      <c r="AZ100" s="535">
        <f t="shared" si="85"/>
        <v>60303694</v>
      </c>
      <c r="BA100" s="974">
        <f t="shared" si="91"/>
        <v>64762187</v>
      </c>
      <c r="BB100" s="333">
        <f t="shared" si="92"/>
        <v>57600</v>
      </c>
      <c r="BC100" s="333">
        <f t="shared" si="93"/>
        <v>64819787</v>
      </c>
      <c r="BD100" s="333">
        <f>+'7.0 önkormányzat össz'!Q100</f>
        <v>3770602</v>
      </c>
      <c r="BE100" s="535">
        <f t="shared" si="88"/>
        <v>61049185</v>
      </c>
      <c r="BF100" s="541">
        <f t="shared" si="59"/>
        <v>62705141</v>
      </c>
      <c r="BG100" s="333">
        <f t="shared" si="60"/>
        <v>57600</v>
      </c>
      <c r="BH100" s="535">
        <f t="shared" si="61"/>
        <v>62762741</v>
      </c>
      <c r="BI100" s="974">
        <f>+'7.0 önkormányzat össz'!V100</f>
        <v>3065172</v>
      </c>
      <c r="BJ100" s="535">
        <f t="shared" si="89"/>
        <v>59697569</v>
      </c>
    </row>
    <row r="101" spans="1:62" x14ac:dyDescent="0.25">
      <c r="A101" s="1129" t="s">
        <v>182</v>
      </c>
      <c r="B101" s="1129" t="s">
        <v>183</v>
      </c>
      <c r="C101" s="915">
        <f>'5.0 hivatal'!C101</f>
        <v>0</v>
      </c>
      <c r="D101" s="162">
        <f>'5.0 hivatal'!D101</f>
        <v>0</v>
      </c>
      <c r="E101" s="112">
        <f>'5.0 hivatal'!E101</f>
        <v>0</v>
      </c>
      <c r="F101" s="113">
        <f t="shared" si="94"/>
        <v>0</v>
      </c>
      <c r="G101" s="162">
        <f>'5.0 hivatal'!G101</f>
        <v>0</v>
      </c>
      <c r="H101" s="112">
        <f>'5.0 hivatal'!H101</f>
        <v>0</v>
      </c>
      <c r="I101" s="113">
        <f t="shared" si="70"/>
        <v>0</v>
      </c>
      <c r="J101" s="162">
        <f>'5.0 hivatal'!J101</f>
        <v>0</v>
      </c>
      <c r="K101" s="112">
        <f>'5.0 hivatal'!K101</f>
        <v>0</v>
      </c>
      <c r="L101" s="113">
        <f t="shared" si="71"/>
        <v>0</v>
      </c>
      <c r="M101" s="162">
        <f>'5.0 hivatal'!M101</f>
        <v>0</v>
      </c>
      <c r="N101" s="112">
        <f>'5.0 hivatal'!N101</f>
        <v>0</v>
      </c>
      <c r="O101" s="113">
        <f t="shared" si="72"/>
        <v>0</v>
      </c>
      <c r="P101" s="915">
        <f>'6.0 hksk'!C101</f>
        <v>0</v>
      </c>
      <c r="Q101" s="162">
        <f>'6.0 hksk'!D101</f>
        <v>0</v>
      </c>
      <c r="R101" s="112">
        <f>'6.0 hksk'!E101</f>
        <v>0</v>
      </c>
      <c r="S101" s="113">
        <f t="shared" si="95"/>
        <v>0</v>
      </c>
      <c r="T101" s="162">
        <f>'6.0 hksk'!G101</f>
        <v>0</v>
      </c>
      <c r="U101" s="112">
        <f>'6.0 hksk'!H101</f>
        <v>0</v>
      </c>
      <c r="V101" s="113">
        <f t="shared" si="74"/>
        <v>0</v>
      </c>
      <c r="W101" s="162">
        <f>'6.0 hksk'!J101</f>
        <v>0</v>
      </c>
      <c r="X101" s="112">
        <f>'6.0 hksk'!K101</f>
        <v>0</v>
      </c>
      <c r="Y101" s="113">
        <f t="shared" si="75"/>
        <v>0</v>
      </c>
      <c r="Z101" s="162">
        <f>'6.0 hksk'!M101</f>
        <v>0</v>
      </c>
      <c r="AA101" s="112">
        <f>'6.0 hksk'!N101</f>
        <v>0</v>
      </c>
      <c r="AB101" s="113">
        <f t="shared" si="76"/>
        <v>0</v>
      </c>
      <c r="AC101" s="915">
        <f>'7.0 önkormányzat össz'!C101</f>
        <v>27636580</v>
      </c>
      <c r="AD101" s="162">
        <f>'7.0 önkormányzat össz'!D101</f>
        <v>28455150</v>
      </c>
      <c r="AE101" s="112">
        <f>'7.0 önkormányzat össz'!E101</f>
        <v>0</v>
      </c>
      <c r="AF101" s="113">
        <f t="shared" si="96"/>
        <v>28455150</v>
      </c>
      <c r="AG101" s="162">
        <f>'7.0 önkormányzat össz'!N101</f>
        <v>29766140</v>
      </c>
      <c r="AH101" s="112">
        <f>'7.0 önkormányzat össz'!O101</f>
        <v>0</v>
      </c>
      <c r="AI101" s="370">
        <f t="shared" si="78"/>
        <v>29766140</v>
      </c>
      <c r="AJ101" s="162">
        <f>'7.0 önkormányzat össz'!N101</f>
        <v>29766140</v>
      </c>
      <c r="AK101" s="112">
        <f>'7.0 önkormányzat össz'!O101</f>
        <v>0</v>
      </c>
      <c r="AL101" s="113">
        <f>'7.0 önkormányzat össz'!P101</f>
        <v>29766140</v>
      </c>
      <c r="AM101" s="162">
        <f>+'7.0 önkormányzat össz'!S101</f>
        <v>29766140</v>
      </c>
      <c r="AN101" s="347">
        <f>+'7.0 önkormányzat össz'!T101</f>
        <v>0</v>
      </c>
      <c r="AO101" s="1218">
        <f>+'7.0 önkormányzat össz'!U101</f>
        <v>29766140</v>
      </c>
      <c r="AP101" s="915">
        <f t="shared" si="79"/>
        <v>27636580</v>
      </c>
      <c r="AQ101" s="162">
        <f t="shared" si="80"/>
        <v>28455150</v>
      </c>
      <c r="AR101" s="112">
        <f t="shared" si="81"/>
        <v>0</v>
      </c>
      <c r="AS101" s="112">
        <f t="shared" si="90"/>
        <v>28455150</v>
      </c>
      <c r="AT101" s="112">
        <f>'7.0 önkormányzat össz'!G101</f>
        <v>0</v>
      </c>
      <c r="AU101" s="113">
        <f t="shared" si="49"/>
        <v>28455150</v>
      </c>
      <c r="AV101" s="162">
        <f t="shared" si="82"/>
        <v>29766140</v>
      </c>
      <c r="AW101" s="112">
        <f t="shared" si="83"/>
        <v>0</v>
      </c>
      <c r="AX101" s="112">
        <f t="shared" si="84"/>
        <v>29766140</v>
      </c>
      <c r="AY101" s="112">
        <f>'7.0 önkormányzat össz'!L101</f>
        <v>0</v>
      </c>
      <c r="AZ101" s="113">
        <f t="shared" si="85"/>
        <v>29766140</v>
      </c>
      <c r="BA101" s="347">
        <f t="shared" si="91"/>
        <v>29766140</v>
      </c>
      <c r="BB101" s="112">
        <f t="shared" si="92"/>
        <v>0</v>
      </c>
      <c r="BC101" s="112">
        <f t="shared" si="93"/>
        <v>29766140</v>
      </c>
      <c r="BD101" s="112">
        <f>+'7.0 önkormányzat össz'!Q101</f>
        <v>0</v>
      </c>
      <c r="BE101" s="113">
        <f t="shared" si="88"/>
        <v>29766140</v>
      </c>
      <c r="BF101" s="162">
        <f t="shared" si="59"/>
        <v>29766140</v>
      </c>
      <c r="BG101" s="112">
        <f t="shared" si="60"/>
        <v>0</v>
      </c>
      <c r="BH101" s="113">
        <f t="shared" si="61"/>
        <v>29766140</v>
      </c>
      <c r="BI101" s="347">
        <f>+'7.0 önkormányzat össz'!V101</f>
        <v>0</v>
      </c>
      <c r="BJ101" s="113">
        <f t="shared" si="89"/>
        <v>29766140</v>
      </c>
    </row>
    <row r="102" spans="1:62" x14ac:dyDescent="0.25">
      <c r="A102" s="1129" t="s">
        <v>184</v>
      </c>
      <c r="B102" s="1129" t="s">
        <v>185</v>
      </c>
      <c r="C102" s="915">
        <f>'5.0 hivatal'!C102</f>
        <v>2405963</v>
      </c>
      <c r="D102" s="162">
        <f>'5.0 hivatal'!D102</f>
        <v>2420000</v>
      </c>
      <c r="E102" s="112">
        <f>'5.0 hivatal'!E102</f>
        <v>0</v>
      </c>
      <c r="F102" s="113">
        <f t="shared" si="94"/>
        <v>2420000</v>
      </c>
      <c r="G102" s="162">
        <f>'5.0 hivatal'!G102</f>
        <v>4020000</v>
      </c>
      <c r="H102" s="112">
        <f>'5.0 hivatal'!H102</f>
        <v>0</v>
      </c>
      <c r="I102" s="113">
        <f t="shared" si="70"/>
        <v>4020000</v>
      </c>
      <c r="J102" s="162">
        <f>'5.0 hivatal'!J102</f>
        <v>4209241</v>
      </c>
      <c r="K102" s="112">
        <f>'5.0 hivatal'!K102</f>
        <v>0</v>
      </c>
      <c r="L102" s="113">
        <f t="shared" si="71"/>
        <v>4209241</v>
      </c>
      <c r="M102" s="162">
        <f>'5.0 hivatal'!M102</f>
        <v>4209241</v>
      </c>
      <c r="N102" s="112">
        <f>'5.0 hivatal'!N102</f>
        <v>0</v>
      </c>
      <c r="O102" s="113">
        <f t="shared" si="72"/>
        <v>4209241</v>
      </c>
      <c r="P102" s="915">
        <f>'6.0 hksk'!C102</f>
        <v>1395674</v>
      </c>
      <c r="Q102" s="162">
        <f>'6.0 hksk'!D102</f>
        <v>2574972</v>
      </c>
      <c r="R102" s="112">
        <f>'6.0 hksk'!E102</f>
        <v>0</v>
      </c>
      <c r="S102" s="113">
        <f t="shared" si="95"/>
        <v>2574972</v>
      </c>
      <c r="T102" s="162">
        <f>'6.0 hksk'!G102</f>
        <v>2386972</v>
      </c>
      <c r="U102" s="112">
        <f>'6.0 hksk'!H102</f>
        <v>0</v>
      </c>
      <c r="V102" s="113">
        <f t="shared" si="74"/>
        <v>2386972</v>
      </c>
      <c r="W102" s="162">
        <f>'6.0 hksk'!J102</f>
        <v>2569398</v>
      </c>
      <c r="X102" s="112">
        <f>'6.0 hksk'!K102</f>
        <v>0</v>
      </c>
      <c r="Y102" s="113">
        <f t="shared" si="75"/>
        <v>2569398</v>
      </c>
      <c r="Z102" s="162">
        <f>'6.0 hksk'!M102</f>
        <v>2567531</v>
      </c>
      <c r="AA102" s="112">
        <f>'6.0 hksk'!N102</f>
        <v>0</v>
      </c>
      <c r="AB102" s="113">
        <f t="shared" si="76"/>
        <v>2567531</v>
      </c>
      <c r="AC102" s="915">
        <f>'7.0 önkormányzat össz'!C102</f>
        <v>16208746</v>
      </c>
      <c r="AD102" s="162">
        <f>'7.0 önkormányzat össz'!D102</f>
        <v>13229352</v>
      </c>
      <c r="AE102" s="112">
        <f>'7.0 önkormányzat össz'!E102</f>
        <v>0</v>
      </c>
      <c r="AF102" s="113">
        <f t="shared" si="96"/>
        <v>13229352</v>
      </c>
      <c r="AG102" s="162">
        <f>'7.0 önkormányzat össz'!N102</f>
        <v>14778001</v>
      </c>
      <c r="AH102" s="112">
        <f>'7.0 önkormányzat össz'!O102</f>
        <v>0</v>
      </c>
      <c r="AI102" s="370">
        <f t="shared" si="78"/>
        <v>14778001</v>
      </c>
      <c r="AJ102" s="162">
        <f>'7.0 önkormányzat össz'!N102</f>
        <v>14778001</v>
      </c>
      <c r="AK102" s="112">
        <f>'7.0 önkormányzat össz'!O102</f>
        <v>0</v>
      </c>
      <c r="AL102" s="113">
        <f>'7.0 önkormányzat össz'!P102</f>
        <v>14778001</v>
      </c>
      <c r="AM102" s="162">
        <f>+'7.0 önkormányzat össz'!S102</f>
        <v>13629368</v>
      </c>
      <c r="AN102" s="347">
        <f>+'7.0 önkormányzat össz'!T102</f>
        <v>0</v>
      </c>
      <c r="AO102" s="1218">
        <f>+'7.0 önkormányzat össz'!U102</f>
        <v>13629368</v>
      </c>
      <c r="AP102" s="915">
        <f t="shared" si="79"/>
        <v>20010383</v>
      </c>
      <c r="AQ102" s="162">
        <f t="shared" si="80"/>
        <v>18224324</v>
      </c>
      <c r="AR102" s="112">
        <f t="shared" si="81"/>
        <v>0</v>
      </c>
      <c r="AS102" s="112">
        <f t="shared" si="90"/>
        <v>18224324</v>
      </c>
      <c r="AT102" s="112">
        <f>'7.0 önkormányzat össz'!G102</f>
        <v>4660852</v>
      </c>
      <c r="AU102" s="113">
        <f t="shared" si="49"/>
        <v>13563472</v>
      </c>
      <c r="AV102" s="162">
        <f t="shared" si="82"/>
        <v>21184973</v>
      </c>
      <c r="AW102" s="112">
        <f t="shared" si="83"/>
        <v>0</v>
      </c>
      <c r="AX102" s="112">
        <f t="shared" si="84"/>
        <v>21184973</v>
      </c>
      <c r="AY102" s="112">
        <f>'7.0 önkormányzat össz'!L102</f>
        <v>3403846</v>
      </c>
      <c r="AZ102" s="113">
        <f t="shared" si="85"/>
        <v>17781127</v>
      </c>
      <c r="BA102" s="347">
        <f t="shared" si="91"/>
        <v>21556640</v>
      </c>
      <c r="BB102" s="112">
        <f t="shared" si="92"/>
        <v>0</v>
      </c>
      <c r="BC102" s="112">
        <f t="shared" si="93"/>
        <v>21556640</v>
      </c>
      <c r="BD102" s="112">
        <f>+'7.0 önkormányzat össz'!Q102</f>
        <v>3770602</v>
      </c>
      <c r="BE102" s="113">
        <f t="shared" si="88"/>
        <v>17786038</v>
      </c>
      <c r="BF102" s="162">
        <f t="shared" si="59"/>
        <v>20406140</v>
      </c>
      <c r="BG102" s="112">
        <f t="shared" si="60"/>
        <v>0</v>
      </c>
      <c r="BH102" s="113">
        <f t="shared" si="61"/>
        <v>20406140</v>
      </c>
      <c r="BI102" s="347">
        <f>+'7.0 önkormányzat össz'!V102</f>
        <v>3065172</v>
      </c>
      <c r="BJ102" s="113">
        <f t="shared" si="89"/>
        <v>17340968</v>
      </c>
    </row>
    <row r="103" spans="1:62" ht="15.75" thickBot="1" x14ac:dyDescent="0.3">
      <c r="A103" s="1133" t="s">
        <v>186</v>
      </c>
      <c r="B103" s="1133" t="s">
        <v>187</v>
      </c>
      <c r="C103" s="965">
        <f>'5.0 hivatal'!C103</f>
        <v>20228</v>
      </c>
      <c r="D103" s="163">
        <f>'5.0 hivatal'!D103</f>
        <v>20228</v>
      </c>
      <c r="E103" s="114">
        <f>'5.0 hivatal'!E103</f>
        <v>0</v>
      </c>
      <c r="F103" s="115">
        <f t="shared" si="94"/>
        <v>20228</v>
      </c>
      <c r="G103" s="163">
        <f>'5.0 hivatal'!G103</f>
        <v>20228</v>
      </c>
      <c r="H103" s="114">
        <f>'5.0 hivatal'!H103</f>
        <v>0</v>
      </c>
      <c r="I103" s="115">
        <f t="shared" si="70"/>
        <v>20228</v>
      </c>
      <c r="J103" s="163">
        <f>'5.0 hivatal'!J103</f>
        <v>20228</v>
      </c>
      <c r="K103" s="114">
        <f>'5.0 hivatal'!K103</f>
        <v>0</v>
      </c>
      <c r="L103" s="115">
        <f t="shared" si="71"/>
        <v>20228</v>
      </c>
      <c r="M103" s="163">
        <f>'5.0 hivatal'!M103</f>
        <v>0</v>
      </c>
      <c r="N103" s="114">
        <f>'5.0 hivatal'!N103</f>
        <v>0</v>
      </c>
      <c r="O103" s="115">
        <f t="shared" si="72"/>
        <v>0</v>
      </c>
      <c r="P103" s="965">
        <f>'6.0 hksk'!C103</f>
        <v>6895599</v>
      </c>
      <c r="Q103" s="163">
        <f>'6.0 hksk'!D103</f>
        <v>4750000</v>
      </c>
      <c r="R103" s="114">
        <f>'6.0 hksk'!E103</f>
        <v>0</v>
      </c>
      <c r="S103" s="115">
        <f t="shared" si="95"/>
        <v>4750000</v>
      </c>
      <c r="T103" s="163">
        <f>'6.0 hksk'!G103</f>
        <v>4106693</v>
      </c>
      <c r="U103" s="114">
        <f>'6.0 hksk'!H103</f>
        <v>0</v>
      </c>
      <c r="V103" s="115">
        <f t="shared" si="74"/>
        <v>4106693</v>
      </c>
      <c r="W103" s="163">
        <f>'6.0 hksk'!J103</f>
        <v>4847273</v>
      </c>
      <c r="X103" s="114">
        <f>'6.0 hksk'!K103</f>
        <v>0</v>
      </c>
      <c r="Y103" s="115">
        <f t="shared" si="75"/>
        <v>4847273</v>
      </c>
      <c r="Z103" s="163">
        <f>'6.0 hksk'!M103</f>
        <v>4822749</v>
      </c>
      <c r="AA103" s="114">
        <f>'6.0 hksk'!N103</f>
        <v>0</v>
      </c>
      <c r="AB103" s="115">
        <f t="shared" si="76"/>
        <v>4822749</v>
      </c>
      <c r="AC103" s="965">
        <f>'7.0 önkormányzat össz'!C103</f>
        <v>7181211</v>
      </c>
      <c r="AD103" s="163">
        <f>'7.0 önkormányzat össz'!D103</f>
        <v>3000000</v>
      </c>
      <c r="AE103" s="114">
        <f>'7.0 önkormányzat össz'!E103</f>
        <v>0</v>
      </c>
      <c r="AF103" s="115">
        <f t="shared" si="96"/>
        <v>3000000</v>
      </c>
      <c r="AG103" s="163">
        <f>'7.0 önkormányzat össz'!N103</f>
        <v>8571906</v>
      </c>
      <c r="AH103" s="114">
        <f>'7.0 önkormányzat össz'!O103</f>
        <v>57600</v>
      </c>
      <c r="AI103" s="371">
        <f t="shared" si="78"/>
        <v>8629506</v>
      </c>
      <c r="AJ103" s="163">
        <f>'7.0 önkormányzat össz'!N103</f>
        <v>8571906</v>
      </c>
      <c r="AK103" s="114">
        <f>'7.0 önkormányzat össz'!O103</f>
        <v>57600</v>
      </c>
      <c r="AL103" s="115">
        <f>'7.0 önkormányzat össz'!P103</f>
        <v>8629506</v>
      </c>
      <c r="AM103" s="163">
        <f>+'7.0 önkormányzat össz'!S103</f>
        <v>7710112</v>
      </c>
      <c r="AN103" s="962">
        <f>+'7.0 önkormányzat össz'!T103</f>
        <v>57600</v>
      </c>
      <c r="AO103" s="1219">
        <f>+'7.0 önkormányzat össz'!U103</f>
        <v>7767712</v>
      </c>
      <c r="AP103" s="965">
        <f t="shared" si="79"/>
        <v>14097038</v>
      </c>
      <c r="AQ103" s="163">
        <f t="shared" si="80"/>
        <v>7770228</v>
      </c>
      <c r="AR103" s="114">
        <f t="shared" si="81"/>
        <v>0</v>
      </c>
      <c r="AS103" s="114">
        <f t="shared" si="90"/>
        <v>7770228</v>
      </c>
      <c r="AT103" s="114">
        <f>'7.0 önkormányzat össz'!G103</f>
        <v>0</v>
      </c>
      <c r="AU103" s="115">
        <f t="shared" si="49"/>
        <v>7770228</v>
      </c>
      <c r="AV103" s="163">
        <f t="shared" si="82"/>
        <v>12698827</v>
      </c>
      <c r="AW103" s="114">
        <f t="shared" si="83"/>
        <v>57600</v>
      </c>
      <c r="AX103" s="114">
        <f t="shared" si="84"/>
        <v>12756427</v>
      </c>
      <c r="AY103" s="114">
        <f>'7.0 önkormányzat össz'!L103</f>
        <v>0</v>
      </c>
      <c r="AZ103" s="115">
        <f t="shared" si="85"/>
        <v>12756427</v>
      </c>
      <c r="BA103" s="962">
        <f t="shared" si="91"/>
        <v>13439407</v>
      </c>
      <c r="BB103" s="114">
        <f t="shared" si="92"/>
        <v>57600</v>
      </c>
      <c r="BC103" s="114">
        <f t="shared" si="93"/>
        <v>13497007</v>
      </c>
      <c r="BD103" s="114">
        <f>+'7.0 önkormányzat össz'!Q103</f>
        <v>0</v>
      </c>
      <c r="BE103" s="115">
        <f t="shared" si="88"/>
        <v>13497007</v>
      </c>
      <c r="BF103" s="163">
        <f t="shared" si="59"/>
        <v>12532861</v>
      </c>
      <c r="BG103" s="114">
        <f t="shared" si="60"/>
        <v>57600</v>
      </c>
      <c r="BH103" s="115">
        <f t="shared" si="61"/>
        <v>12590461</v>
      </c>
      <c r="BI103" s="962">
        <f>+'7.0 önkormányzat össz'!V103</f>
        <v>0</v>
      </c>
      <c r="BJ103" s="115">
        <f t="shared" si="89"/>
        <v>12590461</v>
      </c>
    </row>
    <row r="104" spans="1:62" s="173" customFormat="1" x14ac:dyDescent="0.25">
      <c r="A104" s="1132" t="s">
        <v>188</v>
      </c>
      <c r="B104" s="1132" t="s">
        <v>189</v>
      </c>
      <c r="C104" s="982">
        <f>'5.0 hivatal'!C104</f>
        <v>17893937</v>
      </c>
      <c r="D104" s="704">
        <f>'5.0 hivatal'!D104</f>
        <v>17057897</v>
      </c>
      <c r="E104" s="705">
        <f>'5.0 hivatal'!E104</f>
        <v>0</v>
      </c>
      <c r="F104" s="706">
        <f t="shared" si="94"/>
        <v>17057897</v>
      </c>
      <c r="G104" s="704">
        <f>'5.0 hivatal'!G104</f>
        <v>17554666</v>
      </c>
      <c r="H104" s="705">
        <f>'5.0 hivatal'!H104</f>
        <v>0</v>
      </c>
      <c r="I104" s="706">
        <f t="shared" si="70"/>
        <v>17554666</v>
      </c>
      <c r="J104" s="704">
        <f>'5.0 hivatal'!J104</f>
        <v>17587421</v>
      </c>
      <c r="K104" s="705">
        <f>'5.0 hivatal'!K104</f>
        <v>0</v>
      </c>
      <c r="L104" s="706">
        <f t="shared" si="71"/>
        <v>17587421</v>
      </c>
      <c r="M104" s="704">
        <f>'5.0 hivatal'!M104</f>
        <v>16901473</v>
      </c>
      <c r="N104" s="705">
        <f>'5.0 hivatal'!N104</f>
        <v>0</v>
      </c>
      <c r="O104" s="706">
        <f t="shared" si="72"/>
        <v>16901473</v>
      </c>
      <c r="P104" s="982">
        <f>'6.0 hksk'!C104</f>
        <v>10451530</v>
      </c>
      <c r="Q104" s="704">
        <f>'6.0 hksk'!D104</f>
        <v>8555181</v>
      </c>
      <c r="R104" s="705">
        <f>'6.0 hksk'!E104</f>
        <v>0</v>
      </c>
      <c r="S104" s="706">
        <f t="shared" si="95"/>
        <v>8555181</v>
      </c>
      <c r="T104" s="704">
        <f>'6.0 hksk'!G104</f>
        <v>8613896</v>
      </c>
      <c r="U104" s="705">
        <f>'6.0 hksk'!H104</f>
        <v>0</v>
      </c>
      <c r="V104" s="706">
        <f t="shared" si="74"/>
        <v>8613896</v>
      </c>
      <c r="W104" s="704">
        <f>'6.0 hksk'!J104</f>
        <v>9185830</v>
      </c>
      <c r="X104" s="705">
        <f>'6.0 hksk'!K104</f>
        <v>0</v>
      </c>
      <c r="Y104" s="706">
        <f t="shared" si="75"/>
        <v>9185830</v>
      </c>
      <c r="Z104" s="704">
        <f>'6.0 hksk'!M104</f>
        <v>8420802</v>
      </c>
      <c r="AA104" s="705">
        <f>'6.0 hksk'!N104</f>
        <v>0</v>
      </c>
      <c r="AB104" s="706">
        <f t="shared" si="76"/>
        <v>8420802</v>
      </c>
      <c r="AC104" s="982">
        <f>'7.0 önkormányzat össz'!C104</f>
        <v>22651807</v>
      </c>
      <c r="AD104" s="704">
        <f>'7.0 önkormányzat össz'!D104</f>
        <v>16331609</v>
      </c>
      <c r="AE104" s="705">
        <f>'7.0 önkormányzat össz'!E104</f>
        <v>2299076</v>
      </c>
      <c r="AF104" s="706">
        <f t="shared" si="96"/>
        <v>18630685</v>
      </c>
      <c r="AG104" s="704">
        <f>'7.0 önkormányzat össz'!N104</f>
        <v>18434478</v>
      </c>
      <c r="AH104" s="705">
        <f>'7.0 önkormányzat össz'!O104</f>
        <v>2458480</v>
      </c>
      <c r="AI104" s="707">
        <f t="shared" ref="AI104" si="97">SUM(AG104:AH104)</f>
        <v>20892958</v>
      </c>
      <c r="AJ104" s="704">
        <f>'7.0 önkormányzat össz'!N104</f>
        <v>18434478</v>
      </c>
      <c r="AK104" s="705">
        <f>'7.0 önkormányzat össz'!O104</f>
        <v>2458480</v>
      </c>
      <c r="AL104" s="706">
        <f>'7.0 önkormányzat össz'!P104</f>
        <v>20892958</v>
      </c>
      <c r="AM104" s="704">
        <f>+'7.0 önkormányzat össz'!S104</f>
        <v>16345802</v>
      </c>
      <c r="AN104" s="1000">
        <f>+'7.0 önkormányzat össz'!T104</f>
        <v>2242774</v>
      </c>
      <c r="AO104" s="1217">
        <f>+'7.0 önkormányzat össz'!U104</f>
        <v>18588576</v>
      </c>
      <c r="AP104" s="982">
        <f t="shared" si="79"/>
        <v>50997274</v>
      </c>
      <c r="AQ104" s="704">
        <f t="shared" si="80"/>
        <v>41944687</v>
      </c>
      <c r="AR104" s="705">
        <f t="shared" si="81"/>
        <v>2299076</v>
      </c>
      <c r="AS104" s="705">
        <f t="shared" si="90"/>
        <v>44243763</v>
      </c>
      <c r="AT104" s="705">
        <f>'7.0 önkormányzat össz'!G104</f>
        <v>1946983</v>
      </c>
      <c r="AU104" s="706">
        <f t="shared" si="49"/>
        <v>42296780</v>
      </c>
      <c r="AV104" s="704">
        <f t="shared" si="82"/>
        <v>44603040</v>
      </c>
      <c r="AW104" s="705">
        <f t="shared" si="83"/>
        <v>2458480</v>
      </c>
      <c r="AX104" s="705">
        <f t="shared" si="84"/>
        <v>47061520</v>
      </c>
      <c r="AY104" s="705">
        <f>'7.0 önkormányzat össz'!L104</f>
        <v>1955173</v>
      </c>
      <c r="AZ104" s="706">
        <f t="shared" si="85"/>
        <v>45106347</v>
      </c>
      <c r="BA104" s="1000">
        <f t="shared" si="91"/>
        <v>45207729</v>
      </c>
      <c r="BB104" s="705">
        <f t="shared" si="92"/>
        <v>2458480</v>
      </c>
      <c r="BC104" s="705">
        <f t="shared" si="93"/>
        <v>47666209</v>
      </c>
      <c r="BD104" s="705">
        <f>+'7.0 önkormányzat össz'!Q104</f>
        <v>2475173</v>
      </c>
      <c r="BE104" s="706">
        <f t="shared" si="88"/>
        <v>45191036</v>
      </c>
      <c r="BF104" s="704">
        <f t="shared" si="59"/>
        <v>41668077</v>
      </c>
      <c r="BG104" s="705">
        <f t="shared" si="60"/>
        <v>2242774</v>
      </c>
      <c r="BH104" s="706">
        <f t="shared" si="61"/>
        <v>43910851</v>
      </c>
      <c r="BI104" s="1000">
        <f>+'7.0 önkormányzat össz'!V104</f>
        <v>1781654</v>
      </c>
      <c r="BJ104" s="706">
        <f t="shared" si="89"/>
        <v>42129197</v>
      </c>
    </row>
    <row r="105" spans="1:62" x14ac:dyDescent="0.25">
      <c r="A105" s="1129"/>
      <c r="B105" s="1129" t="s">
        <v>190</v>
      </c>
      <c r="C105" s="915">
        <f>'5.0 hivatal'!C105</f>
        <v>16959679</v>
      </c>
      <c r="D105" s="162">
        <f>'5.0 hivatal'!D105</f>
        <v>16220007</v>
      </c>
      <c r="E105" s="112">
        <f>'5.0 hivatal'!E105</f>
        <v>0</v>
      </c>
      <c r="F105" s="113">
        <f t="shared" si="94"/>
        <v>16220007</v>
      </c>
      <c r="G105" s="162">
        <f>'5.0 hivatal'!G105</f>
        <v>16716776</v>
      </c>
      <c r="H105" s="112">
        <f>'5.0 hivatal'!H105</f>
        <v>0</v>
      </c>
      <c r="I105" s="113">
        <f t="shared" si="70"/>
        <v>16716776</v>
      </c>
      <c r="J105" s="162">
        <f>'5.0 hivatal'!J105</f>
        <v>16737955</v>
      </c>
      <c r="K105" s="112">
        <f>'5.0 hivatal'!K105</f>
        <v>0</v>
      </c>
      <c r="L105" s="113">
        <f t="shared" si="71"/>
        <v>16737955</v>
      </c>
      <c r="M105" s="162">
        <f>'5.0 hivatal'!M105</f>
        <v>16052007</v>
      </c>
      <c r="N105" s="112">
        <f>'5.0 hivatal'!N105</f>
        <v>0</v>
      </c>
      <c r="O105" s="113">
        <f t="shared" si="72"/>
        <v>16052007</v>
      </c>
      <c r="P105" s="915">
        <f>'6.0 hksk'!C105</f>
        <v>8599102</v>
      </c>
      <c r="Q105" s="162">
        <f>'6.0 hksk'!D105</f>
        <v>7776681</v>
      </c>
      <c r="R105" s="112">
        <f>'6.0 hksk'!E105</f>
        <v>0</v>
      </c>
      <c r="S105" s="113">
        <f t="shared" si="95"/>
        <v>7776681</v>
      </c>
      <c r="T105" s="162">
        <f>'6.0 hksk'!G105</f>
        <v>7815681</v>
      </c>
      <c r="U105" s="112">
        <f>'6.0 hksk'!H105</f>
        <v>0</v>
      </c>
      <c r="V105" s="113">
        <f t="shared" si="74"/>
        <v>7815681</v>
      </c>
      <c r="W105" s="162">
        <f>'6.0 hksk'!J105</f>
        <v>8593969</v>
      </c>
      <c r="X105" s="112">
        <f>'6.0 hksk'!K105</f>
        <v>0</v>
      </c>
      <c r="Y105" s="113">
        <f t="shared" si="75"/>
        <v>8593969</v>
      </c>
      <c r="Z105" s="162">
        <f>'6.0 hksk'!M105</f>
        <v>7828941</v>
      </c>
      <c r="AA105" s="112">
        <f>'6.0 hksk'!N105</f>
        <v>0</v>
      </c>
      <c r="AB105" s="113">
        <f t="shared" si="76"/>
        <v>7828941</v>
      </c>
      <c r="AC105" s="915">
        <f>'7.0 önkormányzat össz'!C105</f>
        <v>19141269</v>
      </c>
      <c r="AD105" s="162">
        <f>'7.0 önkormányzat össz'!D105</f>
        <v>14382163</v>
      </c>
      <c r="AE105" s="112">
        <f>'7.0 önkormányzat össz'!E105</f>
        <v>2299076</v>
      </c>
      <c r="AF105" s="113">
        <f t="shared" si="96"/>
        <v>16681239</v>
      </c>
      <c r="AG105" s="162">
        <f>'7.0 önkormányzat össz'!N105</f>
        <v>15177857</v>
      </c>
      <c r="AH105" s="112">
        <f>'7.0 önkormányzat össz'!O105</f>
        <v>2458480</v>
      </c>
      <c r="AI105" s="370">
        <f t="shared" si="78"/>
        <v>17636337</v>
      </c>
      <c r="AJ105" s="162">
        <f>'7.0 önkormányzat össz'!N105</f>
        <v>15177857</v>
      </c>
      <c r="AK105" s="112">
        <f>'7.0 önkormányzat össz'!O105</f>
        <v>2458480</v>
      </c>
      <c r="AL105" s="113">
        <f>'7.0 önkormányzat össz'!P105</f>
        <v>17636337</v>
      </c>
      <c r="AM105" s="162">
        <f>+'7.0 önkormányzat össz'!S105</f>
        <v>14293181</v>
      </c>
      <c r="AN105" s="347">
        <f>+'7.0 önkormányzat össz'!T105</f>
        <v>2242774</v>
      </c>
      <c r="AO105" s="1218">
        <f>+'7.0 önkormányzat össz'!U105</f>
        <v>16535955</v>
      </c>
      <c r="AP105" s="915">
        <f t="shared" si="79"/>
        <v>44700050</v>
      </c>
      <c r="AQ105" s="162">
        <f t="shared" si="80"/>
        <v>38378851</v>
      </c>
      <c r="AR105" s="112">
        <f t="shared" si="81"/>
        <v>2299076</v>
      </c>
      <c r="AS105" s="112">
        <f t="shared" si="90"/>
        <v>40677927</v>
      </c>
      <c r="AT105" s="112">
        <f>'7.0 önkormányzat össz'!G105</f>
        <v>1946983</v>
      </c>
      <c r="AU105" s="113">
        <f t="shared" si="49"/>
        <v>38730944</v>
      </c>
      <c r="AV105" s="162">
        <f t="shared" si="82"/>
        <v>39710314</v>
      </c>
      <c r="AW105" s="112">
        <f t="shared" si="83"/>
        <v>2458480</v>
      </c>
      <c r="AX105" s="112">
        <f t="shared" si="84"/>
        <v>42168794</v>
      </c>
      <c r="AY105" s="112">
        <f>'7.0 önkormányzat össz'!L105</f>
        <v>1955173</v>
      </c>
      <c r="AZ105" s="113">
        <f t="shared" si="85"/>
        <v>40213621</v>
      </c>
      <c r="BA105" s="347">
        <f t="shared" si="91"/>
        <v>40509781</v>
      </c>
      <c r="BB105" s="112">
        <f t="shared" si="92"/>
        <v>2458480</v>
      </c>
      <c r="BC105" s="112">
        <f t="shared" si="93"/>
        <v>42968261</v>
      </c>
      <c r="BD105" s="112">
        <f>+'7.0 önkormányzat össz'!Q105</f>
        <v>2475173</v>
      </c>
      <c r="BE105" s="113">
        <f t="shared" si="88"/>
        <v>40493088</v>
      </c>
      <c r="BF105" s="162">
        <f t="shared" si="59"/>
        <v>38174129</v>
      </c>
      <c r="BG105" s="112">
        <f t="shared" si="60"/>
        <v>2242774</v>
      </c>
      <c r="BH105" s="113">
        <f t="shared" si="61"/>
        <v>40416903</v>
      </c>
      <c r="BI105" s="347">
        <f>+'7.0 önkormányzat össz'!V105</f>
        <v>1781654</v>
      </c>
      <c r="BJ105" s="113">
        <f t="shared" si="89"/>
        <v>38635249</v>
      </c>
    </row>
    <row r="106" spans="1:62" x14ac:dyDescent="0.25">
      <c r="A106" s="1129"/>
      <c r="B106" s="1129" t="s">
        <v>191</v>
      </c>
      <c r="C106" s="915">
        <f>'5.0 hivatal'!C106</f>
        <v>0</v>
      </c>
      <c r="D106" s="162">
        <f>'5.0 hivatal'!D106</f>
        <v>0</v>
      </c>
      <c r="E106" s="112">
        <f>'5.0 hivatal'!E106</f>
        <v>0</v>
      </c>
      <c r="F106" s="113">
        <f t="shared" si="94"/>
        <v>0</v>
      </c>
      <c r="G106" s="162">
        <f>'5.0 hivatal'!G106</f>
        <v>0</v>
      </c>
      <c r="H106" s="112">
        <f>'5.0 hivatal'!H106</f>
        <v>0</v>
      </c>
      <c r="I106" s="113">
        <f t="shared" si="70"/>
        <v>0</v>
      </c>
      <c r="J106" s="162">
        <f>'5.0 hivatal'!J106</f>
        <v>0</v>
      </c>
      <c r="K106" s="112">
        <f>'5.0 hivatal'!K106</f>
        <v>0</v>
      </c>
      <c r="L106" s="113">
        <f t="shared" si="71"/>
        <v>0</v>
      </c>
      <c r="M106" s="162">
        <f>'5.0 hivatal'!M106</f>
        <v>0</v>
      </c>
      <c r="N106" s="112">
        <f>'5.0 hivatal'!N106</f>
        <v>0</v>
      </c>
      <c r="O106" s="113">
        <f t="shared" si="72"/>
        <v>0</v>
      </c>
      <c r="P106" s="915">
        <f>'6.0 hksk'!C106</f>
        <v>0</v>
      </c>
      <c r="Q106" s="162">
        <f>'6.0 hksk'!D106</f>
        <v>0</v>
      </c>
      <c r="R106" s="112">
        <f>'6.0 hksk'!E106</f>
        <v>0</v>
      </c>
      <c r="S106" s="113">
        <f t="shared" si="95"/>
        <v>0</v>
      </c>
      <c r="T106" s="162">
        <f>'6.0 hksk'!G106</f>
        <v>0</v>
      </c>
      <c r="U106" s="112">
        <f>'6.0 hksk'!H106</f>
        <v>0</v>
      </c>
      <c r="V106" s="113">
        <f t="shared" si="74"/>
        <v>0</v>
      </c>
      <c r="W106" s="162">
        <f>'6.0 hksk'!J106</f>
        <v>0</v>
      </c>
      <c r="X106" s="112">
        <f>'6.0 hksk'!K106</f>
        <v>0</v>
      </c>
      <c r="Y106" s="113">
        <f t="shared" si="75"/>
        <v>0</v>
      </c>
      <c r="Z106" s="162">
        <f>'6.0 hksk'!M106</f>
        <v>0</v>
      </c>
      <c r="AA106" s="112">
        <f>'6.0 hksk'!N106</f>
        <v>0</v>
      </c>
      <c r="AB106" s="113">
        <f t="shared" si="76"/>
        <v>0</v>
      </c>
      <c r="AC106" s="915">
        <f>'7.0 önkormányzat össz'!C106</f>
        <v>906000</v>
      </c>
      <c r="AD106" s="162">
        <f>'7.0 önkormányzat össz'!D106</f>
        <v>0</v>
      </c>
      <c r="AE106" s="112">
        <f>'7.0 önkormányzat össz'!E106</f>
        <v>0</v>
      </c>
      <c r="AF106" s="113">
        <f t="shared" si="96"/>
        <v>0</v>
      </c>
      <c r="AG106" s="162">
        <f>'7.0 önkormányzat össz'!N106</f>
        <v>0</v>
      </c>
      <c r="AH106" s="112">
        <f>'7.0 önkormányzat össz'!O106</f>
        <v>0</v>
      </c>
      <c r="AI106" s="370">
        <f t="shared" si="78"/>
        <v>0</v>
      </c>
      <c r="AJ106" s="162">
        <f>'7.0 önkormányzat össz'!N106</f>
        <v>0</v>
      </c>
      <c r="AK106" s="112">
        <f>'7.0 önkormányzat össz'!O106</f>
        <v>0</v>
      </c>
      <c r="AL106" s="113">
        <f>'7.0 önkormányzat össz'!P106</f>
        <v>0</v>
      </c>
      <c r="AM106" s="162">
        <f>+'7.0 önkormányzat össz'!S106</f>
        <v>0</v>
      </c>
      <c r="AN106" s="347">
        <f>+'7.0 önkormányzat össz'!T106</f>
        <v>0</v>
      </c>
      <c r="AO106" s="1218">
        <f>+'7.0 önkormányzat össz'!U106</f>
        <v>0</v>
      </c>
      <c r="AP106" s="915">
        <f t="shared" si="79"/>
        <v>906000</v>
      </c>
      <c r="AQ106" s="162">
        <f t="shared" si="80"/>
        <v>0</v>
      </c>
      <c r="AR106" s="112">
        <f t="shared" si="81"/>
        <v>0</v>
      </c>
      <c r="AS106" s="112">
        <f t="shared" si="90"/>
        <v>0</v>
      </c>
      <c r="AT106" s="112">
        <f>'7.0 önkormányzat össz'!G106</f>
        <v>0</v>
      </c>
      <c r="AU106" s="113">
        <f t="shared" si="49"/>
        <v>0</v>
      </c>
      <c r="AV106" s="162">
        <f t="shared" si="82"/>
        <v>0</v>
      </c>
      <c r="AW106" s="112">
        <f t="shared" si="83"/>
        <v>0</v>
      </c>
      <c r="AX106" s="112">
        <f t="shared" si="84"/>
        <v>0</v>
      </c>
      <c r="AY106" s="112">
        <f>'7.0 önkormányzat össz'!L106</f>
        <v>0</v>
      </c>
      <c r="AZ106" s="113">
        <f t="shared" si="85"/>
        <v>0</v>
      </c>
      <c r="BA106" s="347">
        <f t="shared" si="91"/>
        <v>0</v>
      </c>
      <c r="BB106" s="112">
        <f t="shared" si="92"/>
        <v>0</v>
      </c>
      <c r="BC106" s="112">
        <f t="shared" si="93"/>
        <v>0</v>
      </c>
      <c r="BD106" s="112">
        <f>+'7.0 önkormányzat össz'!Q106</f>
        <v>0</v>
      </c>
      <c r="BE106" s="113">
        <f t="shared" si="88"/>
        <v>0</v>
      </c>
      <c r="BF106" s="162">
        <f t="shared" si="59"/>
        <v>0</v>
      </c>
      <c r="BG106" s="112">
        <f t="shared" si="60"/>
        <v>0</v>
      </c>
      <c r="BH106" s="113">
        <f t="shared" si="61"/>
        <v>0</v>
      </c>
      <c r="BI106" s="347">
        <f>+'7.0 önkormányzat össz'!V106</f>
        <v>0</v>
      </c>
      <c r="BJ106" s="113">
        <f t="shared" si="89"/>
        <v>0</v>
      </c>
    </row>
    <row r="107" spans="1:62" x14ac:dyDescent="0.25">
      <c r="A107" s="1129"/>
      <c r="B107" s="1129" t="s">
        <v>192</v>
      </c>
      <c r="C107" s="915">
        <f>'5.0 hivatal'!C107</f>
        <v>0</v>
      </c>
      <c r="D107" s="162">
        <f>'5.0 hivatal'!D107</f>
        <v>0</v>
      </c>
      <c r="E107" s="112">
        <f>'5.0 hivatal'!E107</f>
        <v>0</v>
      </c>
      <c r="F107" s="113">
        <f t="shared" si="94"/>
        <v>0</v>
      </c>
      <c r="G107" s="162">
        <f>'5.0 hivatal'!G107</f>
        <v>0</v>
      </c>
      <c r="H107" s="112">
        <f>'5.0 hivatal'!H107</f>
        <v>0</v>
      </c>
      <c r="I107" s="113">
        <f t="shared" si="70"/>
        <v>0</v>
      </c>
      <c r="J107" s="162">
        <f>'5.0 hivatal'!J107</f>
        <v>0</v>
      </c>
      <c r="K107" s="112">
        <f>'5.0 hivatal'!K107</f>
        <v>0</v>
      </c>
      <c r="L107" s="113">
        <f t="shared" si="71"/>
        <v>0</v>
      </c>
      <c r="M107" s="162">
        <f>'5.0 hivatal'!M107</f>
        <v>0</v>
      </c>
      <c r="N107" s="112">
        <f>'5.0 hivatal'!N107</f>
        <v>0</v>
      </c>
      <c r="O107" s="113">
        <f t="shared" si="72"/>
        <v>0</v>
      </c>
      <c r="P107" s="915">
        <f>'6.0 hksk'!C107</f>
        <v>0</v>
      </c>
      <c r="Q107" s="162">
        <f>'6.0 hksk'!D107</f>
        <v>0</v>
      </c>
      <c r="R107" s="112">
        <f>'6.0 hksk'!E107</f>
        <v>0</v>
      </c>
      <c r="S107" s="113">
        <f t="shared" si="95"/>
        <v>0</v>
      </c>
      <c r="T107" s="162">
        <f>'6.0 hksk'!G107</f>
        <v>0</v>
      </c>
      <c r="U107" s="112">
        <f>'6.0 hksk'!H107</f>
        <v>0</v>
      </c>
      <c r="V107" s="113">
        <f t="shared" si="74"/>
        <v>0</v>
      </c>
      <c r="W107" s="162">
        <f>'6.0 hksk'!J107</f>
        <v>0</v>
      </c>
      <c r="X107" s="112">
        <f>'6.0 hksk'!K107</f>
        <v>0</v>
      </c>
      <c r="Y107" s="113">
        <f t="shared" si="75"/>
        <v>0</v>
      </c>
      <c r="Z107" s="162">
        <f>'6.0 hksk'!M107</f>
        <v>0</v>
      </c>
      <c r="AA107" s="112">
        <f>'6.0 hksk'!N107</f>
        <v>0</v>
      </c>
      <c r="AB107" s="113">
        <f t="shared" si="76"/>
        <v>0</v>
      </c>
      <c r="AC107" s="915">
        <f>'7.0 önkormányzat össz'!C107</f>
        <v>0</v>
      </c>
      <c r="AD107" s="162">
        <f>'7.0 önkormányzat össz'!D107</f>
        <v>0</v>
      </c>
      <c r="AE107" s="112">
        <f>'7.0 önkormányzat össz'!E107</f>
        <v>0</v>
      </c>
      <c r="AF107" s="113">
        <f t="shared" si="96"/>
        <v>0</v>
      </c>
      <c r="AG107" s="162">
        <f>'7.0 önkormányzat össz'!N107</f>
        <v>0</v>
      </c>
      <c r="AH107" s="112">
        <f>'7.0 önkormányzat össz'!O107</f>
        <v>0</v>
      </c>
      <c r="AI107" s="370">
        <f t="shared" si="78"/>
        <v>0</v>
      </c>
      <c r="AJ107" s="162">
        <f>'7.0 önkormányzat össz'!N107</f>
        <v>0</v>
      </c>
      <c r="AK107" s="112">
        <f>'7.0 önkormányzat össz'!O107</f>
        <v>0</v>
      </c>
      <c r="AL107" s="113">
        <f>'7.0 önkormányzat össz'!P107</f>
        <v>0</v>
      </c>
      <c r="AM107" s="162">
        <f>+'7.0 önkormányzat össz'!S107</f>
        <v>0</v>
      </c>
      <c r="AN107" s="347">
        <f>+'7.0 önkormányzat össz'!T107</f>
        <v>0</v>
      </c>
      <c r="AO107" s="1218">
        <f>+'7.0 önkormányzat össz'!U107</f>
        <v>0</v>
      </c>
      <c r="AP107" s="915">
        <f t="shared" si="79"/>
        <v>0</v>
      </c>
      <c r="AQ107" s="162">
        <f t="shared" si="80"/>
        <v>0</v>
      </c>
      <c r="AR107" s="112">
        <f t="shared" si="81"/>
        <v>0</v>
      </c>
      <c r="AS107" s="112">
        <f t="shared" si="90"/>
        <v>0</v>
      </c>
      <c r="AT107" s="112">
        <f>'7.0 önkormányzat össz'!G107</f>
        <v>0</v>
      </c>
      <c r="AU107" s="113">
        <f t="shared" si="49"/>
        <v>0</v>
      </c>
      <c r="AV107" s="162">
        <f t="shared" si="82"/>
        <v>0</v>
      </c>
      <c r="AW107" s="112">
        <f t="shared" si="83"/>
        <v>0</v>
      </c>
      <c r="AX107" s="112">
        <f t="shared" si="84"/>
        <v>0</v>
      </c>
      <c r="AY107" s="112">
        <f>'7.0 önkormányzat össz'!L107</f>
        <v>0</v>
      </c>
      <c r="AZ107" s="113">
        <f t="shared" si="85"/>
        <v>0</v>
      </c>
      <c r="BA107" s="347">
        <f t="shared" si="91"/>
        <v>0</v>
      </c>
      <c r="BB107" s="112">
        <f t="shared" si="92"/>
        <v>0</v>
      </c>
      <c r="BC107" s="112">
        <f t="shared" si="93"/>
        <v>0</v>
      </c>
      <c r="BD107" s="112">
        <f>+'7.0 önkormányzat össz'!Q107</f>
        <v>0</v>
      </c>
      <c r="BE107" s="113">
        <f t="shared" si="88"/>
        <v>0</v>
      </c>
      <c r="BF107" s="162">
        <f t="shared" si="59"/>
        <v>0</v>
      </c>
      <c r="BG107" s="112">
        <f t="shared" si="60"/>
        <v>0</v>
      </c>
      <c r="BH107" s="113">
        <f t="shared" si="61"/>
        <v>0</v>
      </c>
      <c r="BI107" s="347">
        <f>+'7.0 önkormányzat össz'!V107</f>
        <v>0</v>
      </c>
      <c r="BJ107" s="113">
        <f t="shared" si="89"/>
        <v>0</v>
      </c>
    </row>
    <row r="108" spans="1:62" x14ac:dyDescent="0.25">
      <c r="A108" s="1129"/>
      <c r="B108" s="1129" t="s">
        <v>193</v>
      </c>
      <c r="C108" s="915">
        <f>'5.0 hivatal'!C108</f>
        <v>12252</v>
      </c>
      <c r="D108" s="162">
        <f>'5.0 hivatal'!D108</f>
        <v>0</v>
      </c>
      <c r="E108" s="112">
        <f>'5.0 hivatal'!E108</f>
        <v>0</v>
      </c>
      <c r="F108" s="113">
        <f t="shared" si="94"/>
        <v>0</v>
      </c>
      <c r="G108" s="162">
        <f>'5.0 hivatal'!G108</f>
        <v>0</v>
      </c>
      <c r="H108" s="112">
        <f>'5.0 hivatal'!H108</f>
        <v>0</v>
      </c>
      <c r="I108" s="113">
        <f t="shared" si="70"/>
        <v>0</v>
      </c>
      <c r="J108" s="162">
        <f>'5.0 hivatal'!J108</f>
        <v>0</v>
      </c>
      <c r="K108" s="112">
        <f>'5.0 hivatal'!K108</f>
        <v>0</v>
      </c>
      <c r="L108" s="113">
        <f t="shared" si="71"/>
        <v>0</v>
      </c>
      <c r="M108" s="162">
        <f>'5.0 hivatal'!M108</f>
        <v>0</v>
      </c>
      <c r="N108" s="112">
        <f>'5.0 hivatal'!N108</f>
        <v>0</v>
      </c>
      <c r="O108" s="113">
        <f t="shared" si="72"/>
        <v>0</v>
      </c>
      <c r="P108" s="915">
        <f>'6.0 hksk'!C108</f>
        <v>20115</v>
      </c>
      <c r="Q108" s="162">
        <f>'6.0 hksk'!D108</f>
        <v>0</v>
      </c>
      <c r="R108" s="112">
        <f>'6.0 hksk'!E108</f>
        <v>0</v>
      </c>
      <c r="S108" s="113">
        <f t="shared" si="95"/>
        <v>0</v>
      </c>
      <c r="T108" s="162">
        <f>'6.0 hksk'!G108</f>
        <v>18947</v>
      </c>
      <c r="U108" s="112">
        <f>'6.0 hksk'!H108</f>
        <v>0</v>
      </c>
      <c r="V108" s="113">
        <f t="shared" si="74"/>
        <v>18947</v>
      </c>
      <c r="W108" s="162">
        <f>'6.0 hksk'!J108</f>
        <v>18947</v>
      </c>
      <c r="X108" s="112">
        <f>'6.0 hksk'!K108</f>
        <v>0</v>
      </c>
      <c r="Y108" s="113">
        <f t="shared" si="75"/>
        <v>18947</v>
      </c>
      <c r="Z108" s="162">
        <f>'6.0 hksk'!M108</f>
        <v>18947</v>
      </c>
      <c r="AA108" s="112">
        <f>'6.0 hksk'!N108</f>
        <v>0</v>
      </c>
      <c r="AB108" s="113">
        <f t="shared" si="76"/>
        <v>18947</v>
      </c>
      <c r="AC108" s="915">
        <f>'7.0 önkormányzat össz'!C108</f>
        <v>0</v>
      </c>
      <c r="AD108" s="162">
        <f>'7.0 önkormányzat össz'!D108</f>
        <v>0</v>
      </c>
      <c r="AE108" s="112">
        <f>'7.0 önkormányzat össz'!E108</f>
        <v>0</v>
      </c>
      <c r="AF108" s="113">
        <f t="shared" si="96"/>
        <v>0</v>
      </c>
      <c r="AG108" s="162">
        <f>'7.0 önkormányzat össz'!N108</f>
        <v>476594</v>
      </c>
      <c r="AH108" s="112">
        <f>'7.0 önkormányzat össz'!O108</f>
        <v>0</v>
      </c>
      <c r="AI108" s="370">
        <f t="shared" si="78"/>
        <v>476594</v>
      </c>
      <c r="AJ108" s="162">
        <f>'7.0 önkormányzat össz'!N108</f>
        <v>476594</v>
      </c>
      <c r="AK108" s="112">
        <f>'7.0 önkormányzat össz'!O108</f>
        <v>0</v>
      </c>
      <c r="AL108" s="113">
        <f>'7.0 önkormányzat össz'!P108</f>
        <v>476594</v>
      </c>
      <c r="AM108" s="162">
        <f>+'7.0 önkormányzat össz'!S108</f>
        <v>476594</v>
      </c>
      <c r="AN108" s="347">
        <f>+'7.0 önkormányzat össz'!T108</f>
        <v>0</v>
      </c>
      <c r="AO108" s="1218">
        <f>+'7.0 önkormányzat össz'!U108</f>
        <v>476594</v>
      </c>
      <c r="AP108" s="915">
        <f t="shared" si="79"/>
        <v>32367</v>
      </c>
      <c r="AQ108" s="162">
        <f t="shared" si="80"/>
        <v>0</v>
      </c>
      <c r="AR108" s="112">
        <f t="shared" si="81"/>
        <v>0</v>
      </c>
      <c r="AS108" s="112">
        <f t="shared" si="90"/>
        <v>0</v>
      </c>
      <c r="AT108" s="112">
        <f>'7.0 önkormányzat össz'!G108</f>
        <v>0</v>
      </c>
      <c r="AU108" s="113">
        <f t="shared" si="49"/>
        <v>0</v>
      </c>
      <c r="AV108" s="162">
        <f t="shared" si="82"/>
        <v>495541</v>
      </c>
      <c r="AW108" s="112">
        <f t="shared" si="83"/>
        <v>0</v>
      </c>
      <c r="AX108" s="112">
        <f t="shared" si="84"/>
        <v>495541</v>
      </c>
      <c r="AY108" s="112">
        <f>'7.0 önkormányzat össz'!L108</f>
        <v>0</v>
      </c>
      <c r="AZ108" s="113">
        <f t="shared" si="85"/>
        <v>495541</v>
      </c>
      <c r="BA108" s="347">
        <f t="shared" si="91"/>
        <v>495541</v>
      </c>
      <c r="BB108" s="112">
        <f t="shared" si="92"/>
        <v>0</v>
      </c>
      <c r="BC108" s="112">
        <f t="shared" si="93"/>
        <v>495541</v>
      </c>
      <c r="BD108" s="112">
        <f>+'7.0 önkormányzat össz'!Q108</f>
        <v>0</v>
      </c>
      <c r="BE108" s="113">
        <f t="shared" si="88"/>
        <v>495541</v>
      </c>
      <c r="BF108" s="162">
        <f t="shared" si="59"/>
        <v>495541</v>
      </c>
      <c r="BG108" s="112">
        <f t="shared" si="60"/>
        <v>0</v>
      </c>
      <c r="BH108" s="113">
        <f t="shared" si="61"/>
        <v>495541</v>
      </c>
      <c r="BI108" s="347">
        <f>+'7.0 önkormányzat össz'!V108</f>
        <v>0</v>
      </c>
      <c r="BJ108" s="113">
        <f t="shared" si="89"/>
        <v>495541</v>
      </c>
    </row>
    <row r="109" spans="1:62" ht="15.75" thickBot="1" x14ac:dyDescent="0.3">
      <c r="A109" s="1133"/>
      <c r="B109" s="1133" t="s">
        <v>194</v>
      </c>
      <c r="C109" s="965">
        <f>'5.0 hivatal'!C109</f>
        <v>922006</v>
      </c>
      <c r="D109" s="163">
        <f>'5.0 hivatal'!D109</f>
        <v>837890</v>
      </c>
      <c r="E109" s="114">
        <f>'5.0 hivatal'!E109</f>
        <v>0</v>
      </c>
      <c r="F109" s="115">
        <f t="shared" si="94"/>
        <v>837890</v>
      </c>
      <c r="G109" s="163">
        <f>'5.0 hivatal'!G109</f>
        <v>837890</v>
      </c>
      <c r="H109" s="114">
        <f>'5.0 hivatal'!H109</f>
        <v>0</v>
      </c>
      <c r="I109" s="115">
        <f t="shared" si="70"/>
        <v>837890</v>
      </c>
      <c r="J109" s="163">
        <f>'5.0 hivatal'!J109</f>
        <v>849466</v>
      </c>
      <c r="K109" s="114">
        <f>'5.0 hivatal'!K109</f>
        <v>0</v>
      </c>
      <c r="L109" s="115">
        <f t="shared" si="71"/>
        <v>849466</v>
      </c>
      <c r="M109" s="163">
        <f>'5.0 hivatal'!M109</f>
        <v>849466</v>
      </c>
      <c r="N109" s="114">
        <f>'5.0 hivatal'!N109</f>
        <v>0</v>
      </c>
      <c r="O109" s="115">
        <f t="shared" si="72"/>
        <v>849466</v>
      </c>
      <c r="P109" s="965">
        <f>'6.0 hksk'!C109</f>
        <v>1333098</v>
      </c>
      <c r="Q109" s="163">
        <f>'6.0 hksk'!D109</f>
        <v>778500</v>
      </c>
      <c r="R109" s="114">
        <f>'6.0 hksk'!E109</f>
        <v>0</v>
      </c>
      <c r="S109" s="115">
        <f t="shared" si="95"/>
        <v>778500</v>
      </c>
      <c r="T109" s="163">
        <f>'6.0 hksk'!G109</f>
        <v>779268</v>
      </c>
      <c r="U109" s="114">
        <f>'6.0 hksk'!H109</f>
        <v>0</v>
      </c>
      <c r="V109" s="115">
        <f t="shared" si="74"/>
        <v>779268</v>
      </c>
      <c r="W109" s="163">
        <f>'6.0 hksk'!J109</f>
        <v>572914</v>
      </c>
      <c r="X109" s="114">
        <f>'6.0 hksk'!K109</f>
        <v>0</v>
      </c>
      <c r="Y109" s="115">
        <f t="shared" si="75"/>
        <v>572914</v>
      </c>
      <c r="Z109" s="163">
        <f>'6.0 hksk'!M109</f>
        <v>572914</v>
      </c>
      <c r="AA109" s="114">
        <f>'6.0 hksk'!N109</f>
        <v>0</v>
      </c>
      <c r="AB109" s="115">
        <f t="shared" si="76"/>
        <v>572914</v>
      </c>
      <c r="AC109" s="965">
        <f>'7.0 önkormányzat össz'!C109</f>
        <v>2604538</v>
      </c>
      <c r="AD109" s="163">
        <f>'7.0 önkormányzat össz'!D109</f>
        <v>1949446</v>
      </c>
      <c r="AE109" s="114">
        <f>'7.0 önkormányzat össz'!E109</f>
        <v>0</v>
      </c>
      <c r="AF109" s="115">
        <f t="shared" si="96"/>
        <v>1949446</v>
      </c>
      <c r="AG109" s="163">
        <f>'7.0 önkormányzat össz'!N109</f>
        <v>2780027</v>
      </c>
      <c r="AH109" s="114">
        <f>'7.0 önkormányzat össz'!O109</f>
        <v>0</v>
      </c>
      <c r="AI109" s="371">
        <f t="shared" si="78"/>
        <v>2780027</v>
      </c>
      <c r="AJ109" s="163">
        <f>'7.0 önkormányzat össz'!N109</f>
        <v>2780027</v>
      </c>
      <c r="AK109" s="114">
        <f>'7.0 önkormányzat össz'!O109</f>
        <v>0</v>
      </c>
      <c r="AL109" s="115">
        <f>'7.0 önkormányzat össz'!P109</f>
        <v>2780027</v>
      </c>
      <c r="AM109" s="163">
        <f>+'7.0 önkormányzat össz'!S109</f>
        <v>1576027</v>
      </c>
      <c r="AN109" s="962">
        <f>+'7.0 önkormányzat össz'!T109</f>
        <v>0</v>
      </c>
      <c r="AO109" s="1219">
        <f>+'7.0 önkormányzat össz'!U109</f>
        <v>1576027</v>
      </c>
      <c r="AP109" s="965">
        <f t="shared" si="79"/>
        <v>4859642</v>
      </c>
      <c r="AQ109" s="163">
        <f t="shared" si="80"/>
        <v>3565836</v>
      </c>
      <c r="AR109" s="114">
        <f t="shared" si="81"/>
        <v>0</v>
      </c>
      <c r="AS109" s="114">
        <f t="shared" si="90"/>
        <v>3565836</v>
      </c>
      <c r="AT109" s="114">
        <f>'7.0 önkormányzat össz'!G109</f>
        <v>0</v>
      </c>
      <c r="AU109" s="115">
        <f t="shared" si="49"/>
        <v>3565836</v>
      </c>
      <c r="AV109" s="163">
        <f t="shared" si="82"/>
        <v>4397185</v>
      </c>
      <c r="AW109" s="114">
        <f t="shared" si="83"/>
        <v>0</v>
      </c>
      <c r="AX109" s="114">
        <f t="shared" si="84"/>
        <v>4397185</v>
      </c>
      <c r="AY109" s="114">
        <f>'7.0 önkormányzat össz'!L109</f>
        <v>0</v>
      </c>
      <c r="AZ109" s="115">
        <f t="shared" si="85"/>
        <v>4397185</v>
      </c>
      <c r="BA109" s="962">
        <f t="shared" si="91"/>
        <v>4202407</v>
      </c>
      <c r="BB109" s="114">
        <f t="shared" si="92"/>
        <v>0</v>
      </c>
      <c r="BC109" s="114">
        <f t="shared" si="93"/>
        <v>4202407</v>
      </c>
      <c r="BD109" s="114">
        <f>+'7.0 önkormányzat össz'!Q109</f>
        <v>0</v>
      </c>
      <c r="BE109" s="115">
        <f t="shared" si="88"/>
        <v>4202407</v>
      </c>
      <c r="BF109" s="163">
        <f t="shared" si="59"/>
        <v>2998407</v>
      </c>
      <c r="BG109" s="114">
        <f t="shared" si="60"/>
        <v>0</v>
      </c>
      <c r="BH109" s="115">
        <f t="shared" si="61"/>
        <v>2998407</v>
      </c>
      <c r="BI109" s="962">
        <f>+'7.0 önkormányzat össz'!V109</f>
        <v>0</v>
      </c>
      <c r="BJ109" s="115">
        <f t="shared" si="89"/>
        <v>2998407</v>
      </c>
    </row>
    <row r="110" spans="1:62" s="173" customFormat="1" x14ac:dyDescent="0.25">
      <c r="A110" s="1132" t="s">
        <v>195</v>
      </c>
      <c r="B110" s="1132" t="s">
        <v>32</v>
      </c>
      <c r="C110" s="982">
        <f>'5.0 hivatal'!C110</f>
        <v>16977465</v>
      </c>
      <c r="D110" s="704">
        <f>'5.0 hivatal'!D110</f>
        <v>26722999</v>
      </c>
      <c r="E110" s="705">
        <f>'5.0 hivatal'!E110</f>
        <v>0</v>
      </c>
      <c r="F110" s="706">
        <f t="shared" si="94"/>
        <v>26722999</v>
      </c>
      <c r="G110" s="704">
        <f>'5.0 hivatal'!G110</f>
        <v>30859999</v>
      </c>
      <c r="H110" s="705">
        <f>'5.0 hivatal'!H110</f>
        <v>0</v>
      </c>
      <c r="I110" s="706">
        <f t="shared" si="70"/>
        <v>30859999</v>
      </c>
      <c r="J110" s="704">
        <f>'5.0 hivatal'!J110</f>
        <v>33478307</v>
      </c>
      <c r="K110" s="705">
        <f>'5.0 hivatal'!K110</f>
        <v>0</v>
      </c>
      <c r="L110" s="706">
        <f t="shared" si="71"/>
        <v>33478307</v>
      </c>
      <c r="M110" s="704">
        <f>'5.0 hivatal'!M110</f>
        <v>20218140</v>
      </c>
      <c r="N110" s="705">
        <f>'5.0 hivatal'!N110</f>
        <v>0</v>
      </c>
      <c r="O110" s="706">
        <f t="shared" si="72"/>
        <v>20218140</v>
      </c>
      <c r="P110" s="982">
        <f>'6.0 hksk'!C110</f>
        <v>125844934</v>
      </c>
      <c r="Q110" s="704">
        <f>'6.0 hksk'!D110</f>
        <v>95341292</v>
      </c>
      <c r="R110" s="705">
        <f>'6.0 hksk'!E110</f>
        <v>0</v>
      </c>
      <c r="S110" s="706">
        <f t="shared" si="95"/>
        <v>95341292</v>
      </c>
      <c r="T110" s="704">
        <f>'6.0 hksk'!G110</f>
        <v>102086964</v>
      </c>
      <c r="U110" s="705">
        <f>'6.0 hksk'!H110</f>
        <v>0</v>
      </c>
      <c r="V110" s="706">
        <f t="shared" si="74"/>
        <v>102086964</v>
      </c>
      <c r="W110" s="704">
        <f>'6.0 hksk'!J110</f>
        <v>107442000</v>
      </c>
      <c r="X110" s="705">
        <f>'6.0 hksk'!K110</f>
        <v>0</v>
      </c>
      <c r="Y110" s="706">
        <f t="shared" si="75"/>
        <v>107442000</v>
      </c>
      <c r="Z110" s="704">
        <f>'6.0 hksk'!M110</f>
        <v>87532916</v>
      </c>
      <c r="AA110" s="705">
        <f>'6.0 hksk'!N110</f>
        <v>0</v>
      </c>
      <c r="AB110" s="706">
        <f t="shared" si="76"/>
        <v>87532916</v>
      </c>
      <c r="AC110" s="982">
        <f>'7.0 önkormányzat össz'!C110</f>
        <v>371329083</v>
      </c>
      <c r="AD110" s="704">
        <f>'7.0 önkormányzat össz'!D110</f>
        <v>405257909</v>
      </c>
      <c r="AE110" s="705">
        <f>'7.0 önkormányzat össz'!E110</f>
        <v>27269906</v>
      </c>
      <c r="AF110" s="706">
        <f t="shared" si="96"/>
        <v>432527815</v>
      </c>
      <c r="AG110" s="704">
        <f ca="1">'7.0 önkormányzat össz'!N110</f>
        <v>686093273</v>
      </c>
      <c r="AH110" s="705">
        <f>'7.0 önkormányzat össz'!O110</f>
        <v>27362406</v>
      </c>
      <c r="AI110" s="707">
        <f t="shared" ref="AI110" ca="1" si="98">SUM(AG110:AH110)</f>
        <v>713455679</v>
      </c>
      <c r="AJ110" s="704">
        <f ca="1">'7.0 önkormányzat össz'!N110</f>
        <v>686093273</v>
      </c>
      <c r="AK110" s="705">
        <f>'7.0 önkormányzat össz'!O110</f>
        <v>27362406</v>
      </c>
      <c r="AL110" s="706">
        <f ca="1">'7.0 önkormányzat össz'!P110</f>
        <v>713455679</v>
      </c>
      <c r="AM110" s="972">
        <f ca="1">+'7.0 önkormányzat össz'!S110</f>
        <v>577840506</v>
      </c>
      <c r="AN110" s="972">
        <f>+'7.0 önkormányzat össz'!T110</f>
        <v>18870781</v>
      </c>
      <c r="AO110" s="972">
        <f ca="1">+'7.0 önkormányzat össz'!U110</f>
        <v>596711287</v>
      </c>
      <c r="AP110" s="982">
        <f t="shared" si="79"/>
        <v>514151482</v>
      </c>
      <c r="AQ110" s="704">
        <f t="shared" si="80"/>
        <v>527322200</v>
      </c>
      <c r="AR110" s="705">
        <f t="shared" si="81"/>
        <v>27269906</v>
      </c>
      <c r="AS110" s="705">
        <f t="shared" si="90"/>
        <v>554592106</v>
      </c>
      <c r="AT110" s="705">
        <f>'7.0 önkormányzat össz'!G110</f>
        <v>41573169</v>
      </c>
      <c r="AU110" s="706">
        <f t="shared" si="49"/>
        <v>513018937</v>
      </c>
      <c r="AV110" s="704">
        <f t="shared" ca="1" si="82"/>
        <v>819040236</v>
      </c>
      <c r="AW110" s="705">
        <f t="shared" si="83"/>
        <v>27362406</v>
      </c>
      <c r="AX110" s="705">
        <f t="shared" ca="1" si="84"/>
        <v>846402642</v>
      </c>
      <c r="AY110" s="705">
        <f ca="1">'7.0 önkormányzat össz'!L110</f>
        <v>277956591</v>
      </c>
      <c r="AZ110" s="706">
        <f t="shared" ca="1" si="85"/>
        <v>568446051</v>
      </c>
      <c r="BA110" s="1000">
        <f t="shared" ca="1" si="91"/>
        <v>827013580</v>
      </c>
      <c r="BB110" s="705">
        <f t="shared" si="92"/>
        <v>27362406</v>
      </c>
      <c r="BC110" s="705">
        <f t="shared" ca="1" si="93"/>
        <v>854375986</v>
      </c>
      <c r="BD110" s="705">
        <f ca="1">+'7.0 önkormányzat össz'!Q110</f>
        <v>310765589</v>
      </c>
      <c r="BE110" s="706">
        <f t="shared" ca="1" si="88"/>
        <v>543610397</v>
      </c>
      <c r="BF110" s="437">
        <f t="shared" ca="1" si="59"/>
        <v>685591562</v>
      </c>
      <c r="BG110" s="438">
        <f t="shared" si="60"/>
        <v>18870781</v>
      </c>
      <c r="BH110" s="438">
        <f t="shared" ca="1" si="61"/>
        <v>704462343</v>
      </c>
      <c r="BI110" s="705">
        <f ca="1">+'7.0 önkormányzat össz'!V110</f>
        <v>281754654</v>
      </c>
      <c r="BJ110" s="706">
        <f t="shared" ca="1" si="89"/>
        <v>422707689</v>
      </c>
    </row>
    <row r="111" spans="1:62" x14ac:dyDescent="0.25">
      <c r="A111" s="1129" t="s">
        <v>196</v>
      </c>
      <c r="B111" s="1129" t="s">
        <v>197</v>
      </c>
      <c r="C111" s="915">
        <f>'5.0 hivatal'!C111</f>
        <v>2016683</v>
      </c>
      <c r="D111" s="162">
        <f>'5.0 hivatal'!D111</f>
        <v>1783999</v>
      </c>
      <c r="E111" s="112">
        <f>'5.0 hivatal'!E111</f>
        <v>0</v>
      </c>
      <c r="F111" s="113">
        <f t="shared" si="94"/>
        <v>1783999</v>
      </c>
      <c r="G111" s="162">
        <f>'5.0 hivatal'!G111</f>
        <v>1783999</v>
      </c>
      <c r="H111" s="112">
        <f>'5.0 hivatal'!H111</f>
        <v>0</v>
      </c>
      <c r="I111" s="113">
        <f t="shared" si="70"/>
        <v>1783999</v>
      </c>
      <c r="J111" s="162">
        <f>'5.0 hivatal'!J111</f>
        <v>4539277</v>
      </c>
      <c r="K111" s="112">
        <f>'5.0 hivatal'!K111</f>
        <v>0</v>
      </c>
      <c r="L111" s="113">
        <f t="shared" si="71"/>
        <v>4539277</v>
      </c>
      <c r="M111" s="162">
        <f>'5.0 hivatal'!M111</f>
        <v>2280488</v>
      </c>
      <c r="N111" s="112">
        <f>'5.0 hivatal'!N111</f>
        <v>0</v>
      </c>
      <c r="O111" s="113">
        <f t="shared" si="72"/>
        <v>2280488</v>
      </c>
      <c r="P111" s="915">
        <f>'6.0 hksk'!C111</f>
        <v>20516333</v>
      </c>
      <c r="Q111" s="162">
        <f>'6.0 hksk'!D111</f>
        <v>15574397</v>
      </c>
      <c r="R111" s="112">
        <f>'6.0 hksk'!E111</f>
        <v>0</v>
      </c>
      <c r="S111" s="113">
        <f t="shared" si="95"/>
        <v>15574397</v>
      </c>
      <c r="T111" s="162">
        <f>'6.0 hksk'!G111</f>
        <v>16268346</v>
      </c>
      <c r="U111" s="112">
        <f>'6.0 hksk'!H111</f>
        <v>0</v>
      </c>
      <c r="V111" s="113">
        <f t="shared" si="74"/>
        <v>16268346</v>
      </c>
      <c r="W111" s="162">
        <f>'6.0 hksk'!J111</f>
        <v>22134070</v>
      </c>
      <c r="X111" s="112">
        <f>'6.0 hksk'!K111</f>
        <v>0</v>
      </c>
      <c r="Y111" s="113">
        <f t="shared" si="75"/>
        <v>22134070</v>
      </c>
      <c r="Z111" s="162">
        <f>'6.0 hksk'!M111</f>
        <v>21479277</v>
      </c>
      <c r="AA111" s="112">
        <f>'6.0 hksk'!N111</f>
        <v>0</v>
      </c>
      <c r="AB111" s="113">
        <f t="shared" si="76"/>
        <v>21479277</v>
      </c>
      <c r="AC111" s="915">
        <f>'7.0 önkormányzat össz'!C111</f>
        <v>16936228</v>
      </c>
      <c r="AD111" s="162">
        <f>'7.0 önkormányzat össz'!D111</f>
        <v>14536000</v>
      </c>
      <c r="AE111" s="112">
        <f>'7.0 önkormányzat össz'!E111</f>
        <v>1135000</v>
      </c>
      <c r="AF111" s="113">
        <f t="shared" si="96"/>
        <v>15671000</v>
      </c>
      <c r="AG111" s="162">
        <f ca="1">'7.0 önkormányzat össz'!N111</f>
        <v>15740700</v>
      </c>
      <c r="AH111" s="112">
        <f>'7.0 önkormányzat össz'!O111</f>
        <v>1020000</v>
      </c>
      <c r="AI111" s="370">
        <f t="shared" ca="1" si="78"/>
        <v>16760700</v>
      </c>
      <c r="AJ111" s="162">
        <f ca="1">'7.0 önkormányzat össz'!N111</f>
        <v>15740700</v>
      </c>
      <c r="AK111" s="112">
        <f>'7.0 önkormányzat össz'!O111</f>
        <v>1020000</v>
      </c>
      <c r="AL111" s="113">
        <f ca="1">'7.0 önkormányzat össz'!P111</f>
        <v>16760700</v>
      </c>
      <c r="AM111" s="347">
        <f ca="1">+'7.0 önkormányzat össz'!S111</f>
        <v>13836897</v>
      </c>
      <c r="AN111" s="347">
        <f>+'7.0 önkormányzat össz'!T111</f>
        <v>1050719</v>
      </c>
      <c r="AO111" s="347">
        <f ca="1">+'7.0 önkormányzat össz'!U111</f>
        <v>14887616</v>
      </c>
      <c r="AP111" s="915">
        <f t="shared" si="79"/>
        <v>39469244</v>
      </c>
      <c r="AQ111" s="162">
        <f t="shared" si="80"/>
        <v>31894396</v>
      </c>
      <c r="AR111" s="112">
        <f t="shared" si="81"/>
        <v>1135000</v>
      </c>
      <c r="AS111" s="112">
        <f t="shared" si="90"/>
        <v>33029396</v>
      </c>
      <c r="AT111" s="112">
        <f>'7.0 önkormányzat össz'!G111</f>
        <v>0</v>
      </c>
      <c r="AU111" s="113">
        <f t="shared" si="49"/>
        <v>33029396</v>
      </c>
      <c r="AV111" s="162">
        <f t="shared" ca="1" si="82"/>
        <v>33793045</v>
      </c>
      <c r="AW111" s="112">
        <f t="shared" si="83"/>
        <v>1020000</v>
      </c>
      <c r="AX111" s="112">
        <f t="shared" ca="1" si="84"/>
        <v>34813045</v>
      </c>
      <c r="AY111" s="112">
        <f ca="1">'7.0 önkormányzat össz'!L111</f>
        <v>0</v>
      </c>
      <c r="AZ111" s="113">
        <f t="shared" ca="1" si="85"/>
        <v>34813045</v>
      </c>
      <c r="BA111" s="347">
        <f t="shared" ca="1" si="91"/>
        <v>42414047</v>
      </c>
      <c r="BB111" s="112">
        <f t="shared" si="92"/>
        <v>1020000</v>
      </c>
      <c r="BC111" s="112">
        <f t="shared" ca="1" si="93"/>
        <v>43434047</v>
      </c>
      <c r="BD111" s="112">
        <f ca="1">+'7.0 önkormányzat össz'!Q111</f>
        <v>0</v>
      </c>
      <c r="BE111" s="113">
        <f t="shared" ca="1" si="88"/>
        <v>43434047</v>
      </c>
      <c r="BF111" s="162">
        <f t="shared" ca="1" si="59"/>
        <v>37596662</v>
      </c>
      <c r="BG111" s="112">
        <f t="shared" si="60"/>
        <v>1050719</v>
      </c>
      <c r="BH111" s="112">
        <f t="shared" ca="1" si="61"/>
        <v>38647381</v>
      </c>
      <c r="BI111" s="112">
        <f ca="1">+'7.0 önkormányzat össz'!V111</f>
        <v>0</v>
      </c>
      <c r="BJ111" s="113">
        <f t="shared" ca="1" si="89"/>
        <v>38647381</v>
      </c>
    </row>
    <row r="112" spans="1:62" x14ac:dyDescent="0.25">
      <c r="A112" s="1129" t="s">
        <v>198</v>
      </c>
      <c r="B112" s="1129" t="s">
        <v>199</v>
      </c>
      <c r="C112" s="915">
        <f>'5.0 hivatal'!C112</f>
        <v>2056606</v>
      </c>
      <c r="D112" s="162">
        <f>'5.0 hivatal'!D112</f>
        <v>2190000</v>
      </c>
      <c r="E112" s="112">
        <f>'5.0 hivatal'!E112</f>
        <v>0</v>
      </c>
      <c r="F112" s="113">
        <f t="shared" si="94"/>
        <v>2190000</v>
      </c>
      <c r="G112" s="162">
        <f>'5.0 hivatal'!G112</f>
        <v>2190000</v>
      </c>
      <c r="H112" s="112">
        <f>'5.0 hivatal'!H112</f>
        <v>0</v>
      </c>
      <c r="I112" s="113">
        <f t="shared" si="70"/>
        <v>2190000</v>
      </c>
      <c r="J112" s="162">
        <f>'5.0 hivatal'!J112</f>
        <v>2207000</v>
      </c>
      <c r="K112" s="112">
        <f>'5.0 hivatal'!K112</f>
        <v>0</v>
      </c>
      <c r="L112" s="113">
        <f t="shared" si="71"/>
        <v>2207000</v>
      </c>
      <c r="M112" s="162">
        <f>'5.0 hivatal'!M112</f>
        <v>2008712</v>
      </c>
      <c r="N112" s="112">
        <f>'5.0 hivatal'!N112</f>
        <v>0</v>
      </c>
      <c r="O112" s="113">
        <f t="shared" si="72"/>
        <v>2008712</v>
      </c>
      <c r="P112" s="915">
        <f>'6.0 hksk'!C112</f>
        <v>855678</v>
      </c>
      <c r="Q112" s="162">
        <f>'6.0 hksk'!D112</f>
        <v>649503</v>
      </c>
      <c r="R112" s="112">
        <f>'6.0 hksk'!E112</f>
        <v>0</v>
      </c>
      <c r="S112" s="113">
        <f t="shared" si="95"/>
        <v>649503</v>
      </c>
      <c r="T112" s="162">
        <f>'6.0 hksk'!G112</f>
        <v>993590</v>
      </c>
      <c r="U112" s="112">
        <f>'6.0 hksk'!H112</f>
        <v>0</v>
      </c>
      <c r="V112" s="113">
        <f t="shared" si="74"/>
        <v>993590</v>
      </c>
      <c r="W112" s="162">
        <f>'6.0 hksk'!J112</f>
        <v>1308149</v>
      </c>
      <c r="X112" s="112">
        <f>'6.0 hksk'!K112</f>
        <v>0</v>
      </c>
      <c r="Y112" s="113">
        <f t="shared" si="75"/>
        <v>1308149</v>
      </c>
      <c r="Z112" s="162">
        <f>'6.0 hksk'!M112</f>
        <v>1255304</v>
      </c>
      <c r="AA112" s="112">
        <f>'6.0 hksk'!N112</f>
        <v>0</v>
      </c>
      <c r="AB112" s="113">
        <f t="shared" si="76"/>
        <v>1255304</v>
      </c>
      <c r="AC112" s="915">
        <f>'7.0 önkormányzat össz'!C112</f>
        <v>2522587</v>
      </c>
      <c r="AD112" s="162">
        <f>'7.0 önkormányzat össz'!D112</f>
        <v>2087667</v>
      </c>
      <c r="AE112" s="112">
        <f>'7.0 önkormányzat össz'!E112</f>
        <v>298000</v>
      </c>
      <c r="AF112" s="113">
        <f t="shared" si="96"/>
        <v>2385667</v>
      </c>
      <c r="AG112" s="162">
        <f>'7.0 önkormányzat össz'!N112</f>
        <v>6388358</v>
      </c>
      <c r="AH112" s="112">
        <f>'7.0 önkormányzat össz'!O112</f>
        <v>424000</v>
      </c>
      <c r="AI112" s="370">
        <f t="shared" si="78"/>
        <v>6812358</v>
      </c>
      <c r="AJ112" s="162">
        <f>'7.0 önkormányzat össz'!N112</f>
        <v>6388358</v>
      </c>
      <c r="AK112" s="112">
        <f>'7.0 önkormányzat össz'!O112</f>
        <v>424000</v>
      </c>
      <c r="AL112" s="113">
        <f>'7.0 önkormányzat össz'!P112</f>
        <v>6812358</v>
      </c>
      <c r="AM112" s="347">
        <f>+'7.0 önkormányzat össz'!S112</f>
        <v>6147249</v>
      </c>
      <c r="AN112" s="347">
        <f>+'7.0 önkormányzat össz'!T112</f>
        <v>407962</v>
      </c>
      <c r="AO112" s="347">
        <f>+'7.0 önkormányzat össz'!U112</f>
        <v>6555211</v>
      </c>
      <c r="AP112" s="915">
        <f t="shared" si="79"/>
        <v>5434871</v>
      </c>
      <c r="AQ112" s="162">
        <f t="shared" si="80"/>
        <v>4927170</v>
      </c>
      <c r="AR112" s="112">
        <f t="shared" si="81"/>
        <v>298000</v>
      </c>
      <c r="AS112" s="112">
        <f t="shared" si="90"/>
        <v>5225170</v>
      </c>
      <c r="AT112" s="112">
        <f>'7.0 önkormányzat össz'!G112</f>
        <v>0</v>
      </c>
      <c r="AU112" s="113">
        <f t="shared" si="49"/>
        <v>5225170</v>
      </c>
      <c r="AV112" s="162">
        <f t="shared" si="82"/>
        <v>9571948</v>
      </c>
      <c r="AW112" s="112">
        <f t="shared" si="83"/>
        <v>424000</v>
      </c>
      <c r="AX112" s="112">
        <f t="shared" si="84"/>
        <v>9995948</v>
      </c>
      <c r="AY112" s="112">
        <f>'7.0 önkormányzat össz'!L112</f>
        <v>0</v>
      </c>
      <c r="AZ112" s="113">
        <f t="shared" si="85"/>
        <v>9995948</v>
      </c>
      <c r="BA112" s="347">
        <f t="shared" si="91"/>
        <v>9903507</v>
      </c>
      <c r="BB112" s="112">
        <f t="shared" si="92"/>
        <v>424000</v>
      </c>
      <c r="BC112" s="112">
        <f t="shared" si="93"/>
        <v>10327507</v>
      </c>
      <c r="BD112" s="112">
        <f>+'7.0 önkormányzat össz'!Q112</f>
        <v>0</v>
      </c>
      <c r="BE112" s="113">
        <f t="shared" si="88"/>
        <v>10327507</v>
      </c>
      <c r="BF112" s="162">
        <f t="shared" si="59"/>
        <v>9411265</v>
      </c>
      <c r="BG112" s="112">
        <f t="shared" si="60"/>
        <v>407962</v>
      </c>
      <c r="BH112" s="112">
        <f t="shared" si="61"/>
        <v>9819227</v>
      </c>
      <c r="BI112" s="112">
        <f>+'7.0 önkormányzat össz'!V112</f>
        <v>0</v>
      </c>
      <c r="BJ112" s="113">
        <f t="shared" si="89"/>
        <v>9819227</v>
      </c>
    </row>
    <row r="113" spans="1:62" x14ac:dyDescent="0.25">
      <c r="A113" s="1129" t="s">
        <v>200</v>
      </c>
      <c r="B113" s="1129" t="s">
        <v>201</v>
      </c>
      <c r="C113" s="915">
        <f>'5.0 hivatal'!C113</f>
        <v>10410864</v>
      </c>
      <c r="D113" s="162">
        <f>'5.0 hivatal'!D113</f>
        <v>18024000</v>
      </c>
      <c r="E113" s="112">
        <f>'5.0 hivatal'!E113</f>
        <v>0</v>
      </c>
      <c r="F113" s="113">
        <f t="shared" si="94"/>
        <v>18024000</v>
      </c>
      <c r="G113" s="162">
        <f>'5.0 hivatal'!G113</f>
        <v>19431000</v>
      </c>
      <c r="H113" s="112">
        <f>'5.0 hivatal'!H113</f>
        <v>0</v>
      </c>
      <c r="I113" s="113">
        <f t="shared" si="70"/>
        <v>19431000</v>
      </c>
      <c r="J113" s="162">
        <f>'5.0 hivatal'!J113</f>
        <v>20291772</v>
      </c>
      <c r="K113" s="112">
        <f>'5.0 hivatal'!K113</f>
        <v>0</v>
      </c>
      <c r="L113" s="113">
        <f t="shared" si="71"/>
        <v>20291772</v>
      </c>
      <c r="M113" s="162">
        <f>'5.0 hivatal'!M113</f>
        <v>12369640</v>
      </c>
      <c r="N113" s="112">
        <f>'5.0 hivatal'!N113</f>
        <v>0</v>
      </c>
      <c r="O113" s="113">
        <f t="shared" si="72"/>
        <v>12369640</v>
      </c>
      <c r="P113" s="915">
        <f>'6.0 hksk'!C113</f>
        <v>75406121</v>
      </c>
      <c r="Q113" s="162">
        <f>'6.0 hksk'!D113</f>
        <v>56446245</v>
      </c>
      <c r="R113" s="112">
        <f>'6.0 hksk'!E113</f>
        <v>0</v>
      </c>
      <c r="S113" s="113">
        <f t="shared" si="95"/>
        <v>56446245</v>
      </c>
      <c r="T113" s="162">
        <f>'6.0 hksk'!G113</f>
        <v>59104576</v>
      </c>
      <c r="U113" s="112">
        <f>'6.0 hksk'!H113</f>
        <v>0</v>
      </c>
      <c r="V113" s="113">
        <f t="shared" si="74"/>
        <v>59104576</v>
      </c>
      <c r="W113" s="162">
        <f>'6.0 hksk'!J113</f>
        <v>60019525</v>
      </c>
      <c r="X113" s="112">
        <f>'6.0 hksk'!K113</f>
        <v>0</v>
      </c>
      <c r="Y113" s="113">
        <f t="shared" si="75"/>
        <v>60019525</v>
      </c>
      <c r="Z113" s="162">
        <f>'6.0 hksk'!M113</f>
        <v>45283091</v>
      </c>
      <c r="AA113" s="112">
        <f>'6.0 hksk'!N113</f>
        <v>0</v>
      </c>
      <c r="AB113" s="113">
        <f t="shared" si="76"/>
        <v>45283091</v>
      </c>
      <c r="AC113" s="915">
        <f>'7.0 önkormányzat össz'!C113</f>
        <v>228677387</v>
      </c>
      <c r="AD113" s="162">
        <f>'7.0 önkormányzat össz'!D113</f>
        <v>259633576</v>
      </c>
      <c r="AE113" s="112">
        <f>'7.0 önkormányzat össz'!E113</f>
        <v>20180000</v>
      </c>
      <c r="AF113" s="113">
        <f t="shared" si="96"/>
        <v>279813576</v>
      </c>
      <c r="AG113" s="162">
        <f>'7.0 önkormányzat össz'!N113</f>
        <v>263569040</v>
      </c>
      <c r="AH113" s="112">
        <f>'7.0 önkormányzat össz'!O113</f>
        <v>20274929</v>
      </c>
      <c r="AI113" s="370">
        <f t="shared" si="78"/>
        <v>283843969</v>
      </c>
      <c r="AJ113" s="162">
        <f>'7.0 önkormányzat össz'!N113</f>
        <v>263569040</v>
      </c>
      <c r="AK113" s="112">
        <f>'7.0 önkormányzat össz'!O113</f>
        <v>20274929</v>
      </c>
      <c r="AL113" s="113">
        <f>'7.0 önkormányzat össz'!P113</f>
        <v>283843969</v>
      </c>
      <c r="AM113" s="347">
        <f>+'7.0 önkormányzat össz'!S113</f>
        <v>208405756</v>
      </c>
      <c r="AN113" s="347">
        <f>+'7.0 önkormányzat össz'!T113</f>
        <v>13602166</v>
      </c>
      <c r="AO113" s="347">
        <f>+'7.0 önkormányzat össz'!U113</f>
        <v>222007922</v>
      </c>
      <c r="AP113" s="915">
        <f t="shared" si="79"/>
        <v>314494372</v>
      </c>
      <c r="AQ113" s="162">
        <f t="shared" si="80"/>
        <v>334103821</v>
      </c>
      <c r="AR113" s="112">
        <f t="shared" si="81"/>
        <v>20180000</v>
      </c>
      <c r="AS113" s="112">
        <f t="shared" si="90"/>
        <v>354283821</v>
      </c>
      <c r="AT113" s="112">
        <f>'7.0 önkormányzat össz'!G113</f>
        <v>22787694</v>
      </c>
      <c r="AU113" s="113">
        <f t="shared" si="49"/>
        <v>331496127</v>
      </c>
      <c r="AV113" s="162">
        <f t="shared" si="82"/>
        <v>342104616</v>
      </c>
      <c r="AW113" s="112">
        <f t="shared" si="83"/>
        <v>20274929</v>
      </c>
      <c r="AX113" s="112">
        <f t="shared" si="84"/>
        <v>362379545</v>
      </c>
      <c r="AY113" s="112">
        <f>'7.0 önkormányzat össz'!L113</f>
        <v>25423896</v>
      </c>
      <c r="AZ113" s="113">
        <f t="shared" si="85"/>
        <v>336955649</v>
      </c>
      <c r="BA113" s="347">
        <f t="shared" si="91"/>
        <v>343880337</v>
      </c>
      <c r="BB113" s="112">
        <f t="shared" si="92"/>
        <v>20274929</v>
      </c>
      <c r="BC113" s="112">
        <f t="shared" si="93"/>
        <v>364155266</v>
      </c>
      <c r="BD113" s="112">
        <f>+'7.0 önkormányzat össz'!Q113</f>
        <v>31374077</v>
      </c>
      <c r="BE113" s="113">
        <f t="shared" si="88"/>
        <v>332781189</v>
      </c>
      <c r="BF113" s="162">
        <f t="shared" si="59"/>
        <v>266058487</v>
      </c>
      <c r="BG113" s="112">
        <f t="shared" si="60"/>
        <v>13602166</v>
      </c>
      <c r="BH113" s="112">
        <f t="shared" si="61"/>
        <v>279660653</v>
      </c>
      <c r="BI113" s="112">
        <f>+'7.0 önkormányzat össz'!V113</f>
        <v>13808050</v>
      </c>
      <c r="BJ113" s="113">
        <f t="shared" si="89"/>
        <v>265852603</v>
      </c>
    </row>
    <row r="114" spans="1:62" x14ac:dyDescent="0.25">
      <c r="A114" s="1129" t="s">
        <v>202</v>
      </c>
      <c r="B114" s="1129" t="s">
        <v>203</v>
      </c>
      <c r="C114" s="915">
        <f>'5.0 hivatal'!C114</f>
        <v>4238735</v>
      </c>
      <c r="D114" s="162">
        <f>'5.0 hivatal'!D114</f>
        <v>11300000</v>
      </c>
      <c r="E114" s="112">
        <f>'5.0 hivatal'!E114</f>
        <v>0</v>
      </c>
      <c r="F114" s="113">
        <f t="shared" si="94"/>
        <v>11300000</v>
      </c>
      <c r="G114" s="162">
        <f>'5.0 hivatal'!G114</f>
        <v>12700000</v>
      </c>
      <c r="H114" s="112">
        <f>'5.0 hivatal'!H114</f>
        <v>0</v>
      </c>
      <c r="I114" s="113">
        <f t="shared" si="70"/>
        <v>12700000</v>
      </c>
      <c r="J114" s="162">
        <f>'5.0 hivatal'!J114</f>
        <v>13100000</v>
      </c>
      <c r="K114" s="112">
        <f>'5.0 hivatal'!K114</f>
        <v>0</v>
      </c>
      <c r="L114" s="113">
        <f t="shared" si="71"/>
        <v>13100000</v>
      </c>
      <c r="M114" s="162">
        <f>'5.0 hivatal'!M114</f>
        <v>6237222</v>
      </c>
      <c r="N114" s="112">
        <f>'5.0 hivatal'!N114</f>
        <v>0</v>
      </c>
      <c r="O114" s="113">
        <f t="shared" si="72"/>
        <v>6237222</v>
      </c>
      <c r="P114" s="915">
        <f>'6.0 hksk'!C114</f>
        <v>9618189</v>
      </c>
      <c r="Q114" s="162">
        <f>'6.0 hksk'!D114</f>
        <v>27993815</v>
      </c>
      <c r="R114" s="112">
        <f>'6.0 hksk'!E114</f>
        <v>0</v>
      </c>
      <c r="S114" s="113">
        <f t="shared" si="95"/>
        <v>27993815</v>
      </c>
      <c r="T114" s="162">
        <f>'6.0 hksk'!G114</f>
        <v>25289526</v>
      </c>
      <c r="U114" s="112">
        <f>'6.0 hksk'!H114</f>
        <v>0</v>
      </c>
      <c r="V114" s="113">
        <f t="shared" si="74"/>
        <v>25289526</v>
      </c>
      <c r="W114" s="162">
        <f>'6.0 hksk'!J114</f>
        <v>25178125</v>
      </c>
      <c r="X114" s="112">
        <f>'6.0 hksk'!K114</f>
        <v>0</v>
      </c>
      <c r="Y114" s="113">
        <f t="shared" si="75"/>
        <v>25178125</v>
      </c>
      <c r="Z114" s="162">
        <f>'6.0 hksk'!M114</f>
        <v>14492121</v>
      </c>
      <c r="AA114" s="112">
        <f>'6.0 hksk'!N114</f>
        <v>0</v>
      </c>
      <c r="AB114" s="113">
        <f t="shared" si="76"/>
        <v>14492121</v>
      </c>
      <c r="AC114" s="915">
        <f>'7.0 önkormányzat össz'!C114</f>
        <v>27219319</v>
      </c>
      <c r="AD114" s="162">
        <f>'7.0 önkormányzat össz'!D114</f>
        <v>101899554</v>
      </c>
      <c r="AE114" s="112">
        <f>'7.0 önkormányzat össz'!E114</f>
        <v>16050000</v>
      </c>
      <c r="AF114" s="113">
        <f t="shared" si="96"/>
        <v>117949554</v>
      </c>
      <c r="AG114" s="162">
        <f>'7.0 önkormányzat össz'!N114</f>
        <v>80369747</v>
      </c>
      <c r="AH114" s="112">
        <f>'7.0 önkormányzat össz'!O114</f>
        <v>5556090</v>
      </c>
      <c r="AI114" s="370">
        <f t="shared" si="78"/>
        <v>85925837</v>
      </c>
      <c r="AJ114" s="162">
        <f>'7.0 önkormányzat össz'!N114</f>
        <v>80369747</v>
      </c>
      <c r="AK114" s="112">
        <f>'7.0 önkormányzat össz'!O114</f>
        <v>5556090</v>
      </c>
      <c r="AL114" s="113">
        <f>'7.0 önkormányzat össz'!P114</f>
        <v>85925837</v>
      </c>
      <c r="AM114" s="347">
        <f>+'7.0 önkormányzat össz'!S114</f>
        <v>51305639</v>
      </c>
      <c r="AN114" s="347">
        <f>+'7.0 önkormányzat össz'!T114</f>
        <v>4070506</v>
      </c>
      <c r="AO114" s="347">
        <f>+'7.0 önkormányzat össz'!U114</f>
        <v>55376145</v>
      </c>
      <c r="AP114" s="915">
        <f t="shared" si="79"/>
        <v>41076243</v>
      </c>
      <c r="AQ114" s="162">
        <f t="shared" si="80"/>
        <v>141193369</v>
      </c>
      <c r="AR114" s="112">
        <f t="shared" si="81"/>
        <v>16050000</v>
      </c>
      <c r="AS114" s="112">
        <f t="shared" si="90"/>
        <v>157243369</v>
      </c>
      <c r="AT114" s="112">
        <f>'7.0 önkormányzat össz'!G114</f>
        <v>0</v>
      </c>
      <c r="AU114" s="113">
        <f t="shared" si="49"/>
        <v>157243369</v>
      </c>
      <c r="AV114" s="162">
        <f t="shared" si="82"/>
        <v>118359273</v>
      </c>
      <c r="AW114" s="112">
        <f t="shared" si="83"/>
        <v>5556090</v>
      </c>
      <c r="AX114" s="112">
        <f t="shared" si="84"/>
        <v>123915363</v>
      </c>
      <c r="AY114" s="112">
        <f>'7.0 önkormányzat össz'!L114</f>
        <v>0</v>
      </c>
      <c r="AZ114" s="113">
        <f t="shared" si="85"/>
        <v>123915363</v>
      </c>
      <c r="BA114" s="347">
        <f t="shared" si="91"/>
        <v>118647872</v>
      </c>
      <c r="BB114" s="112">
        <f t="shared" si="92"/>
        <v>5556090</v>
      </c>
      <c r="BC114" s="112">
        <f t="shared" si="93"/>
        <v>124203962</v>
      </c>
      <c r="BD114" s="112">
        <f>+'7.0 önkormányzat össz'!Q114</f>
        <v>0</v>
      </c>
      <c r="BE114" s="113">
        <f t="shared" si="88"/>
        <v>124203962</v>
      </c>
      <c r="BF114" s="162">
        <f t="shared" si="59"/>
        <v>72034982</v>
      </c>
      <c r="BG114" s="112">
        <f t="shared" si="60"/>
        <v>4070506</v>
      </c>
      <c r="BH114" s="112">
        <f t="shared" si="61"/>
        <v>76105488</v>
      </c>
      <c r="BI114" s="112">
        <f>+'7.0 önkormányzat össz'!V114</f>
        <v>0</v>
      </c>
      <c r="BJ114" s="113">
        <f t="shared" si="89"/>
        <v>76105488</v>
      </c>
    </row>
    <row r="115" spans="1:62" x14ac:dyDescent="0.25">
      <c r="A115" s="1129"/>
      <c r="B115" s="1129" t="s">
        <v>929</v>
      </c>
      <c r="C115" s="915">
        <f>'5.0 hivatal'!C115</f>
        <v>2197140</v>
      </c>
      <c r="D115" s="162">
        <f>'5.0 hivatal'!D115</f>
        <v>6000000</v>
      </c>
      <c r="E115" s="112">
        <f>'5.0 hivatal'!E115</f>
        <v>0</v>
      </c>
      <c r="F115" s="113">
        <f t="shared" ref="F115:F118" si="99">SUM(D115:E115)</f>
        <v>6000000</v>
      </c>
      <c r="G115" s="162">
        <f>'5.0 hivatal'!G115</f>
        <v>7000000</v>
      </c>
      <c r="H115" s="112">
        <f>'5.0 hivatal'!H115</f>
        <v>0</v>
      </c>
      <c r="I115" s="113">
        <f t="shared" si="70"/>
        <v>7000000</v>
      </c>
      <c r="J115" s="162">
        <f>'5.0 hivatal'!J115</f>
        <v>8400000</v>
      </c>
      <c r="K115" s="112">
        <f>'5.0 hivatal'!K115</f>
        <v>0</v>
      </c>
      <c r="L115" s="113">
        <f t="shared" si="71"/>
        <v>8400000</v>
      </c>
      <c r="M115" s="162">
        <f>'5.0 hivatal'!M115</f>
        <v>4698887</v>
      </c>
      <c r="N115" s="112">
        <f>'5.0 hivatal'!N115</f>
        <v>0</v>
      </c>
      <c r="O115" s="113">
        <f t="shared" si="72"/>
        <v>4698887</v>
      </c>
      <c r="P115" s="915">
        <f>'6.0 hksk'!C115</f>
        <v>2941100</v>
      </c>
      <c r="Q115" s="162">
        <f>'6.0 hksk'!D115</f>
        <v>22182173</v>
      </c>
      <c r="R115" s="112">
        <f>'6.0 hksk'!E115</f>
        <v>0</v>
      </c>
      <c r="S115" s="113">
        <f t="shared" ref="S115:S118" si="100">SUM(Q115:R115)</f>
        <v>22182173</v>
      </c>
      <c r="T115" s="162">
        <f>'6.0 hksk'!G115</f>
        <v>19011585</v>
      </c>
      <c r="U115" s="112">
        <f>'6.0 hksk'!H115</f>
        <v>0</v>
      </c>
      <c r="V115" s="113">
        <f t="shared" si="74"/>
        <v>19011585</v>
      </c>
      <c r="W115" s="162">
        <f>'6.0 hksk'!J115</f>
        <v>19011585</v>
      </c>
      <c r="X115" s="112">
        <f>'6.0 hksk'!K115</f>
        <v>0</v>
      </c>
      <c r="Y115" s="113">
        <f t="shared" si="75"/>
        <v>19011585</v>
      </c>
      <c r="Z115" s="162">
        <f>'6.0 hksk'!M115</f>
        <v>10765625</v>
      </c>
      <c r="AA115" s="112">
        <f>'6.0 hksk'!N115</f>
        <v>0</v>
      </c>
      <c r="AB115" s="113">
        <f t="shared" si="76"/>
        <v>10765625</v>
      </c>
      <c r="AC115" s="915">
        <f>'7.0 önkormányzat össz'!C115</f>
        <v>23437189</v>
      </c>
      <c r="AD115" s="162">
        <f>'7.0 önkormányzat össz'!D115</f>
        <v>94426370</v>
      </c>
      <c r="AE115" s="112">
        <f>'7.0 önkormányzat össz'!E115</f>
        <v>15500000</v>
      </c>
      <c r="AF115" s="113">
        <f t="shared" ref="AF115:AF118" si="101">SUM(AD115:AE115)</f>
        <v>109926370</v>
      </c>
      <c r="AG115" s="162">
        <f>'7.0 önkormányzat össz'!N115</f>
        <v>70341668</v>
      </c>
      <c r="AH115" s="112">
        <f>'7.0 önkormányzat össz'!O115</f>
        <v>5006090</v>
      </c>
      <c r="AI115" s="370">
        <f t="shared" si="78"/>
        <v>75347758</v>
      </c>
      <c r="AJ115" s="162">
        <f>'7.0 önkormányzat össz'!N115</f>
        <v>70341668</v>
      </c>
      <c r="AK115" s="112">
        <f>'7.0 önkormányzat össz'!O115</f>
        <v>5006090</v>
      </c>
      <c r="AL115" s="113">
        <f>'7.0 önkormányzat össz'!P115</f>
        <v>75347758</v>
      </c>
      <c r="AM115" s="347">
        <f>+'7.0 önkormányzat össz'!S115</f>
        <v>43490439</v>
      </c>
      <c r="AN115" s="347">
        <f>+'7.0 önkormányzat össz'!T115</f>
        <v>3700670</v>
      </c>
      <c r="AO115" s="347">
        <f>+'7.0 önkormányzat össz'!U115</f>
        <v>47191109</v>
      </c>
      <c r="AP115" s="915">
        <f t="shared" si="79"/>
        <v>28575429</v>
      </c>
      <c r="AQ115" s="162">
        <f t="shared" si="80"/>
        <v>122608543</v>
      </c>
      <c r="AR115" s="112">
        <f t="shared" si="81"/>
        <v>15500000</v>
      </c>
      <c r="AS115" s="112">
        <f t="shared" si="90"/>
        <v>138108543</v>
      </c>
      <c r="AT115" s="112">
        <f>'7.0 önkormányzat össz'!G115</f>
        <v>0</v>
      </c>
      <c r="AU115" s="113">
        <f t="shared" si="49"/>
        <v>138108543</v>
      </c>
      <c r="AV115" s="162">
        <f t="shared" si="82"/>
        <v>96353253</v>
      </c>
      <c r="AW115" s="112">
        <f t="shared" si="83"/>
        <v>5006090</v>
      </c>
      <c r="AX115" s="112">
        <f t="shared" si="84"/>
        <v>101359343</v>
      </c>
      <c r="AY115" s="112">
        <f>'7.0 önkormányzat össz'!L115</f>
        <v>0</v>
      </c>
      <c r="AZ115" s="113">
        <f t="shared" si="85"/>
        <v>101359343</v>
      </c>
      <c r="BA115" s="347">
        <f t="shared" si="91"/>
        <v>97753253</v>
      </c>
      <c r="BB115" s="112">
        <f t="shared" si="92"/>
        <v>5006090</v>
      </c>
      <c r="BC115" s="112">
        <f t="shared" si="93"/>
        <v>102759343</v>
      </c>
      <c r="BD115" s="112">
        <f>+'7.0 önkormányzat össz'!Q115</f>
        <v>0</v>
      </c>
      <c r="BE115" s="113">
        <f t="shared" si="88"/>
        <v>102759343</v>
      </c>
      <c r="BF115" s="162">
        <f t="shared" si="59"/>
        <v>58954951</v>
      </c>
      <c r="BG115" s="112">
        <f t="shared" si="60"/>
        <v>3700670</v>
      </c>
      <c r="BH115" s="112">
        <f t="shared" si="61"/>
        <v>62655621</v>
      </c>
      <c r="BI115" s="112">
        <f>+'7.0 önkormányzat össz'!V115</f>
        <v>0</v>
      </c>
      <c r="BJ115" s="113">
        <f t="shared" si="89"/>
        <v>62655621</v>
      </c>
    </row>
    <row r="116" spans="1:62" x14ac:dyDescent="0.25">
      <c r="A116" s="1129"/>
      <c r="B116" s="1129" t="s">
        <v>930</v>
      </c>
      <c r="C116" s="915">
        <f>'5.0 hivatal'!C116</f>
        <v>1758647</v>
      </c>
      <c r="D116" s="162">
        <f>'5.0 hivatal'!D116</f>
        <v>5000000</v>
      </c>
      <c r="E116" s="112">
        <f>'5.0 hivatal'!E116</f>
        <v>0</v>
      </c>
      <c r="F116" s="113">
        <f t="shared" si="99"/>
        <v>5000000</v>
      </c>
      <c r="G116" s="162">
        <f>'5.0 hivatal'!G116</f>
        <v>5000000</v>
      </c>
      <c r="H116" s="112">
        <f>'5.0 hivatal'!H116</f>
        <v>0</v>
      </c>
      <c r="I116" s="113">
        <f t="shared" si="70"/>
        <v>5000000</v>
      </c>
      <c r="J116" s="162">
        <f>'5.0 hivatal'!J116</f>
        <v>4000000</v>
      </c>
      <c r="K116" s="112">
        <f>'5.0 hivatal'!K116</f>
        <v>0</v>
      </c>
      <c r="L116" s="113">
        <f t="shared" si="71"/>
        <v>4000000</v>
      </c>
      <c r="M116" s="162">
        <f>'5.0 hivatal'!M116</f>
        <v>1117269</v>
      </c>
      <c r="N116" s="112">
        <f>'5.0 hivatal'!N116</f>
        <v>0</v>
      </c>
      <c r="O116" s="113">
        <f t="shared" si="72"/>
        <v>1117269</v>
      </c>
      <c r="P116" s="915">
        <f>'6.0 hksk'!C116</f>
        <v>4184544</v>
      </c>
      <c r="Q116" s="162">
        <f>'6.0 hksk'!D116</f>
        <v>5393701</v>
      </c>
      <c r="R116" s="112">
        <f>'6.0 hksk'!E116</f>
        <v>0</v>
      </c>
      <c r="S116" s="113">
        <f t="shared" si="100"/>
        <v>5393701</v>
      </c>
      <c r="T116" s="162">
        <f>'6.0 hksk'!G116</f>
        <v>5860000</v>
      </c>
      <c r="U116" s="112">
        <f>'6.0 hksk'!H116</f>
        <v>0</v>
      </c>
      <c r="V116" s="113">
        <f t="shared" si="74"/>
        <v>5860000</v>
      </c>
      <c r="W116" s="162">
        <f>'6.0 hksk'!J116</f>
        <v>5605611</v>
      </c>
      <c r="X116" s="112">
        <f>'6.0 hksk'!K116</f>
        <v>0</v>
      </c>
      <c r="Y116" s="113">
        <f t="shared" si="75"/>
        <v>5605611</v>
      </c>
      <c r="Z116" s="162">
        <f>'6.0 hksk'!M116</f>
        <v>3170885</v>
      </c>
      <c r="AA116" s="112">
        <f>'6.0 hksk'!N116</f>
        <v>0</v>
      </c>
      <c r="AB116" s="113">
        <f t="shared" si="76"/>
        <v>3170885</v>
      </c>
      <c r="AC116" s="915">
        <f>'7.0 önkormányzat össz'!C116</f>
        <v>55708</v>
      </c>
      <c r="AD116" s="162">
        <f>'7.0 önkormányzat össz'!D116</f>
        <v>5288344</v>
      </c>
      <c r="AE116" s="112">
        <f>'7.0 önkormányzat össz'!E116</f>
        <v>0</v>
      </c>
      <c r="AF116" s="113">
        <f t="shared" si="101"/>
        <v>5288344</v>
      </c>
      <c r="AG116" s="162">
        <f>'7.0 önkormányzat össz'!N116</f>
        <v>7815998</v>
      </c>
      <c r="AH116" s="112">
        <f>'7.0 önkormányzat össz'!O116</f>
        <v>0</v>
      </c>
      <c r="AI116" s="370">
        <f t="shared" si="78"/>
        <v>7815998</v>
      </c>
      <c r="AJ116" s="162">
        <f>'7.0 önkormányzat össz'!N116</f>
        <v>7815998</v>
      </c>
      <c r="AK116" s="112">
        <f>'7.0 önkormányzat össz'!O116</f>
        <v>0</v>
      </c>
      <c r="AL116" s="113">
        <f>'7.0 önkormányzat össz'!P116</f>
        <v>7815998</v>
      </c>
      <c r="AM116" s="347">
        <f>+'7.0 önkormányzat össz'!S116</f>
        <v>5943822</v>
      </c>
      <c r="AN116" s="347">
        <f>+'7.0 önkormányzat össz'!T116</f>
        <v>0</v>
      </c>
      <c r="AO116" s="347">
        <f>+'7.0 önkormányzat össz'!U116</f>
        <v>5943822</v>
      </c>
      <c r="AP116" s="915">
        <f t="shared" si="79"/>
        <v>5998899</v>
      </c>
      <c r="AQ116" s="162">
        <f t="shared" si="80"/>
        <v>15682045</v>
      </c>
      <c r="AR116" s="112">
        <f t="shared" si="81"/>
        <v>0</v>
      </c>
      <c r="AS116" s="112">
        <f t="shared" si="90"/>
        <v>15682045</v>
      </c>
      <c r="AT116" s="112">
        <f>'7.0 önkormányzat össz'!G116</f>
        <v>0</v>
      </c>
      <c r="AU116" s="113">
        <f t="shared" si="49"/>
        <v>15682045</v>
      </c>
      <c r="AV116" s="162">
        <f t="shared" si="82"/>
        <v>18675998</v>
      </c>
      <c r="AW116" s="112">
        <f t="shared" si="83"/>
        <v>0</v>
      </c>
      <c r="AX116" s="112">
        <f t="shared" si="84"/>
        <v>18675998</v>
      </c>
      <c r="AY116" s="112">
        <f>'7.0 önkormányzat össz'!L116</f>
        <v>0</v>
      </c>
      <c r="AZ116" s="113">
        <f t="shared" si="85"/>
        <v>18675998</v>
      </c>
      <c r="BA116" s="347">
        <f t="shared" si="91"/>
        <v>17421609</v>
      </c>
      <c r="BB116" s="112">
        <f t="shared" si="92"/>
        <v>0</v>
      </c>
      <c r="BC116" s="112">
        <f t="shared" si="93"/>
        <v>17421609</v>
      </c>
      <c r="BD116" s="112">
        <f>+'7.0 önkormányzat össz'!Q116</f>
        <v>0</v>
      </c>
      <c r="BE116" s="113">
        <f t="shared" si="88"/>
        <v>17421609</v>
      </c>
      <c r="BF116" s="162">
        <f t="shared" si="59"/>
        <v>10231976</v>
      </c>
      <c r="BG116" s="112">
        <f t="shared" si="60"/>
        <v>0</v>
      </c>
      <c r="BH116" s="112">
        <f t="shared" si="61"/>
        <v>10231976</v>
      </c>
      <c r="BI116" s="112">
        <f>+'7.0 önkormányzat össz'!V116</f>
        <v>0</v>
      </c>
      <c r="BJ116" s="113">
        <f t="shared" si="89"/>
        <v>10231976</v>
      </c>
    </row>
    <row r="117" spans="1:62" ht="16.5" customHeight="1" x14ac:dyDescent="0.25">
      <c r="A117" s="1129"/>
      <c r="B117" s="1129" t="s">
        <v>928</v>
      </c>
      <c r="C117" s="915">
        <f>'5.0 hivatal'!C117</f>
        <v>282951</v>
      </c>
      <c r="D117" s="162">
        <f>'5.0 hivatal'!D117</f>
        <v>300000</v>
      </c>
      <c r="E117" s="112">
        <f>'5.0 hivatal'!E117</f>
        <v>0</v>
      </c>
      <c r="F117" s="113">
        <f t="shared" si="99"/>
        <v>300000</v>
      </c>
      <c r="G117" s="162">
        <f>'5.0 hivatal'!G117</f>
        <v>700000</v>
      </c>
      <c r="H117" s="112">
        <f>'5.0 hivatal'!H117</f>
        <v>0</v>
      </c>
      <c r="I117" s="113">
        <f t="shared" si="70"/>
        <v>700000</v>
      </c>
      <c r="J117" s="162">
        <f>'5.0 hivatal'!J117</f>
        <v>700000</v>
      </c>
      <c r="K117" s="112">
        <f>'5.0 hivatal'!K117</f>
        <v>0</v>
      </c>
      <c r="L117" s="113">
        <f t="shared" si="71"/>
        <v>700000</v>
      </c>
      <c r="M117" s="162">
        <f>'5.0 hivatal'!M117</f>
        <v>421066</v>
      </c>
      <c r="N117" s="112">
        <f>'5.0 hivatal'!N117</f>
        <v>0</v>
      </c>
      <c r="O117" s="113">
        <f t="shared" si="72"/>
        <v>421066</v>
      </c>
      <c r="P117" s="915">
        <f>'6.0 hksk'!C117</f>
        <v>471920</v>
      </c>
      <c r="Q117" s="162">
        <f>'6.0 hksk'!D117</f>
        <v>417941</v>
      </c>
      <c r="R117" s="112">
        <f>'6.0 hksk'!E117</f>
        <v>0</v>
      </c>
      <c r="S117" s="113">
        <f t="shared" si="100"/>
        <v>417941</v>
      </c>
      <c r="T117" s="162">
        <f>'6.0 hksk'!G117</f>
        <v>417941</v>
      </c>
      <c r="U117" s="112">
        <f>'6.0 hksk'!H117</f>
        <v>0</v>
      </c>
      <c r="V117" s="113">
        <f t="shared" si="74"/>
        <v>417941</v>
      </c>
      <c r="W117" s="162">
        <f>'6.0 hksk'!J117</f>
        <v>560929</v>
      </c>
      <c r="X117" s="112">
        <f>'6.0 hksk'!K117</f>
        <v>0</v>
      </c>
      <c r="Y117" s="113">
        <f t="shared" si="75"/>
        <v>560929</v>
      </c>
      <c r="Z117" s="162">
        <f>'6.0 hksk'!M117</f>
        <v>555611</v>
      </c>
      <c r="AA117" s="112">
        <f>'6.0 hksk'!N117</f>
        <v>0</v>
      </c>
      <c r="AB117" s="113">
        <f t="shared" si="76"/>
        <v>555611</v>
      </c>
      <c r="AC117" s="915">
        <f>'7.0 önkormányzat össz'!C117</f>
        <v>2750087</v>
      </c>
      <c r="AD117" s="162">
        <f>'7.0 önkormányzat össz'!D117</f>
        <v>2184840</v>
      </c>
      <c r="AE117" s="112">
        <f>'7.0 önkormányzat össz'!E117</f>
        <v>550000</v>
      </c>
      <c r="AF117" s="113">
        <f t="shared" si="101"/>
        <v>2734840</v>
      </c>
      <c r="AG117" s="162">
        <f>'7.0 önkormányzat össz'!N117</f>
        <v>2212081</v>
      </c>
      <c r="AH117" s="112">
        <f>'7.0 önkormányzat össz'!O117</f>
        <v>550000</v>
      </c>
      <c r="AI117" s="370">
        <f t="shared" si="78"/>
        <v>2762081</v>
      </c>
      <c r="AJ117" s="162">
        <f>'7.0 önkormányzat össz'!N117</f>
        <v>2212081</v>
      </c>
      <c r="AK117" s="112">
        <f>'7.0 önkormányzat össz'!O117</f>
        <v>550000</v>
      </c>
      <c r="AL117" s="113">
        <f>'7.0 önkormányzat össz'!P117</f>
        <v>2762081</v>
      </c>
      <c r="AM117" s="347">
        <f>+'7.0 önkormányzat össz'!S117</f>
        <v>1871378</v>
      </c>
      <c r="AN117" s="347">
        <f>+'7.0 önkormányzat össz'!T117</f>
        <v>369836</v>
      </c>
      <c r="AO117" s="347">
        <f>+'7.0 önkormányzat össz'!U117</f>
        <v>2241214</v>
      </c>
      <c r="AP117" s="915">
        <f t="shared" si="79"/>
        <v>3504958</v>
      </c>
      <c r="AQ117" s="162">
        <f t="shared" si="80"/>
        <v>2902781</v>
      </c>
      <c r="AR117" s="112">
        <f t="shared" si="81"/>
        <v>550000</v>
      </c>
      <c r="AS117" s="112">
        <f t="shared" si="90"/>
        <v>3452781</v>
      </c>
      <c r="AT117" s="112">
        <f>'7.0 önkormányzat össz'!G117</f>
        <v>0</v>
      </c>
      <c r="AU117" s="113">
        <f t="shared" si="49"/>
        <v>3452781</v>
      </c>
      <c r="AV117" s="162">
        <f t="shared" si="82"/>
        <v>3330022</v>
      </c>
      <c r="AW117" s="112">
        <f t="shared" si="83"/>
        <v>550000</v>
      </c>
      <c r="AX117" s="112">
        <f t="shared" si="84"/>
        <v>3880022</v>
      </c>
      <c r="AY117" s="112">
        <f>'7.0 önkormányzat össz'!L117</f>
        <v>0</v>
      </c>
      <c r="AZ117" s="113">
        <f t="shared" si="85"/>
        <v>3880022</v>
      </c>
      <c r="BA117" s="347">
        <f t="shared" si="91"/>
        <v>3473010</v>
      </c>
      <c r="BB117" s="112">
        <f t="shared" si="92"/>
        <v>550000</v>
      </c>
      <c r="BC117" s="112">
        <f t="shared" si="93"/>
        <v>4023010</v>
      </c>
      <c r="BD117" s="112">
        <f>+'7.0 önkormányzat össz'!Q117</f>
        <v>0</v>
      </c>
      <c r="BE117" s="113">
        <f t="shared" si="88"/>
        <v>4023010</v>
      </c>
      <c r="BF117" s="162">
        <f t="shared" si="59"/>
        <v>2848055</v>
      </c>
      <c r="BG117" s="112">
        <f t="shared" si="60"/>
        <v>369836</v>
      </c>
      <c r="BH117" s="112">
        <f t="shared" si="61"/>
        <v>3217891</v>
      </c>
      <c r="BI117" s="112">
        <f>+'7.0 önkormányzat össz'!V117</f>
        <v>0</v>
      </c>
      <c r="BJ117" s="113">
        <f t="shared" si="89"/>
        <v>3217891</v>
      </c>
    </row>
    <row r="118" spans="1:62" x14ac:dyDescent="0.25">
      <c r="A118" s="1129"/>
      <c r="B118" s="1129" t="s">
        <v>931</v>
      </c>
      <c r="C118" s="915">
        <f>'5.0 hivatal'!C118</f>
        <v>0</v>
      </c>
      <c r="D118" s="162">
        <f>'5.0 hivatal'!D118</f>
        <v>0</v>
      </c>
      <c r="E118" s="112">
        <f>'5.0 hivatal'!E118</f>
        <v>0</v>
      </c>
      <c r="F118" s="113">
        <f t="shared" si="99"/>
        <v>0</v>
      </c>
      <c r="G118" s="162">
        <f>'5.0 hivatal'!G118</f>
        <v>0</v>
      </c>
      <c r="H118" s="112">
        <f>'5.0 hivatal'!H118</f>
        <v>0</v>
      </c>
      <c r="I118" s="113">
        <f t="shared" si="70"/>
        <v>0</v>
      </c>
      <c r="J118" s="162">
        <f>'5.0 hivatal'!J118</f>
        <v>0</v>
      </c>
      <c r="K118" s="112">
        <f>'5.0 hivatal'!K118</f>
        <v>0</v>
      </c>
      <c r="L118" s="113">
        <f t="shared" si="71"/>
        <v>0</v>
      </c>
      <c r="M118" s="162">
        <f>'5.0 hivatal'!M118</f>
        <v>0</v>
      </c>
      <c r="N118" s="112">
        <f>'5.0 hivatal'!N118</f>
        <v>0</v>
      </c>
      <c r="O118" s="113">
        <f t="shared" si="72"/>
        <v>0</v>
      </c>
      <c r="P118" s="915">
        <f>'6.0 hksk'!C118</f>
        <v>2020625</v>
      </c>
      <c r="Q118" s="162">
        <f>'6.0 hksk'!D118</f>
        <v>0</v>
      </c>
      <c r="R118" s="112">
        <f>'6.0 hksk'!E118</f>
        <v>0</v>
      </c>
      <c r="S118" s="113">
        <f t="shared" si="100"/>
        <v>0</v>
      </c>
      <c r="T118" s="162">
        <f>'6.0 hksk'!G118</f>
        <v>0</v>
      </c>
      <c r="U118" s="112">
        <f>'6.0 hksk'!H118</f>
        <v>0</v>
      </c>
      <c r="V118" s="113">
        <f t="shared" si="74"/>
        <v>0</v>
      </c>
      <c r="W118" s="162">
        <f>'6.0 hksk'!J118</f>
        <v>0</v>
      </c>
      <c r="X118" s="112">
        <f>'6.0 hksk'!K118</f>
        <v>0</v>
      </c>
      <c r="Y118" s="113">
        <f t="shared" si="75"/>
        <v>0</v>
      </c>
      <c r="Z118" s="162">
        <f>'6.0 hksk'!M118</f>
        <v>0</v>
      </c>
      <c r="AA118" s="112">
        <f>'6.0 hksk'!N118</f>
        <v>0</v>
      </c>
      <c r="AB118" s="113">
        <f t="shared" si="76"/>
        <v>0</v>
      </c>
      <c r="AC118" s="915">
        <f>'7.0 önkormányzat össz'!C118</f>
        <v>976335</v>
      </c>
      <c r="AD118" s="162">
        <f>'7.0 önkormányzat össz'!D118</f>
        <v>0</v>
      </c>
      <c r="AE118" s="112">
        <f>'7.0 önkormányzat össz'!E118</f>
        <v>0</v>
      </c>
      <c r="AF118" s="113">
        <f t="shared" si="101"/>
        <v>0</v>
      </c>
      <c r="AG118" s="162">
        <f>'7.0 önkormányzat össz'!N118</f>
        <v>0</v>
      </c>
      <c r="AH118" s="112">
        <f>'7.0 önkormányzat össz'!O118</f>
        <v>0</v>
      </c>
      <c r="AI118" s="370">
        <f t="shared" si="78"/>
        <v>0</v>
      </c>
      <c r="AJ118" s="162">
        <f>'7.0 önkormányzat össz'!N118</f>
        <v>0</v>
      </c>
      <c r="AK118" s="112">
        <f>'7.0 önkormányzat össz'!O118</f>
        <v>0</v>
      </c>
      <c r="AL118" s="113">
        <f>'7.0 önkormányzat össz'!P118</f>
        <v>0</v>
      </c>
      <c r="AM118" s="347">
        <f>+'7.0 önkormányzat össz'!S118</f>
        <v>0</v>
      </c>
      <c r="AN118" s="347">
        <f>+'7.0 önkormányzat össz'!T118</f>
        <v>0</v>
      </c>
      <c r="AO118" s="347">
        <f>+'7.0 önkormányzat össz'!U118</f>
        <v>0</v>
      </c>
      <c r="AP118" s="915">
        <f t="shared" si="79"/>
        <v>2996960</v>
      </c>
      <c r="AQ118" s="162">
        <f t="shared" si="80"/>
        <v>0</v>
      </c>
      <c r="AR118" s="112">
        <f t="shared" si="81"/>
        <v>0</v>
      </c>
      <c r="AS118" s="112">
        <f t="shared" si="90"/>
        <v>0</v>
      </c>
      <c r="AT118" s="112">
        <f>'7.0 önkormányzat össz'!G118</f>
        <v>0</v>
      </c>
      <c r="AU118" s="113">
        <f t="shared" si="49"/>
        <v>0</v>
      </c>
      <c r="AV118" s="162">
        <f t="shared" si="82"/>
        <v>0</v>
      </c>
      <c r="AW118" s="112">
        <f t="shared" si="83"/>
        <v>0</v>
      </c>
      <c r="AX118" s="112">
        <f t="shared" si="84"/>
        <v>0</v>
      </c>
      <c r="AY118" s="112">
        <f>'7.0 önkormányzat össz'!L118</f>
        <v>0</v>
      </c>
      <c r="AZ118" s="113">
        <f t="shared" si="85"/>
        <v>0</v>
      </c>
      <c r="BA118" s="347">
        <f t="shared" si="91"/>
        <v>0</v>
      </c>
      <c r="BB118" s="112">
        <f t="shared" si="92"/>
        <v>0</v>
      </c>
      <c r="BC118" s="112">
        <f t="shared" si="93"/>
        <v>0</v>
      </c>
      <c r="BD118" s="112">
        <f>+'7.0 önkormányzat össz'!Q118</f>
        <v>0</v>
      </c>
      <c r="BE118" s="113">
        <f t="shared" si="88"/>
        <v>0</v>
      </c>
      <c r="BF118" s="162">
        <f t="shared" si="59"/>
        <v>0</v>
      </c>
      <c r="BG118" s="112">
        <f t="shared" si="60"/>
        <v>0</v>
      </c>
      <c r="BH118" s="112">
        <f t="shared" si="61"/>
        <v>0</v>
      </c>
      <c r="BI118" s="112">
        <f>+'7.0 önkormányzat össz'!V118</f>
        <v>0</v>
      </c>
      <c r="BJ118" s="113">
        <f t="shared" si="89"/>
        <v>0</v>
      </c>
    </row>
    <row r="119" spans="1:62" x14ac:dyDescent="0.25">
      <c r="A119" s="1129" t="s">
        <v>204</v>
      </c>
      <c r="B119" s="1129" t="s">
        <v>205</v>
      </c>
      <c r="C119" s="915">
        <f>'5.0 hivatal'!C119</f>
        <v>0</v>
      </c>
      <c r="D119" s="162">
        <f>'5.0 hivatal'!D119</f>
        <v>0</v>
      </c>
      <c r="E119" s="112">
        <f>'5.0 hivatal'!E119</f>
        <v>0</v>
      </c>
      <c r="F119" s="113">
        <f t="shared" si="94"/>
        <v>0</v>
      </c>
      <c r="G119" s="162">
        <f>'5.0 hivatal'!G119</f>
        <v>0</v>
      </c>
      <c r="H119" s="112">
        <f>'5.0 hivatal'!H119</f>
        <v>0</v>
      </c>
      <c r="I119" s="113">
        <f t="shared" si="70"/>
        <v>0</v>
      </c>
      <c r="J119" s="162">
        <f>'5.0 hivatal'!J119</f>
        <v>0</v>
      </c>
      <c r="K119" s="112">
        <f>'5.0 hivatal'!K119</f>
        <v>0</v>
      </c>
      <c r="L119" s="113">
        <f t="shared" si="71"/>
        <v>0</v>
      </c>
      <c r="M119" s="162">
        <f>'5.0 hivatal'!M119</f>
        <v>0</v>
      </c>
      <c r="N119" s="112">
        <f>'5.0 hivatal'!N119</f>
        <v>0</v>
      </c>
      <c r="O119" s="113">
        <f t="shared" si="72"/>
        <v>0</v>
      </c>
      <c r="P119" s="915">
        <f>'6.0 hksk'!C119</f>
        <v>0</v>
      </c>
      <c r="Q119" s="162">
        <f>'6.0 hksk'!D119</f>
        <v>0</v>
      </c>
      <c r="R119" s="112">
        <f>'6.0 hksk'!E119</f>
        <v>0</v>
      </c>
      <c r="S119" s="113">
        <f t="shared" si="95"/>
        <v>0</v>
      </c>
      <c r="T119" s="162">
        <f>'6.0 hksk'!G119</f>
        <v>0</v>
      </c>
      <c r="U119" s="112">
        <f>'6.0 hksk'!H119</f>
        <v>0</v>
      </c>
      <c r="V119" s="113">
        <f t="shared" si="74"/>
        <v>0</v>
      </c>
      <c r="W119" s="162">
        <f>'6.0 hksk'!J119</f>
        <v>0</v>
      </c>
      <c r="X119" s="112">
        <f>'6.0 hksk'!K119</f>
        <v>0</v>
      </c>
      <c r="Y119" s="113">
        <f t="shared" si="75"/>
        <v>0</v>
      </c>
      <c r="Z119" s="162">
        <f>'6.0 hksk'!M119</f>
        <v>0</v>
      </c>
      <c r="AA119" s="112">
        <f>'6.0 hksk'!N119</f>
        <v>0</v>
      </c>
      <c r="AB119" s="113">
        <f t="shared" si="76"/>
        <v>0</v>
      </c>
      <c r="AC119" s="915">
        <f>'7.0 önkormányzat össz'!C119</f>
        <v>40373998</v>
      </c>
      <c r="AD119" s="162">
        <f>'7.0 önkormányzat össz'!D119</f>
        <v>50500586</v>
      </c>
      <c r="AE119" s="112">
        <f>'7.0 önkormányzat össz'!E119</f>
        <v>0</v>
      </c>
      <c r="AF119" s="113">
        <f t="shared" si="96"/>
        <v>50500586</v>
      </c>
      <c r="AG119" s="162">
        <f>'7.0 önkormányzat össz'!N119</f>
        <v>50500025</v>
      </c>
      <c r="AH119" s="112">
        <f>'7.0 önkormányzat össz'!O119</f>
        <v>0</v>
      </c>
      <c r="AI119" s="370">
        <f t="shared" si="78"/>
        <v>50500025</v>
      </c>
      <c r="AJ119" s="162">
        <f>'7.0 önkormányzat össz'!N119</f>
        <v>50500025</v>
      </c>
      <c r="AK119" s="112">
        <f>'7.0 önkormányzat össz'!O119</f>
        <v>0</v>
      </c>
      <c r="AL119" s="113">
        <f>'7.0 önkormányzat össz'!P119</f>
        <v>50500025</v>
      </c>
      <c r="AM119" s="347">
        <f>+'7.0 önkormányzat össz'!S119</f>
        <v>47545025</v>
      </c>
      <c r="AN119" s="347">
        <f>+'7.0 önkormányzat össz'!T119</f>
        <v>0</v>
      </c>
      <c r="AO119" s="347">
        <f>+'7.0 önkormányzat össz'!U119</f>
        <v>47545025</v>
      </c>
      <c r="AP119" s="915">
        <f t="shared" ref="AP119:AP153" si="102">C119+P119+AC119</f>
        <v>40373998</v>
      </c>
      <c r="AQ119" s="162">
        <f t="shared" ref="AQ119:AQ153" si="103">D119+Q119+AD119</f>
        <v>50500586</v>
      </c>
      <c r="AR119" s="112">
        <f t="shared" ref="AR119:AR153" si="104">E119+R119+AE119</f>
        <v>0</v>
      </c>
      <c r="AS119" s="112">
        <f t="shared" ref="AS119:AS153" si="105">F119+S119+AF119</f>
        <v>50500586</v>
      </c>
      <c r="AT119" s="112">
        <f>'7.0 önkormányzat össz'!G119</f>
        <v>0</v>
      </c>
      <c r="AU119" s="113">
        <f t="shared" si="49"/>
        <v>50500586</v>
      </c>
      <c r="AV119" s="162">
        <f t="shared" ref="AV119:AV155" si="106">G119+T119+AG119</f>
        <v>50500025</v>
      </c>
      <c r="AW119" s="112">
        <f t="shared" ref="AW119:AW155" si="107">H119+U119+AH119</f>
        <v>0</v>
      </c>
      <c r="AX119" s="112">
        <f t="shared" ref="AX119:AX155" si="108">I119+V119+AI119</f>
        <v>50500025</v>
      </c>
      <c r="AY119" s="112">
        <f>'7.0 önkormányzat össz'!L119</f>
        <v>0</v>
      </c>
      <c r="AZ119" s="113">
        <f t="shared" si="85"/>
        <v>50500025</v>
      </c>
      <c r="BA119" s="347">
        <f t="shared" si="91"/>
        <v>50500025</v>
      </c>
      <c r="BB119" s="112">
        <f t="shared" si="92"/>
        <v>0</v>
      </c>
      <c r="BC119" s="112">
        <f t="shared" si="93"/>
        <v>50500025</v>
      </c>
      <c r="BD119" s="112">
        <f>+'7.0 önkormányzat össz'!Q119</f>
        <v>0</v>
      </c>
      <c r="BE119" s="113">
        <f t="shared" si="88"/>
        <v>50500025</v>
      </c>
      <c r="BF119" s="162">
        <f t="shared" si="59"/>
        <v>47545025</v>
      </c>
      <c r="BG119" s="112">
        <f t="shared" si="60"/>
        <v>0</v>
      </c>
      <c r="BH119" s="112">
        <f t="shared" si="61"/>
        <v>47545025</v>
      </c>
      <c r="BI119" s="112">
        <f>+'7.0 önkormányzat össz'!V119</f>
        <v>0</v>
      </c>
      <c r="BJ119" s="113">
        <f t="shared" si="89"/>
        <v>47545025</v>
      </c>
    </row>
    <row r="120" spans="1:62" x14ac:dyDescent="0.25">
      <c r="A120" s="1129" t="s">
        <v>206</v>
      </c>
      <c r="B120" s="1129" t="s">
        <v>207</v>
      </c>
      <c r="C120" s="915">
        <f>'5.0 hivatal'!C120</f>
        <v>39023</v>
      </c>
      <c r="D120" s="162">
        <f>'5.0 hivatal'!D120</f>
        <v>40000</v>
      </c>
      <c r="E120" s="112">
        <f>'5.0 hivatal'!E120</f>
        <v>0</v>
      </c>
      <c r="F120" s="113">
        <f t="shared" si="94"/>
        <v>40000</v>
      </c>
      <c r="G120" s="162">
        <f>'5.0 hivatal'!G120</f>
        <v>40000</v>
      </c>
      <c r="H120" s="112">
        <f>'5.0 hivatal'!H120</f>
        <v>0</v>
      </c>
      <c r="I120" s="113">
        <f t="shared" si="70"/>
        <v>40000</v>
      </c>
      <c r="J120" s="162">
        <f>'5.0 hivatal'!J120</f>
        <v>40000</v>
      </c>
      <c r="K120" s="112">
        <f>'5.0 hivatal'!K120</f>
        <v>0</v>
      </c>
      <c r="L120" s="113">
        <f t="shared" si="71"/>
        <v>40000</v>
      </c>
      <c r="M120" s="162">
        <f>'5.0 hivatal'!M120</f>
        <v>32315</v>
      </c>
      <c r="N120" s="112">
        <f>'5.0 hivatal'!N120</f>
        <v>0</v>
      </c>
      <c r="O120" s="113">
        <f t="shared" si="72"/>
        <v>32315</v>
      </c>
      <c r="P120" s="915">
        <f>'6.0 hksk'!C120</f>
        <v>1273125</v>
      </c>
      <c r="Q120" s="162">
        <f>'6.0 hksk'!D120</f>
        <v>39850</v>
      </c>
      <c r="R120" s="112">
        <f>'6.0 hksk'!E120</f>
        <v>0</v>
      </c>
      <c r="S120" s="113">
        <f t="shared" si="95"/>
        <v>39850</v>
      </c>
      <c r="T120" s="162">
        <f>'6.0 hksk'!G120</f>
        <v>39850</v>
      </c>
      <c r="U120" s="112">
        <f>'6.0 hksk'!H120</f>
        <v>0</v>
      </c>
      <c r="V120" s="113">
        <f t="shared" si="74"/>
        <v>39850</v>
      </c>
      <c r="W120" s="162">
        <f>'6.0 hksk'!J120</f>
        <v>2245100</v>
      </c>
      <c r="X120" s="112">
        <f>'6.0 hksk'!K120</f>
        <v>0</v>
      </c>
      <c r="Y120" s="113">
        <f t="shared" si="75"/>
        <v>2245100</v>
      </c>
      <c r="Z120" s="162">
        <f>'6.0 hksk'!M120</f>
        <v>1625376</v>
      </c>
      <c r="AA120" s="112">
        <f>'6.0 hksk'!N120</f>
        <v>0</v>
      </c>
      <c r="AB120" s="113">
        <f t="shared" si="76"/>
        <v>1625376</v>
      </c>
      <c r="AC120" s="915">
        <f>'7.0 önkormányzat össz'!C120</f>
        <v>14592288</v>
      </c>
      <c r="AD120" s="162">
        <f>'7.0 önkormányzat össz'!D120</f>
        <v>13893250</v>
      </c>
      <c r="AE120" s="112">
        <f>'7.0 önkormányzat össz'!E120</f>
        <v>0</v>
      </c>
      <c r="AF120" s="113">
        <f t="shared" si="96"/>
        <v>13893250</v>
      </c>
      <c r="AG120" s="162">
        <f>'7.0 önkormányzat össz'!N120</f>
        <v>17729148</v>
      </c>
      <c r="AH120" s="112">
        <f>'7.0 önkormányzat össz'!O120</f>
        <v>0</v>
      </c>
      <c r="AI120" s="370">
        <f t="shared" si="78"/>
        <v>17729148</v>
      </c>
      <c r="AJ120" s="162">
        <f>'7.0 önkormányzat össz'!N120</f>
        <v>17729148</v>
      </c>
      <c r="AK120" s="112">
        <f>'7.0 önkormányzat össz'!O120</f>
        <v>0</v>
      </c>
      <c r="AL120" s="113">
        <f>'7.0 önkormányzat össz'!P120</f>
        <v>17729148</v>
      </c>
      <c r="AM120" s="347">
        <f>+'7.0 önkormányzat össz'!S120</f>
        <v>16044642</v>
      </c>
      <c r="AN120" s="347">
        <f>+'7.0 önkormányzat össz'!T120</f>
        <v>0</v>
      </c>
      <c r="AO120" s="347">
        <f>+'7.0 önkormányzat össz'!U120</f>
        <v>16044642</v>
      </c>
      <c r="AP120" s="915">
        <f t="shared" si="102"/>
        <v>15904436</v>
      </c>
      <c r="AQ120" s="162">
        <f t="shared" si="103"/>
        <v>13973100</v>
      </c>
      <c r="AR120" s="112">
        <f t="shared" si="104"/>
        <v>0</v>
      </c>
      <c r="AS120" s="112">
        <f t="shared" si="105"/>
        <v>13973100</v>
      </c>
      <c r="AT120" s="112">
        <f>'7.0 önkormányzat össz'!G120</f>
        <v>0</v>
      </c>
      <c r="AU120" s="113">
        <f t="shared" si="49"/>
        <v>13973100</v>
      </c>
      <c r="AV120" s="162">
        <f t="shared" si="106"/>
        <v>17808998</v>
      </c>
      <c r="AW120" s="112">
        <f t="shared" si="107"/>
        <v>0</v>
      </c>
      <c r="AX120" s="112">
        <f t="shared" si="108"/>
        <v>17808998</v>
      </c>
      <c r="AY120" s="112">
        <f>'7.0 önkormányzat össz'!L120</f>
        <v>0</v>
      </c>
      <c r="AZ120" s="113">
        <f t="shared" si="85"/>
        <v>17808998</v>
      </c>
      <c r="BA120" s="347">
        <f t="shared" si="91"/>
        <v>20014248</v>
      </c>
      <c r="BB120" s="112">
        <f t="shared" si="92"/>
        <v>0</v>
      </c>
      <c r="BC120" s="112">
        <f t="shared" si="93"/>
        <v>20014248</v>
      </c>
      <c r="BD120" s="112">
        <f>+'7.0 önkormányzat össz'!Q120</f>
        <v>0</v>
      </c>
      <c r="BE120" s="113">
        <f t="shared" si="88"/>
        <v>20014248</v>
      </c>
      <c r="BF120" s="162">
        <f t="shared" si="59"/>
        <v>17702333</v>
      </c>
      <c r="BG120" s="112">
        <f t="shared" si="60"/>
        <v>0</v>
      </c>
      <c r="BH120" s="112">
        <f t="shared" si="61"/>
        <v>17702333</v>
      </c>
      <c r="BI120" s="112">
        <f>+'7.0 önkormányzat össz'!V120</f>
        <v>0</v>
      </c>
      <c r="BJ120" s="113">
        <f t="shared" si="89"/>
        <v>17702333</v>
      </c>
    </row>
    <row r="121" spans="1:62" x14ac:dyDescent="0.25">
      <c r="A121" s="1129" t="s">
        <v>208</v>
      </c>
      <c r="B121" s="1129" t="s">
        <v>209</v>
      </c>
      <c r="C121" s="915">
        <f>'5.0 hivatal'!C121</f>
        <v>96000</v>
      </c>
      <c r="D121" s="162">
        <f>'5.0 hivatal'!D121</f>
        <v>100000</v>
      </c>
      <c r="E121" s="112">
        <f>'5.0 hivatal'!E121</f>
        <v>0</v>
      </c>
      <c r="F121" s="113">
        <f t="shared" si="94"/>
        <v>100000</v>
      </c>
      <c r="G121" s="162">
        <f>'5.0 hivatal'!G121</f>
        <v>100000</v>
      </c>
      <c r="H121" s="112">
        <f>'5.0 hivatal'!H121</f>
        <v>0</v>
      </c>
      <c r="I121" s="113">
        <f t="shared" si="70"/>
        <v>100000</v>
      </c>
      <c r="J121" s="162">
        <f>'5.0 hivatal'!J121</f>
        <v>271000</v>
      </c>
      <c r="K121" s="112">
        <f>'5.0 hivatal'!K121</f>
        <v>0</v>
      </c>
      <c r="L121" s="113">
        <f t="shared" si="71"/>
        <v>271000</v>
      </c>
      <c r="M121" s="162">
        <f>'5.0 hivatal'!M121</f>
        <v>270492</v>
      </c>
      <c r="N121" s="112">
        <f>'5.0 hivatal'!N121</f>
        <v>0</v>
      </c>
      <c r="O121" s="113">
        <f t="shared" si="72"/>
        <v>270492</v>
      </c>
      <c r="P121" s="915">
        <f>'6.0 hksk'!C121</f>
        <v>1702034</v>
      </c>
      <c r="Q121" s="162">
        <f>'6.0 hksk'!D121</f>
        <v>200000</v>
      </c>
      <c r="R121" s="112">
        <f>'6.0 hksk'!E121</f>
        <v>0</v>
      </c>
      <c r="S121" s="113">
        <f t="shared" si="95"/>
        <v>200000</v>
      </c>
      <c r="T121" s="162">
        <f>'6.0 hksk'!G121</f>
        <v>995000</v>
      </c>
      <c r="U121" s="112">
        <f>'6.0 hksk'!H121</f>
        <v>0</v>
      </c>
      <c r="V121" s="113">
        <f t="shared" si="74"/>
        <v>995000</v>
      </c>
      <c r="W121" s="162">
        <f>'6.0 hksk'!J121</f>
        <v>1936037</v>
      </c>
      <c r="X121" s="112">
        <f>'6.0 hksk'!K121</f>
        <v>0</v>
      </c>
      <c r="Y121" s="113">
        <f t="shared" si="75"/>
        <v>1936037</v>
      </c>
      <c r="Z121" s="162">
        <f>'6.0 hksk'!M121</f>
        <v>1743117</v>
      </c>
      <c r="AA121" s="112">
        <f>'6.0 hksk'!N121</f>
        <v>0</v>
      </c>
      <c r="AB121" s="113">
        <f t="shared" si="76"/>
        <v>1743117</v>
      </c>
      <c r="AC121" s="915">
        <f>'7.0 önkormányzat össz'!C121</f>
        <v>9839743</v>
      </c>
      <c r="AD121" s="162">
        <f>'7.0 önkormányzat össz'!D121</f>
        <v>8981000</v>
      </c>
      <c r="AE121" s="112">
        <f>'7.0 önkormányzat össz'!E121</f>
        <v>110000</v>
      </c>
      <c r="AF121" s="113">
        <f t="shared" si="96"/>
        <v>9091000</v>
      </c>
      <c r="AG121" s="162">
        <f>'7.0 önkormányzat össz'!N121</f>
        <v>10459532</v>
      </c>
      <c r="AH121" s="112">
        <f>'7.0 önkormányzat össz'!O121</f>
        <v>150000</v>
      </c>
      <c r="AI121" s="370">
        <f t="shared" si="78"/>
        <v>10609532</v>
      </c>
      <c r="AJ121" s="162">
        <f>'7.0 önkormányzat össz'!N121</f>
        <v>10459532</v>
      </c>
      <c r="AK121" s="112">
        <f>'7.0 önkormányzat össz'!O121</f>
        <v>150000</v>
      </c>
      <c r="AL121" s="113">
        <f>'7.0 önkormányzat össz'!P121</f>
        <v>10609532</v>
      </c>
      <c r="AM121" s="347">
        <f>+'7.0 önkormányzat össz'!S121</f>
        <v>8954125</v>
      </c>
      <c r="AN121" s="347">
        <f>+'7.0 önkormányzat össz'!T121</f>
        <v>139916</v>
      </c>
      <c r="AO121" s="347">
        <f>+'7.0 önkormányzat össz'!U121</f>
        <v>9094041</v>
      </c>
      <c r="AP121" s="915">
        <f t="shared" si="102"/>
        <v>11637777</v>
      </c>
      <c r="AQ121" s="162">
        <f t="shared" si="103"/>
        <v>9281000</v>
      </c>
      <c r="AR121" s="112">
        <f t="shared" si="104"/>
        <v>110000</v>
      </c>
      <c r="AS121" s="112">
        <f t="shared" si="105"/>
        <v>9391000</v>
      </c>
      <c r="AT121" s="112">
        <f>'7.0 önkormányzat össz'!G121</f>
        <v>0</v>
      </c>
      <c r="AU121" s="113">
        <f t="shared" si="49"/>
        <v>9391000</v>
      </c>
      <c r="AV121" s="162">
        <f t="shared" si="106"/>
        <v>11554532</v>
      </c>
      <c r="AW121" s="112">
        <f t="shared" si="107"/>
        <v>150000</v>
      </c>
      <c r="AX121" s="112">
        <f t="shared" si="108"/>
        <v>11704532</v>
      </c>
      <c r="AY121" s="112">
        <f>'7.0 önkormányzat össz'!L121</f>
        <v>0</v>
      </c>
      <c r="AZ121" s="113">
        <f t="shared" si="85"/>
        <v>11704532</v>
      </c>
      <c r="BA121" s="347">
        <f t="shared" si="91"/>
        <v>12666569</v>
      </c>
      <c r="BB121" s="112">
        <f t="shared" si="92"/>
        <v>150000</v>
      </c>
      <c r="BC121" s="112">
        <f t="shared" si="93"/>
        <v>12816569</v>
      </c>
      <c r="BD121" s="112">
        <f>+'7.0 önkormányzat össz'!Q121</f>
        <v>0</v>
      </c>
      <c r="BE121" s="113">
        <f t="shared" si="88"/>
        <v>12816569</v>
      </c>
      <c r="BF121" s="162">
        <f t="shared" si="59"/>
        <v>10967734</v>
      </c>
      <c r="BG121" s="112">
        <f t="shared" si="60"/>
        <v>139916</v>
      </c>
      <c r="BH121" s="112">
        <f t="shared" si="61"/>
        <v>11107650</v>
      </c>
      <c r="BI121" s="112">
        <f>+'7.0 önkormányzat össz'!V121</f>
        <v>0</v>
      </c>
      <c r="BJ121" s="113">
        <f t="shared" si="89"/>
        <v>11107650</v>
      </c>
    </row>
    <row r="122" spans="1:62" x14ac:dyDescent="0.25">
      <c r="A122" s="1129" t="s">
        <v>210</v>
      </c>
      <c r="B122" s="1129" t="s">
        <v>211</v>
      </c>
      <c r="C122" s="915">
        <f>'5.0 hivatal'!C122</f>
        <v>37607</v>
      </c>
      <c r="D122" s="162">
        <f>'5.0 hivatal'!D122</f>
        <v>50000</v>
      </c>
      <c r="E122" s="112">
        <f>'5.0 hivatal'!E122</f>
        <v>0</v>
      </c>
      <c r="F122" s="113">
        <f t="shared" si="94"/>
        <v>50000</v>
      </c>
      <c r="G122" s="162">
        <f>'5.0 hivatal'!G122</f>
        <v>50000</v>
      </c>
      <c r="H122" s="112">
        <f>'5.0 hivatal'!H122</f>
        <v>0</v>
      </c>
      <c r="I122" s="113">
        <f t="shared" si="70"/>
        <v>50000</v>
      </c>
      <c r="J122" s="162">
        <f>'5.0 hivatal'!J122</f>
        <v>50000</v>
      </c>
      <c r="K122" s="112">
        <f>'5.0 hivatal'!K122</f>
        <v>0</v>
      </c>
      <c r="L122" s="113">
        <f t="shared" si="71"/>
        <v>50000</v>
      </c>
      <c r="M122" s="162">
        <f>'5.0 hivatal'!M122</f>
        <v>42563</v>
      </c>
      <c r="N122" s="112">
        <f>'5.0 hivatal'!N122</f>
        <v>0</v>
      </c>
      <c r="O122" s="113">
        <f t="shared" si="72"/>
        <v>42563</v>
      </c>
      <c r="P122" s="915">
        <f>'6.0 hksk'!C122</f>
        <v>1045150</v>
      </c>
      <c r="Q122" s="162">
        <f>'6.0 hksk'!D122</f>
        <v>0</v>
      </c>
      <c r="R122" s="112">
        <f>'6.0 hksk'!E122</f>
        <v>0</v>
      </c>
      <c r="S122" s="113">
        <f t="shared" si="95"/>
        <v>0</v>
      </c>
      <c r="T122" s="162">
        <f>'6.0 hksk'!G122</f>
        <v>0</v>
      </c>
      <c r="U122" s="112">
        <f>'6.0 hksk'!H122</f>
        <v>0</v>
      </c>
      <c r="V122" s="113">
        <f t="shared" si="74"/>
        <v>0</v>
      </c>
      <c r="W122" s="162">
        <f>'6.0 hksk'!J122</f>
        <v>0</v>
      </c>
      <c r="X122" s="112">
        <f>'6.0 hksk'!K122</f>
        <v>0</v>
      </c>
      <c r="Y122" s="113">
        <f t="shared" si="75"/>
        <v>0</v>
      </c>
      <c r="Z122" s="162">
        <f>'6.0 hksk'!M122</f>
        <v>0</v>
      </c>
      <c r="AA122" s="112">
        <f>'6.0 hksk'!N122</f>
        <v>0</v>
      </c>
      <c r="AB122" s="113">
        <f t="shared" si="76"/>
        <v>0</v>
      </c>
      <c r="AC122" s="915">
        <f>'7.0 önkormányzat össz'!C122</f>
        <v>2093273</v>
      </c>
      <c r="AD122" s="162">
        <f>'7.0 önkormányzat össz'!D122</f>
        <v>2240000</v>
      </c>
      <c r="AE122" s="112">
        <f>'7.0 önkormányzat össz'!E122</f>
        <v>170000</v>
      </c>
      <c r="AF122" s="113">
        <f t="shared" si="96"/>
        <v>2410000</v>
      </c>
      <c r="AG122" s="162">
        <f>'7.0 önkormányzat össz'!N122</f>
        <v>5559150</v>
      </c>
      <c r="AH122" s="112">
        <f>'7.0 önkormányzat össz'!O122</f>
        <v>7088910</v>
      </c>
      <c r="AI122" s="370">
        <f t="shared" si="78"/>
        <v>12648060</v>
      </c>
      <c r="AJ122" s="162">
        <f>'7.0 önkormányzat össz'!N122</f>
        <v>5559150</v>
      </c>
      <c r="AK122" s="112">
        <f>'7.0 önkormányzat össz'!O122</f>
        <v>7088910</v>
      </c>
      <c r="AL122" s="113">
        <f>'7.0 önkormányzat össz'!P122</f>
        <v>12648060</v>
      </c>
      <c r="AM122" s="347">
        <f>+'7.0 önkormányzat össz'!S122</f>
        <v>5034174</v>
      </c>
      <c r="AN122" s="347">
        <f>+'7.0 önkormányzat össz'!T122</f>
        <v>7043431</v>
      </c>
      <c r="AO122" s="347">
        <f>+'7.0 önkormányzat össz'!U122</f>
        <v>12077605</v>
      </c>
      <c r="AP122" s="915">
        <f t="shared" si="102"/>
        <v>3176030</v>
      </c>
      <c r="AQ122" s="162">
        <f t="shared" si="103"/>
        <v>2290000</v>
      </c>
      <c r="AR122" s="112">
        <f t="shared" si="104"/>
        <v>170000</v>
      </c>
      <c r="AS122" s="112">
        <f t="shared" si="105"/>
        <v>2460000</v>
      </c>
      <c r="AT122" s="112">
        <f>'7.0 önkormányzat össz'!G122</f>
        <v>0</v>
      </c>
      <c r="AU122" s="113">
        <f t="shared" si="49"/>
        <v>2460000</v>
      </c>
      <c r="AV122" s="162">
        <f t="shared" si="106"/>
        <v>5609150</v>
      </c>
      <c r="AW122" s="112">
        <f t="shared" si="107"/>
        <v>7088910</v>
      </c>
      <c r="AX122" s="112">
        <f t="shared" si="108"/>
        <v>12698060</v>
      </c>
      <c r="AY122" s="112">
        <f>'7.0 önkormányzat össz'!L122</f>
        <v>0</v>
      </c>
      <c r="AZ122" s="113">
        <f t="shared" si="85"/>
        <v>12698060</v>
      </c>
      <c r="BA122" s="347">
        <f t="shared" si="91"/>
        <v>5609150</v>
      </c>
      <c r="BB122" s="112">
        <f t="shared" si="92"/>
        <v>7088910</v>
      </c>
      <c r="BC122" s="112">
        <f t="shared" si="93"/>
        <v>12698060</v>
      </c>
      <c r="BD122" s="112">
        <f>+'7.0 önkormányzat össz'!Q122</f>
        <v>0</v>
      </c>
      <c r="BE122" s="113">
        <f t="shared" si="88"/>
        <v>12698060</v>
      </c>
      <c r="BF122" s="162">
        <f t="shared" si="59"/>
        <v>5076737</v>
      </c>
      <c r="BG122" s="112">
        <f t="shared" si="60"/>
        <v>7043431</v>
      </c>
      <c r="BH122" s="112">
        <f t="shared" si="61"/>
        <v>12120168</v>
      </c>
      <c r="BI122" s="112">
        <f>+'7.0 önkormányzat össz'!V122</f>
        <v>0</v>
      </c>
      <c r="BJ122" s="113">
        <f t="shared" si="89"/>
        <v>12120168</v>
      </c>
    </row>
    <row r="123" spans="1:62" x14ac:dyDescent="0.25">
      <c r="A123" s="1129" t="s">
        <v>212</v>
      </c>
      <c r="B123" s="1129" t="s">
        <v>213</v>
      </c>
      <c r="C123" s="915">
        <f>'5.0 hivatal'!C123</f>
        <v>1631190</v>
      </c>
      <c r="D123" s="162">
        <f>'5.0 hivatal'!D123</f>
        <v>1723000</v>
      </c>
      <c r="E123" s="112">
        <f>'5.0 hivatal'!E123</f>
        <v>0</v>
      </c>
      <c r="F123" s="113">
        <f t="shared" si="94"/>
        <v>1723000</v>
      </c>
      <c r="G123" s="162">
        <f>'5.0 hivatal'!G123</f>
        <v>1723000</v>
      </c>
      <c r="H123" s="112">
        <f>'5.0 hivatal'!H123</f>
        <v>0</v>
      </c>
      <c r="I123" s="113">
        <f t="shared" si="70"/>
        <v>1723000</v>
      </c>
      <c r="J123" s="162">
        <f>'5.0 hivatal'!J123</f>
        <v>1723000</v>
      </c>
      <c r="K123" s="112">
        <f>'5.0 hivatal'!K123</f>
        <v>0</v>
      </c>
      <c r="L123" s="113">
        <f t="shared" si="71"/>
        <v>1723000</v>
      </c>
      <c r="M123" s="162">
        <f>'5.0 hivatal'!M123</f>
        <v>1267260</v>
      </c>
      <c r="N123" s="112">
        <f>'5.0 hivatal'!N123</f>
        <v>0</v>
      </c>
      <c r="O123" s="113">
        <f t="shared" si="72"/>
        <v>1267260</v>
      </c>
      <c r="P123" s="915">
        <f>'6.0 hksk'!C123</f>
        <v>2242700</v>
      </c>
      <c r="Q123" s="162">
        <f>'6.0 hksk'!D123</f>
        <v>1842520</v>
      </c>
      <c r="R123" s="112">
        <f>'6.0 hksk'!E123</f>
        <v>0</v>
      </c>
      <c r="S123" s="113">
        <f t="shared" si="95"/>
        <v>1842520</v>
      </c>
      <c r="T123" s="162">
        <f>'6.0 hksk'!G123</f>
        <v>2365000</v>
      </c>
      <c r="U123" s="112">
        <f>'6.0 hksk'!H123</f>
        <v>0</v>
      </c>
      <c r="V123" s="113">
        <f t="shared" si="74"/>
        <v>2365000</v>
      </c>
      <c r="W123" s="162">
        <f>'6.0 hksk'!J123</f>
        <v>2215126</v>
      </c>
      <c r="X123" s="112">
        <f>'6.0 hksk'!K123</f>
        <v>0</v>
      </c>
      <c r="Y123" s="113">
        <f t="shared" si="75"/>
        <v>2215126</v>
      </c>
      <c r="Z123" s="162">
        <f>'6.0 hksk'!M123</f>
        <v>2020126</v>
      </c>
      <c r="AA123" s="112">
        <f>'6.0 hksk'!N123</f>
        <v>0</v>
      </c>
      <c r="AB123" s="113">
        <f t="shared" si="76"/>
        <v>2020126</v>
      </c>
      <c r="AC123" s="915">
        <f>'7.0 önkormányzat össz'!C123</f>
        <v>81611870</v>
      </c>
      <c r="AD123" s="162">
        <f>'7.0 önkormányzat össz'!D123</f>
        <v>54178186</v>
      </c>
      <c r="AE123" s="112">
        <f>'7.0 önkormányzat össz'!E123</f>
        <v>0</v>
      </c>
      <c r="AF123" s="113">
        <f t="shared" si="96"/>
        <v>54178186</v>
      </c>
      <c r="AG123" s="162">
        <f>'7.0 önkormányzat össz'!N123</f>
        <v>60898731</v>
      </c>
      <c r="AH123" s="112">
        <f>'7.0 önkormányzat össz'!O123</f>
        <v>3725000</v>
      </c>
      <c r="AI123" s="370">
        <f t="shared" si="78"/>
        <v>64623731</v>
      </c>
      <c r="AJ123" s="162">
        <f>'7.0 önkormányzat össz'!N123</f>
        <v>60898731</v>
      </c>
      <c r="AK123" s="112">
        <f>'7.0 önkormányzat össz'!O123</f>
        <v>3725000</v>
      </c>
      <c r="AL123" s="113">
        <f>'7.0 önkormányzat össz'!P123</f>
        <v>64623731</v>
      </c>
      <c r="AM123" s="347">
        <f>+'7.0 önkormányzat össz'!S123</f>
        <v>43025824</v>
      </c>
      <c r="AN123" s="347">
        <f>+'7.0 önkormányzat össz'!T123</f>
        <v>179900</v>
      </c>
      <c r="AO123" s="347">
        <f>+'7.0 önkormányzat össz'!U123</f>
        <v>43205724</v>
      </c>
      <c r="AP123" s="915">
        <f t="shared" si="102"/>
        <v>85485760</v>
      </c>
      <c r="AQ123" s="162">
        <f t="shared" si="103"/>
        <v>57743706</v>
      </c>
      <c r="AR123" s="112">
        <f t="shared" si="104"/>
        <v>0</v>
      </c>
      <c r="AS123" s="112">
        <f t="shared" si="105"/>
        <v>57743706</v>
      </c>
      <c r="AT123" s="112">
        <f>'7.0 önkormányzat össz'!G123</f>
        <v>22087694</v>
      </c>
      <c r="AU123" s="113">
        <f t="shared" si="49"/>
        <v>35656012</v>
      </c>
      <c r="AV123" s="162">
        <f t="shared" si="106"/>
        <v>64986731</v>
      </c>
      <c r="AW123" s="112">
        <f t="shared" si="107"/>
        <v>3725000</v>
      </c>
      <c r="AX123" s="112">
        <f t="shared" si="108"/>
        <v>68711731</v>
      </c>
      <c r="AY123" s="112">
        <f>'7.0 önkormányzat össz'!L123</f>
        <v>24620298</v>
      </c>
      <c r="AZ123" s="113">
        <f t="shared" si="85"/>
        <v>44091433</v>
      </c>
      <c r="BA123" s="347">
        <f t="shared" si="91"/>
        <v>64836857</v>
      </c>
      <c r="BB123" s="112">
        <f t="shared" si="92"/>
        <v>3725000</v>
      </c>
      <c r="BC123" s="112">
        <f t="shared" si="93"/>
        <v>68561857</v>
      </c>
      <c r="BD123" s="112">
        <f>+'7.0 önkormányzat össz'!Q123</f>
        <v>29943631</v>
      </c>
      <c r="BE123" s="113">
        <f t="shared" si="88"/>
        <v>38618226</v>
      </c>
      <c r="BF123" s="162">
        <f t="shared" si="59"/>
        <v>46313210</v>
      </c>
      <c r="BG123" s="112">
        <f t="shared" si="60"/>
        <v>179900</v>
      </c>
      <c r="BH123" s="112">
        <f t="shared" si="61"/>
        <v>46493110</v>
      </c>
      <c r="BI123" s="112">
        <f>+'7.0 önkormányzat össz'!V123</f>
        <v>12077604</v>
      </c>
      <c r="BJ123" s="113">
        <f t="shared" si="89"/>
        <v>34415506</v>
      </c>
    </row>
    <row r="124" spans="1:62" x14ac:dyDescent="0.25">
      <c r="A124" s="1129" t="s">
        <v>214</v>
      </c>
      <c r="B124" s="1129" t="s">
        <v>215</v>
      </c>
      <c r="C124" s="915">
        <f>'5.0 hivatal'!C124</f>
        <v>5137635</v>
      </c>
      <c r="D124" s="162">
        <f>'5.0 hivatal'!D124</f>
        <v>4811000</v>
      </c>
      <c r="E124" s="112">
        <f>'5.0 hivatal'!E124</f>
        <v>0</v>
      </c>
      <c r="F124" s="113">
        <f t="shared" si="94"/>
        <v>4811000</v>
      </c>
      <c r="G124" s="162">
        <f>'5.0 hivatal'!G124</f>
        <v>4818000</v>
      </c>
      <c r="H124" s="112">
        <f>'5.0 hivatal'!H124</f>
        <v>0</v>
      </c>
      <c r="I124" s="113">
        <f t="shared" si="70"/>
        <v>4818000</v>
      </c>
      <c r="J124" s="162">
        <f>'5.0 hivatal'!J124</f>
        <v>5107772</v>
      </c>
      <c r="K124" s="112">
        <f>'5.0 hivatal'!K124</f>
        <v>0</v>
      </c>
      <c r="L124" s="113">
        <f t="shared" si="71"/>
        <v>5107772</v>
      </c>
      <c r="M124" s="162">
        <f>'5.0 hivatal'!M124</f>
        <v>4519788</v>
      </c>
      <c r="N124" s="112">
        <f>'5.0 hivatal'!N124</f>
        <v>0</v>
      </c>
      <c r="O124" s="113">
        <f t="shared" si="72"/>
        <v>4519788</v>
      </c>
      <c r="P124" s="915">
        <f>'6.0 hksk'!C124</f>
        <v>59524923</v>
      </c>
      <c r="Q124" s="162">
        <f>'6.0 hksk'!D124</f>
        <v>26370060</v>
      </c>
      <c r="R124" s="112">
        <f>'6.0 hksk'!E124</f>
        <v>0</v>
      </c>
      <c r="S124" s="113">
        <f t="shared" si="95"/>
        <v>26370060</v>
      </c>
      <c r="T124" s="162">
        <f>'6.0 hksk'!G124</f>
        <v>30415200</v>
      </c>
      <c r="U124" s="112">
        <f>'6.0 hksk'!H124</f>
        <v>0</v>
      </c>
      <c r="V124" s="113">
        <f t="shared" si="74"/>
        <v>30415200</v>
      </c>
      <c r="W124" s="162">
        <f>'6.0 hksk'!J124</f>
        <v>28445137</v>
      </c>
      <c r="X124" s="112">
        <f>'6.0 hksk'!K124</f>
        <v>0</v>
      </c>
      <c r="Y124" s="113">
        <f t="shared" si="75"/>
        <v>28445137</v>
      </c>
      <c r="Z124" s="162">
        <f>'6.0 hksk'!M124</f>
        <v>25402351</v>
      </c>
      <c r="AA124" s="112">
        <f>'6.0 hksk'!N124</f>
        <v>0</v>
      </c>
      <c r="AB124" s="113">
        <f t="shared" si="76"/>
        <v>25402351</v>
      </c>
      <c r="AC124" s="915">
        <f>'7.0 önkormányzat össz'!C124</f>
        <v>52946896</v>
      </c>
      <c r="AD124" s="162">
        <f>'7.0 önkormányzat össz'!D124</f>
        <v>27941000</v>
      </c>
      <c r="AE124" s="112">
        <f>'7.0 önkormányzat össz'!E124</f>
        <v>3850000</v>
      </c>
      <c r="AF124" s="113">
        <f t="shared" si="96"/>
        <v>31791000</v>
      </c>
      <c r="AG124" s="162">
        <f>'7.0 önkormányzat össz'!N124</f>
        <v>38052707</v>
      </c>
      <c r="AH124" s="112">
        <f>'7.0 önkormányzat össz'!O124</f>
        <v>3754929</v>
      </c>
      <c r="AI124" s="370">
        <f t="shared" si="78"/>
        <v>41807636</v>
      </c>
      <c r="AJ124" s="162">
        <f>'7.0 önkormányzat össz'!N124</f>
        <v>38052707</v>
      </c>
      <c r="AK124" s="112">
        <f>'7.0 önkormányzat össz'!O124</f>
        <v>3754929</v>
      </c>
      <c r="AL124" s="113">
        <f>'7.0 önkormányzat össz'!P124</f>
        <v>41807636</v>
      </c>
      <c r="AM124" s="347">
        <f>+'7.0 önkormányzat össz'!S124</f>
        <v>36496327</v>
      </c>
      <c r="AN124" s="347">
        <f>+'7.0 önkormányzat össz'!T124</f>
        <v>2168413</v>
      </c>
      <c r="AO124" s="347">
        <f>+'7.0 önkormányzat össz'!U124</f>
        <v>38664740</v>
      </c>
      <c r="AP124" s="915">
        <f t="shared" si="102"/>
        <v>117609454</v>
      </c>
      <c r="AQ124" s="162">
        <f t="shared" si="103"/>
        <v>59122060</v>
      </c>
      <c r="AR124" s="112">
        <f t="shared" si="104"/>
        <v>3850000</v>
      </c>
      <c r="AS124" s="112">
        <f t="shared" si="105"/>
        <v>62972060</v>
      </c>
      <c r="AT124" s="112">
        <f>'7.0 önkormányzat össz'!G124</f>
        <v>700000</v>
      </c>
      <c r="AU124" s="113">
        <f t="shared" si="49"/>
        <v>62272060</v>
      </c>
      <c r="AV124" s="162">
        <f t="shared" si="106"/>
        <v>73285907</v>
      </c>
      <c r="AW124" s="112">
        <f t="shared" si="107"/>
        <v>3754929</v>
      </c>
      <c r="AX124" s="112">
        <f t="shared" si="108"/>
        <v>77040836</v>
      </c>
      <c r="AY124" s="112">
        <f>'7.0 önkormányzat össz'!L124</f>
        <v>803598</v>
      </c>
      <c r="AZ124" s="113">
        <f t="shared" si="85"/>
        <v>76237238</v>
      </c>
      <c r="BA124" s="347">
        <f t="shared" si="91"/>
        <v>71605616</v>
      </c>
      <c r="BB124" s="112">
        <f t="shared" si="92"/>
        <v>3754929</v>
      </c>
      <c r="BC124" s="112">
        <f t="shared" si="93"/>
        <v>75360545</v>
      </c>
      <c r="BD124" s="112">
        <f>+'7.0 önkormányzat össz'!Q124</f>
        <v>1430446</v>
      </c>
      <c r="BE124" s="113">
        <f t="shared" si="88"/>
        <v>73930099</v>
      </c>
      <c r="BF124" s="162">
        <f t="shared" si="59"/>
        <v>66418466</v>
      </c>
      <c r="BG124" s="112">
        <f t="shared" si="60"/>
        <v>2168413</v>
      </c>
      <c r="BH124" s="112">
        <f t="shared" si="61"/>
        <v>68586879</v>
      </c>
      <c r="BI124" s="112">
        <f>+'7.0 önkormányzat össz'!V124</f>
        <v>1730446</v>
      </c>
      <c r="BJ124" s="113">
        <f t="shared" si="89"/>
        <v>66856433</v>
      </c>
    </row>
    <row r="125" spans="1:62" x14ac:dyDescent="0.25">
      <c r="A125" s="1129" t="s">
        <v>216</v>
      </c>
      <c r="B125" s="1129" t="s">
        <v>217</v>
      </c>
      <c r="C125" s="915">
        <f>'5.0 hivatal'!C125</f>
        <v>29800</v>
      </c>
      <c r="D125" s="162">
        <f>'5.0 hivatal'!D125</f>
        <v>0</v>
      </c>
      <c r="E125" s="112">
        <f>'5.0 hivatal'!E125</f>
        <v>0</v>
      </c>
      <c r="F125" s="113">
        <f t="shared" si="94"/>
        <v>0</v>
      </c>
      <c r="G125" s="162">
        <f>'5.0 hivatal'!G125</f>
        <v>0</v>
      </c>
      <c r="H125" s="112">
        <f>'5.0 hivatal'!H125</f>
        <v>0</v>
      </c>
      <c r="I125" s="113">
        <f t="shared" si="70"/>
        <v>0</v>
      </c>
      <c r="J125" s="162">
        <f>'5.0 hivatal'!J125</f>
        <v>0</v>
      </c>
      <c r="K125" s="112">
        <f>'5.0 hivatal'!K125</f>
        <v>0</v>
      </c>
      <c r="L125" s="113">
        <f t="shared" si="71"/>
        <v>0</v>
      </c>
      <c r="M125" s="162">
        <f>'5.0 hivatal'!M125</f>
        <v>0</v>
      </c>
      <c r="N125" s="112">
        <f>'5.0 hivatal'!N125</f>
        <v>0</v>
      </c>
      <c r="O125" s="113">
        <f t="shared" si="72"/>
        <v>0</v>
      </c>
      <c r="P125" s="915">
        <f>'6.0 hksk'!C125</f>
        <v>5557287</v>
      </c>
      <c r="Q125" s="162">
        <f>'6.0 hksk'!D125</f>
        <v>645000</v>
      </c>
      <c r="R125" s="112">
        <f>'6.0 hksk'!E125</f>
        <v>0</v>
      </c>
      <c r="S125" s="113">
        <f t="shared" si="95"/>
        <v>645000</v>
      </c>
      <c r="T125" s="162">
        <f>'6.0 hksk'!G125</f>
        <v>1000000</v>
      </c>
      <c r="U125" s="112">
        <f>'6.0 hksk'!H125</f>
        <v>0</v>
      </c>
      <c r="V125" s="113">
        <f t="shared" si="74"/>
        <v>1000000</v>
      </c>
      <c r="W125" s="162">
        <f>'6.0 hksk'!J125</f>
        <v>1498126</v>
      </c>
      <c r="X125" s="112">
        <f>'6.0 hksk'!K125</f>
        <v>0</v>
      </c>
      <c r="Y125" s="113">
        <f t="shared" si="75"/>
        <v>1498126</v>
      </c>
      <c r="Z125" s="162">
        <f>'6.0 hksk'!M125</f>
        <v>1498126</v>
      </c>
      <c r="AA125" s="112">
        <f>'6.0 hksk'!N125</f>
        <v>0</v>
      </c>
      <c r="AB125" s="113">
        <f t="shared" si="76"/>
        <v>1498126</v>
      </c>
      <c r="AC125" s="915">
        <f>'7.0 önkormányzat össz'!C125</f>
        <v>2124385</v>
      </c>
      <c r="AD125" s="162">
        <f>'7.0 önkormányzat össz'!D125</f>
        <v>1788895</v>
      </c>
      <c r="AE125" s="112">
        <f>'7.0 önkormányzat össz'!E125</f>
        <v>0</v>
      </c>
      <c r="AF125" s="113">
        <f t="shared" si="96"/>
        <v>1788895</v>
      </c>
      <c r="AG125" s="162">
        <f>'7.0 önkormányzat össz'!N125</f>
        <v>2754666</v>
      </c>
      <c r="AH125" s="112">
        <f>'7.0 önkormányzat össz'!O125</f>
        <v>0</v>
      </c>
      <c r="AI125" s="370">
        <f t="shared" si="78"/>
        <v>2754666</v>
      </c>
      <c r="AJ125" s="162">
        <f>'7.0 önkormányzat össz'!N125</f>
        <v>2754666</v>
      </c>
      <c r="AK125" s="112">
        <f>'7.0 önkormányzat össz'!O125</f>
        <v>0</v>
      </c>
      <c r="AL125" s="113">
        <f>'7.0 önkormányzat össz'!P125</f>
        <v>2754666</v>
      </c>
      <c r="AM125" s="347">
        <f>+'7.0 önkormányzat össz'!S125</f>
        <v>2243978</v>
      </c>
      <c r="AN125" s="347">
        <f>+'7.0 önkormányzat össz'!T125</f>
        <v>0</v>
      </c>
      <c r="AO125" s="347">
        <f>+'7.0 önkormányzat össz'!U125</f>
        <v>2243978</v>
      </c>
      <c r="AP125" s="915">
        <f t="shared" si="102"/>
        <v>7711472</v>
      </c>
      <c r="AQ125" s="162">
        <f t="shared" si="103"/>
        <v>2433895</v>
      </c>
      <c r="AR125" s="112">
        <f t="shared" si="104"/>
        <v>0</v>
      </c>
      <c r="AS125" s="112">
        <f t="shared" si="105"/>
        <v>2433895</v>
      </c>
      <c r="AT125" s="112">
        <f>'7.0 önkormányzat össz'!G125</f>
        <v>258895</v>
      </c>
      <c r="AU125" s="113">
        <f t="shared" si="49"/>
        <v>2175000</v>
      </c>
      <c r="AV125" s="162">
        <f t="shared" si="106"/>
        <v>3754666</v>
      </c>
      <c r="AW125" s="112">
        <f t="shared" si="107"/>
        <v>0</v>
      </c>
      <c r="AX125" s="112">
        <f t="shared" si="108"/>
        <v>3754666</v>
      </c>
      <c r="AY125" s="112">
        <f>'7.0 önkormányzat össz'!L125</f>
        <v>253525</v>
      </c>
      <c r="AZ125" s="113">
        <f t="shared" si="85"/>
        <v>3501141</v>
      </c>
      <c r="BA125" s="347">
        <f t="shared" si="91"/>
        <v>4252792</v>
      </c>
      <c r="BB125" s="112">
        <f t="shared" si="92"/>
        <v>0</v>
      </c>
      <c r="BC125" s="112">
        <f t="shared" si="93"/>
        <v>4252792</v>
      </c>
      <c r="BD125" s="112">
        <f>+'7.0 önkormányzat össz'!Q125</f>
        <v>185101</v>
      </c>
      <c r="BE125" s="113">
        <f t="shared" si="88"/>
        <v>4067691</v>
      </c>
      <c r="BF125" s="162">
        <f t="shared" si="59"/>
        <v>3742104</v>
      </c>
      <c r="BG125" s="112">
        <f t="shared" si="60"/>
        <v>0</v>
      </c>
      <c r="BH125" s="112">
        <f t="shared" si="61"/>
        <v>3742104</v>
      </c>
      <c r="BI125" s="112">
        <f>+'7.0 önkormányzat össz'!V125</f>
        <v>34000</v>
      </c>
      <c r="BJ125" s="113">
        <f t="shared" si="89"/>
        <v>3708104</v>
      </c>
    </row>
    <row r="126" spans="1:62" x14ac:dyDescent="0.25">
      <c r="A126" s="1129" t="s">
        <v>218</v>
      </c>
      <c r="B126" s="1129" t="s">
        <v>219</v>
      </c>
      <c r="C126" s="915">
        <f>'5.0 hivatal'!C126</f>
        <v>2463512</v>
      </c>
      <c r="D126" s="162">
        <f>'5.0 hivatal'!D126</f>
        <v>4712000</v>
      </c>
      <c r="E126" s="112">
        <f>'5.0 hivatal'!E126</f>
        <v>0</v>
      </c>
      <c r="F126" s="113">
        <f t="shared" si="94"/>
        <v>4712000</v>
      </c>
      <c r="G126" s="162">
        <f>'5.0 hivatal'!G126</f>
        <v>7442000</v>
      </c>
      <c r="H126" s="112">
        <f>'5.0 hivatal'!H126</f>
        <v>0</v>
      </c>
      <c r="I126" s="113">
        <f t="shared" si="70"/>
        <v>7442000</v>
      </c>
      <c r="J126" s="162">
        <f>'5.0 hivatal'!J126</f>
        <v>6326938</v>
      </c>
      <c r="K126" s="112">
        <f>'5.0 hivatal'!K126</f>
        <v>0</v>
      </c>
      <c r="L126" s="113">
        <f t="shared" si="71"/>
        <v>6326938</v>
      </c>
      <c r="M126" s="162">
        <f>'5.0 hivatal'!M126</f>
        <v>3458980</v>
      </c>
      <c r="N126" s="112">
        <f>'5.0 hivatal'!N126</f>
        <v>0</v>
      </c>
      <c r="O126" s="113">
        <f t="shared" si="72"/>
        <v>3458980</v>
      </c>
      <c r="P126" s="915">
        <f>'6.0 hksk'!C126</f>
        <v>22817386</v>
      </c>
      <c r="Q126" s="162">
        <f>'6.0 hksk'!D126</f>
        <v>22026147</v>
      </c>
      <c r="R126" s="112">
        <f>'6.0 hksk'!E126</f>
        <v>0</v>
      </c>
      <c r="S126" s="113">
        <f t="shared" si="95"/>
        <v>22026147</v>
      </c>
      <c r="T126" s="162">
        <f>'6.0 hksk'!G126</f>
        <v>24720452</v>
      </c>
      <c r="U126" s="112">
        <f>'6.0 hksk'!H126</f>
        <v>0</v>
      </c>
      <c r="V126" s="113">
        <f t="shared" si="74"/>
        <v>24720452</v>
      </c>
      <c r="W126" s="162">
        <f>'6.0 hksk'!J126</f>
        <v>22482130</v>
      </c>
      <c r="X126" s="112">
        <f>'6.0 hksk'!K126</f>
        <v>0</v>
      </c>
      <c r="Y126" s="113">
        <f t="shared" si="75"/>
        <v>22482130</v>
      </c>
      <c r="Z126" s="162">
        <f>'6.0 hksk'!M126</f>
        <v>18017118</v>
      </c>
      <c r="AA126" s="112">
        <f>'6.0 hksk'!N126</f>
        <v>0</v>
      </c>
      <c r="AB126" s="113">
        <f t="shared" si="76"/>
        <v>18017118</v>
      </c>
      <c r="AC126" s="915">
        <f>'7.0 önkormányzat össz'!C126</f>
        <v>121068496</v>
      </c>
      <c r="AD126" s="162">
        <f>'7.0 önkormányzat össz'!D126</f>
        <v>127211771</v>
      </c>
      <c r="AE126" s="112">
        <f>'7.0 önkormányzat össz'!E126</f>
        <v>5656906</v>
      </c>
      <c r="AF126" s="113">
        <f t="shared" si="96"/>
        <v>132868677</v>
      </c>
      <c r="AG126" s="162">
        <f>'7.0 önkormányzat össz'!N126</f>
        <v>397640509</v>
      </c>
      <c r="AH126" s="112">
        <f>'7.0 önkormányzat össz'!O126</f>
        <v>5643477</v>
      </c>
      <c r="AI126" s="370">
        <f t="shared" si="78"/>
        <v>403283986</v>
      </c>
      <c r="AJ126" s="162">
        <f>'7.0 önkormányzat össz'!N126</f>
        <v>397640509</v>
      </c>
      <c r="AK126" s="112">
        <f>'7.0 önkormányzat össz'!O126</f>
        <v>5643477</v>
      </c>
      <c r="AL126" s="113">
        <f>'7.0 önkormányzat össz'!P126</f>
        <v>403283986</v>
      </c>
      <c r="AM126" s="347">
        <f>+'7.0 önkormányzat össz'!S126</f>
        <v>347206626</v>
      </c>
      <c r="AN126" s="347">
        <f>+'7.0 önkormányzat össz'!T126</f>
        <v>3809934</v>
      </c>
      <c r="AO126" s="347">
        <f>+'7.0 önkormányzat össz'!U126</f>
        <v>351016560</v>
      </c>
      <c r="AP126" s="915">
        <f t="shared" si="102"/>
        <v>146349394</v>
      </c>
      <c r="AQ126" s="162">
        <f t="shared" si="103"/>
        <v>153949918</v>
      </c>
      <c r="AR126" s="112">
        <f t="shared" si="104"/>
        <v>5656906</v>
      </c>
      <c r="AS126" s="112">
        <f t="shared" si="105"/>
        <v>159606824</v>
      </c>
      <c r="AT126" s="112">
        <f>'7.0 önkormányzat össz'!G126</f>
        <v>18526580</v>
      </c>
      <c r="AU126" s="113">
        <f t="shared" si="49"/>
        <v>141080244</v>
      </c>
      <c r="AV126" s="162">
        <f t="shared" si="106"/>
        <v>429802961</v>
      </c>
      <c r="AW126" s="112">
        <f t="shared" si="107"/>
        <v>5643477</v>
      </c>
      <c r="AX126" s="112">
        <f t="shared" si="108"/>
        <v>435446438</v>
      </c>
      <c r="AY126" s="112">
        <f>'7.0 önkormányzat össz'!L126</f>
        <v>252279170</v>
      </c>
      <c r="AZ126" s="113">
        <f t="shared" si="85"/>
        <v>183167268</v>
      </c>
      <c r="BA126" s="347">
        <f t="shared" si="91"/>
        <v>426449577</v>
      </c>
      <c r="BB126" s="112">
        <f t="shared" si="92"/>
        <v>5643477</v>
      </c>
      <c r="BC126" s="112">
        <f t="shared" si="93"/>
        <v>432093054</v>
      </c>
      <c r="BD126" s="112">
        <f>+'7.0 önkormányzat össz'!Q126</f>
        <v>279206411</v>
      </c>
      <c r="BE126" s="113">
        <f t="shared" si="88"/>
        <v>152886643</v>
      </c>
      <c r="BF126" s="162">
        <f t="shared" si="59"/>
        <v>368682724</v>
      </c>
      <c r="BG126" s="112">
        <f t="shared" si="60"/>
        <v>3809934</v>
      </c>
      <c r="BH126" s="112">
        <f t="shared" si="61"/>
        <v>372492658</v>
      </c>
      <c r="BI126" s="112">
        <f>+'7.0 önkormányzat össz'!V126</f>
        <v>267912604</v>
      </c>
      <c r="BJ126" s="113">
        <f t="shared" si="89"/>
        <v>104580054</v>
      </c>
    </row>
    <row r="127" spans="1:62" x14ac:dyDescent="0.25">
      <c r="A127" s="1129"/>
      <c r="B127" s="1129" t="s">
        <v>699</v>
      </c>
      <c r="C127" s="915">
        <f>'5.0 hivatal'!C127</f>
        <v>2278402</v>
      </c>
      <c r="D127" s="162">
        <f>'5.0 hivatal'!D127</f>
        <v>4507000</v>
      </c>
      <c r="E127" s="112">
        <f>'5.0 hivatal'!E127</f>
        <v>0</v>
      </c>
      <c r="F127" s="113">
        <f t="shared" si="94"/>
        <v>4507000</v>
      </c>
      <c r="G127" s="162">
        <f>'5.0 hivatal'!G127</f>
        <v>7137000</v>
      </c>
      <c r="H127" s="112">
        <f>'5.0 hivatal'!H127</f>
        <v>0</v>
      </c>
      <c r="I127" s="113">
        <f t="shared" si="70"/>
        <v>7137000</v>
      </c>
      <c r="J127" s="162">
        <f>'5.0 hivatal'!J127</f>
        <v>6021938</v>
      </c>
      <c r="K127" s="112">
        <f>'5.0 hivatal'!K127</f>
        <v>0</v>
      </c>
      <c r="L127" s="113">
        <f t="shared" si="71"/>
        <v>6021938</v>
      </c>
      <c r="M127" s="162">
        <f>'5.0 hivatal'!M127</f>
        <v>3244781</v>
      </c>
      <c r="N127" s="112">
        <f>'5.0 hivatal'!N127</f>
        <v>0</v>
      </c>
      <c r="O127" s="113">
        <f t="shared" si="72"/>
        <v>3244781</v>
      </c>
      <c r="P127" s="915">
        <f>'6.0 hksk'!C127</f>
        <v>16908488</v>
      </c>
      <c r="Q127" s="162">
        <f>'6.0 hksk'!D127</f>
        <v>18870273</v>
      </c>
      <c r="R127" s="112">
        <f>'6.0 hksk'!E127</f>
        <v>0</v>
      </c>
      <c r="S127" s="113">
        <f t="shared" si="95"/>
        <v>18870273</v>
      </c>
      <c r="T127" s="162">
        <f>'6.0 hksk'!G127</f>
        <v>16021709</v>
      </c>
      <c r="U127" s="112">
        <f>'6.0 hksk'!H127</f>
        <v>0</v>
      </c>
      <c r="V127" s="113">
        <f t="shared" si="74"/>
        <v>16021709</v>
      </c>
      <c r="W127" s="162">
        <f>'6.0 hksk'!J127</f>
        <v>15413045</v>
      </c>
      <c r="X127" s="112">
        <f>'6.0 hksk'!K127</f>
        <v>0</v>
      </c>
      <c r="Y127" s="113">
        <f t="shared" si="75"/>
        <v>15413045</v>
      </c>
      <c r="Z127" s="162">
        <f>'6.0 hksk'!M127</f>
        <v>13639359</v>
      </c>
      <c r="AA127" s="112">
        <f>'6.0 hksk'!N127</f>
        <v>0</v>
      </c>
      <c r="AB127" s="113">
        <f t="shared" si="76"/>
        <v>13639359</v>
      </c>
      <c r="AC127" s="915">
        <f>'7.0 önkormányzat össz'!C127</f>
        <v>39203248</v>
      </c>
      <c r="AD127" s="162">
        <f>'7.0 önkormányzat össz'!D127</f>
        <v>66369808</v>
      </c>
      <c r="AE127" s="112">
        <f>'7.0 önkormányzat össz'!E127</f>
        <v>5656906</v>
      </c>
      <c r="AF127" s="113">
        <f t="shared" si="96"/>
        <v>72026714</v>
      </c>
      <c r="AG127" s="162">
        <f>'7.0 önkormányzat össz'!N127</f>
        <v>70140460</v>
      </c>
      <c r="AH127" s="112">
        <f>'7.0 önkormányzat össz'!O127</f>
        <v>5643406</v>
      </c>
      <c r="AI127" s="370">
        <f t="shared" si="78"/>
        <v>75783866</v>
      </c>
      <c r="AJ127" s="162">
        <f>'7.0 önkormányzat össz'!N127</f>
        <v>70140460</v>
      </c>
      <c r="AK127" s="112">
        <f>'7.0 önkormányzat össz'!O127</f>
        <v>5643406</v>
      </c>
      <c r="AL127" s="113">
        <f>'7.0 önkormányzat össz'!P127</f>
        <v>75783866</v>
      </c>
      <c r="AM127" s="347">
        <f>+'7.0 önkormányzat össz'!S127</f>
        <v>49517733</v>
      </c>
      <c r="AN127" s="347">
        <f>+'7.0 önkormányzat össz'!T127</f>
        <v>3809863</v>
      </c>
      <c r="AO127" s="347">
        <f>+'7.0 önkormányzat össz'!U127</f>
        <v>53327596</v>
      </c>
      <c r="AP127" s="915">
        <f t="shared" si="102"/>
        <v>58390138</v>
      </c>
      <c r="AQ127" s="162">
        <f t="shared" si="103"/>
        <v>89747081</v>
      </c>
      <c r="AR127" s="112">
        <f t="shared" si="104"/>
        <v>5656906</v>
      </c>
      <c r="AS127" s="112">
        <f t="shared" si="105"/>
        <v>95403987</v>
      </c>
      <c r="AT127" s="112">
        <f>'7.0 önkormányzat össz'!G127</f>
        <v>8742721</v>
      </c>
      <c r="AU127" s="113">
        <f t="shared" si="49"/>
        <v>86661266</v>
      </c>
      <c r="AV127" s="162">
        <f t="shared" si="106"/>
        <v>93299169</v>
      </c>
      <c r="AW127" s="112">
        <f t="shared" si="107"/>
        <v>5643406</v>
      </c>
      <c r="AX127" s="112">
        <f t="shared" si="108"/>
        <v>98942575</v>
      </c>
      <c r="AY127" s="112">
        <f>'7.0 önkormányzat össz'!L127</f>
        <v>8942576</v>
      </c>
      <c r="AZ127" s="113">
        <f t="shared" si="85"/>
        <v>89999999</v>
      </c>
      <c r="BA127" s="347">
        <f t="shared" si="91"/>
        <v>91575443</v>
      </c>
      <c r="BB127" s="112">
        <f t="shared" si="92"/>
        <v>5643406</v>
      </c>
      <c r="BC127" s="112">
        <f t="shared" si="93"/>
        <v>97218849</v>
      </c>
      <c r="BD127" s="112">
        <f>+'7.0 önkormányzat össz'!Q127</f>
        <v>9565106</v>
      </c>
      <c r="BE127" s="113">
        <f t="shared" si="88"/>
        <v>87653743</v>
      </c>
      <c r="BF127" s="162">
        <f t="shared" si="59"/>
        <v>66401873</v>
      </c>
      <c r="BG127" s="112">
        <f t="shared" si="60"/>
        <v>3809863</v>
      </c>
      <c r="BH127" s="112">
        <f t="shared" si="61"/>
        <v>70211736</v>
      </c>
      <c r="BI127" s="112">
        <f>+'7.0 önkormányzat össz'!V127</f>
        <v>3148753</v>
      </c>
      <c r="BJ127" s="113">
        <f t="shared" si="89"/>
        <v>67062983</v>
      </c>
    </row>
    <row r="128" spans="1:62" x14ac:dyDescent="0.25">
      <c r="A128" s="1129"/>
      <c r="B128" s="1129" t="s">
        <v>698</v>
      </c>
      <c r="C128" s="915">
        <f>'5.0 hivatal'!C128</f>
        <v>0</v>
      </c>
      <c r="D128" s="162">
        <f>'5.0 hivatal'!D128</f>
        <v>0</v>
      </c>
      <c r="E128" s="112">
        <f>'5.0 hivatal'!E128</f>
        <v>0</v>
      </c>
      <c r="F128" s="113">
        <f t="shared" si="94"/>
        <v>0</v>
      </c>
      <c r="G128" s="162">
        <f>'5.0 hivatal'!G128</f>
        <v>0</v>
      </c>
      <c r="H128" s="112">
        <f>'5.0 hivatal'!H128</f>
        <v>0</v>
      </c>
      <c r="I128" s="113">
        <f t="shared" si="70"/>
        <v>0</v>
      </c>
      <c r="J128" s="162">
        <f>'5.0 hivatal'!J128</f>
        <v>0</v>
      </c>
      <c r="K128" s="112">
        <f>'5.0 hivatal'!K128</f>
        <v>0</v>
      </c>
      <c r="L128" s="113">
        <f t="shared" si="71"/>
        <v>0</v>
      </c>
      <c r="M128" s="162">
        <f>'5.0 hivatal'!M128</f>
        <v>0</v>
      </c>
      <c r="N128" s="112">
        <f>'5.0 hivatal'!N128</f>
        <v>0</v>
      </c>
      <c r="O128" s="113">
        <f t="shared" si="72"/>
        <v>0</v>
      </c>
      <c r="P128" s="915">
        <f>'6.0 hksk'!C128</f>
        <v>5851000</v>
      </c>
      <c r="Q128" s="162">
        <f>'6.0 hksk'!D128</f>
        <v>3055874</v>
      </c>
      <c r="R128" s="112">
        <f>'6.0 hksk'!E128</f>
        <v>0</v>
      </c>
      <c r="S128" s="113">
        <f t="shared" si="95"/>
        <v>3055874</v>
      </c>
      <c r="T128" s="162">
        <f>'6.0 hksk'!G128</f>
        <v>8598743</v>
      </c>
      <c r="U128" s="112">
        <f>'6.0 hksk'!H128</f>
        <v>0</v>
      </c>
      <c r="V128" s="113">
        <f t="shared" si="74"/>
        <v>8598743</v>
      </c>
      <c r="W128" s="162">
        <f>'6.0 hksk'!J128</f>
        <v>6580169</v>
      </c>
      <c r="X128" s="112">
        <f>'6.0 hksk'!K128</f>
        <v>0</v>
      </c>
      <c r="Y128" s="113">
        <f t="shared" si="75"/>
        <v>6580169</v>
      </c>
      <c r="Z128" s="162">
        <f>'6.0 hksk'!M128</f>
        <v>3891000</v>
      </c>
      <c r="AA128" s="112">
        <f>'6.0 hksk'!N128</f>
        <v>0</v>
      </c>
      <c r="AB128" s="113">
        <f t="shared" si="76"/>
        <v>3891000</v>
      </c>
      <c r="AC128" s="915">
        <f>'7.0 önkormányzat össz'!C128</f>
        <v>76382515</v>
      </c>
      <c r="AD128" s="162">
        <f>'7.0 önkormányzat össz'!D128</f>
        <v>26568734</v>
      </c>
      <c r="AE128" s="112">
        <f>'7.0 önkormányzat össz'!E128</f>
        <v>0</v>
      </c>
      <c r="AF128" s="113">
        <f t="shared" si="96"/>
        <v>26568734</v>
      </c>
      <c r="AG128" s="162">
        <f>'7.0 önkormányzat össz'!N128</f>
        <v>305385522</v>
      </c>
      <c r="AH128" s="112">
        <f>'7.0 önkormányzat össz'!O128</f>
        <v>0</v>
      </c>
      <c r="AI128" s="370">
        <f t="shared" si="78"/>
        <v>305385522</v>
      </c>
      <c r="AJ128" s="162">
        <f>'7.0 önkormányzat össz'!N128</f>
        <v>305385522</v>
      </c>
      <c r="AK128" s="112">
        <f>'7.0 önkormányzat össz'!O128</f>
        <v>0</v>
      </c>
      <c r="AL128" s="113">
        <f>'7.0 önkormányzat össz'!P128</f>
        <v>305385522</v>
      </c>
      <c r="AM128" s="347">
        <f>+'7.0 önkormányzat össz'!S128</f>
        <v>283630000</v>
      </c>
      <c r="AN128" s="347">
        <f>+'7.0 önkormányzat össz'!T128</f>
        <v>0</v>
      </c>
      <c r="AO128" s="347">
        <f>+'7.0 önkormányzat össz'!U128</f>
        <v>283630000</v>
      </c>
      <c r="AP128" s="915">
        <f t="shared" si="102"/>
        <v>82233515</v>
      </c>
      <c r="AQ128" s="162">
        <f t="shared" si="103"/>
        <v>29624608</v>
      </c>
      <c r="AR128" s="112">
        <f t="shared" si="104"/>
        <v>0</v>
      </c>
      <c r="AS128" s="112">
        <f t="shared" si="105"/>
        <v>29624608</v>
      </c>
      <c r="AT128" s="112">
        <f>'7.0 önkormányzat össz'!G128</f>
        <v>10630</v>
      </c>
      <c r="AU128" s="113">
        <f t="shared" si="49"/>
        <v>29613978</v>
      </c>
      <c r="AV128" s="162">
        <f t="shared" si="106"/>
        <v>313984265</v>
      </c>
      <c r="AW128" s="112">
        <f t="shared" si="107"/>
        <v>0</v>
      </c>
      <c r="AX128" s="112">
        <f t="shared" si="108"/>
        <v>313984265</v>
      </c>
      <c r="AY128" s="112">
        <f>'7.0 önkormányzat össz'!L128</f>
        <v>235072065</v>
      </c>
      <c r="AZ128" s="113">
        <f t="shared" si="85"/>
        <v>78912200</v>
      </c>
      <c r="BA128" s="347">
        <f t="shared" si="91"/>
        <v>311965691</v>
      </c>
      <c r="BB128" s="112">
        <f t="shared" si="92"/>
        <v>0</v>
      </c>
      <c r="BC128" s="112">
        <f t="shared" si="93"/>
        <v>311965691</v>
      </c>
      <c r="BD128" s="112">
        <f>+'7.0 önkormányzat össz'!Q128</f>
        <v>264461089</v>
      </c>
      <c r="BE128" s="113">
        <f t="shared" si="88"/>
        <v>47504602</v>
      </c>
      <c r="BF128" s="162">
        <f t="shared" si="59"/>
        <v>287521000</v>
      </c>
      <c r="BG128" s="112">
        <f t="shared" si="60"/>
        <v>0</v>
      </c>
      <c r="BH128" s="112">
        <f t="shared" si="61"/>
        <v>287521000</v>
      </c>
      <c r="BI128" s="112">
        <f>+'7.0 önkormányzat össz'!V128</f>
        <v>264422551</v>
      </c>
      <c r="BJ128" s="113">
        <f t="shared" si="89"/>
        <v>23098449</v>
      </c>
    </row>
    <row r="129" spans="1:62" x14ac:dyDescent="0.25">
      <c r="A129" s="1129"/>
      <c r="B129" s="1129" t="s">
        <v>220</v>
      </c>
      <c r="C129" s="915">
        <f>'5.0 hivatal'!C129</f>
        <v>145</v>
      </c>
      <c r="D129" s="162">
        <f>'5.0 hivatal'!D129</f>
        <v>5000</v>
      </c>
      <c r="E129" s="112">
        <f>'5.0 hivatal'!E129</f>
        <v>0</v>
      </c>
      <c r="F129" s="113">
        <f t="shared" si="94"/>
        <v>5000</v>
      </c>
      <c r="G129" s="162">
        <f>'5.0 hivatal'!G129</f>
        <v>5000</v>
      </c>
      <c r="H129" s="112">
        <f>'5.0 hivatal'!H129</f>
        <v>0</v>
      </c>
      <c r="I129" s="113">
        <f t="shared" si="70"/>
        <v>5000</v>
      </c>
      <c r="J129" s="162">
        <f>'5.0 hivatal'!J129</f>
        <v>5000</v>
      </c>
      <c r="K129" s="112">
        <f>'5.0 hivatal'!K129</f>
        <v>0</v>
      </c>
      <c r="L129" s="113">
        <f t="shared" si="71"/>
        <v>5000</v>
      </c>
      <c r="M129" s="162">
        <f>'5.0 hivatal'!M129</f>
        <v>0</v>
      </c>
      <c r="N129" s="112">
        <f>'5.0 hivatal'!N129</f>
        <v>0</v>
      </c>
      <c r="O129" s="113">
        <f t="shared" si="72"/>
        <v>0</v>
      </c>
      <c r="P129" s="915">
        <f>'6.0 hksk'!C129</f>
        <v>0</v>
      </c>
      <c r="Q129" s="162">
        <f>'6.0 hksk'!D129</f>
        <v>0</v>
      </c>
      <c r="R129" s="112">
        <f>'6.0 hksk'!E129</f>
        <v>0</v>
      </c>
      <c r="S129" s="113">
        <f t="shared" si="95"/>
        <v>0</v>
      </c>
      <c r="T129" s="162">
        <f>'6.0 hksk'!G129</f>
        <v>0</v>
      </c>
      <c r="U129" s="112">
        <f>'6.0 hksk'!H129</f>
        <v>0</v>
      </c>
      <c r="V129" s="113">
        <f t="shared" si="74"/>
        <v>0</v>
      </c>
      <c r="W129" s="162">
        <f>'6.0 hksk'!J129</f>
        <v>0</v>
      </c>
      <c r="X129" s="112">
        <f>'6.0 hksk'!K129</f>
        <v>0</v>
      </c>
      <c r="Y129" s="113">
        <f t="shared" si="75"/>
        <v>0</v>
      </c>
      <c r="Z129" s="162">
        <f>'6.0 hksk'!M129</f>
        <v>0</v>
      </c>
      <c r="AA129" s="112">
        <f>'6.0 hksk'!N129</f>
        <v>0</v>
      </c>
      <c r="AB129" s="113">
        <f t="shared" si="76"/>
        <v>0</v>
      </c>
      <c r="AC129" s="915">
        <f>'7.0 önkormányzat össz'!C129</f>
        <v>79272</v>
      </c>
      <c r="AD129" s="162">
        <f>'7.0 önkormányzat össz'!D129</f>
        <v>20500000</v>
      </c>
      <c r="AE129" s="112">
        <f>'7.0 önkormányzat össz'!E129</f>
        <v>0</v>
      </c>
      <c r="AF129" s="113">
        <f t="shared" si="96"/>
        <v>20500000</v>
      </c>
      <c r="AG129" s="162">
        <f>'7.0 önkormányzat össz'!N129</f>
        <v>9555592</v>
      </c>
      <c r="AH129" s="112">
        <f>'7.0 önkormányzat össz'!O129</f>
        <v>0</v>
      </c>
      <c r="AI129" s="370">
        <f t="shared" si="78"/>
        <v>9555592</v>
      </c>
      <c r="AJ129" s="162">
        <f>'7.0 önkormányzat össz'!N129</f>
        <v>9555592</v>
      </c>
      <c r="AK129" s="112">
        <f>'7.0 önkormányzat össz'!O129</f>
        <v>0</v>
      </c>
      <c r="AL129" s="113">
        <f>'7.0 önkormányzat össz'!P129</f>
        <v>9555592</v>
      </c>
      <c r="AM129" s="347">
        <f>+'7.0 önkormányzat össz'!S129</f>
        <v>6723368</v>
      </c>
      <c r="AN129" s="347">
        <f>+'7.0 önkormányzat össz'!T129</f>
        <v>0</v>
      </c>
      <c r="AO129" s="347">
        <f>+'7.0 önkormányzat össz'!U129</f>
        <v>6723368</v>
      </c>
      <c r="AP129" s="915">
        <f t="shared" si="102"/>
        <v>79417</v>
      </c>
      <c r="AQ129" s="162">
        <f t="shared" si="103"/>
        <v>20505000</v>
      </c>
      <c r="AR129" s="112">
        <f t="shared" si="104"/>
        <v>0</v>
      </c>
      <c r="AS129" s="112">
        <f t="shared" si="105"/>
        <v>20505000</v>
      </c>
      <c r="AT129" s="112">
        <f>'7.0 önkormányzat össz'!G129</f>
        <v>0</v>
      </c>
      <c r="AU129" s="113">
        <f t="shared" si="49"/>
        <v>20505000</v>
      </c>
      <c r="AV129" s="162">
        <f t="shared" si="106"/>
        <v>9560592</v>
      </c>
      <c r="AW129" s="112">
        <f t="shared" si="107"/>
        <v>0</v>
      </c>
      <c r="AX129" s="112">
        <f t="shared" si="108"/>
        <v>9560592</v>
      </c>
      <c r="AY129" s="112">
        <f>'7.0 önkormányzat össz'!L129</f>
        <v>0</v>
      </c>
      <c r="AZ129" s="113">
        <f t="shared" si="85"/>
        <v>9560592</v>
      </c>
      <c r="BA129" s="347">
        <f t="shared" si="91"/>
        <v>9560592</v>
      </c>
      <c r="BB129" s="112">
        <f t="shared" si="92"/>
        <v>0</v>
      </c>
      <c r="BC129" s="112">
        <f t="shared" si="93"/>
        <v>9560592</v>
      </c>
      <c r="BD129" s="112">
        <f>+'7.0 önkormányzat össz'!Q129</f>
        <v>0</v>
      </c>
      <c r="BE129" s="113">
        <f t="shared" si="88"/>
        <v>9560592</v>
      </c>
      <c r="BF129" s="162">
        <f t="shared" si="59"/>
        <v>6723368</v>
      </c>
      <c r="BG129" s="112">
        <f t="shared" si="60"/>
        <v>0</v>
      </c>
      <c r="BH129" s="112">
        <f t="shared" si="61"/>
        <v>6723368</v>
      </c>
      <c r="BI129" s="112">
        <f>+'7.0 önkormányzat össz'!V129</f>
        <v>0</v>
      </c>
      <c r="BJ129" s="113">
        <f t="shared" si="89"/>
        <v>6723368</v>
      </c>
    </row>
    <row r="130" spans="1:62" ht="15.75" thickBot="1" x14ac:dyDescent="0.3">
      <c r="A130" s="1133" t="s">
        <v>221</v>
      </c>
      <c r="B130" s="1133" t="s">
        <v>222</v>
      </c>
      <c r="C130" s="965">
        <f>'5.0 hivatal'!C130</f>
        <v>184965</v>
      </c>
      <c r="D130" s="163">
        <f>'5.0 hivatal'!D130</f>
        <v>200000</v>
      </c>
      <c r="E130" s="114">
        <f>'5.0 hivatal'!E130</f>
        <v>0</v>
      </c>
      <c r="F130" s="115">
        <f t="shared" si="94"/>
        <v>200000</v>
      </c>
      <c r="G130" s="163">
        <f>'5.0 hivatal'!G130</f>
        <v>300000</v>
      </c>
      <c r="H130" s="114">
        <f>'5.0 hivatal'!H130</f>
        <v>0</v>
      </c>
      <c r="I130" s="115">
        <f t="shared" si="70"/>
        <v>300000</v>
      </c>
      <c r="J130" s="163">
        <f>'5.0 hivatal'!J130</f>
        <v>300000</v>
      </c>
      <c r="K130" s="114">
        <f>'5.0 hivatal'!K130</f>
        <v>0</v>
      </c>
      <c r="L130" s="115">
        <f t="shared" si="71"/>
        <v>300000</v>
      </c>
      <c r="M130" s="163">
        <f>'5.0 hivatal'!M130</f>
        <v>214199</v>
      </c>
      <c r="N130" s="114">
        <f>'5.0 hivatal'!N130</f>
        <v>0</v>
      </c>
      <c r="O130" s="115">
        <f t="shared" si="72"/>
        <v>214199</v>
      </c>
      <c r="P130" s="965">
        <f>'6.0 hksk'!C130</f>
        <v>750027</v>
      </c>
      <c r="Q130" s="163">
        <f>'6.0 hksk'!D130</f>
        <v>100000</v>
      </c>
      <c r="R130" s="114">
        <f>'6.0 hksk'!E130</f>
        <v>0</v>
      </c>
      <c r="S130" s="115">
        <f t="shared" si="95"/>
        <v>100000</v>
      </c>
      <c r="T130" s="163">
        <f>'6.0 hksk'!G130</f>
        <v>100000</v>
      </c>
      <c r="U130" s="114">
        <f>'6.0 hksk'!H130</f>
        <v>0</v>
      </c>
      <c r="V130" s="115">
        <f t="shared" si="74"/>
        <v>100000</v>
      </c>
      <c r="W130" s="163">
        <f>'6.0 hksk'!J130</f>
        <v>488916</v>
      </c>
      <c r="X130" s="114">
        <f>'6.0 hksk'!K130</f>
        <v>0</v>
      </c>
      <c r="Y130" s="115">
        <f t="shared" si="75"/>
        <v>488916</v>
      </c>
      <c r="Z130" s="163">
        <f>'6.0 hksk'!M130</f>
        <v>486759</v>
      </c>
      <c r="AA130" s="114">
        <f>'6.0 hksk'!N130</f>
        <v>0</v>
      </c>
      <c r="AB130" s="115">
        <f t="shared" si="76"/>
        <v>486759</v>
      </c>
      <c r="AC130" s="965">
        <f>'7.0 önkormányzat össz'!C130</f>
        <v>5403461</v>
      </c>
      <c r="AD130" s="163">
        <f>'7.0 önkormányzat össz'!D130</f>
        <v>13773229</v>
      </c>
      <c r="AE130" s="114">
        <f>'7.0 önkormányzat össz'!E130</f>
        <v>0</v>
      </c>
      <c r="AF130" s="115">
        <f t="shared" si="96"/>
        <v>13773229</v>
      </c>
      <c r="AG130" s="163">
        <f>'7.0 önkormányzat össz'!N130</f>
        <v>12558935</v>
      </c>
      <c r="AH130" s="114">
        <f>'7.0 önkormányzat össz'!O130</f>
        <v>71</v>
      </c>
      <c r="AI130" s="371">
        <f t="shared" si="78"/>
        <v>12559006</v>
      </c>
      <c r="AJ130" s="163">
        <f>'7.0 önkormányzat össz'!N130</f>
        <v>12558935</v>
      </c>
      <c r="AK130" s="114">
        <f>'7.0 önkormányzat össz'!O130</f>
        <v>71</v>
      </c>
      <c r="AL130" s="115">
        <f>'7.0 önkormányzat össz'!P130</f>
        <v>12559006</v>
      </c>
      <c r="AM130" s="543">
        <f>+'7.0 önkormányzat össz'!S130</f>
        <v>7335525</v>
      </c>
      <c r="AN130" s="543">
        <f>+'7.0 önkormányzat össz'!T130</f>
        <v>71</v>
      </c>
      <c r="AO130" s="543">
        <f>+'7.0 önkormányzat össz'!U130</f>
        <v>7335596</v>
      </c>
      <c r="AP130" s="965">
        <f t="shared" si="102"/>
        <v>6338453</v>
      </c>
      <c r="AQ130" s="163">
        <f t="shared" si="103"/>
        <v>14073229</v>
      </c>
      <c r="AR130" s="114">
        <f t="shared" si="104"/>
        <v>0</v>
      </c>
      <c r="AS130" s="114">
        <f t="shared" si="105"/>
        <v>14073229</v>
      </c>
      <c r="AT130" s="114">
        <f>'7.0 önkormányzat össz'!G130</f>
        <v>9773229</v>
      </c>
      <c r="AU130" s="115">
        <f t="shared" si="49"/>
        <v>4300000</v>
      </c>
      <c r="AV130" s="163">
        <f t="shared" si="106"/>
        <v>12958935</v>
      </c>
      <c r="AW130" s="114">
        <f t="shared" si="107"/>
        <v>71</v>
      </c>
      <c r="AX130" s="114">
        <f t="shared" si="108"/>
        <v>12959006</v>
      </c>
      <c r="AY130" s="114">
        <f>'7.0 önkormányzat össz'!L130</f>
        <v>8264529</v>
      </c>
      <c r="AZ130" s="115">
        <f t="shared" si="85"/>
        <v>4694477</v>
      </c>
      <c r="BA130" s="962">
        <f t="shared" si="91"/>
        <v>13347851</v>
      </c>
      <c r="BB130" s="114">
        <f t="shared" si="92"/>
        <v>71</v>
      </c>
      <c r="BC130" s="114">
        <f t="shared" si="93"/>
        <v>13347922</v>
      </c>
      <c r="BD130" s="114">
        <f>+'7.0 önkormányzat össz'!Q130</f>
        <v>5180216</v>
      </c>
      <c r="BE130" s="115">
        <f t="shared" si="88"/>
        <v>8167706</v>
      </c>
      <c r="BF130" s="277">
        <f t="shared" si="59"/>
        <v>8036483</v>
      </c>
      <c r="BG130" s="122">
        <f t="shared" si="60"/>
        <v>71</v>
      </c>
      <c r="BH130" s="122">
        <f t="shared" si="61"/>
        <v>8036554</v>
      </c>
      <c r="BI130" s="114">
        <f>+'7.0 önkormányzat össz'!V130</f>
        <v>341300</v>
      </c>
      <c r="BJ130" s="115">
        <f t="shared" si="89"/>
        <v>7695254</v>
      </c>
    </row>
    <row r="131" spans="1:62" s="173" customFormat="1" ht="15.75" thickBot="1" x14ac:dyDescent="0.3">
      <c r="A131" s="1131" t="s">
        <v>223</v>
      </c>
      <c r="B131" s="1131" t="s">
        <v>33</v>
      </c>
      <c r="C131" s="970">
        <f>'5.0 hivatal'!C131</f>
        <v>0</v>
      </c>
      <c r="D131" s="278">
        <f>'5.0 hivatal'!D131</f>
        <v>0</v>
      </c>
      <c r="E131" s="279">
        <f>'5.0 hivatal'!E131</f>
        <v>0</v>
      </c>
      <c r="F131" s="280">
        <f t="shared" si="94"/>
        <v>0</v>
      </c>
      <c r="G131" s="278">
        <f>'5.0 hivatal'!G131</f>
        <v>0</v>
      </c>
      <c r="H131" s="279">
        <f>'5.0 hivatal'!H131</f>
        <v>0</v>
      </c>
      <c r="I131" s="280">
        <f t="shared" si="70"/>
        <v>0</v>
      </c>
      <c r="J131" s="278">
        <f>'5.0 hivatal'!J131</f>
        <v>0</v>
      </c>
      <c r="K131" s="279">
        <f>'5.0 hivatal'!K131</f>
        <v>0</v>
      </c>
      <c r="L131" s="280">
        <f t="shared" si="71"/>
        <v>0</v>
      </c>
      <c r="M131" s="278">
        <f>'5.0 hivatal'!M131</f>
        <v>0</v>
      </c>
      <c r="N131" s="279">
        <f>'5.0 hivatal'!N131</f>
        <v>0</v>
      </c>
      <c r="O131" s="280">
        <f t="shared" si="72"/>
        <v>0</v>
      </c>
      <c r="P131" s="970">
        <f>'6.0 hksk'!C131</f>
        <v>0</v>
      </c>
      <c r="Q131" s="278">
        <f>'6.0 hksk'!D131</f>
        <v>0</v>
      </c>
      <c r="R131" s="279">
        <f>'6.0 hksk'!E131</f>
        <v>0</v>
      </c>
      <c r="S131" s="280">
        <f t="shared" si="95"/>
        <v>0</v>
      </c>
      <c r="T131" s="278">
        <f>'6.0 hksk'!G131</f>
        <v>0</v>
      </c>
      <c r="U131" s="279">
        <f>'6.0 hksk'!H131</f>
        <v>0</v>
      </c>
      <c r="V131" s="280">
        <f t="shared" si="74"/>
        <v>0</v>
      </c>
      <c r="W131" s="278">
        <f>'6.0 hksk'!J131</f>
        <v>0</v>
      </c>
      <c r="X131" s="279">
        <f>'6.0 hksk'!K131</f>
        <v>0</v>
      </c>
      <c r="Y131" s="280">
        <f t="shared" si="75"/>
        <v>0</v>
      </c>
      <c r="Z131" s="278">
        <f>'6.0 hksk'!M131</f>
        <v>0</v>
      </c>
      <c r="AA131" s="279">
        <f>'6.0 hksk'!N131</f>
        <v>0</v>
      </c>
      <c r="AB131" s="280">
        <f t="shared" si="76"/>
        <v>0</v>
      </c>
      <c r="AC131" s="970">
        <f>'7.0 önkormányzat össz'!C131</f>
        <v>13081385</v>
      </c>
      <c r="AD131" s="278">
        <f>'7.0 önkormányzat össz'!D131</f>
        <v>10075522</v>
      </c>
      <c r="AE131" s="279">
        <f>'7.0 önkormányzat össz'!E131</f>
        <v>0</v>
      </c>
      <c r="AF131" s="280">
        <f t="shared" si="96"/>
        <v>10075522</v>
      </c>
      <c r="AG131" s="278">
        <f>'7.0 önkormányzat össz'!N131</f>
        <v>16535522</v>
      </c>
      <c r="AH131" s="279">
        <f>'7.0 önkormányzat össz'!O131</f>
        <v>0</v>
      </c>
      <c r="AI131" s="714">
        <f t="shared" ref="AI131" si="109">SUM(AG131:AH131)</f>
        <v>16535522</v>
      </c>
      <c r="AJ131" s="278">
        <f>'7.0 önkormányzat össz'!N131</f>
        <v>16535522</v>
      </c>
      <c r="AK131" s="279">
        <f>'7.0 önkormányzat össz'!O131</f>
        <v>0</v>
      </c>
      <c r="AL131" s="280">
        <f>'7.0 önkormányzat össz'!P131</f>
        <v>16535522</v>
      </c>
      <c r="AM131" s="278">
        <f>+'7.0 önkormányzat össz'!S131</f>
        <v>15430160</v>
      </c>
      <c r="AN131" s="550">
        <f>+'7.0 önkormányzat össz'!T131</f>
        <v>0</v>
      </c>
      <c r="AO131" s="1220">
        <f>+'7.0 önkormányzat össz'!U131</f>
        <v>15430160</v>
      </c>
      <c r="AP131" s="970">
        <f t="shared" si="102"/>
        <v>13081385</v>
      </c>
      <c r="AQ131" s="278">
        <f t="shared" si="103"/>
        <v>10075522</v>
      </c>
      <c r="AR131" s="279">
        <f t="shared" si="104"/>
        <v>0</v>
      </c>
      <c r="AS131" s="279">
        <f t="shared" si="105"/>
        <v>10075522</v>
      </c>
      <c r="AT131" s="279">
        <f>'7.0 önkormányzat össz'!G131</f>
        <v>0</v>
      </c>
      <c r="AU131" s="280">
        <f t="shared" si="49"/>
        <v>10075522</v>
      </c>
      <c r="AV131" s="278">
        <f t="shared" si="106"/>
        <v>16535522</v>
      </c>
      <c r="AW131" s="279">
        <f t="shared" si="107"/>
        <v>0</v>
      </c>
      <c r="AX131" s="279">
        <f t="shared" si="108"/>
        <v>16535522</v>
      </c>
      <c r="AY131" s="279">
        <f>'7.0 önkormányzat össz'!L131</f>
        <v>0</v>
      </c>
      <c r="AZ131" s="280">
        <f t="shared" si="85"/>
        <v>16535522</v>
      </c>
      <c r="BA131" s="550">
        <f t="shared" si="91"/>
        <v>16535522</v>
      </c>
      <c r="BB131" s="279">
        <f t="shared" si="92"/>
        <v>0</v>
      </c>
      <c r="BC131" s="279">
        <f t="shared" si="93"/>
        <v>16535522</v>
      </c>
      <c r="BD131" s="279">
        <f>+'7.0 önkormányzat össz'!Q131</f>
        <v>0</v>
      </c>
      <c r="BE131" s="280">
        <f t="shared" si="88"/>
        <v>16535522</v>
      </c>
      <c r="BF131" s="278">
        <f t="shared" si="59"/>
        <v>15430160</v>
      </c>
      <c r="BG131" s="279">
        <f t="shared" si="60"/>
        <v>0</v>
      </c>
      <c r="BH131" s="280">
        <f t="shared" si="61"/>
        <v>15430160</v>
      </c>
      <c r="BI131" s="550">
        <f>+'7.0 önkormányzat össz'!V131</f>
        <v>0</v>
      </c>
      <c r="BJ131" s="280">
        <f t="shared" si="89"/>
        <v>15430160</v>
      </c>
    </row>
    <row r="132" spans="1:62" s="173" customFormat="1" x14ac:dyDescent="0.25">
      <c r="A132" s="1132" t="s">
        <v>224</v>
      </c>
      <c r="B132" s="1132" t="s">
        <v>34</v>
      </c>
      <c r="C132" s="982">
        <f>'5.0 hivatal'!C132</f>
        <v>0</v>
      </c>
      <c r="D132" s="704">
        <f>'5.0 hivatal'!D132</f>
        <v>0</v>
      </c>
      <c r="E132" s="705">
        <f>'5.0 hivatal'!E132</f>
        <v>0</v>
      </c>
      <c r="F132" s="706">
        <f t="shared" si="94"/>
        <v>0</v>
      </c>
      <c r="G132" s="704">
        <f>'5.0 hivatal'!G132</f>
        <v>47772</v>
      </c>
      <c r="H132" s="705">
        <f>'5.0 hivatal'!H132</f>
        <v>0</v>
      </c>
      <c r="I132" s="706">
        <f t="shared" si="70"/>
        <v>47772</v>
      </c>
      <c r="J132" s="704">
        <f>'5.0 hivatal'!J132</f>
        <v>47772</v>
      </c>
      <c r="K132" s="705">
        <f>'5.0 hivatal'!K132</f>
        <v>0</v>
      </c>
      <c r="L132" s="706">
        <f t="shared" si="71"/>
        <v>47772</v>
      </c>
      <c r="M132" s="704">
        <f>'5.0 hivatal'!M132</f>
        <v>47772</v>
      </c>
      <c r="N132" s="705">
        <f>'5.0 hivatal'!N132</f>
        <v>0</v>
      </c>
      <c r="O132" s="706">
        <f t="shared" si="72"/>
        <v>47772</v>
      </c>
      <c r="P132" s="982">
        <f>'6.0 hksk'!C132</f>
        <v>0</v>
      </c>
      <c r="Q132" s="704">
        <f>'6.0 hksk'!D132</f>
        <v>0</v>
      </c>
      <c r="R132" s="705">
        <f>'6.0 hksk'!E132</f>
        <v>0</v>
      </c>
      <c r="S132" s="706">
        <f t="shared" si="95"/>
        <v>0</v>
      </c>
      <c r="T132" s="704">
        <f>'6.0 hksk'!G132</f>
        <v>0</v>
      </c>
      <c r="U132" s="705">
        <f>'6.0 hksk'!H132</f>
        <v>0</v>
      </c>
      <c r="V132" s="706">
        <f t="shared" si="74"/>
        <v>0</v>
      </c>
      <c r="W132" s="704">
        <f>'6.0 hksk'!J132</f>
        <v>30000</v>
      </c>
      <c r="X132" s="705">
        <f>'6.0 hksk'!K132</f>
        <v>0</v>
      </c>
      <c r="Y132" s="706">
        <f t="shared" si="75"/>
        <v>30000</v>
      </c>
      <c r="Z132" s="704">
        <f>'6.0 hksk'!M132</f>
        <v>29795</v>
      </c>
      <c r="AA132" s="705">
        <f>'6.0 hksk'!N132</f>
        <v>0</v>
      </c>
      <c r="AB132" s="706">
        <f t="shared" si="76"/>
        <v>29795</v>
      </c>
      <c r="AC132" s="982">
        <f>'7.0 önkormányzat össz'!C132</f>
        <v>502359680</v>
      </c>
      <c r="AD132" s="704">
        <f>'7.0 önkormányzat össz'!D132</f>
        <v>510180221</v>
      </c>
      <c r="AE132" s="705">
        <f>'7.0 önkormányzat össz'!E132</f>
        <v>600000</v>
      </c>
      <c r="AF132" s="706">
        <f t="shared" si="96"/>
        <v>510780221</v>
      </c>
      <c r="AG132" s="704">
        <f>'7.0 önkormányzat össz'!N132</f>
        <v>525579246</v>
      </c>
      <c r="AH132" s="705">
        <f>'7.0 önkormányzat össz'!O132</f>
        <v>1960487</v>
      </c>
      <c r="AI132" s="707">
        <f t="shared" si="78"/>
        <v>527539733</v>
      </c>
      <c r="AJ132" s="704">
        <f>'7.0 önkormányzat össz'!N132</f>
        <v>525579246</v>
      </c>
      <c r="AK132" s="705">
        <f>'7.0 önkormányzat össz'!O132</f>
        <v>1960487</v>
      </c>
      <c r="AL132" s="706">
        <f>'7.0 önkormányzat össz'!P132</f>
        <v>527539733</v>
      </c>
      <c r="AM132" s="704">
        <f>+'7.0 önkormányzat össz'!S132</f>
        <v>491617956</v>
      </c>
      <c r="AN132" s="1000">
        <f>+'7.0 önkormányzat össz'!T132</f>
        <v>1360487</v>
      </c>
      <c r="AO132" s="1217">
        <f>+'7.0 önkormányzat össz'!U132</f>
        <v>492978443</v>
      </c>
      <c r="AP132" s="982">
        <f t="shared" si="102"/>
        <v>502359680</v>
      </c>
      <c r="AQ132" s="704">
        <f t="shared" si="103"/>
        <v>510180221</v>
      </c>
      <c r="AR132" s="705">
        <f t="shared" si="104"/>
        <v>600000</v>
      </c>
      <c r="AS132" s="705">
        <f t="shared" si="105"/>
        <v>510780221</v>
      </c>
      <c r="AT132" s="705">
        <f>'7.0 önkormányzat össz'!G132</f>
        <v>18445385</v>
      </c>
      <c r="AU132" s="706">
        <f t="shared" si="49"/>
        <v>492334836</v>
      </c>
      <c r="AV132" s="704">
        <f t="shared" si="106"/>
        <v>525627018</v>
      </c>
      <c r="AW132" s="705">
        <f t="shared" si="107"/>
        <v>1960487</v>
      </c>
      <c r="AX132" s="705">
        <f t="shared" si="108"/>
        <v>527587505</v>
      </c>
      <c r="AY132" s="705">
        <f>'7.0 önkormányzat össz'!L132</f>
        <v>2</v>
      </c>
      <c r="AZ132" s="706">
        <f t="shared" si="85"/>
        <v>527587503</v>
      </c>
      <c r="BA132" s="1000">
        <f t="shared" si="91"/>
        <v>525657018</v>
      </c>
      <c r="BB132" s="705">
        <f t="shared" si="92"/>
        <v>1960487</v>
      </c>
      <c r="BC132" s="705">
        <f t="shared" si="93"/>
        <v>527617505</v>
      </c>
      <c r="BD132" s="705">
        <f>+'7.0 önkormányzat össz'!Q132</f>
        <v>263737</v>
      </c>
      <c r="BE132" s="706">
        <f t="shared" si="88"/>
        <v>527353768</v>
      </c>
      <c r="BF132" s="437">
        <f t="shared" si="59"/>
        <v>491695523</v>
      </c>
      <c r="BG132" s="438">
        <f t="shared" si="60"/>
        <v>1360487</v>
      </c>
      <c r="BH132" s="438">
        <f t="shared" si="61"/>
        <v>493056010</v>
      </c>
      <c r="BI132" s="705">
        <f>+'7.0 önkormányzat össz'!V132</f>
        <v>263737</v>
      </c>
      <c r="BJ132" s="706">
        <f t="shared" si="89"/>
        <v>492792273</v>
      </c>
    </row>
    <row r="133" spans="1:62" x14ac:dyDescent="0.25">
      <c r="A133" s="1129" t="s">
        <v>225</v>
      </c>
      <c r="B133" s="1129" t="s">
        <v>226</v>
      </c>
      <c r="C133" s="915">
        <f>'5.0 hivatal'!C133</f>
        <v>0</v>
      </c>
      <c r="D133" s="162">
        <f>'5.0 hivatal'!D133</f>
        <v>0</v>
      </c>
      <c r="E133" s="112">
        <f>'5.0 hivatal'!E133</f>
        <v>0</v>
      </c>
      <c r="F133" s="113">
        <f t="shared" si="94"/>
        <v>0</v>
      </c>
      <c r="G133" s="162">
        <f>'5.0 hivatal'!G133</f>
        <v>0</v>
      </c>
      <c r="H133" s="112">
        <f>'5.0 hivatal'!H133</f>
        <v>0</v>
      </c>
      <c r="I133" s="113">
        <f t="shared" si="70"/>
        <v>0</v>
      </c>
      <c r="J133" s="162">
        <f>'5.0 hivatal'!J133</f>
        <v>0</v>
      </c>
      <c r="K133" s="112">
        <f>'5.0 hivatal'!K133</f>
        <v>0</v>
      </c>
      <c r="L133" s="113">
        <f t="shared" si="71"/>
        <v>0</v>
      </c>
      <c r="M133" s="162">
        <f>'5.0 hivatal'!M133</f>
        <v>0</v>
      </c>
      <c r="N133" s="112">
        <f>'5.0 hivatal'!N133</f>
        <v>0</v>
      </c>
      <c r="O133" s="113">
        <f t="shared" si="72"/>
        <v>0</v>
      </c>
      <c r="P133" s="915">
        <f>'6.0 hksk'!C133</f>
        <v>0</v>
      </c>
      <c r="Q133" s="162">
        <f>'6.0 hksk'!D133</f>
        <v>0</v>
      </c>
      <c r="R133" s="112">
        <f>'6.0 hksk'!E133</f>
        <v>0</v>
      </c>
      <c r="S133" s="113">
        <f t="shared" si="95"/>
        <v>0</v>
      </c>
      <c r="T133" s="162">
        <f>'6.0 hksk'!G133</f>
        <v>0</v>
      </c>
      <c r="U133" s="112">
        <f>'6.0 hksk'!H133</f>
        <v>0</v>
      </c>
      <c r="V133" s="113">
        <f t="shared" si="74"/>
        <v>0</v>
      </c>
      <c r="W133" s="162">
        <f>'6.0 hksk'!J133</f>
        <v>0</v>
      </c>
      <c r="X133" s="112">
        <f>'6.0 hksk'!K133</f>
        <v>0</v>
      </c>
      <c r="Y133" s="113">
        <f t="shared" si="75"/>
        <v>0</v>
      </c>
      <c r="Z133" s="162">
        <f>'6.0 hksk'!M133</f>
        <v>0</v>
      </c>
      <c r="AA133" s="112">
        <f>'6.0 hksk'!N133</f>
        <v>0</v>
      </c>
      <c r="AB133" s="113">
        <f t="shared" si="76"/>
        <v>0</v>
      </c>
      <c r="AC133" s="915">
        <f>'7.0 önkormányzat össz'!C133</f>
        <v>0</v>
      </c>
      <c r="AD133" s="162">
        <f>'7.0 önkormányzat össz'!D133</f>
        <v>18445385</v>
      </c>
      <c r="AE133" s="112">
        <f>'7.0 önkormányzat össz'!E133</f>
        <v>0</v>
      </c>
      <c r="AF133" s="113">
        <f t="shared" si="96"/>
        <v>18445385</v>
      </c>
      <c r="AG133" s="162">
        <f>'7.0 önkormányzat össz'!N133</f>
        <v>0</v>
      </c>
      <c r="AH133" s="112">
        <f>'7.0 önkormányzat össz'!O133</f>
        <v>0</v>
      </c>
      <c r="AI133" s="370">
        <f t="shared" si="78"/>
        <v>0</v>
      </c>
      <c r="AJ133" s="162">
        <f>'7.0 önkormányzat össz'!N133</f>
        <v>0</v>
      </c>
      <c r="AK133" s="112">
        <f>'7.0 önkormányzat össz'!O133</f>
        <v>0</v>
      </c>
      <c r="AL133" s="113">
        <f>'7.0 önkormányzat össz'!P133</f>
        <v>0</v>
      </c>
      <c r="AM133" s="162">
        <f>+'7.0 önkormányzat össz'!S133</f>
        <v>0</v>
      </c>
      <c r="AN133" s="347">
        <f>+'7.0 önkormányzat össz'!T133</f>
        <v>0</v>
      </c>
      <c r="AO133" s="1218">
        <f>+'7.0 önkormányzat össz'!U133</f>
        <v>0</v>
      </c>
      <c r="AP133" s="915">
        <f t="shared" si="102"/>
        <v>0</v>
      </c>
      <c r="AQ133" s="162">
        <f t="shared" si="103"/>
        <v>18445385</v>
      </c>
      <c r="AR133" s="112">
        <f t="shared" si="104"/>
        <v>0</v>
      </c>
      <c r="AS133" s="112">
        <f t="shared" si="105"/>
        <v>18445385</v>
      </c>
      <c r="AT133" s="112">
        <f>'7.0 önkormányzat össz'!G133</f>
        <v>18445385</v>
      </c>
      <c r="AU133" s="113">
        <f t="shared" si="49"/>
        <v>0</v>
      </c>
      <c r="AV133" s="162">
        <f t="shared" si="106"/>
        <v>0</v>
      </c>
      <c r="AW133" s="112">
        <f t="shared" si="107"/>
        <v>0</v>
      </c>
      <c r="AX133" s="112">
        <f t="shared" si="108"/>
        <v>0</v>
      </c>
      <c r="AY133" s="112">
        <f>'7.0 önkormányzat össz'!L133</f>
        <v>0</v>
      </c>
      <c r="AZ133" s="113">
        <f t="shared" si="85"/>
        <v>0</v>
      </c>
      <c r="BA133" s="347">
        <f t="shared" si="91"/>
        <v>0</v>
      </c>
      <c r="BB133" s="112">
        <f t="shared" si="92"/>
        <v>0</v>
      </c>
      <c r="BC133" s="112">
        <f t="shared" si="93"/>
        <v>0</v>
      </c>
      <c r="BD133" s="112">
        <f>+'7.0 önkormányzat össz'!Q133</f>
        <v>0</v>
      </c>
      <c r="BE133" s="113">
        <f t="shared" si="88"/>
        <v>0</v>
      </c>
      <c r="BF133" s="162">
        <f t="shared" si="59"/>
        <v>0</v>
      </c>
      <c r="BG133" s="112">
        <f t="shared" si="60"/>
        <v>0</v>
      </c>
      <c r="BH133" s="112">
        <f t="shared" si="61"/>
        <v>0</v>
      </c>
      <c r="BI133" s="112">
        <f>+'7.0 önkormányzat össz'!V133</f>
        <v>0</v>
      </c>
      <c r="BJ133" s="113">
        <f t="shared" si="89"/>
        <v>0</v>
      </c>
    </row>
    <row r="134" spans="1:62" x14ac:dyDescent="0.25">
      <c r="A134" s="1129" t="s">
        <v>466</v>
      </c>
      <c r="B134" s="1129" t="s">
        <v>467</v>
      </c>
      <c r="C134" s="915">
        <f>'5.0 hivatal'!C134</f>
        <v>0</v>
      </c>
      <c r="D134" s="162">
        <f>'5.0 hivatal'!D134</f>
        <v>0</v>
      </c>
      <c r="E134" s="112">
        <f>'5.0 hivatal'!E134</f>
        <v>0</v>
      </c>
      <c r="F134" s="113">
        <f t="shared" si="94"/>
        <v>0</v>
      </c>
      <c r="G134" s="162">
        <f>'5.0 hivatal'!G134</f>
        <v>0</v>
      </c>
      <c r="H134" s="112">
        <f>'5.0 hivatal'!H134</f>
        <v>0</v>
      </c>
      <c r="I134" s="113">
        <f t="shared" si="70"/>
        <v>0</v>
      </c>
      <c r="J134" s="162">
        <f>'5.0 hivatal'!J134</f>
        <v>0</v>
      </c>
      <c r="K134" s="112">
        <f>'5.0 hivatal'!K134</f>
        <v>0</v>
      </c>
      <c r="L134" s="113">
        <f t="shared" si="71"/>
        <v>0</v>
      </c>
      <c r="M134" s="162">
        <f>'5.0 hivatal'!M134</f>
        <v>0</v>
      </c>
      <c r="N134" s="112">
        <f>'5.0 hivatal'!N134</f>
        <v>0</v>
      </c>
      <c r="O134" s="113">
        <f t="shared" si="72"/>
        <v>0</v>
      </c>
      <c r="P134" s="915">
        <f>'6.0 hksk'!C134</f>
        <v>0</v>
      </c>
      <c r="Q134" s="162">
        <f>'6.0 hksk'!D134</f>
        <v>0</v>
      </c>
      <c r="R134" s="112">
        <f>'6.0 hksk'!E134</f>
        <v>0</v>
      </c>
      <c r="S134" s="113">
        <f t="shared" si="95"/>
        <v>0</v>
      </c>
      <c r="T134" s="162">
        <f>'6.0 hksk'!G134</f>
        <v>0</v>
      </c>
      <c r="U134" s="112">
        <f>'6.0 hksk'!H134</f>
        <v>0</v>
      </c>
      <c r="V134" s="113">
        <f t="shared" si="74"/>
        <v>0</v>
      </c>
      <c r="W134" s="162">
        <f>'6.0 hksk'!J134</f>
        <v>0</v>
      </c>
      <c r="X134" s="112">
        <f>'6.0 hksk'!K134</f>
        <v>0</v>
      </c>
      <c r="Y134" s="113">
        <f t="shared" si="75"/>
        <v>0</v>
      </c>
      <c r="Z134" s="162">
        <f>'6.0 hksk'!M134</f>
        <v>0</v>
      </c>
      <c r="AA134" s="112">
        <f>'6.0 hksk'!N134</f>
        <v>0</v>
      </c>
      <c r="AB134" s="113">
        <f t="shared" si="76"/>
        <v>0</v>
      </c>
      <c r="AC134" s="915">
        <f>'7.0 önkormányzat össz'!C134</f>
        <v>0</v>
      </c>
      <c r="AD134" s="162">
        <f>'7.0 önkormányzat össz'!D134</f>
        <v>0</v>
      </c>
      <c r="AE134" s="112">
        <f>'7.0 önkormányzat össz'!E134</f>
        <v>0</v>
      </c>
      <c r="AF134" s="113">
        <f t="shared" si="96"/>
        <v>0</v>
      </c>
      <c r="AG134" s="162">
        <f>'7.0 önkormányzat össz'!N134</f>
        <v>0</v>
      </c>
      <c r="AH134" s="112">
        <f>'7.0 önkormányzat össz'!O134</f>
        <v>0</v>
      </c>
      <c r="AI134" s="370">
        <f t="shared" si="78"/>
        <v>0</v>
      </c>
      <c r="AJ134" s="162">
        <f>'7.0 önkormányzat össz'!N134</f>
        <v>0</v>
      </c>
      <c r="AK134" s="112">
        <f>'7.0 önkormányzat össz'!O134</f>
        <v>0</v>
      </c>
      <c r="AL134" s="113">
        <f>'7.0 önkormányzat össz'!P134</f>
        <v>0</v>
      </c>
      <c r="AM134" s="162">
        <f>+'7.0 önkormányzat össz'!S134</f>
        <v>0</v>
      </c>
      <c r="AN134" s="347">
        <f>+'7.0 önkormányzat össz'!T134</f>
        <v>0</v>
      </c>
      <c r="AO134" s="1218">
        <f>+'7.0 önkormányzat össz'!U134</f>
        <v>0</v>
      </c>
      <c r="AP134" s="915">
        <f t="shared" si="102"/>
        <v>0</v>
      </c>
      <c r="AQ134" s="162">
        <f t="shared" si="103"/>
        <v>0</v>
      </c>
      <c r="AR134" s="112">
        <f t="shared" si="104"/>
        <v>0</v>
      </c>
      <c r="AS134" s="112">
        <f t="shared" si="105"/>
        <v>0</v>
      </c>
      <c r="AT134" s="112">
        <f>'7.0 önkormányzat össz'!G134</f>
        <v>0</v>
      </c>
      <c r="AU134" s="113">
        <f t="shared" si="49"/>
        <v>0</v>
      </c>
      <c r="AV134" s="162">
        <f t="shared" si="106"/>
        <v>0</v>
      </c>
      <c r="AW134" s="112">
        <f t="shared" si="107"/>
        <v>0</v>
      </c>
      <c r="AX134" s="112">
        <f t="shared" si="108"/>
        <v>0</v>
      </c>
      <c r="AY134" s="112">
        <f>'7.0 önkormányzat össz'!L134</f>
        <v>0</v>
      </c>
      <c r="AZ134" s="113">
        <f t="shared" si="85"/>
        <v>0</v>
      </c>
      <c r="BA134" s="347">
        <f t="shared" si="91"/>
        <v>0</v>
      </c>
      <c r="BB134" s="112">
        <f t="shared" si="92"/>
        <v>0</v>
      </c>
      <c r="BC134" s="112">
        <f t="shared" si="93"/>
        <v>0</v>
      </c>
      <c r="BD134" s="112">
        <f>+'7.0 önkormányzat össz'!Q134</f>
        <v>0</v>
      </c>
      <c r="BE134" s="113">
        <f t="shared" si="88"/>
        <v>0</v>
      </c>
      <c r="BF134" s="162">
        <f t="shared" si="59"/>
        <v>0</v>
      </c>
      <c r="BG134" s="112">
        <f t="shared" si="60"/>
        <v>0</v>
      </c>
      <c r="BH134" s="112">
        <f t="shared" si="61"/>
        <v>0</v>
      </c>
      <c r="BI134" s="112">
        <f>+'7.0 önkormányzat össz'!V134</f>
        <v>0</v>
      </c>
      <c r="BJ134" s="113">
        <f t="shared" si="89"/>
        <v>0</v>
      </c>
    </row>
    <row r="135" spans="1:62" x14ac:dyDescent="0.25">
      <c r="A135" s="1129" t="s">
        <v>227</v>
      </c>
      <c r="B135" s="1129" t="s">
        <v>228</v>
      </c>
      <c r="C135" s="915">
        <f>'5.0 hivatal'!C135</f>
        <v>0</v>
      </c>
      <c r="D135" s="162">
        <f>'5.0 hivatal'!D135</f>
        <v>0</v>
      </c>
      <c r="E135" s="112">
        <f>'5.0 hivatal'!E135</f>
        <v>0</v>
      </c>
      <c r="F135" s="113">
        <f t="shared" si="94"/>
        <v>0</v>
      </c>
      <c r="G135" s="162">
        <f>'5.0 hivatal'!G135</f>
        <v>47772</v>
      </c>
      <c r="H135" s="112">
        <f>'5.0 hivatal'!H135</f>
        <v>0</v>
      </c>
      <c r="I135" s="113">
        <f t="shared" si="70"/>
        <v>47772</v>
      </c>
      <c r="J135" s="162">
        <f>'5.0 hivatal'!J135</f>
        <v>47772</v>
      </c>
      <c r="K135" s="112">
        <f>'5.0 hivatal'!K135</f>
        <v>0</v>
      </c>
      <c r="L135" s="113">
        <f t="shared" si="71"/>
        <v>47772</v>
      </c>
      <c r="M135" s="162">
        <f>'5.0 hivatal'!M135</f>
        <v>47772</v>
      </c>
      <c r="N135" s="112">
        <f>'5.0 hivatal'!N135</f>
        <v>0</v>
      </c>
      <c r="O135" s="113">
        <f t="shared" si="72"/>
        <v>47772</v>
      </c>
      <c r="P135" s="915">
        <f>'6.0 hksk'!C135</f>
        <v>0</v>
      </c>
      <c r="Q135" s="162">
        <f>'6.0 hksk'!D135</f>
        <v>0</v>
      </c>
      <c r="R135" s="112">
        <f>'6.0 hksk'!E135</f>
        <v>0</v>
      </c>
      <c r="S135" s="113">
        <f t="shared" si="95"/>
        <v>0</v>
      </c>
      <c r="T135" s="162">
        <f>'6.0 hksk'!G135</f>
        <v>0</v>
      </c>
      <c r="U135" s="112">
        <f>'6.0 hksk'!H135</f>
        <v>0</v>
      </c>
      <c r="V135" s="113">
        <f t="shared" si="74"/>
        <v>0</v>
      </c>
      <c r="W135" s="162">
        <f>'6.0 hksk'!J135</f>
        <v>30000</v>
      </c>
      <c r="X135" s="112">
        <f>'6.0 hksk'!K135</f>
        <v>0</v>
      </c>
      <c r="Y135" s="113">
        <f t="shared" si="75"/>
        <v>30000</v>
      </c>
      <c r="Z135" s="162">
        <f>'6.0 hksk'!M135</f>
        <v>29795</v>
      </c>
      <c r="AA135" s="112">
        <f>'6.0 hksk'!N135</f>
        <v>0</v>
      </c>
      <c r="AB135" s="113">
        <f t="shared" si="76"/>
        <v>29795</v>
      </c>
      <c r="AC135" s="915">
        <f>'7.0 önkormányzat össz'!C135</f>
        <v>253614680</v>
      </c>
      <c r="AD135" s="162">
        <f>'7.0 önkormányzat össz'!D135</f>
        <v>306950894</v>
      </c>
      <c r="AE135" s="112">
        <f>'7.0 önkormányzat össz'!E135</f>
        <v>0</v>
      </c>
      <c r="AF135" s="113">
        <f t="shared" si="96"/>
        <v>306950894</v>
      </c>
      <c r="AG135" s="162">
        <f>'7.0 önkormányzat össz'!N135</f>
        <v>310620304</v>
      </c>
      <c r="AH135" s="112">
        <f>'7.0 önkormányzat össz'!O135</f>
        <v>0</v>
      </c>
      <c r="AI135" s="370">
        <f t="shared" si="78"/>
        <v>310620304</v>
      </c>
      <c r="AJ135" s="162">
        <f>'7.0 önkormányzat össz'!N135</f>
        <v>310620304</v>
      </c>
      <c r="AK135" s="112">
        <f>'7.0 önkormányzat össz'!O135</f>
        <v>0</v>
      </c>
      <c r="AL135" s="113">
        <f>'7.0 önkormányzat össz'!P135</f>
        <v>310620304</v>
      </c>
      <c r="AM135" s="162">
        <f>+'7.0 önkormányzat össz'!S135</f>
        <v>296959014</v>
      </c>
      <c r="AN135" s="347">
        <f>+'7.0 önkormányzat össz'!T135</f>
        <v>0</v>
      </c>
      <c r="AO135" s="1218">
        <f>+'7.0 önkormányzat össz'!U135</f>
        <v>296959014</v>
      </c>
      <c r="AP135" s="915">
        <f t="shared" si="102"/>
        <v>253614680</v>
      </c>
      <c r="AQ135" s="162">
        <f t="shared" si="103"/>
        <v>306950894</v>
      </c>
      <c r="AR135" s="112">
        <f t="shared" si="104"/>
        <v>0</v>
      </c>
      <c r="AS135" s="112">
        <f t="shared" si="105"/>
        <v>306950894</v>
      </c>
      <c r="AT135" s="112">
        <f>'7.0 önkormányzat össz'!G135</f>
        <v>0</v>
      </c>
      <c r="AU135" s="113">
        <f t="shared" si="49"/>
        <v>306950894</v>
      </c>
      <c r="AV135" s="162">
        <f t="shared" si="106"/>
        <v>310668076</v>
      </c>
      <c r="AW135" s="112">
        <f t="shared" si="107"/>
        <v>0</v>
      </c>
      <c r="AX135" s="112">
        <f t="shared" si="108"/>
        <v>310668076</v>
      </c>
      <c r="AY135" s="112">
        <f>'7.0 önkormányzat össz'!L135</f>
        <v>2</v>
      </c>
      <c r="AZ135" s="113">
        <f t="shared" si="85"/>
        <v>310668074</v>
      </c>
      <c r="BA135" s="347">
        <f t="shared" si="91"/>
        <v>310698076</v>
      </c>
      <c r="BB135" s="112">
        <f t="shared" si="92"/>
        <v>0</v>
      </c>
      <c r="BC135" s="112">
        <f t="shared" si="93"/>
        <v>310698076</v>
      </c>
      <c r="BD135" s="112">
        <f>+'7.0 önkormányzat össz'!Q135</f>
        <v>263737</v>
      </c>
      <c r="BE135" s="113">
        <f t="shared" si="88"/>
        <v>310434339</v>
      </c>
      <c r="BF135" s="162">
        <f t="shared" si="59"/>
        <v>297036581</v>
      </c>
      <c r="BG135" s="112">
        <f t="shared" si="60"/>
        <v>0</v>
      </c>
      <c r="BH135" s="112">
        <f t="shared" si="61"/>
        <v>297036581</v>
      </c>
      <c r="BI135" s="112">
        <f>+'7.0 önkormányzat össz'!V135</f>
        <v>263737</v>
      </c>
      <c r="BJ135" s="113">
        <f t="shared" si="89"/>
        <v>296772844</v>
      </c>
    </row>
    <row r="136" spans="1:62" x14ac:dyDescent="0.25">
      <c r="A136" s="1129" t="s">
        <v>229</v>
      </c>
      <c r="B136" s="1129" t="s">
        <v>230</v>
      </c>
      <c r="C136" s="915">
        <f>'5.0 hivatal'!C136</f>
        <v>0</v>
      </c>
      <c r="D136" s="162">
        <f>'5.0 hivatal'!D136</f>
        <v>0</v>
      </c>
      <c r="E136" s="112">
        <f>'5.0 hivatal'!E136</f>
        <v>0</v>
      </c>
      <c r="F136" s="113">
        <f t="shared" si="94"/>
        <v>0</v>
      </c>
      <c r="G136" s="162">
        <f>'5.0 hivatal'!G136</f>
        <v>0</v>
      </c>
      <c r="H136" s="112">
        <f>'5.0 hivatal'!H136</f>
        <v>0</v>
      </c>
      <c r="I136" s="113">
        <f t="shared" si="70"/>
        <v>0</v>
      </c>
      <c r="J136" s="162">
        <f>'5.0 hivatal'!J136</f>
        <v>0</v>
      </c>
      <c r="K136" s="112">
        <f>'5.0 hivatal'!K136</f>
        <v>0</v>
      </c>
      <c r="L136" s="113">
        <f t="shared" si="71"/>
        <v>0</v>
      </c>
      <c r="M136" s="162">
        <f>'5.0 hivatal'!M136</f>
        <v>0</v>
      </c>
      <c r="N136" s="112">
        <f>'5.0 hivatal'!N136</f>
        <v>0</v>
      </c>
      <c r="O136" s="113">
        <f t="shared" si="72"/>
        <v>0</v>
      </c>
      <c r="P136" s="915">
        <f>'6.0 hksk'!C136</f>
        <v>0</v>
      </c>
      <c r="Q136" s="162">
        <f>'6.0 hksk'!D136</f>
        <v>0</v>
      </c>
      <c r="R136" s="112">
        <f>'6.0 hksk'!E136</f>
        <v>0</v>
      </c>
      <c r="S136" s="113">
        <f t="shared" si="95"/>
        <v>0</v>
      </c>
      <c r="T136" s="162">
        <f>'6.0 hksk'!G136</f>
        <v>0</v>
      </c>
      <c r="U136" s="112">
        <f>'6.0 hksk'!H136</f>
        <v>0</v>
      </c>
      <c r="V136" s="113">
        <f t="shared" si="74"/>
        <v>0</v>
      </c>
      <c r="W136" s="162">
        <f>'6.0 hksk'!J136</f>
        <v>0</v>
      </c>
      <c r="X136" s="112">
        <f>'6.0 hksk'!K136</f>
        <v>0</v>
      </c>
      <c r="Y136" s="113">
        <f t="shared" si="75"/>
        <v>0</v>
      </c>
      <c r="Z136" s="162">
        <f>'6.0 hksk'!M136</f>
        <v>0</v>
      </c>
      <c r="AA136" s="112">
        <f>'6.0 hksk'!N136</f>
        <v>0</v>
      </c>
      <c r="AB136" s="113">
        <f t="shared" si="76"/>
        <v>0</v>
      </c>
      <c r="AC136" s="915">
        <f>'7.0 önkormányzat össz'!C136</f>
        <v>0</v>
      </c>
      <c r="AD136" s="162">
        <f>'7.0 önkormányzat össz'!D136</f>
        <v>0</v>
      </c>
      <c r="AE136" s="112">
        <f>'7.0 önkormányzat össz'!E136</f>
        <v>0</v>
      </c>
      <c r="AF136" s="113">
        <f t="shared" si="96"/>
        <v>0</v>
      </c>
      <c r="AG136" s="162">
        <f>'7.0 önkormányzat össz'!N136</f>
        <v>0</v>
      </c>
      <c r="AH136" s="112">
        <f>'7.0 önkormányzat össz'!O136</f>
        <v>0</v>
      </c>
      <c r="AI136" s="370">
        <f t="shared" si="78"/>
        <v>0</v>
      </c>
      <c r="AJ136" s="162">
        <f>'7.0 önkormányzat össz'!N136</f>
        <v>0</v>
      </c>
      <c r="AK136" s="112">
        <f>'7.0 önkormányzat össz'!O136</f>
        <v>0</v>
      </c>
      <c r="AL136" s="113">
        <f>'7.0 önkormányzat össz'!P136</f>
        <v>0</v>
      </c>
      <c r="AM136" s="162">
        <f>+'7.0 önkormányzat össz'!S136</f>
        <v>0</v>
      </c>
      <c r="AN136" s="347">
        <f>+'7.0 önkormányzat össz'!T136</f>
        <v>0</v>
      </c>
      <c r="AO136" s="1218">
        <f>+'7.0 önkormányzat össz'!U136</f>
        <v>0</v>
      </c>
      <c r="AP136" s="915">
        <f t="shared" si="102"/>
        <v>0</v>
      </c>
      <c r="AQ136" s="162">
        <f t="shared" si="103"/>
        <v>0</v>
      </c>
      <c r="AR136" s="112">
        <f t="shared" si="104"/>
        <v>0</v>
      </c>
      <c r="AS136" s="112">
        <f t="shared" si="105"/>
        <v>0</v>
      </c>
      <c r="AT136" s="112">
        <f>'7.0 önkormányzat össz'!G136</f>
        <v>0</v>
      </c>
      <c r="AU136" s="113">
        <f t="shared" si="49"/>
        <v>0</v>
      </c>
      <c r="AV136" s="162">
        <f t="shared" si="106"/>
        <v>0</v>
      </c>
      <c r="AW136" s="112">
        <f t="shared" si="107"/>
        <v>0</v>
      </c>
      <c r="AX136" s="112">
        <f t="shared" si="108"/>
        <v>0</v>
      </c>
      <c r="AY136" s="112">
        <f>'7.0 önkormányzat össz'!L136</f>
        <v>0</v>
      </c>
      <c r="AZ136" s="113">
        <f t="shared" si="85"/>
        <v>0</v>
      </c>
      <c r="BA136" s="347">
        <f t="shared" si="91"/>
        <v>0</v>
      </c>
      <c r="BB136" s="112">
        <f t="shared" si="92"/>
        <v>0</v>
      </c>
      <c r="BC136" s="112">
        <f t="shared" si="93"/>
        <v>0</v>
      </c>
      <c r="BD136" s="112">
        <f>+'7.0 önkormányzat össz'!Q136</f>
        <v>0</v>
      </c>
      <c r="BE136" s="113">
        <f t="shared" si="88"/>
        <v>0</v>
      </c>
      <c r="BF136" s="162">
        <f t="shared" si="59"/>
        <v>0</v>
      </c>
      <c r="BG136" s="112">
        <f t="shared" si="60"/>
        <v>0</v>
      </c>
      <c r="BH136" s="112">
        <f t="shared" si="61"/>
        <v>0</v>
      </c>
      <c r="BI136" s="112">
        <f>+'7.0 önkormányzat össz'!V136</f>
        <v>0</v>
      </c>
      <c r="BJ136" s="113">
        <f t="shared" si="89"/>
        <v>0</v>
      </c>
    </row>
    <row r="137" spans="1:62" x14ac:dyDescent="0.25">
      <c r="A137" s="1129" t="s">
        <v>231</v>
      </c>
      <c r="B137" s="1129" t="s">
        <v>232</v>
      </c>
      <c r="C137" s="915">
        <f>'5.0 hivatal'!C137</f>
        <v>0</v>
      </c>
      <c r="D137" s="162">
        <f>'5.0 hivatal'!D137</f>
        <v>0</v>
      </c>
      <c r="E137" s="112">
        <f>'5.0 hivatal'!E137</f>
        <v>0</v>
      </c>
      <c r="F137" s="113">
        <f t="shared" si="94"/>
        <v>0</v>
      </c>
      <c r="G137" s="162">
        <f>'5.0 hivatal'!G137</f>
        <v>0</v>
      </c>
      <c r="H137" s="112">
        <f>'5.0 hivatal'!H137</f>
        <v>0</v>
      </c>
      <c r="I137" s="113">
        <f t="shared" si="70"/>
        <v>0</v>
      </c>
      <c r="J137" s="162">
        <f>'5.0 hivatal'!J137</f>
        <v>0</v>
      </c>
      <c r="K137" s="112">
        <f>'5.0 hivatal'!K137</f>
        <v>0</v>
      </c>
      <c r="L137" s="113">
        <f t="shared" si="71"/>
        <v>0</v>
      </c>
      <c r="M137" s="162">
        <f>'5.0 hivatal'!M137</f>
        <v>0</v>
      </c>
      <c r="N137" s="112">
        <f>'5.0 hivatal'!N137</f>
        <v>0</v>
      </c>
      <c r="O137" s="113">
        <f t="shared" si="72"/>
        <v>0</v>
      </c>
      <c r="P137" s="915">
        <f>'6.0 hksk'!C137</f>
        <v>0</v>
      </c>
      <c r="Q137" s="162">
        <f>'6.0 hksk'!D137</f>
        <v>0</v>
      </c>
      <c r="R137" s="112">
        <f>'6.0 hksk'!E137</f>
        <v>0</v>
      </c>
      <c r="S137" s="113">
        <f t="shared" si="95"/>
        <v>0</v>
      </c>
      <c r="T137" s="162">
        <f>'6.0 hksk'!G137</f>
        <v>0</v>
      </c>
      <c r="U137" s="112">
        <f>'6.0 hksk'!H137</f>
        <v>0</v>
      </c>
      <c r="V137" s="113">
        <f t="shared" si="74"/>
        <v>0</v>
      </c>
      <c r="W137" s="162">
        <f>'6.0 hksk'!J137</f>
        <v>0</v>
      </c>
      <c r="X137" s="112">
        <f>'6.0 hksk'!K137</f>
        <v>0</v>
      </c>
      <c r="Y137" s="113">
        <f t="shared" si="75"/>
        <v>0</v>
      </c>
      <c r="Z137" s="162">
        <f>'6.0 hksk'!M137</f>
        <v>0</v>
      </c>
      <c r="AA137" s="112">
        <f>'6.0 hksk'!N137</f>
        <v>0</v>
      </c>
      <c r="AB137" s="113">
        <f t="shared" si="76"/>
        <v>0</v>
      </c>
      <c r="AC137" s="915">
        <f>'7.0 önkormányzat össz'!C137</f>
        <v>248745000</v>
      </c>
      <c r="AD137" s="162">
        <f>'7.0 önkormányzat össz'!D137</f>
        <v>179783942</v>
      </c>
      <c r="AE137" s="112">
        <f>'7.0 önkormányzat össz'!E137</f>
        <v>600000</v>
      </c>
      <c r="AF137" s="113">
        <f t="shared" si="96"/>
        <v>180383942</v>
      </c>
      <c r="AG137" s="162">
        <f>'7.0 önkormányzat össz'!N137</f>
        <v>194958942</v>
      </c>
      <c r="AH137" s="112">
        <f>'7.0 önkormányzat össz'!O137</f>
        <v>1960487</v>
      </c>
      <c r="AI137" s="370">
        <f t="shared" si="78"/>
        <v>196919429</v>
      </c>
      <c r="AJ137" s="162">
        <f>'7.0 önkormányzat össz'!N137</f>
        <v>194958942</v>
      </c>
      <c r="AK137" s="112">
        <f>'7.0 önkormányzat össz'!O137</f>
        <v>1960487</v>
      </c>
      <c r="AL137" s="113">
        <f>'7.0 önkormányzat össz'!P137</f>
        <v>196919429</v>
      </c>
      <c r="AM137" s="162">
        <f>+'7.0 önkormányzat össz'!S137</f>
        <v>194658942</v>
      </c>
      <c r="AN137" s="347">
        <f>+'7.0 önkormányzat össz'!T137</f>
        <v>1360487</v>
      </c>
      <c r="AO137" s="1218">
        <f>+'7.0 önkormányzat össz'!U137</f>
        <v>196019429</v>
      </c>
      <c r="AP137" s="915">
        <f t="shared" si="102"/>
        <v>248745000</v>
      </c>
      <c r="AQ137" s="162">
        <f t="shared" si="103"/>
        <v>179783942</v>
      </c>
      <c r="AR137" s="112">
        <f t="shared" si="104"/>
        <v>600000</v>
      </c>
      <c r="AS137" s="112">
        <f t="shared" si="105"/>
        <v>180383942</v>
      </c>
      <c r="AT137" s="112">
        <f>'7.0 önkormányzat össz'!G137</f>
        <v>0</v>
      </c>
      <c r="AU137" s="113">
        <f t="shared" si="49"/>
        <v>180383942</v>
      </c>
      <c r="AV137" s="162">
        <f t="shared" si="106"/>
        <v>194958942</v>
      </c>
      <c r="AW137" s="112">
        <f t="shared" si="107"/>
        <v>1960487</v>
      </c>
      <c r="AX137" s="112">
        <f t="shared" si="108"/>
        <v>196919429</v>
      </c>
      <c r="AY137" s="112">
        <f>'7.0 önkormányzat össz'!L137</f>
        <v>0</v>
      </c>
      <c r="AZ137" s="113">
        <f t="shared" si="85"/>
        <v>196919429</v>
      </c>
      <c r="BA137" s="347">
        <f t="shared" si="91"/>
        <v>194958942</v>
      </c>
      <c r="BB137" s="112">
        <f t="shared" si="92"/>
        <v>1960487</v>
      </c>
      <c r="BC137" s="112">
        <f t="shared" si="93"/>
        <v>196919429</v>
      </c>
      <c r="BD137" s="112">
        <f>+'7.0 önkormányzat össz'!Q137</f>
        <v>0</v>
      </c>
      <c r="BE137" s="113">
        <f t="shared" si="88"/>
        <v>196919429</v>
      </c>
      <c r="BF137" s="162">
        <f t="shared" si="59"/>
        <v>194658942</v>
      </c>
      <c r="BG137" s="112">
        <f t="shared" si="60"/>
        <v>1360487</v>
      </c>
      <c r="BH137" s="112">
        <f t="shared" si="61"/>
        <v>196019429</v>
      </c>
      <c r="BI137" s="112">
        <f>+'7.0 önkormányzat össz'!V137</f>
        <v>0</v>
      </c>
      <c r="BJ137" s="113">
        <f t="shared" si="89"/>
        <v>196019429</v>
      </c>
    </row>
    <row r="138" spans="1:62" x14ac:dyDescent="0.25">
      <c r="A138" s="1129" t="s">
        <v>233</v>
      </c>
      <c r="B138" s="1129" t="s">
        <v>234</v>
      </c>
      <c r="C138" s="915">
        <f>'5.0 hivatal'!C138</f>
        <v>0</v>
      </c>
      <c r="D138" s="162">
        <f>'5.0 hivatal'!D138</f>
        <v>0</v>
      </c>
      <c r="E138" s="112">
        <f>'5.0 hivatal'!E138</f>
        <v>0</v>
      </c>
      <c r="F138" s="113">
        <f t="shared" si="94"/>
        <v>0</v>
      </c>
      <c r="G138" s="162">
        <f>'5.0 hivatal'!G138</f>
        <v>0</v>
      </c>
      <c r="H138" s="112">
        <f>'5.0 hivatal'!H138</f>
        <v>0</v>
      </c>
      <c r="I138" s="113">
        <f t="shared" si="70"/>
        <v>0</v>
      </c>
      <c r="J138" s="162">
        <f>'5.0 hivatal'!J138</f>
        <v>0</v>
      </c>
      <c r="K138" s="112">
        <f>'5.0 hivatal'!K138</f>
        <v>0</v>
      </c>
      <c r="L138" s="113">
        <f t="shared" si="71"/>
        <v>0</v>
      </c>
      <c r="M138" s="162">
        <f>'5.0 hivatal'!M138</f>
        <v>0</v>
      </c>
      <c r="N138" s="112">
        <f>'5.0 hivatal'!N138</f>
        <v>0</v>
      </c>
      <c r="O138" s="113">
        <f t="shared" si="72"/>
        <v>0</v>
      </c>
      <c r="P138" s="915">
        <f>'6.0 hksk'!C138</f>
        <v>0</v>
      </c>
      <c r="Q138" s="162">
        <f>'6.0 hksk'!D138</f>
        <v>0</v>
      </c>
      <c r="R138" s="112">
        <f>'6.0 hksk'!E138</f>
        <v>0</v>
      </c>
      <c r="S138" s="113">
        <f t="shared" si="95"/>
        <v>0</v>
      </c>
      <c r="T138" s="162">
        <f>'6.0 hksk'!G138</f>
        <v>0</v>
      </c>
      <c r="U138" s="112">
        <f>'6.0 hksk'!H138</f>
        <v>0</v>
      </c>
      <c r="V138" s="113">
        <f t="shared" si="74"/>
        <v>0</v>
      </c>
      <c r="W138" s="162">
        <f>'6.0 hksk'!J138</f>
        <v>0</v>
      </c>
      <c r="X138" s="112">
        <f>'6.0 hksk'!K138</f>
        <v>0</v>
      </c>
      <c r="Y138" s="113">
        <f t="shared" si="75"/>
        <v>0</v>
      </c>
      <c r="Z138" s="162">
        <f>'6.0 hksk'!M138</f>
        <v>0</v>
      </c>
      <c r="AA138" s="112">
        <f>'6.0 hksk'!N138</f>
        <v>0</v>
      </c>
      <c r="AB138" s="113">
        <f t="shared" si="76"/>
        <v>0</v>
      </c>
      <c r="AC138" s="915">
        <f>'7.0 önkormányzat össz'!C138</f>
        <v>0</v>
      </c>
      <c r="AD138" s="162">
        <f>'7.0 önkormányzat össz'!D138</f>
        <v>5000000</v>
      </c>
      <c r="AE138" s="112">
        <f>'7.0 önkormányzat össz'!E138</f>
        <v>0</v>
      </c>
      <c r="AF138" s="113">
        <f t="shared" si="96"/>
        <v>5000000</v>
      </c>
      <c r="AG138" s="162">
        <f>'7.0 önkormányzat össz'!N138</f>
        <v>20000000</v>
      </c>
      <c r="AH138" s="112">
        <f>'7.0 önkormányzat össz'!O138</f>
        <v>0</v>
      </c>
      <c r="AI138" s="370">
        <f t="shared" si="78"/>
        <v>20000000</v>
      </c>
      <c r="AJ138" s="162">
        <f>'7.0 önkormányzat össz'!N138</f>
        <v>20000000</v>
      </c>
      <c r="AK138" s="112">
        <f>'7.0 önkormányzat össz'!O138</f>
        <v>0</v>
      </c>
      <c r="AL138" s="113">
        <f>'7.0 önkormányzat össz'!P138</f>
        <v>20000000</v>
      </c>
      <c r="AM138" s="162">
        <f>+'7.0 önkormányzat össz'!S138</f>
        <v>0</v>
      </c>
      <c r="AN138" s="347">
        <f>+'7.0 önkormányzat össz'!T138</f>
        <v>0</v>
      </c>
      <c r="AO138" s="1218">
        <f>+'7.0 önkormányzat össz'!U138</f>
        <v>0</v>
      </c>
      <c r="AP138" s="915">
        <f t="shared" si="102"/>
        <v>0</v>
      </c>
      <c r="AQ138" s="162">
        <f t="shared" si="103"/>
        <v>5000000</v>
      </c>
      <c r="AR138" s="112">
        <f t="shared" si="104"/>
        <v>0</v>
      </c>
      <c r="AS138" s="112">
        <f t="shared" si="105"/>
        <v>5000000</v>
      </c>
      <c r="AT138" s="112">
        <f>'7.0 önkormányzat össz'!G138</f>
        <v>0</v>
      </c>
      <c r="AU138" s="113">
        <f t="shared" ref="AU138:AU155" si="110">AS138-AT138</f>
        <v>5000000</v>
      </c>
      <c r="AV138" s="162">
        <f t="shared" si="106"/>
        <v>20000000</v>
      </c>
      <c r="AW138" s="112">
        <f t="shared" si="107"/>
        <v>0</v>
      </c>
      <c r="AX138" s="112">
        <f t="shared" si="108"/>
        <v>20000000</v>
      </c>
      <c r="AY138" s="112">
        <f>'7.0 önkormányzat össz'!L138</f>
        <v>0</v>
      </c>
      <c r="AZ138" s="113">
        <f t="shared" si="85"/>
        <v>20000000</v>
      </c>
      <c r="BA138" s="347">
        <f t="shared" si="91"/>
        <v>20000000</v>
      </c>
      <c r="BB138" s="112">
        <f t="shared" si="92"/>
        <v>0</v>
      </c>
      <c r="BC138" s="112">
        <f t="shared" si="93"/>
        <v>20000000</v>
      </c>
      <c r="BD138" s="112">
        <f>+'7.0 önkormányzat össz'!Q138</f>
        <v>0</v>
      </c>
      <c r="BE138" s="113">
        <f t="shared" si="88"/>
        <v>20000000</v>
      </c>
      <c r="BF138" s="162">
        <f t="shared" si="59"/>
        <v>0</v>
      </c>
      <c r="BG138" s="112">
        <f t="shared" si="60"/>
        <v>0</v>
      </c>
      <c r="BH138" s="112">
        <f t="shared" si="61"/>
        <v>0</v>
      </c>
      <c r="BI138" s="112">
        <f>+'7.0 önkormányzat össz'!V138</f>
        <v>0</v>
      </c>
      <c r="BJ138" s="113">
        <f t="shared" si="89"/>
        <v>0</v>
      </c>
    </row>
    <row r="139" spans="1:62" x14ac:dyDescent="0.25">
      <c r="A139" s="1129"/>
      <c r="B139" s="1129" t="s">
        <v>235</v>
      </c>
      <c r="C139" s="915">
        <f>'5.0 hivatal'!C139</f>
        <v>0</v>
      </c>
      <c r="D139" s="162">
        <f>'5.0 hivatal'!D139</f>
        <v>0</v>
      </c>
      <c r="E139" s="112">
        <f>'5.0 hivatal'!E139</f>
        <v>0</v>
      </c>
      <c r="F139" s="113">
        <f t="shared" si="94"/>
        <v>0</v>
      </c>
      <c r="G139" s="162">
        <f>'5.0 hivatal'!G139</f>
        <v>0</v>
      </c>
      <c r="H139" s="112">
        <f>'5.0 hivatal'!H139</f>
        <v>0</v>
      </c>
      <c r="I139" s="113">
        <f t="shared" si="70"/>
        <v>0</v>
      </c>
      <c r="J139" s="162">
        <f>'5.0 hivatal'!J139</f>
        <v>0</v>
      </c>
      <c r="K139" s="112">
        <f>'5.0 hivatal'!K139</f>
        <v>0</v>
      </c>
      <c r="L139" s="113">
        <f t="shared" si="71"/>
        <v>0</v>
      </c>
      <c r="M139" s="162">
        <f>'5.0 hivatal'!M139</f>
        <v>0</v>
      </c>
      <c r="N139" s="112">
        <f>'5.0 hivatal'!N139</f>
        <v>0</v>
      </c>
      <c r="O139" s="113">
        <f t="shared" si="72"/>
        <v>0</v>
      </c>
      <c r="P139" s="915">
        <f>'6.0 hksk'!C139</f>
        <v>0</v>
      </c>
      <c r="Q139" s="162">
        <f>'6.0 hksk'!D139</f>
        <v>0</v>
      </c>
      <c r="R139" s="112">
        <f>'6.0 hksk'!E139</f>
        <v>0</v>
      </c>
      <c r="S139" s="113">
        <f t="shared" si="95"/>
        <v>0</v>
      </c>
      <c r="T139" s="162">
        <f>'6.0 hksk'!G139</f>
        <v>0</v>
      </c>
      <c r="U139" s="112">
        <f>'6.0 hksk'!H139</f>
        <v>0</v>
      </c>
      <c r="V139" s="113">
        <f t="shared" si="74"/>
        <v>0</v>
      </c>
      <c r="W139" s="162">
        <f>'6.0 hksk'!J139</f>
        <v>0</v>
      </c>
      <c r="X139" s="112">
        <f>'6.0 hksk'!K139</f>
        <v>0</v>
      </c>
      <c r="Y139" s="113">
        <f t="shared" si="75"/>
        <v>0</v>
      </c>
      <c r="Z139" s="162">
        <f>'6.0 hksk'!M139</f>
        <v>0</v>
      </c>
      <c r="AA139" s="112">
        <f>'6.0 hksk'!N139</f>
        <v>0</v>
      </c>
      <c r="AB139" s="113">
        <f t="shared" si="76"/>
        <v>0</v>
      </c>
      <c r="AC139" s="915">
        <f>'7.0 önkormányzat össz'!C139</f>
        <v>0</v>
      </c>
      <c r="AD139" s="162">
        <f>'7.0 önkormányzat össz'!D139</f>
        <v>5000000</v>
      </c>
      <c r="AE139" s="112">
        <f>'7.0 önkormányzat össz'!E139</f>
        <v>0</v>
      </c>
      <c r="AF139" s="113">
        <f t="shared" si="96"/>
        <v>5000000</v>
      </c>
      <c r="AG139" s="162">
        <f>'7.0 önkormányzat össz'!N139</f>
        <v>20000000</v>
      </c>
      <c r="AH139" s="112">
        <f>'7.0 önkormányzat össz'!O139</f>
        <v>0</v>
      </c>
      <c r="AI139" s="370">
        <f t="shared" si="78"/>
        <v>20000000</v>
      </c>
      <c r="AJ139" s="162">
        <f>'7.0 önkormányzat össz'!N139</f>
        <v>20000000</v>
      </c>
      <c r="AK139" s="112">
        <f>'7.0 önkormányzat össz'!O139</f>
        <v>0</v>
      </c>
      <c r="AL139" s="113">
        <f>'7.0 önkormányzat össz'!P139</f>
        <v>20000000</v>
      </c>
      <c r="AM139" s="162">
        <f>+'7.0 önkormányzat össz'!S139</f>
        <v>0</v>
      </c>
      <c r="AN139" s="347">
        <f>+'7.0 önkormányzat össz'!T139</f>
        <v>0</v>
      </c>
      <c r="AO139" s="1218">
        <f>+'7.0 önkormányzat össz'!U139</f>
        <v>0</v>
      </c>
      <c r="AP139" s="915">
        <f t="shared" si="102"/>
        <v>0</v>
      </c>
      <c r="AQ139" s="162">
        <f t="shared" si="103"/>
        <v>5000000</v>
      </c>
      <c r="AR139" s="112">
        <f t="shared" si="104"/>
        <v>0</v>
      </c>
      <c r="AS139" s="112">
        <f t="shared" si="105"/>
        <v>5000000</v>
      </c>
      <c r="AT139" s="112">
        <f>'7.0 önkormányzat össz'!G139</f>
        <v>0</v>
      </c>
      <c r="AU139" s="113">
        <f t="shared" si="110"/>
        <v>5000000</v>
      </c>
      <c r="AV139" s="162">
        <f t="shared" si="106"/>
        <v>20000000</v>
      </c>
      <c r="AW139" s="112">
        <f t="shared" si="107"/>
        <v>0</v>
      </c>
      <c r="AX139" s="112">
        <f t="shared" si="108"/>
        <v>20000000</v>
      </c>
      <c r="AY139" s="112">
        <f>'7.0 önkormányzat össz'!L139</f>
        <v>0</v>
      </c>
      <c r="AZ139" s="113">
        <f t="shared" si="85"/>
        <v>20000000</v>
      </c>
      <c r="BA139" s="347">
        <f t="shared" si="91"/>
        <v>20000000</v>
      </c>
      <c r="BB139" s="112">
        <f t="shared" si="92"/>
        <v>0</v>
      </c>
      <c r="BC139" s="112">
        <f t="shared" si="93"/>
        <v>20000000</v>
      </c>
      <c r="BD139" s="112">
        <f>+'7.0 önkormányzat össz'!Q139</f>
        <v>0</v>
      </c>
      <c r="BE139" s="113">
        <f t="shared" si="88"/>
        <v>20000000</v>
      </c>
      <c r="BF139" s="162">
        <f t="shared" ref="BF139:BF155" si="111">+M139+Z139+AM139</f>
        <v>0</v>
      </c>
      <c r="BG139" s="112">
        <f t="shared" ref="BG139:BG155" si="112">+N139+AA139+AN139</f>
        <v>0</v>
      </c>
      <c r="BH139" s="112">
        <f t="shared" ref="BH139:BH155" si="113">+BF139+BG139</f>
        <v>0</v>
      </c>
      <c r="BI139" s="112">
        <f>+'7.0 önkormányzat össz'!V139</f>
        <v>0</v>
      </c>
      <c r="BJ139" s="113">
        <f t="shared" si="89"/>
        <v>0</v>
      </c>
    </row>
    <row r="140" spans="1:62" ht="15.75" thickBot="1" x14ac:dyDescent="0.3">
      <c r="A140" s="1130"/>
      <c r="B140" s="1130" t="s">
        <v>236</v>
      </c>
      <c r="C140" s="967">
        <f>'5.0 hivatal'!C140</f>
        <v>0</v>
      </c>
      <c r="D140" s="277">
        <f>'5.0 hivatal'!D140</f>
        <v>0</v>
      </c>
      <c r="E140" s="122">
        <f>'5.0 hivatal'!E140</f>
        <v>0</v>
      </c>
      <c r="F140" s="386">
        <f t="shared" si="94"/>
        <v>0</v>
      </c>
      <c r="G140" s="277">
        <f>'5.0 hivatal'!G140</f>
        <v>0</v>
      </c>
      <c r="H140" s="122">
        <f>'5.0 hivatal'!H140</f>
        <v>0</v>
      </c>
      <c r="I140" s="386">
        <f t="shared" si="70"/>
        <v>0</v>
      </c>
      <c r="J140" s="277">
        <f>'5.0 hivatal'!J140</f>
        <v>0</v>
      </c>
      <c r="K140" s="122">
        <f>'5.0 hivatal'!K140</f>
        <v>0</v>
      </c>
      <c r="L140" s="386">
        <f t="shared" si="71"/>
        <v>0</v>
      </c>
      <c r="M140" s="277">
        <f>'5.0 hivatal'!M140</f>
        <v>0</v>
      </c>
      <c r="N140" s="122">
        <f>'5.0 hivatal'!N140</f>
        <v>0</v>
      </c>
      <c r="O140" s="386">
        <f t="shared" si="72"/>
        <v>0</v>
      </c>
      <c r="P140" s="967">
        <f>'6.0 hksk'!C140</f>
        <v>0</v>
      </c>
      <c r="Q140" s="277">
        <f>'6.0 hksk'!D140</f>
        <v>0</v>
      </c>
      <c r="R140" s="122">
        <f>'6.0 hksk'!E140</f>
        <v>0</v>
      </c>
      <c r="S140" s="386">
        <f t="shared" si="95"/>
        <v>0</v>
      </c>
      <c r="T140" s="277">
        <f>'6.0 hksk'!G140</f>
        <v>0</v>
      </c>
      <c r="U140" s="122">
        <f>'6.0 hksk'!H140</f>
        <v>0</v>
      </c>
      <c r="V140" s="386">
        <f t="shared" si="74"/>
        <v>0</v>
      </c>
      <c r="W140" s="277">
        <f>'6.0 hksk'!J140</f>
        <v>0</v>
      </c>
      <c r="X140" s="122">
        <f>'6.0 hksk'!K140</f>
        <v>0</v>
      </c>
      <c r="Y140" s="386">
        <f t="shared" si="75"/>
        <v>0</v>
      </c>
      <c r="Z140" s="277">
        <f>'6.0 hksk'!M140</f>
        <v>0</v>
      </c>
      <c r="AA140" s="122">
        <f>'6.0 hksk'!N140</f>
        <v>0</v>
      </c>
      <c r="AB140" s="386">
        <f t="shared" si="76"/>
        <v>0</v>
      </c>
      <c r="AC140" s="967">
        <f>'7.0 önkormányzat össz'!C140</f>
        <v>0</v>
      </c>
      <c r="AD140" s="277">
        <f>'7.0 önkormányzat össz'!D140</f>
        <v>0</v>
      </c>
      <c r="AE140" s="122">
        <f>'7.0 önkormányzat össz'!E140</f>
        <v>0</v>
      </c>
      <c r="AF140" s="386">
        <f t="shared" si="96"/>
        <v>0</v>
      </c>
      <c r="AG140" s="277">
        <f>'7.0 önkormányzat össz'!N140</f>
        <v>0</v>
      </c>
      <c r="AH140" s="122">
        <f>'7.0 önkormányzat össz'!O140</f>
        <v>0</v>
      </c>
      <c r="AI140" s="394">
        <f t="shared" si="78"/>
        <v>0</v>
      </c>
      <c r="AJ140" s="277">
        <f>'7.0 önkormányzat össz'!N140</f>
        <v>0</v>
      </c>
      <c r="AK140" s="122">
        <f>'7.0 önkormányzat össz'!O140</f>
        <v>0</v>
      </c>
      <c r="AL140" s="386">
        <f>'7.0 önkormányzat össz'!P140</f>
        <v>0</v>
      </c>
      <c r="AM140" s="277">
        <f>+'7.0 önkormányzat össz'!S140</f>
        <v>0</v>
      </c>
      <c r="AN140" s="543">
        <f>+'7.0 önkormányzat össz'!T140</f>
        <v>0</v>
      </c>
      <c r="AO140" s="1272">
        <f>+'7.0 önkormányzat össz'!U140</f>
        <v>0</v>
      </c>
      <c r="AP140" s="967">
        <f t="shared" si="102"/>
        <v>0</v>
      </c>
      <c r="AQ140" s="277">
        <f t="shared" si="103"/>
        <v>0</v>
      </c>
      <c r="AR140" s="122">
        <f t="shared" si="104"/>
        <v>0</v>
      </c>
      <c r="AS140" s="122">
        <f t="shared" si="105"/>
        <v>0</v>
      </c>
      <c r="AT140" s="122">
        <f>'7.0 önkormányzat össz'!G140</f>
        <v>0</v>
      </c>
      <c r="AU140" s="386">
        <f t="shared" si="110"/>
        <v>0</v>
      </c>
      <c r="AV140" s="277">
        <f t="shared" si="106"/>
        <v>0</v>
      </c>
      <c r="AW140" s="122">
        <f t="shared" si="107"/>
        <v>0</v>
      </c>
      <c r="AX140" s="122">
        <f t="shared" si="108"/>
        <v>0</v>
      </c>
      <c r="AY140" s="122">
        <f>'7.0 önkormányzat össz'!L140</f>
        <v>0</v>
      </c>
      <c r="AZ140" s="386">
        <f t="shared" si="85"/>
        <v>0</v>
      </c>
      <c r="BA140" s="543">
        <f t="shared" si="91"/>
        <v>0</v>
      </c>
      <c r="BB140" s="122">
        <f t="shared" si="92"/>
        <v>0</v>
      </c>
      <c r="BC140" s="122">
        <f t="shared" si="93"/>
        <v>0</v>
      </c>
      <c r="BD140" s="122">
        <f>+'7.0 önkormányzat össz'!Q140</f>
        <v>0</v>
      </c>
      <c r="BE140" s="386">
        <f t="shared" si="88"/>
        <v>0</v>
      </c>
      <c r="BF140" s="277">
        <f t="shared" si="111"/>
        <v>0</v>
      </c>
      <c r="BG140" s="122">
        <f t="shared" si="112"/>
        <v>0</v>
      </c>
      <c r="BH140" s="122">
        <f t="shared" si="113"/>
        <v>0</v>
      </c>
      <c r="BI140" s="122">
        <f>+'7.0 önkormányzat össz'!V140</f>
        <v>0</v>
      </c>
      <c r="BJ140" s="386">
        <f t="shared" si="89"/>
        <v>0</v>
      </c>
    </row>
    <row r="141" spans="1:62" x14ac:dyDescent="0.25">
      <c r="A141" s="1132" t="s">
        <v>237</v>
      </c>
      <c r="B141" s="1132" t="s">
        <v>35</v>
      </c>
      <c r="C141" s="976">
        <f>'5.0 hivatal'!C141</f>
        <v>1589283</v>
      </c>
      <c r="D141" s="711">
        <f>'5.0 hivatal'!D141</f>
        <v>1653543</v>
      </c>
      <c r="E141" s="159">
        <f>'5.0 hivatal'!E141</f>
        <v>0</v>
      </c>
      <c r="F141" s="119">
        <f t="shared" si="94"/>
        <v>1653543</v>
      </c>
      <c r="G141" s="711">
        <f>'5.0 hivatal'!G141</f>
        <v>1653543</v>
      </c>
      <c r="H141" s="159">
        <f>'5.0 hivatal'!H141</f>
        <v>0</v>
      </c>
      <c r="I141" s="119">
        <f t="shared" si="70"/>
        <v>1653543</v>
      </c>
      <c r="J141" s="711">
        <f>'5.0 hivatal'!J141</f>
        <v>2159606</v>
      </c>
      <c r="K141" s="159">
        <f>'5.0 hivatal'!K141</f>
        <v>0</v>
      </c>
      <c r="L141" s="119">
        <f t="shared" si="71"/>
        <v>2159606</v>
      </c>
      <c r="M141" s="711">
        <f>'5.0 hivatal'!M141</f>
        <v>1967740</v>
      </c>
      <c r="N141" s="159">
        <f>'5.0 hivatal'!N141</f>
        <v>0</v>
      </c>
      <c r="O141" s="119">
        <f t="shared" si="72"/>
        <v>1967740</v>
      </c>
      <c r="P141" s="976">
        <f>'6.0 hksk'!C141</f>
        <v>9335793</v>
      </c>
      <c r="Q141" s="711">
        <f>'6.0 hksk'!D141</f>
        <v>2294350</v>
      </c>
      <c r="R141" s="159">
        <f>'6.0 hksk'!E141</f>
        <v>0</v>
      </c>
      <c r="S141" s="119">
        <f t="shared" si="95"/>
        <v>2294350</v>
      </c>
      <c r="T141" s="711">
        <f>'6.0 hksk'!G141</f>
        <v>2694350</v>
      </c>
      <c r="U141" s="159">
        <f>'6.0 hksk'!H141</f>
        <v>0</v>
      </c>
      <c r="V141" s="119">
        <f t="shared" si="74"/>
        <v>2694350</v>
      </c>
      <c r="W141" s="711">
        <f>'6.0 hksk'!J141</f>
        <v>2720244</v>
      </c>
      <c r="X141" s="159">
        <f>'6.0 hksk'!K141</f>
        <v>0</v>
      </c>
      <c r="Y141" s="119">
        <f t="shared" si="75"/>
        <v>2720244</v>
      </c>
      <c r="Z141" s="711">
        <f>'6.0 hksk'!M141</f>
        <v>1771575</v>
      </c>
      <c r="AA141" s="159">
        <f>'6.0 hksk'!N141</f>
        <v>0</v>
      </c>
      <c r="AB141" s="119">
        <f t="shared" si="76"/>
        <v>1771575</v>
      </c>
      <c r="AC141" s="976">
        <f>'7.0 önkormányzat össz'!C141</f>
        <v>809301659</v>
      </c>
      <c r="AD141" s="711">
        <f>'7.0 önkormányzat össz'!D141</f>
        <v>1263695946</v>
      </c>
      <c r="AE141" s="159">
        <f>'7.0 önkormányzat össz'!E141</f>
        <v>20035850</v>
      </c>
      <c r="AF141" s="119">
        <f t="shared" si="96"/>
        <v>1283731796</v>
      </c>
      <c r="AG141" s="711">
        <f>'7.0 önkormányzat össz'!N141</f>
        <v>1318307548</v>
      </c>
      <c r="AH141" s="159">
        <f>'7.0 önkormányzat össz'!O141</f>
        <v>27983162</v>
      </c>
      <c r="AI141" s="372">
        <f t="shared" ref="AI141" si="114">SUM(AG141:AH141)</f>
        <v>1346290710</v>
      </c>
      <c r="AJ141" s="711">
        <f>'7.0 önkormányzat össz'!N141</f>
        <v>1318307548</v>
      </c>
      <c r="AK141" s="159">
        <f>'7.0 önkormányzat össz'!O141</f>
        <v>27983162</v>
      </c>
      <c r="AL141" s="119">
        <f>'7.0 önkormányzat össz'!P141</f>
        <v>1346290710</v>
      </c>
      <c r="AM141" s="711">
        <f ca="1">+'7.0 önkormányzat össz'!S141</f>
        <v>1064765799</v>
      </c>
      <c r="AN141" s="977">
        <f>+'7.0 önkormányzat össz'!T141</f>
        <v>27612827</v>
      </c>
      <c r="AO141" s="1222">
        <f ca="1">+'7.0 önkormányzat össz'!U141</f>
        <v>1092378626</v>
      </c>
      <c r="AP141" s="976">
        <f t="shared" si="102"/>
        <v>820226735</v>
      </c>
      <c r="AQ141" s="711">
        <f t="shared" si="103"/>
        <v>1267643839</v>
      </c>
      <c r="AR141" s="159">
        <f t="shared" si="104"/>
        <v>20035850</v>
      </c>
      <c r="AS141" s="159">
        <f>F141+S141+AF141</f>
        <v>1287679689</v>
      </c>
      <c r="AT141" s="159">
        <f>'7.0 önkormányzat össz'!G141</f>
        <v>1239033408</v>
      </c>
      <c r="AU141" s="119">
        <f t="shared" si="110"/>
        <v>48646281</v>
      </c>
      <c r="AV141" s="711">
        <f t="shared" si="106"/>
        <v>1322655441</v>
      </c>
      <c r="AW141" s="159">
        <f t="shared" si="107"/>
        <v>27983162</v>
      </c>
      <c r="AX141" s="159">
        <f t="shared" si="108"/>
        <v>1350638603</v>
      </c>
      <c r="AY141" s="159">
        <f>'7.0 önkormányzat össz'!L141</f>
        <v>1227902971</v>
      </c>
      <c r="AZ141" s="119">
        <f t="shared" si="85"/>
        <v>122735632</v>
      </c>
      <c r="BA141" s="977">
        <f t="shared" si="91"/>
        <v>1323187398</v>
      </c>
      <c r="BB141" s="159">
        <f t="shared" si="92"/>
        <v>27983162</v>
      </c>
      <c r="BC141" s="159">
        <f t="shared" si="93"/>
        <v>1351170560</v>
      </c>
      <c r="BD141" s="159">
        <f>+'7.0 önkormányzat össz'!Q141</f>
        <v>1287312739</v>
      </c>
      <c r="BE141" s="119">
        <f t="shared" si="88"/>
        <v>63857821</v>
      </c>
      <c r="BF141" s="711">
        <f t="shared" ca="1" si="111"/>
        <v>1068505114</v>
      </c>
      <c r="BG141" s="159">
        <f t="shared" si="112"/>
        <v>27612827</v>
      </c>
      <c r="BH141" s="159">
        <f t="shared" ca="1" si="113"/>
        <v>1096117941</v>
      </c>
      <c r="BI141" s="159">
        <f ca="1">+'7.0 önkormányzat össz'!V141</f>
        <v>1038508710</v>
      </c>
      <c r="BJ141" s="119">
        <f t="shared" ca="1" si="89"/>
        <v>57609231</v>
      </c>
    </row>
    <row r="142" spans="1:62" ht="15.75" thickBot="1" x14ac:dyDescent="0.3">
      <c r="A142" s="1133" t="s">
        <v>238</v>
      </c>
      <c r="B142" s="1133" t="s">
        <v>239</v>
      </c>
      <c r="C142" s="965">
        <f>'5.0 hivatal'!C142</f>
        <v>429107</v>
      </c>
      <c r="D142" s="163">
        <f>'5.0 hivatal'!D142</f>
        <v>446457</v>
      </c>
      <c r="E142" s="114">
        <f>'5.0 hivatal'!E142</f>
        <v>0</v>
      </c>
      <c r="F142" s="115">
        <f t="shared" si="94"/>
        <v>446457</v>
      </c>
      <c r="G142" s="163">
        <f>'5.0 hivatal'!G142</f>
        <v>446457</v>
      </c>
      <c r="H142" s="114">
        <f>'5.0 hivatal'!H142</f>
        <v>0</v>
      </c>
      <c r="I142" s="115">
        <f t="shared" si="70"/>
        <v>446457</v>
      </c>
      <c r="J142" s="163">
        <f>'5.0 hivatal'!J142</f>
        <v>511519</v>
      </c>
      <c r="K142" s="114">
        <f>'5.0 hivatal'!K142</f>
        <v>0</v>
      </c>
      <c r="L142" s="115">
        <f t="shared" si="71"/>
        <v>511519</v>
      </c>
      <c r="M142" s="163">
        <f>'5.0 hivatal'!M142</f>
        <v>531291</v>
      </c>
      <c r="N142" s="114">
        <f>'5.0 hivatal'!N142</f>
        <v>0</v>
      </c>
      <c r="O142" s="115">
        <f t="shared" si="72"/>
        <v>531291</v>
      </c>
      <c r="P142" s="965">
        <f>'6.0 hksk'!C142</f>
        <v>2223790</v>
      </c>
      <c r="Q142" s="163">
        <f>'6.0 hksk'!D142</f>
        <v>374560</v>
      </c>
      <c r="R142" s="114">
        <f>'6.0 hksk'!E142</f>
        <v>0</v>
      </c>
      <c r="S142" s="115">
        <f t="shared" si="95"/>
        <v>374560</v>
      </c>
      <c r="T142" s="163">
        <f>'6.0 hksk'!G142</f>
        <v>394560</v>
      </c>
      <c r="U142" s="114">
        <f>'6.0 hksk'!H142</f>
        <v>0</v>
      </c>
      <c r="V142" s="115">
        <f t="shared" si="74"/>
        <v>394560</v>
      </c>
      <c r="W142" s="163">
        <f>'6.0 hksk'!J142</f>
        <v>401552</v>
      </c>
      <c r="X142" s="114">
        <f>'6.0 hksk'!K142</f>
        <v>0</v>
      </c>
      <c r="Y142" s="115">
        <f t="shared" si="75"/>
        <v>401552</v>
      </c>
      <c r="Z142" s="163">
        <f>'6.0 hksk'!M142</f>
        <v>145160</v>
      </c>
      <c r="AA142" s="114">
        <f>'6.0 hksk'!N142</f>
        <v>0</v>
      </c>
      <c r="AB142" s="115">
        <f t="shared" si="76"/>
        <v>145160</v>
      </c>
      <c r="AC142" s="965">
        <f>'7.0 önkormányzat össz'!C142</f>
        <v>192530644.13</v>
      </c>
      <c r="AD142" s="163">
        <f>'7.0 önkormányzat össz'!D142</f>
        <v>341197905</v>
      </c>
      <c r="AE142" s="114">
        <f>'7.0 önkormányzat össz'!E142</f>
        <v>5409680</v>
      </c>
      <c r="AF142" s="115">
        <f t="shared" si="96"/>
        <v>346607585</v>
      </c>
      <c r="AG142" s="163">
        <f>'7.0 önkormányzat össz'!N142</f>
        <v>93893164.849999994</v>
      </c>
      <c r="AH142" s="114">
        <f>'7.0 önkormányzat össz'!O142</f>
        <v>7555453</v>
      </c>
      <c r="AI142" s="371">
        <f t="shared" si="78"/>
        <v>101448617.84999999</v>
      </c>
      <c r="AJ142" s="163">
        <f>'7.0 önkormányzat össz'!N142</f>
        <v>93893164.849999994</v>
      </c>
      <c r="AK142" s="114">
        <f>'7.0 önkormányzat össz'!O142</f>
        <v>7555453</v>
      </c>
      <c r="AL142" s="115">
        <f>'7.0 önkormányzat össz'!P142</f>
        <v>101448617.84999999</v>
      </c>
      <c r="AM142" s="163">
        <f>+'7.0 önkormányzat össz'!S142</f>
        <v>24820688.579999998</v>
      </c>
      <c r="AN142" s="962">
        <f>+'7.0 önkormányzat össz'!T142</f>
        <v>7455463</v>
      </c>
      <c r="AO142" s="1219">
        <f>+'7.0 önkormányzat össz'!U142</f>
        <v>32276151.579999998</v>
      </c>
      <c r="AP142" s="965">
        <f t="shared" si="102"/>
        <v>195183541.13</v>
      </c>
      <c r="AQ142" s="163">
        <f t="shared" si="103"/>
        <v>342018922</v>
      </c>
      <c r="AR142" s="114">
        <f t="shared" si="104"/>
        <v>5409680</v>
      </c>
      <c r="AS142" s="114">
        <f t="shared" si="105"/>
        <v>347428602</v>
      </c>
      <c r="AT142" s="114">
        <f>'7.0 önkormányzat össz'!G142</f>
        <v>334539019</v>
      </c>
      <c r="AU142" s="115">
        <f t="shared" si="110"/>
        <v>12889583</v>
      </c>
      <c r="AV142" s="163">
        <f t="shared" si="106"/>
        <v>94734181.849999994</v>
      </c>
      <c r="AW142" s="114">
        <f t="shared" si="107"/>
        <v>7555453</v>
      </c>
      <c r="AX142" s="114">
        <f t="shared" si="108"/>
        <v>102289634.84999999</v>
      </c>
      <c r="AY142" s="114">
        <f>'7.0 önkormányzat össz'!L142</f>
        <v>96371284</v>
      </c>
      <c r="AZ142" s="115">
        <f t="shared" si="85"/>
        <v>5918350.849999994</v>
      </c>
      <c r="BA142" s="962">
        <f t="shared" si="91"/>
        <v>94806235.849999994</v>
      </c>
      <c r="BB142" s="114">
        <f t="shared" si="92"/>
        <v>7555453</v>
      </c>
      <c r="BC142" s="114">
        <f t="shared" si="93"/>
        <v>102361688.84999999</v>
      </c>
      <c r="BD142" s="114">
        <f>+'7.0 önkormányzat össz'!Q142</f>
        <v>85306865</v>
      </c>
      <c r="BE142" s="115">
        <f t="shared" si="88"/>
        <v>17054823.849999994</v>
      </c>
      <c r="BF142" s="163">
        <f t="shared" si="111"/>
        <v>25497139.579999998</v>
      </c>
      <c r="BG142" s="114">
        <f t="shared" si="112"/>
        <v>7455463</v>
      </c>
      <c r="BH142" s="114">
        <f t="shared" si="113"/>
        <v>32952602.579999998</v>
      </c>
      <c r="BI142" s="114">
        <f>+'7.0 önkormányzat össz'!V142</f>
        <v>17808911</v>
      </c>
      <c r="BJ142" s="115">
        <f t="shared" si="89"/>
        <v>15143691.579999998</v>
      </c>
    </row>
    <row r="143" spans="1:62" x14ac:dyDescent="0.25">
      <c r="A143" s="1134" t="s">
        <v>240</v>
      </c>
      <c r="B143" s="1134" t="s">
        <v>36</v>
      </c>
      <c r="C143" s="964">
        <f>'5.0 hivatal'!C143</f>
        <v>18120</v>
      </c>
      <c r="D143" s="160">
        <f>'5.0 hivatal'!D143</f>
        <v>18120</v>
      </c>
      <c r="E143" s="110">
        <f>'5.0 hivatal'!E143</f>
        <v>0</v>
      </c>
      <c r="F143" s="111">
        <f t="shared" si="94"/>
        <v>18120</v>
      </c>
      <c r="G143" s="160">
        <f>'5.0 hivatal'!G143</f>
        <v>18120</v>
      </c>
      <c r="H143" s="110">
        <f>'5.0 hivatal'!H143</f>
        <v>0</v>
      </c>
      <c r="I143" s="111">
        <f t="shared" si="70"/>
        <v>18120</v>
      </c>
      <c r="J143" s="160">
        <f>'5.0 hivatal'!J143</f>
        <v>18120</v>
      </c>
      <c r="K143" s="110">
        <f>'5.0 hivatal'!K143</f>
        <v>0</v>
      </c>
      <c r="L143" s="111">
        <f t="shared" si="71"/>
        <v>18120</v>
      </c>
      <c r="M143" s="160">
        <f>'5.0 hivatal'!M143</f>
        <v>0</v>
      </c>
      <c r="N143" s="110">
        <f>'5.0 hivatal'!N143</f>
        <v>0</v>
      </c>
      <c r="O143" s="111">
        <f t="shared" si="72"/>
        <v>0</v>
      </c>
      <c r="P143" s="964">
        <f>'6.0 hksk'!C143</f>
        <v>125116</v>
      </c>
      <c r="Q143" s="160">
        <f>'6.0 hksk'!D143</f>
        <v>0</v>
      </c>
      <c r="R143" s="110">
        <f>'6.0 hksk'!E143</f>
        <v>0</v>
      </c>
      <c r="S143" s="111">
        <f t="shared" si="95"/>
        <v>0</v>
      </c>
      <c r="T143" s="160">
        <f>'6.0 hksk'!G143</f>
        <v>0</v>
      </c>
      <c r="U143" s="110">
        <f>'6.0 hksk'!H143</f>
        <v>0</v>
      </c>
      <c r="V143" s="111">
        <f t="shared" si="74"/>
        <v>0</v>
      </c>
      <c r="W143" s="160">
        <f>'6.0 hksk'!J143</f>
        <v>0</v>
      </c>
      <c r="X143" s="110">
        <f>'6.0 hksk'!K143</f>
        <v>0</v>
      </c>
      <c r="Y143" s="111">
        <f t="shared" si="75"/>
        <v>0</v>
      </c>
      <c r="Z143" s="160">
        <f>'6.0 hksk'!M143</f>
        <v>0</v>
      </c>
      <c r="AA143" s="110">
        <f>'6.0 hksk'!N143</f>
        <v>0</v>
      </c>
      <c r="AB143" s="111">
        <f t="shared" si="76"/>
        <v>0</v>
      </c>
      <c r="AC143" s="964">
        <f>'7.0 önkormányzat össz'!C143</f>
        <v>20109373</v>
      </c>
      <c r="AD143" s="160">
        <f>'7.0 önkormányzat össz'!D143</f>
        <v>7068518</v>
      </c>
      <c r="AE143" s="110">
        <f>'7.0 önkormányzat össz'!E143</f>
        <v>0</v>
      </c>
      <c r="AF143" s="111">
        <f t="shared" si="96"/>
        <v>7068518</v>
      </c>
      <c r="AG143" s="160">
        <f>'7.0 önkormányzat össz'!N143</f>
        <v>229613320</v>
      </c>
      <c r="AH143" s="110">
        <f>'7.0 önkormányzat össz'!O143</f>
        <v>6215000</v>
      </c>
      <c r="AI143" s="369">
        <f t="shared" si="78"/>
        <v>235828320</v>
      </c>
      <c r="AJ143" s="160">
        <f>'7.0 önkormányzat össz'!N143</f>
        <v>229613320</v>
      </c>
      <c r="AK143" s="110">
        <f>'7.0 önkormányzat össz'!O143</f>
        <v>6215000</v>
      </c>
      <c r="AL143" s="111">
        <f>'7.0 önkormányzat össz'!P143</f>
        <v>235828320</v>
      </c>
      <c r="AM143" s="160">
        <f>+'7.0 önkormányzat össz'!S143</f>
        <v>25808648</v>
      </c>
      <c r="AN143" s="164">
        <f>+'7.0 önkormányzat össz'!T143</f>
        <v>0</v>
      </c>
      <c r="AO143" s="1273">
        <f>+'7.0 önkormányzat össz'!U143</f>
        <v>25808648</v>
      </c>
      <c r="AP143" s="964">
        <f t="shared" si="102"/>
        <v>20252609</v>
      </c>
      <c r="AQ143" s="160">
        <f t="shared" si="103"/>
        <v>7086638</v>
      </c>
      <c r="AR143" s="110">
        <f t="shared" si="104"/>
        <v>0</v>
      </c>
      <c r="AS143" s="110">
        <f t="shared" si="105"/>
        <v>7086638</v>
      </c>
      <c r="AT143" s="110">
        <f>'7.0 önkormányzat össz'!G143</f>
        <v>0</v>
      </c>
      <c r="AU143" s="111">
        <f t="shared" si="110"/>
        <v>7086638</v>
      </c>
      <c r="AV143" s="160">
        <f t="shared" si="106"/>
        <v>229631440</v>
      </c>
      <c r="AW143" s="110">
        <f t="shared" si="107"/>
        <v>6215000</v>
      </c>
      <c r="AX143" s="110">
        <f t="shared" si="108"/>
        <v>235846440</v>
      </c>
      <c r="AY143" s="110">
        <f>'7.0 önkormányzat össz'!L143</f>
        <v>216209987</v>
      </c>
      <c r="AZ143" s="111">
        <f t="shared" si="85"/>
        <v>19636453</v>
      </c>
      <c r="BA143" s="164">
        <f t="shared" si="91"/>
        <v>229631440</v>
      </c>
      <c r="BB143" s="110">
        <f t="shared" si="92"/>
        <v>6215000</v>
      </c>
      <c r="BC143" s="110">
        <f t="shared" si="93"/>
        <v>235846440</v>
      </c>
      <c r="BD143" s="110">
        <f>+'7.0 önkormányzat össz'!Q143</f>
        <v>216209987</v>
      </c>
      <c r="BE143" s="111">
        <f t="shared" si="88"/>
        <v>19636453</v>
      </c>
      <c r="BF143" s="160">
        <f t="shared" si="111"/>
        <v>25808648</v>
      </c>
      <c r="BG143" s="110">
        <f t="shared" si="112"/>
        <v>0</v>
      </c>
      <c r="BH143" s="110">
        <f t="shared" si="113"/>
        <v>25808648</v>
      </c>
      <c r="BI143" s="110">
        <f>+'7.0 önkormányzat össz'!V143</f>
        <v>6215000</v>
      </c>
      <c r="BJ143" s="111">
        <f t="shared" si="89"/>
        <v>19593648</v>
      </c>
    </row>
    <row r="144" spans="1:62" ht="15.75" thickBot="1" x14ac:dyDescent="0.3">
      <c r="A144" s="1133" t="s">
        <v>241</v>
      </c>
      <c r="B144" s="1133" t="s">
        <v>242</v>
      </c>
      <c r="C144" s="965">
        <f>'5.0 hivatal'!C144</f>
        <v>4892</v>
      </c>
      <c r="D144" s="163">
        <f>'5.0 hivatal'!D144</f>
        <v>4892</v>
      </c>
      <c r="E144" s="114">
        <f>'5.0 hivatal'!E144</f>
        <v>0</v>
      </c>
      <c r="F144" s="115">
        <f t="shared" si="94"/>
        <v>4892</v>
      </c>
      <c r="G144" s="163">
        <f>'5.0 hivatal'!G144</f>
        <v>4892</v>
      </c>
      <c r="H144" s="114">
        <f>'5.0 hivatal'!H144</f>
        <v>0</v>
      </c>
      <c r="I144" s="115">
        <f t="shared" si="70"/>
        <v>4892</v>
      </c>
      <c r="J144" s="163">
        <f>'5.0 hivatal'!J144</f>
        <v>4892</v>
      </c>
      <c r="K144" s="114">
        <f>'5.0 hivatal'!K144</f>
        <v>0</v>
      </c>
      <c r="L144" s="115">
        <f t="shared" si="71"/>
        <v>4892</v>
      </c>
      <c r="M144" s="163">
        <f>'5.0 hivatal'!M144</f>
        <v>0</v>
      </c>
      <c r="N144" s="114">
        <f>'5.0 hivatal'!N144</f>
        <v>0</v>
      </c>
      <c r="O144" s="115">
        <f t="shared" si="72"/>
        <v>0</v>
      </c>
      <c r="P144" s="965">
        <f>'6.0 hksk'!C144</f>
        <v>0</v>
      </c>
      <c r="Q144" s="163">
        <f>'6.0 hksk'!D144</f>
        <v>0</v>
      </c>
      <c r="R144" s="114">
        <f>'6.0 hksk'!E144</f>
        <v>0</v>
      </c>
      <c r="S144" s="115">
        <f t="shared" si="95"/>
        <v>0</v>
      </c>
      <c r="T144" s="163">
        <f>'6.0 hksk'!G144</f>
        <v>0</v>
      </c>
      <c r="U144" s="114">
        <f>'6.0 hksk'!H144</f>
        <v>0</v>
      </c>
      <c r="V144" s="115">
        <f t="shared" si="74"/>
        <v>0</v>
      </c>
      <c r="W144" s="163">
        <f>'6.0 hksk'!J144</f>
        <v>0</v>
      </c>
      <c r="X144" s="114">
        <f>'6.0 hksk'!K144</f>
        <v>0</v>
      </c>
      <c r="Y144" s="115">
        <f t="shared" si="75"/>
        <v>0</v>
      </c>
      <c r="Z144" s="163">
        <f>'6.0 hksk'!M144</f>
        <v>0</v>
      </c>
      <c r="AA144" s="114">
        <f>'6.0 hksk'!N144</f>
        <v>0</v>
      </c>
      <c r="AB144" s="115">
        <f t="shared" si="76"/>
        <v>0</v>
      </c>
      <c r="AC144" s="965">
        <f>'7.0 önkormányzat össz'!C144</f>
        <v>4220616</v>
      </c>
      <c r="AD144" s="163">
        <f>'7.0 önkormányzat össz'!D144</f>
        <v>1908501</v>
      </c>
      <c r="AE144" s="114">
        <f>'7.0 önkormányzat össz'!E144</f>
        <v>0</v>
      </c>
      <c r="AF144" s="115">
        <f t="shared" si="96"/>
        <v>1908501</v>
      </c>
      <c r="AG144" s="163">
        <f>'7.0 önkormányzat össz'!N144</f>
        <v>61931550</v>
      </c>
      <c r="AH144" s="114">
        <f>'7.0 önkormányzat össz'!O144</f>
        <v>1678050</v>
      </c>
      <c r="AI144" s="371">
        <f t="shared" si="78"/>
        <v>63609600</v>
      </c>
      <c r="AJ144" s="163">
        <f>'7.0 önkormányzat össz'!N144</f>
        <v>61931550</v>
      </c>
      <c r="AK144" s="114">
        <f>'7.0 önkormányzat össz'!O144</f>
        <v>1678050</v>
      </c>
      <c r="AL144" s="115">
        <f>'7.0 önkormányzat össz'!P144</f>
        <v>63609600</v>
      </c>
      <c r="AM144" s="163">
        <f>+'7.0 önkormányzat össz'!S144</f>
        <v>5974050</v>
      </c>
      <c r="AN144" s="962">
        <f>+'7.0 önkormányzat össz'!T144</f>
        <v>0</v>
      </c>
      <c r="AO144" s="1219">
        <f>+'7.0 önkormányzat össz'!U144</f>
        <v>5974050</v>
      </c>
      <c r="AP144" s="965">
        <f t="shared" si="102"/>
        <v>4225508</v>
      </c>
      <c r="AQ144" s="163">
        <f t="shared" si="103"/>
        <v>1913393</v>
      </c>
      <c r="AR144" s="114">
        <f t="shared" si="104"/>
        <v>0</v>
      </c>
      <c r="AS144" s="114">
        <f t="shared" si="105"/>
        <v>1913393</v>
      </c>
      <c r="AT144" s="114">
        <f>'7.0 önkormányzat össz'!G144</f>
        <v>0</v>
      </c>
      <c r="AU144" s="115">
        <f t="shared" si="110"/>
        <v>1913393</v>
      </c>
      <c r="AV144" s="163">
        <f t="shared" si="106"/>
        <v>61936442</v>
      </c>
      <c r="AW144" s="114">
        <f t="shared" si="107"/>
        <v>1678050</v>
      </c>
      <c r="AX144" s="114">
        <f t="shared" si="108"/>
        <v>63614492</v>
      </c>
      <c r="AY144" s="114">
        <f>'7.0 önkormányzat össz'!L144</f>
        <v>58376696</v>
      </c>
      <c r="AZ144" s="115">
        <f t="shared" si="85"/>
        <v>5237796</v>
      </c>
      <c r="BA144" s="962">
        <f t="shared" si="91"/>
        <v>61936442</v>
      </c>
      <c r="BB144" s="114">
        <f t="shared" si="92"/>
        <v>1678050</v>
      </c>
      <c r="BC144" s="114">
        <f t="shared" si="93"/>
        <v>63614492</v>
      </c>
      <c r="BD144" s="114">
        <f>+'7.0 önkormányzat össz'!Q144</f>
        <v>58376696</v>
      </c>
      <c r="BE144" s="115">
        <f t="shared" si="88"/>
        <v>5237796</v>
      </c>
      <c r="BF144" s="277">
        <f t="shared" si="111"/>
        <v>5974050</v>
      </c>
      <c r="BG144" s="122">
        <f t="shared" si="112"/>
        <v>0</v>
      </c>
      <c r="BH144" s="122">
        <f t="shared" si="113"/>
        <v>5974050</v>
      </c>
      <c r="BI144" s="114">
        <f>+'7.0 önkormányzat össz'!V144</f>
        <v>1678050</v>
      </c>
      <c r="BJ144" s="115">
        <f t="shared" si="89"/>
        <v>4296000</v>
      </c>
    </row>
    <row r="145" spans="1:62" s="173" customFormat="1" ht="15.75" thickBot="1" x14ac:dyDescent="0.3">
      <c r="A145" s="1131" t="s">
        <v>243</v>
      </c>
      <c r="B145" s="1131" t="s">
        <v>37</v>
      </c>
      <c r="C145" s="970">
        <f>'5.0 hivatal'!C145</f>
        <v>0</v>
      </c>
      <c r="D145" s="278">
        <f>'5.0 hivatal'!D145</f>
        <v>0</v>
      </c>
      <c r="E145" s="279">
        <f>'5.0 hivatal'!E145</f>
        <v>0</v>
      </c>
      <c r="F145" s="280">
        <f t="shared" si="94"/>
        <v>0</v>
      </c>
      <c r="G145" s="278">
        <f>'5.0 hivatal'!G145</f>
        <v>0</v>
      </c>
      <c r="H145" s="279">
        <f>'5.0 hivatal'!H145</f>
        <v>0</v>
      </c>
      <c r="I145" s="280">
        <f t="shared" si="70"/>
        <v>0</v>
      </c>
      <c r="J145" s="278">
        <f>'5.0 hivatal'!J145</f>
        <v>0</v>
      </c>
      <c r="K145" s="279">
        <f>'5.0 hivatal'!K145</f>
        <v>0</v>
      </c>
      <c r="L145" s="280">
        <f t="shared" si="71"/>
        <v>0</v>
      </c>
      <c r="M145" s="278">
        <f>'5.0 hivatal'!M145</f>
        <v>0</v>
      </c>
      <c r="N145" s="279">
        <f>'5.0 hivatal'!N145</f>
        <v>0</v>
      </c>
      <c r="O145" s="280">
        <f t="shared" si="72"/>
        <v>0</v>
      </c>
      <c r="P145" s="970">
        <f>'6.0 hksk'!C145</f>
        <v>0</v>
      </c>
      <c r="Q145" s="278">
        <f>'6.0 hksk'!D145</f>
        <v>0</v>
      </c>
      <c r="R145" s="279">
        <f>'6.0 hksk'!E145</f>
        <v>0</v>
      </c>
      <c r="S145" s="280">
        <f t="shared" si="95"/>
        <v>0</v>
      </c>
      <c r="T145" s="278">
        <f>'6.0 hksk'!G145</f>
        <v>0</v>
      </c>
      <c r="U145" s="279">
        <f>'6.0 hksk'!H145</f>
        <v>0</v>
      </c>
      <c r="V145" s="280">
        <f t="shared" si="74"/>
        <v>0</v>
      </c>
      <c r="W145" s="278">
        <f>'6.0 hksk'!J145</f>
        <v>0</v>
      </c>
      <c r="X145" s="279">
        <f>'6.0 hksk'!K145</f>
        <v>0</v>
      </c>
      <c r="Y145" s="280">
        <f t="shared" si="75"/>
        <v>0</v>
      </c>
      <c r="Z145" s="278">
        <f>'6.0 hksk'!M145</f>
        <v>0</v>
      </c>
      <c r="AA145" s="279">
        <f>'6.0 hksk'!N145</f>
        <v>0</v>
      </c>
      <c r="AB145" s="280">
        <f t="shared" si="76"/>
        <v>0</v>
      </c>
      <c r="AC145" s="970">
        <f>'7.0 önkormányzat össz'!C145</f>
        <v>100000</v>
      </c>
      <c r="AD145" s="278">
        <f>'7.0 önkormányzat össz'!D145</f>
        <v>3000000</v>
      </c>
      <c r="AE145" s="279">
        <f>'7.0 önkormányzat össz'!E145</f>
        <v>0</v>
      </c>
      <c r="AF145" s="280">
        <f t="shared" si="96"/>
        <v>3000000</v>
      </c>
      <c r="AG145" s="278">
        <f>'7.0 önkormányzat össz'!N145</f>
        <v>15516358</v>
      </c>
      <c r="AH145" s="279">
        <f>'7.0 önkormányzat össz'!O145</f>
        <v>0</v>
      </c>
      <c r="AI145" s="714">
        <f t="shared" si="78"/>
        <v>15516358</v>
      </c>
      <c r="AJ145" s="278">
        <f>'7.0 önkormányzat össz'!N145</f>
        <v>15516358</v>
      </c>
      <c r="AK145" s="279">
        <f>'7.0 önkormányzat össz'!O145</f>
        <v>0</v>
      </c>
      <c r="AL145" s="280">
        <f>'7.0 önkormányzat össz'!P145</f>
        <v>15516358</v>
      </c>
      <c r="AM145" s="1223">
        <f>+'7.0 önkormányzat össz'!S145</f>
        <v>4925737</v>
      </c>
      <c r="AN145" s="79">
        <f>+'7.0 önkormányzat össz'!T145</f>
        <v>0</v>
      </c>
      <c r="AO145" s="968">
        <f>+'7.0 önkormányzat össz'!U145</f>
        <v>4925737</v>
      </c>
      <c r="AP145" s="970">
        <f t="shared" si="102"/>
        <v>100000</v>
      </c>
      <c r="AQ145" s="278">
        <f t="shared" si="103"/>
        <v>3000000</v>
      </c>
      <c r="AR145" s="279">
        <f t="shared" si="104"/>
        <v>0</v>
      </c>
      <c r="AS145" s="279">
        <f t="shared" si="105"/>
        <v>3000000</v>
      </c>
      <c r="AT145" s="279">
        <f>'7.0 önkormányzat össz'!G145</f>
        <v>0</v>
      </c>
      <c r="AU145" s="280">
        <f t="shared" si="110"/>
        <v>3000000</v>
      </c>
      <c r="AV145" s="278">
        <f t="shared" si="106"/>
        <v>15516358</v>
      </c>
      <c r="AW145" s="279">
        <f t="shared" si="107"/>
        <v>0</v>
      </c>
      <c r="AX145" s="279">
        <f t="shared" si="108"/>
        <v>15516358</v>
      </c>
      <c r="AY145" s="279">
        <f>'7.0 önkormányzat össz'!L145</f>
        <v>10590621</v>
      </c>
      <c r="AZ145" s="280">
        <f t="shared" si="85"/>
        <v>4925737</v>
      </c>
      <c r="BA145" s="550">
        <f t="shared" si="91"/>
        <v>15516358</v>
      </c>
      <c r="BB145" s="279">
        <f t="shared" si="92"/>
        <v>0</v>
      </c>
      <c r="BC145" s="279">
        <f t="shared" si="93"/>
        <v>15516358</v>
      </c>
      <c r="BD145" s="279">
        <f>+'7.0 önkormányzat össz'!Q145</f>
        <v>10590621</v>
      </c>
      <c r="BE145" s="280">
        <f t="shared" si="88"/>
        <v>4925737</v>
      </c>
      <c r="BF145" s="278">
        <f t="shared" si="111"/>
        <v>4925737</v>
      </c>
      <c r="BG145" s="279">
        <f t="shared" si="112"/>
        <v>0</v>
      </c>
      <c r="BH145" s="280">
        <f t="shared" si="113"/>
        <v>4925737</v>
      </c>
      <c r="BI145" s="550">
        <f>+'7.0 önkormányzat össz'!V145</f>
        <v>0</v>
      </c>
      <c r="BJ145" s="280">
        <f t="shared" si="89"/>
        <v>4925737</v>
      </c>
    </row>
    <row r="146" spans="1:62" s="173" customFormat="1" ht="15.75" thickBot="1" x14ac:dyDescent="0.3">
      <c r="A146" s="1131" t="s">
        <v>244</v>
      </c>
      <c r="B146" s="1131" t="s">
        <v>245</v>
      </c>
      <c r="C146" s="970">
        <f>'5.0 hivatal'!C146</f>
        <v>163387436</v>
      </c>
      <c r="D146" s="278">
        <f>'5.0 hivatal'!D146</f>
        <v>173795512</v>
      </c>
      <c r="E146" s="279">
        <f>'5.0 hivatal'!E146</f>
        <v>0</v>
      </c>
      <c r="F146" s="280">
        <f t="shared" si="94"/>
        <v>173795512</v>
      </c>
      <c r="G146" s="278">
        <f>'5.0 hivatal'!G146</f>
        <v>182834347</v>
      </c>
      <c r="H146" s="279">
        <f>'5.0 hivatal'!H146</f>
        <v>0</v>
      </c>
      <c r="I146" s="280">
        <f t="shared" si="70"/>
        <v>182834347</v>
      </c>
      <c r="J146" s="278">
        <f>'5.0 hivatal'!J146</f>
        <v>186631412</v>
      </c>
      <c r="K146" s="279">
        <f>'5.0 hivatal'!K146</f>
        <v>0</v>
      </c>
      <c r="L146" s="280">
        <f t="shared" si="71"/>
        <v>186631412</v>
      </c>
      <c r="M146" s="278">
        <f>'5.0 hivatal'!M146</f>
        <v>166954225</v>
      </c>
      <c r="N146" s="279">
        <f>'5.0 hivatal'!N146</f>
        <v>0</v>
      </c>
      <c r="O146" s="280">
        <f t="shared" si="72"/>
        <v>166954225</v>
      </c>
      <c r="P146" s="970">
        <f>'6.0 hksk'!C146</f>
        <v>213285108</v>
      </c>
      <c r="Q146" s="278">
        <f>'6.0 hksk'!D146</f>
        <v>166305352</v>
      </c>
      <c r="R146" s="279">
        <f>'6.0 hksk'!E146</f>
        <v>0</v>
      </c>
      <c r="S146" s="280">
        <f t="shared" si="95"/>
        <v>166305352</v>
      </c>
      <c r="T146" s="278">
        <f>'6.0 hksk'!G146</f>
        <v>173597485</v>
      </c>
      <c r="U146" s="279">
        <f>'6.0 hksk'!H146</f>
        <v>0</v>
      </c>
      <c r="V146" s="280">
        <f t="shared" si="74"/>
        <v>173597485</v>
      </c>
      <c r="W146" s="278">
        <f>'6.0 hksk'!J146</f>
        <v>184323194</v>
      </c>
      <c r="X146" s="279">
        <f>'6.0 hksk'!K146</f>
        <v>0</v>
      </c>
      <c r="Y146" s="280">
        <f t="shared" si="75"/>
        <v>184323194</v>
      </c>
      <c r="Z146" s="278">
        <f>'6.0 hksk'!M146</f>
        <v>161317498</v>
      </c>
      <c r="AA146" s="279">
        <f>'6.0 hksk'!N146</f>
        <v>0</v>
      </c>
      <c r="AB146" s="280">
        <f t="shared" si="76"/>
        <v>161317498</v>
      </c>
      <c r="AC146" s="970">
        <f>'7.0 önkormányzat össz'!C146</f>
        <v>2082086876.1300001</v>
      </c>
      <c r="AD146" s="278">
        <f>'7.0 önkormányzat össz'!D146</f>
        <v>2678181028</v>
      </c>
      <c r="AE146" s="279">
        <f>'7.0 önkormányzat össz'!E146</f>
        <v>73299712</v>
      </c>
      <c r="AF146" s="280">
        <f t="shared" si="96"/>
        <v>2751480740</v>
      </c>
      <c r="AG146" s="278">
        <f ca="1">'7.0 önkormányzat össz'!N146</f>
        <v>3108744818.8499999</v>
      </c>
      <c r="AH146" s="279">
        <f>'7.0 önkormányzat össz'!O146</f>
        <v>94412781</v>
      </c>
      <c r="AI146" s="714">
        <f t="shared" ref="AI146" ca="1" si="115">SUM(AG146:AH146)</f>
        <v>3203157599.8499999</v>
      </c>
      <c r="AJ146" s="278">
        <f ca="1">'7.0 önkormányzat össz'!N146</f>
        <v>3108744818.8499999</v>
      </c>
      <c r="AK146" s="279">
        <f>'7.0 önkormányzat össz'!O146</f>
        <v>94412781</v>
      </c>
      <c r="AL146" s="280">
        <f ca="1">'7.0 önkormányzat össz'!P146</f>
        <v>3203157599.8499999</v>
      </c>
      <c r="AM146" s="278">
        <f ca="1">+'7.0 önkormányzat össz'!S146</f>
        <v>2354310789.5799999</v>
      </c>
      <c r="AN146" s="550">
        <f>+'7.0 önkormányzat össz'!T146</f>
        <v>75082781</v>
      </c>
      <c r="AO146" s="1220">
        <f ca="1">+'7.0 önkormányzat össz'!U146</f>
        <v>2429393570.5799999</v>
      </c>
      <c r="AP146" s="970">
        <f t="shared" si="102"/>
        <v>2458759420.1300001</v>
      </c>
      <c r="AQ146" s="278">
        <f t="shared" si="103"/>
        <v>3018281892</v>
      </c>
      <c r="AR146" s="279">
        <f t="shared" si="104"/>
        <v>73299712</v>
      </c>
      <c r="AS146" s="279">
        <f t="shared" si="105"/>
        <v>3091581604</v>
      </c>
      <c r="AT146" s="279">
        <f>'7.0 önkormányzat össz'!G146</f>
        <v>1650711623</v>
      </c>
      <c r="AU146" s="280">
        <f t="shared" si="110"/>
        <v>1440869981</v>
      </c>
      <c r="AV146" s="278">
        <f t="shared" ca="1" si="106"/>
        <v>3465176650.8499999</v>
      </c>
      <c r="AW146" s="279">
        <f t="shared" si="107"/>
        <v>94412781</v>
      </c>
      <c r="AX146" s="279">
        <f t="shared" ca="1" si="108"/>
        <v>3559589431.8499999</v>
      </c>
      <c r="AY146" s="279">
        <f ca="1">'7.0 önkormányzat össz'!L146</f>
        <v>1903933310</v>
      </c>
      <c r="AZ146" s="280">
        <f t="shared" ca="1" si="85"/>
        <v>1655656121.8499999</v>
      </c>
      <c r="BA146" s="550">
        <f t="shared" ca="1" si="91"/>
        <v>3479699424.8499999</v>
      </c>
      <c r="BB146" s="279">
        <f t="shared" si="92"/>
        <v>94412781</v>
      </c>
      <c r="BC146" s="279">
        <f t="shared" ca="1" si="93"/>
        <v>3574112205.8499999</v>
      </c>
      <c r="BD146" s="279">
        <f ca="1">+'7.0 önkormányzat össz'!Q146</f>
        <v>1992620686</v>
      </c>
      <c r="BE146" s="280">
        <f t="shared" ca="1" si="88"/>
        <v>1581491519.8499999</v>
      </c>
      <c r="BF146" s="278">
        <f t="shared" ca="1" si="111"/>
        <v>2682582512.5799999</v>
      </c>
      <c r="BG146" s="279">
        <f t="shared" si="112"/>
        <v>75082781</v>
      </c>
      <c r="BH146" s="280">
        <f t="shared" ca="1" si="113"/>
        <v>2757665293.5799999</v>
      </c>
      <c r="BI146" s="550">
        <f ca="1">+'7.0 önkormányzat össz'!V146</f>
        <v>1362917086</v>
      </c>
      <c r="BJ146" s="280">
        <f t="shared" ca="1" si="89"/>
        <v>1394748207.5799999</v>
      </c>
    </row>
    <row r="147" spans="1:62" s="173" customFormat="1" x14ac:dyDescent="0.25">
      <c r="A147" s="1132" t="s">
        <v>246</v>
      </c>
      <c r="B147" s="1132" t="s">
        <v>247</v>
      </c>
      <c r="C147" s="982">
        <f>'5.0 hivatal'!C147</f>
        <v>0</v>
      </c>
      <c r="D147" s="704">
        <f>'5.0 hivatal'!D147</f>
        <v>0</v>
      </c>
      <c r="E147" s="705">
        <f>'5.0 hivatal'!E147</f>
        <v>0</v>
      </c>
      <c r="F147" s="706">
        <f t="shared" si="94"/>
        <v>0</v>
      </c>
      <c r="G147" s="704">
        <f>'5.0 hivatal'!G147</f>
        <v>0</v>
      </c>
      <c r="H147" s="705">
        <f>'5.0 hivatal'!H147</f>
        <v>0</v>
      </c>
      <c r="I147" s="706">
        <f t="shared" si="70"/>
        <v>0</v>
      </c>
      <c r="J147" s="704">
        <f>'5.0 hivatal'!J147</f>
        <v>0</v>
      </c>
      <c r="K147" s="705">
        <f>'5.0 hivatal'!K147</f>
        <v>0</v>
      </c>
      <c r="L147" s="706">
        <f t="shared" si="71"/>
        <v>0</v>
      </c>
      <c r="M147" s="704">
        <f>'5.0 hivatal'!M147</f>
        <v>0</v>
      </c>
      <c r="N147" s="705">
        <f>'5.0 hivatal'!N147</f>
        <v>0</v>
      </c>
      <c r="O147" s="706">
        <f t="shared" si="72"/>
        <v>0</v>
      </c>
      <c r="P147" s="982">
        <f>'6.0 hksk'!C147</f>
        <v>0</v>
      </c>
      <c r="Q147" s="704">
        <f>'6.0 hksk'!D147</f>
        <v>0</v>
      </c>
      <c r="R147" s="705">
        <f>'6.0 hksk'!E147</f>
        <v>0</v>
      </c>
      <c r="S147" s="706">
        <f t="shared" si="95"/>
        <v>0</v>
      </c>
      <c r="T147" s="704">
        <f>'6.0 hksk'!G147</f>
        <v>0</v>
      </c>
      <c r="U147" s="705">
        <f>'6.0 hksk'!H147</f>
        <v>0</v>
      </c>
      <c r="V147" s="706">
        <f t="shared" si="74"/>
        <v>0</v>
      </c>
      <c r="W147" s="704">
        <f>'6.0 hksk'!J147</f>
        <v>0</v>
      </c>
      <c r="X147" s="705">
        <f>'6.0 hksk'!K147</f>
        <v>0</v>
      </c>
      <c r="Y147" s="706">
        <f t="shared" si="75"/>
        <v>0</v>
      </c>
      <c r="Z147" s="704">
        <f>'6.0 hksk'!M147</f>
        <v>0</v>
      </c>
      <c r="AA147" s="705">
        <f>'6.0 hksk'!N147</f>
        <v>0</v>
      </c>
      <c r="AB147" s="706">
        <f t="shared" si="76"/>
        <v>0</v>
      </c>
      <c r="AC147" s="982">
        <f>'7.0 önkormányzat össz'!C147</f>
        <v>191566597</v>
      </c>
      <c r="AD147" s="704">
        <f>'7.0 önkormányzat össz'!D147</f>
        <v>295918182</v>
      </c>
      <c r="AE147" s="705">
        <f>'7.0 önkormányzat össz'!E147</f>
        <v>0</v>
      </c>
      <c r="AF147" s="706">
        <f t="shared" si="96"/>
        <v>295918182</v>
      </c>
      <c r="AG147" s="704">
        <f>'7.0 önkormányzat össz'!N147</f>
        <v>596037588</v>
      </c>
      <c r="AH147" s="705">
        <f>'7.0 önkormányzat össz'!O147</f>
        <v>0</v>
      </c>
      <c r="AI147" s="707">
        <f t="shared" si="78"/>
        <v>596037588</v>
      </c>
      <c r="AJ147" s="704">
        <f>'7.0 önkormányzat össz'!N147</f>
        <v>596037588</v>
      </c>
      <c r="AK147" s="705">
        <f>'7.0 önkormányzat össz'!O147</f>
        <v>0</v>
      </c>
      <c r="AL147" s="706">
        <f>'7.0 önkormányzat össz'!P147</f>
        <v>596037588</v>
      </c>
      <c r="AM147" s="972">
        <f>+'7.0 önkormányzat össz'!S147</f>
        <v>374724280</v>
      </c>
      <c r="AN147" s="972">
        <f>+'7.0 önkormányzat össz'!T147</f>
        <v>0</v>
      </c>
      <c r="AO147" s="972">
        <f>+'7.0 önkormányzat össz'!U147</f>
        <v>374724280</v>
      </c>
      <c r="AP147" s="982">
        <f t="shared" si="102"/>
        <v>191566597</v>
      </c>
      <c r="AQ147" s="704">
        <f t="shared" si="103"/>
        <v>295918182</v>
      </c>
      <c r="AR147" s="705">
        <f t="shared" si="104"/>
        <v>0</v>
      </c>
      <c r="AS147" s="705">
        <f t="shared" si="105"/>
        <v>295918182</v>
      </c>
      <c r="AT147" s="705">
        <f>'7.0 önkormányzat össz'!G147</f>
        <v>1666667</v>
      </c>
      <c r="AU147" s="706">
        <f t="shared" si="110"/>
        <v>294251515</v>
      </c>
      <c r="AV147" s="704">
        <f t="shared" si="106"/>
        <v>596037588</v>
      </c>
      <c r="AW147" s="705">
        <f t="shared" si="107"/>
        <v>0</v>
      </c>
      <c r="AX147" s="705">
        <f t="shared" si="108"/>
        <v>596037588</v>
      </c>
      <c r="AY147" s="705">
        <f>'7.0 önkormányzat össz'!L147</f>
        <v>2395834</v>
      </c>
      <c r="AZ147" s="706">
        <f t="shared" si="85"/>
        <v>593641754</v>
      </c>
      <c r="BA147" s="1000">
        <f t="shared" si="91"/>
        <v>596037588</v>
      </c>
      <c r="BB147" s="705">
        <f t="shared" si="92"/>
        <v>0</v>
      </c>
      <c r="BC147" s="705">
        <f t="shared" si="93"/>
        <v>596037588</v>
      </c>
      <c r="BD147" s="705">
        <f>+'7.0 önkormányzat össz'!Q147</f>
        <v>82395834</v>
      </c>
      <c r="BE147" s="706">
        <f t="shared" si="88"/>
        <v>513641754</v>
      </c>
      <c r="BF147" s="437">
        <f t="shared" si="111"/>
        <v>374724280</v>
      </c>
      <c r="BG147" s="438">
        <f t="shared" si="112"/>
        <v>0</v>
      </c>
      <c r="BH147" s="438">
        <f t="shared" si="113"/>
        <v>374724280</v>
      </c>
      <c r="BI147" s="705">
        <f>+'7.0 önkormányzat össz'!V147</f>
        <v>82395834</v>
      </c>
      <c r="BJ147" s="706">
        <f t="shared" si="89"/>
        <v>292328446</v>
      </c>
    </row>
    <row r="148" spans="1:62" x14ac:dyDescent="0.25">
      <c r="A148" s="1129" t="s">
        <v>248</v>
      </c>
      <c r="B148" s="1129" t="s">
        <v>249</v>
      </c>
      <c r="C148" s="915">
        <f>'5.0 hivatal'!C148</f>
        <v>0</v>
      </c>
      <c r="D148" s="162">
        <f>'5.0 hivatal'!D148</f>
        <v>0</v>
      </c>
      <c r="E148" s="112">
        <f>'5.0 hivatal'!E148</f>
        <v>0</v>
      </c>
      <c r="F148" s="113">
        <f t="shared" si="94"/>
        <v>0</v>
      </c>
      <c r="G148" s="162">
        <f>'5.0 hivatal'!G148</f>
        <v>0</v>
      </c>
      <c r="H148" s="112">
        <f>'5.0 hivatal'!H148</f>
        <v>0</v>
      </c>
      <c r="I148" s="113">
        <f t="shared" si="70"/>
        <v>0</v>
      </c>
      <c r="J148" s="162">
        <f>'5.0 hivatal'!J148</f>
        <v>0</v>
      </c>
      <c r="K148" s="112">
        <f>'5.0 hivatal'!K148</f>
        <v>0</v>
      </c>
      <c r="L148" s="113">
        <f t="shared" si="71"/>
        <v>0</v>
      </c>
      <c r="M148" s="162">
        <f>'5.0 hivatal'!M148</f>
        <v>0</v>
      </c>
      <c r="N148" s="112">
        <f>'5.0 hivatal'!N148</f>
        <v>0</v>
      </c>
      <c r="O148" s="113">
        <f t="shared" si="72"/>
        <v>0</v>
      </c>
      <c r="P148" s="915">
        <f>'6.0 hksk'!C148</f>
        <v>0</v>
      </c>
      <c r="Q148" s="162">
        <f>'6.0 hksk'!D148</f>
        <v>0</v>
      </c>
      <c r="R148" s="112">
        <f>'6.0 hksk'!E148</f>
        <v>0</v>
      </c>
      <c r="S148" s="113">
        <f t="shared" si="95"/>
        <v>0</v>
      </c>
      <c r="T148" s="162">
        <f>'6.0 hksk'!G148</f>
        <v>0</v>
      </c>
      <c r="U148" s="112">
        <f>'6.0 hksk'!H148</f>
        <v>0</v>
      </c>
      <c r="V148" s="113">
        <f t="shared" si="74"/>
        <v>0</v>
      </c>
      <c r="W148" s="162">
        <f>'6.0 hksk'!J148</f>
        <v>0</v>
      </c>
      <c r="X148" s="112">
        <f>'6.0 hksk'!K148</f>
        <v>0</v>
      </c>
      <c r="Y148" s="113">
        <f t="shared" si="75"/>
        <v>0</v>
      </c>
      <c r="Z148" s="162">
        <f>'6.0 hksk'!M148</f>
        <v>0</v>
      </c>
      <c r="AA148" s="112">
        <f>'6.0 hksk'!N148</f>
        <v>0</v>
      </c>
      <c r="AB148" s="113">
        <f t="shared" si="76"/>
        <v>0</v>
      </c>
      <c r="AC148" s="915">
        <f>'7.0 önkormányzat össz'!C148</f>
        <v>0</v>
      </c>
      <c r="AD148" s="162">
        <f>'7.0 önkormányzat össz'!D148</f>
        <v>0</v>
      </c>
      <c r="AE148" s="112">
        <f>'7.0 önkormányzat össz'!E148</f>
        <v>0</v>
      </c>
      <c r="AF148" s="113">
        <f t="shared" si="96"/>
        <v>0</v>
      </c>
      <c r="AG148" s="162">
        <f>'7.0 önkormányzat össz'!N148</f>
        <v>160000000</v>
      </c>
      <c r="AH148" s="112">
        <f>'7.0 önkormányzat össz'!O148</f>
        <v>0</v>
      </c>
      <c r="AI148" s="370">
        <f t="shared" si="78"/>
        <v>160000000</v>
      </c>
      <c r="AJ148" s="162">
        <f>'7.0 önkormányzat össz'!N148</f>
        <v>160000000</v>
      </c>
      <c r="AK148" s="112">
        <f>'7.0 önkormányzat össz'!O148</f>
        <v>0</v>
      </c>
      <c r="AL148" s="113">
        <f>'7.0 önkormányzat össz'!P148</f>
        <v>160000000</v>
      </c>
      <c r="AM148" s="347">
        <f>+'7.0 önkormányzat össz'!S148</f>
        <v>80000000</v>
      </c>
      <c r="AN148" s="347">
        <f>+'7.0 önkormányzat össz'!T148</f>
        <v>0</v>
      </c>
      <c r="AO148" s="347">
        <f>+'7.0 önkormányzat össz'!U148</f>
        <v>80000000</v>
      </c>
      <c r="AP148" s="915">
        <f t="shared" si="102"/>
        <v>0</v>
      </c>
      <c r="AQ148" s="162">
        <f t="shared" si="103"/>
        <v>0</v>
      </c>
      <c r="AR148" s="112">
        <f t="shared" si="104"/>
        <v>0</v>
      </c>
      <c r="AS148" s="112">
        <f t="shared" si="105"/>
        <v>0</v>
      </c>
      <c r="AT148" s="112">
        <f>'7.0 önkormányzat össz'!G148</f>
        <v>0</v>
      </c>
      <c r="AU148" s="113">
        <f t="shared" si="110"/>
        <v>0</v>
      </c>
      <c r="AV148" s="162">
        <f t="shared" si="106"/>
        <v>160000000</v>
      </c>
      <c r="AW148" s="112">
        <f t="shared" si="107"/>
        <v>0</v>
      </c>
      <c r="AX148" s="112">
        <f t="shared" si="108"/>
        <v>160000000</v>
      </c>
      <c r="AY148" s="112">
        <f>'7.0 önkormányzat össz'!L148</f>
        <v>0</v>
      </c>
      <c r="AZ148" s="113">
        <f t="shared" si="85"/>
        <v>160000000</v>
      </c>
      <c r="BA148" s="347">
        <f t="shared" si="91"/>
        <v>160000000</v>
      </c>
      <c r="BB148" s="112">
        <f t="shared" si="92"/>
        <v>0</v>
      </c>
      <c r="BC148" s="112">
        <f t="shared" si="93"/>
        <v>160000000</v>
      </c>
      <c r="BD148" s="112">
        <f>+'7.0 önkormányzat össz'!Q148</f>
        <v>80000000</v>
      </c>
      <c r="BE148" s="113">
        <f t="shared" si="88"/>
        <v>80000000</v>
      </c>
      <c r="BF148" s="162">
        <f t="shared" si="111"/>
        <v>80000000</v>
      </c>
      <c r="BG148" s="112">
        <f t="shared" si="112"/>
        <v>0</v>
      </c>
      <c r="BH148" s="112">
        <f t="shared" si="113"/>
        <v>80000000</v>
      </c>
      <c r="BI148" s="112">
        <f>+'7.0 önkormányzat össz'!V148</f>
        <v>80000000</v>
      </c>
      <c r="BJ148" s="113">
        <f t="shared" si="89"/>
        <v>0</v>
      </c>
    </row>
    <row r="149" spans="1:62" x14ac:dyDescent="0.25">
      <c r="A149" s="1129" t="s">
        <v>803</v>
      </c>
      <c r="B149" s="1129" t="s">
        <v>804</v>
      </c>
      <c r="C149" s="915">
        <f>'5.0 hivatal'!C149</f>
        <v>0</v>
      </c>
      <c r="D149" s="162">
        <f>'5.0 hivatal'!D149</f>
        <v>0</v>
      </c>
      <c r="E149" s="112">
        <f>'5.0 hivatal'!E149</f>
        <v>0</v>
      </c>
      <c r="F149" s="113">
        <f t="shared" si="94"/>
        <v>0</v>
      </c>
      <c r="G149" s="162">
        <f>'5.0 hivatal'!G149</f>
        <v>0</v>
      </c>
      <c r="H149" s="112">
        <f>'5.0 hivatal'!H149</f>
        <v>0</v>
      </c>
      <c r="I149" s="113">
        <f t="shared" si="70"/>
        <v>0</v>
      </c>
      <c r="J149" s="162">
        <f>'5.0 hivatal'!J149</f>
        <v>0</v>
      </c>
      <c r="K149" s="112">
        <f>'5.0 hivatal'!K149</f>
        <v>0</v>
      </c>
      <c r="L149" s="113">
        <f t="shared" si="71"/>
        <v>0</v>
      </c>
      <c r="M149" s="162">
        <f>'5.0 hivatal'!M149</f>
        <v>0</v>
      </c>
      <c r="N149" s="112">
        <f>'5.0 hivatal'!N149</f>
        <v>0</v>
      </c>
      <c r="O149" s="113">
        <f t="shared" si="72"/>
        <v>0</v>
      </c>
      <c r="P149" s="915">
        <f>'6.0 hksk'!C149</f>
        <v>0</v>
      </c>
      <c r="Q149" s="162">
        <f>'6.0 hksk'!D149</f>
        <v>0</v>
      </c>
      <c r="R149" s="112">
        <f>'6.0 hksk'!E149</f>
        <v>0</v>
      </c>
      <c r="S149" s="113">
        <f t="shared" si="95"/>
        <v>0</v>
      </c>
      <c r="T149" s="162">
        <f>'6.0 hksk'!G149</f>
        <v>0</v>
      </c>
      <c r="U149" s="112">
        <f>'6.0 hksk'!H149</f>
        <v>0</v>
      </c>
      <c r="V149" s="113">
        <f t="shared" si="74"/>
        <v>0</v>
      </c>
      <c r="W149" s="162">
        <f>'6.0 hksk'!J149</f>
        <v>0</v>
      </c>
      <c r="X149" s="112">
        <f>'6.0 hksk'!K149</f>
        <v>0</v>
      </c>
      <c r="Y149" s="113">
        <f t="shared" si="75"/>
        <v>0</v>
      </c>
      <c r="Z149" s="162">
        <f>'6.0 hksk'!M149</f>
        <v>0</v>
      </c>
      <c r="AA149" s="112">
        <f>'6.0 hksk'!N149</f>
        <v>0</v>
      </c>
      <c r="AB149" s="113">
        <f t="shared" si="76"/>
        <v>0</v>
      </c>
      <c r="AC149" s="915">
        <f>'7.0 önkormányzat össz'!C149</f>
        <v>0</v>
      </c>
      <c r="AD149" s="162">
        <f>'7.0 önkormányzat össz'!D149</f>
        <v>100000000</v>
      </c>
      <c r="AE149" s="112">
        <f>'7.0 önkormányzat össz'!E149</f>
        <v>0</v>
      </c>
      <c r="AF149" s="113">
        <f t="shared" si="96"/>
        <v>100000000</v>
      </c>
      <c r="AG149" s="162">
        <f>'7.0 önkormányzat össz'!N149</f>
        <v>100000000</v>
      </c>
      <c r="AH149" s="112">
        <f>'7.0 önkormányzat össz'!O149</f>
        <v>0</v>
      </c>
      <c r="AI149" s="370">
        <f t="shared" si="78"/>
        <v>100000000</v>
      </c>
      <c r="AJ149" s="162">
        <f>'7.0 önkormányzat össz'!N149</f>
        <v>100000000</v>
      </c>
      <c r="AK149" s="112">
        <f>'7.0 önkormányzat össz'!O149</f>
        <v>0</v>
      </c>
      <c r="AL149" s="113">
        <f>'7.0 önkormányzat össz'!P149</f>
        <v>100000000</v>
      </c>
      <c r="AM149" s="347">
        <f>+'7.0 önkormányzat össz'!S149</f>
        <v>0</v>
      </c>
      <c r="AN149" s="347">
        <f>+'7.0 önkormányzat össz'!T149</f>
        <v>0</v>
      </c>
      <c r="AO149" s="347">
        <f>+'7.0 önkormányzat össz'!U149</f>
        <v>0</v>
      </c>
      <c r="AP149" s="915">
        <f t="shared" si="102"/>
        <v>0</v>
      </c>
      <c r="AQ149" s="162">
        <f t="shared" si="103"/>
        <v>100000000</v>
      </c>
      <c r="AR149" s="112">
        <f t="shared" si="104"/>
        <v>0</v>
      </c>
      <c r="AS149" s="112">
        <f t="shared" si="105"/>
        <v>100000000</v>
      </c>
      <c r="AT149" s="112">
        <f>'7.0 önkormányzat össz'!G149</f>
        <v>0</v>
      </c>
      <c r="AU149" s="113">
        <f t="shared" si="110"/>
        <v>100000000</v>
      </c>
      <c r="AV149" s="162">
        <f t="shared" si="106"/>
        <v>100000000</v>
      </c>
      <c r="AW149" s="112">
        <f t="shared" si="107"/>
        <v>0</v>
      </c>
      <c r="AX149" s="112">
        <f t="shared" si="108"/>
        <v>100000000</v>
      </c>
      <c r="AY149" s="112">
        <f>'7.0 önkormányzat össz'!L149</f>
        <v>0</v>
      </c>
      <c r="AZ149" s="113">
        <f t="shared" si="85"/>
        <v>100000000</v>
      </c>
      <c r="BA149" s="347">
        <f t="shared" si="91"/>
        <v>100000000</v>
      </c>
      <c r="BB149" s="112">
        <f t="shared" si="92"/>
        <v>0</v>
      </c>
      <c r="BC149" s="112">
        <f t="shared" si="93"/>
        <v>100000000</v>
      </c>
      <c r="BD149" s="112">
        <f>+'7.0 önkormányzat össz'!Q149</f>
        <v>0</v>
      </c>
      <c r="BE149" s="113">
        <f t="shared" si="88"/>
        <v>100000000</v>
      </c>
      <c r="BF149" s="162">
        <f t="shared" si="111"/>
        <v>0</v>
      </c>
      <c r="BG149" s="112">
        <f t="shared" si="112"/>
        <v>0</v>
      </c>
      <c r="BH149" s="112">
        <f t="shared" si="113"/>
        <v>0</v>
      </c>
      <c r="BI149" s="112">
        <f>+'7.0 önkormányzat össz'!V149</f>
        <v>0</v>
      </c>
      <c r="BJ149" s="113">
        <f t="shared" si="89"/>
        <v>0</v>
      </c>
    </row>
    <row r="150" spans="1:62" x14ac:dyDescent="0.25">
      <c r="A150" s="1129" t="s">
        <v>459</v>
      </c>
      <c r="B150" s="1129" t="s">
        <v>460</v>
      </c>
      <c r="C150" s="915">
        <f>'5.0 hivatal'!C150</f>
        <v>0</v>
      </c>
      <c r="D150" s="162">
        <f>'5.0 hivatal'!D150</f>
        <v>0</v>
      </c>
      <c r="E150" s="112">
        <f>'5.0 hivatal'!E150</f>
        <v>0</v>
      </c>
      <c r="F150" s="113"/>
      <c r="G150" s="162">
        <f>'5.0 hivatal'!G150</f>
        <v>0</v>
      </c>
      <c r="H150" s="112">
        <f>'5.0 hivatal'!H150</f>
        <v>0</v>
      </c>
      <c r="I150" s="113">
        <f t="shared" si="70"/>
        <v>0</v>
      </c>
      <c r="J150" s="162">
        <f>'5.0 hivatal'!J150</f>
        <v>0</v>
      </c>
      <c r="K150" s="112">
        <f>'5.0 hivatal'!K150</f>
        <v>0</v>
      </c>
      <c r="L150" s="113">
        <f t="shared" si="71"/>
        <v>0</v>
      </c>
      <c r="M150" s="162">
        <f>'5.0 hivatal'!M150</f>
        <v>0</v>
      </c>
      <c r="N150" s="112">
        <f>'5.0 hivatal'!N150</f>
        <v>0</v>
      </c>
      <c r="O150" s="113">
        <f t="shared" si="72"/>
        <v>0</v>
      </c>
      <c r="P150" s="915">
        <f>'6.0 hksk'!C150</f>
        <v>0</v>
      </c>
      <c r="Q150" s="162">
        <f>'6.0 hksk'!D150</f>
        <v>0</v>
      </c>
      <c r="R150" s="112">
        <f>'6.0 hksk'!E150</f>
        <v>0</v>
      </c>
      <c r="S150" s="113"/>
      <c r="T150" s="162">
        <f>'6.0 hksk'!G150</f>
        <v>0</v>
      </c>
      <c r="U150" s="112">
        <f>'6.0 hksk'!H150</f>
        <v>0</v>
      </c>
      <c r="V150" s="113">
        <f t="shared" si="74"/>
        <v>0</v>
      </c>
      <c r="W150" s="162">
        <f>'6.0 hksk'!J150</f>
        <v>0</v>
      </c>
      <c r="X150" s="112">
        <f>'6.0 hksk'!K150</f>
        <v>0</v>
      </c>
      <c r="Y150" s="113">
        <f t="shared" si="75"/>
        <v>0</v>
      </c>
      <c r="Z150" s="162">
        <f>'6.0 hksk'!M150</f>
        <v>0</v>
      </c>
      <c r="AA150" s="112">
        <f>'6.0 hksk'!N150</f>
        <v>0</v>
      </c>
      <c r="AB150" s="113">
        <f t="shared" si="76"/>
        <v>0</v>
      </c>
      <c r="AC150" s="915">
        <f>'7.0 önkormányzat össz'!C150</f>
        <v>17295897</v>
      </c>
      <c r="AD150" s="162">
        <f>'7.0 önkormányzat össz'!D150</f>
        <v>22316371</v>
      </c>
      <c r="AE150" s="112">
        <f>'7.0 önkormányzat össz'!E150</f>
        <v>0</v>
      </c>
      <c r="AF150" s="113">
        <f t="shared" si="96"/>
        <v>22316371</v>
      </c>
      <c r="AG150" s="162">
        <f>'7.0 önkormányzat össz'!N150</f>
        <v>22316371</v>
      </c>
      <c r="AH150" s="112">
        <f>'7.0 önkormányzat össz'!O150</f>
        <v>0</v>
      </c>
      <c r="AI150" s="370">
        <f t="shared" si="78"/>
        <v>22316371</v>
      </c>
      <c r="AJ150" s="162">
        <f>'7.0 önkormányzat össz'!N150</f>
        <v>22316371</v>
      </c>
      <c r="AK150" s="112">
        <f>'7.0 önkormányzat össz'!O150</f>
        <v>0</v>
      </c>
      <c r="AL150" s="113">
        <f>'7.0 önkormányzat össz'!P150</f>
        <v>22316371</v>
      </c>
      <c r="AM150" s="347">
        <f>+'7.0 önkormányzat össz'!S150</f>
        <v>22316371</v>
      </c>
      <c r="AN150" s="347">
        <f>+'7.0 önkormányzat össz'!T150</f>
        <v>0</v>
      </c>
      <c r="AO150" s="347">
        <f>+'7.0 önkormányzat össz'!U150</f>
        <v>22316371</v>
      </c>
      <c r="AP150" s="915">
        <f t="shared" si="102"/>
        <v>17295897</v>
      </c>
      <c r="AQ150" s="162">
        <f t="shared" si="103"/>
        <v>22316371</v>
      </c>
      <c r="AR150" s="112">
        <f t="shared" si="104"/>
        <v>0</v>
      </c>
      <c r="AS150" s="112">
        <f t="shared" si="105"/>
        <v>22316371</v>
      </c>
      <c r="AT150" s="112">
        <f>'7.0 önkormányzat össz'!G150</f>
        <v>0</v>
      </c>
      <c r="AU150" s="113">
        <f t="shared" si="110"/>
        <v>22316371</v>
      </c>
      <c r="AV150" s="162">
        <f t="shared" si="106"/>
        <v>22316371</v>
      </c>
      <c r="AW150" s="112">
        <f t="shared" si="107"/>
        <v>0</v>
      </c>
      <c r="AX150" s="112">
        <f t="shared" si="108"/>
        <v>22316371</v>
      </c>
      <c r="AY150" s="112">
        <f>'7.0 önkormányzat össz'!L150</f>
        <v>0</v>
      </c>
      <c r="AZ150" s="113">
        <f t="shared" si="85"/>
        <v>22316371</v>
      </c>
      <c r="BA150" s="347">
        <f t="shared" si="91"/>
        <v>22316371</v>
      </c>
      <c r="BB150" s="112">
        <f t="shared" si="92"/>
        <v>0</v>
      </c>
      <c r="BC150" s="112">
        <f t="shared" si="93"/>
        <v>22316371</v>
      </c>
      <c r="BD150" s="112">
        <f>+'7.0 önkormányzat össz'!Q150</f>
        <v>0</v>
      </c>
      <c r="BE150" s="113">
        <f t="shared" si="88"/>
        <v>22316371</v>
      </c>
      <c r="BF150" s="162">
        <f t="shared" si="111"/>
        <v>22316371</v>
      </c>
      <c r="BG150" s="112">
        <f t="shared" si="112"/>
        <v>0</v>
      </c>
      <c r="BH150" s="112">
        <f t="shared" si="113"/>
        <v>22316371</v>
      </c>
      <c r="BI150" s="112">
        <f>+'7.0 önkormányzat össz'!V150</f>
        <v>0</v>
      </c>
      <c r="BJ150" s="113">
        <f t="shared" si="89"/>
        <v>22316371</v>
      </c>
    </row>
    <row r="151" spans="1:62" x14ac:dyDescent="0.25">
      <c r="A151" s="1129" t="s">
        <v>252</v>
      </c>
      <c r="B151" s="1129" t="s">
        <v>253</v>
      </c>
      <c r="C151" s="915">
        <f>'5.0 hivatal'!C151</f>
        <v>0</v>
      </c>
      <c r="D151" s="162">
        <f>'5.0 hivatal'!D151</f>
        <v>0</v>
      </c>
      <c r="E151" s="112">
        <f>'5.0 hivatal'!E151</f>
        <v>0</v>
      </c>
      <c r="F151" s="113">
        <f>SUM(D151:E151)</f>
        <v>0</v>
      </c>
      <c r="G151" s="162">
        <f>'5.0 hivatal'!G151</f>
        <v>0</v>
      </c>
      <c r="H151" s="112">
        <f>'5.0 hivatal'!H151</f>
        <v>0</v>
      </c>
      <c r="I151" s="113">
        <f t="shared" ref="I151:I155" si="116">SUM(G151:H151)</f>
        <v>0</v>
      </c>
      <c r="J151" s="162">
        <f>'5.0 hivatal'!J151</f>
        <v>0</v>
      </c>
      <c r="K151" s="112">
        <f>'5.0 hivatal'!K151</f>
        <v>0</v>
      </c>
      <c r="L151" s="113">
        <f t="shared" ref="L151:L155" si="117">SUM(J151:K151)</f>
        <v>0</v>
      </c>
      <c r="M151" s="162">
        <f>'5.0 hivatal'!M151</f>
        <v>0</v>
      </c>
      <c r="N151" s="112">
        <f>'5.0 hivatal'!N151</f>
        <v>0</v>
      </c>
      <c r="O151" s="113">
        <f t="shared" ref="O151:O155" si="118">SUM(M151:N151)</f>
        <v>0</v>
      </c>
      <c r="P151" s="915">
        <f>'6.0 hksk'!C151</f>
        <v>0</v>
      </c>
      <c r="Q151" s="162">
        <f>'6.0 hksk'!D151</f>
        <v>0</v>
      </c>
      <c r="R151" s="112">
        <f>'6.0 hksk'!E151</f>
        <v>0</v>
      </c>
      <c r="S151" s="113">
        <f t="shared" ref="S151:S155" si="119">SUM(Q151:R151)</f>
        <v>0</v>
      </c>
      <c r="T151" s="162">
        <f>'6.0 hksk'!G151</f>
        <v>0</v>
      </c>
      <c r="U151" s="112">
        <f>'6.0 hksk'!H151</f>
        <v>0</v>
      </c>
      <c r="V151" s="113">
        <f t="shared" ref="V151:V155" si="120">SUM(T151:U151)</f>
        <v>0</v>
      </c>
      <c r="W151" s="162">
        <f>'6.0 hksk'!J151</f>
        <v>0</v>
      </c>
      <c r="X151" s="112">
        <f>'6.0 hksk'!K151</f>
        <v>0</v>
      </c>
      <c r="Y151" s="113">
        <f t="shared" ref="Y151:Y155" si="121">SUM(W151:X151)</f>
        <v>0</v>
      </c>
      <c r="Z151" s="162">
        <f>'6.0 hksk'!M151</f>
        <v>0</v>
      </c>
      <c r="AA151" s="112">
        <f>'6.0 hksk'!N151</f>
        <v>0</v>
      </c>
      <c r="AB151" s="113">
        <f t="shared" ref="AB151:AB155" si="122">SUM(Z151:AA151)</f>
        <v>0</v>
      </c>
      <c r="AC151" s="915">
        <f>'7.0 önkormányzat össz'!C151</f>
        <v>174270700</v>
      </c>
      <c r="AD151" s="162">
        <f>'7.0 önkormányzat össz'!D151</f>
        <v>173601811</v>
      </c>
      <c r="AE151" s="112">
        <f>'7.0 önkormányzat össz'!E151</f>
        <v>0</v>
      </c>
      <c r="AF151" s="113">
        <f t="shared" si="96"/>
        <v>173601811</v>
      </c>
      <c r="AG151" s="162">
        <f>'7.0 önkormányzat össz'!N151</f>
        <v>313721217</v>
      </c>
      <c r="AH151" s="112">
        <f>'7.0 önkormányzat össz'!O151</f>
        <v>0</v>
      </c>
      <c r="AI151" s="370">
        <f t="shared" ref="AI151:AI154" si="123">SUM(AG151:AH151)</f>
        <v>313721217</v>
      </c>
      <c r="AJ151" s="162">
        <f>'7.0 önkormányzat össz'!N151</f>
        <v>313721217</v>
      </c>
      <c r="AK151" s="112">
        <f>'7.0 önkormányzat össz'!O151</f>
        <v>0</v>
      </c>
      <c r="AL151" s="113">
        <f>'7.0 önkormányzat össz'!P151</f>
        <v>313721217</v>
      </c>
      <c r="AM151" s="347">
        <f>+'7.0 önkormányzat össz'!S151</f>
        <v>272407909</v>
      </c>
      <c r="AN151" s="347">
        <f>+'7.0 önkormányzat össz'!T151</f>
        <v>0</v>
      </c>
      <c r="AO151" s="347">
        <f>+'7.0 önkormányzat össz'!U151</f>
        <v>272407909</v>
      </c>
      <c r="AP151" s="915">
        <f t="shared" si="102"/>
        <v>174270700</v>
      </c>
      <c r="AQ151" s="162">
        <f t="shared" si="103"/>
        <v>173601811</v>
      </c>
      <c r="AR151" s="112">
        <f t="shared" si="104"/>
        <v>0</v>
      </c>
      <c r="AS151" s="112">
        <f t="shared" si="105"/>
        <v>173601811</v>
      </c>
      <c r="AT151" s="112">
        <f>'7.0 önkormányzat össz'!G151</f>
        <v>1666667</v>
      </c>
      <c r="AU151" s="113">
        <f t="shared" si="110"/>
        <v>171935144</v>
      </c>
      <c r="AV151" s="162">
        <f t="shared" si="106"/>
        <v>313721217</v>
      </c>
      <c r="AW151" s="112">
        <f t="shared" si="107"/>
        <v>0</v>
      </c>
      <c r="AX151" s="112">
        <f t="shared" si="108"/>
        <v>313721217</v>
      </c>
      <c r="AY151" s="112">
        <f>'7.0 önkormányzat össz'!L151</f>
        <v>2395834</v>
      </c>
      <c r="AZ151" s="113">
        <f t="shared" ref="AZ151:AZ155" si="124">AX151-AY151</f>
        <v>311325383</v>
      </c>
      <c r="BA151" s="347">
        <f t="shared" si="91"/>
        <v>313721217</v>
      </c>
      <c r="BB151" s="112">
        <f t="shared" si="92"/>
        <v>0</v>
      </c>
      <c r="BC151" s="112">
        <f t="shared" si="93"/>
        <v>313721217</v>
      </c>
      <c r="BD151" s="112">
        <f>+'7.0 önkormányzat össz'!Q151</f>
        <v>2395834</v>
      </c>
      <c r="BE151" s="113">
        <f t="shared" ref="BE151:BE155" si="125">BC151-BD151</f>
        <v>311325383</v>
      </c>
      <c r="BF151" s="162">
        <f t="shared" si="111"/>
        <v>272407909</v>
      </c>
      <c r="BG151" s="112">
        <f t="shared" si="112"/>
        <v>0</v>
      </c>
      <c r="BH151" s="112">
        <f t="shared" si="113"/>
        <v>272407909</v>
      </c>
      <c r="BI151" s="112">
        <f>+'7.0 önkormányzat össz'!V151</f>
        <v>2395834</v>
      </c>
      <c r="BJ151" s="113">
        <f t="shared" ref="BJ151:BJ155" si="126">BH151-BI151</f>
        <v>270012075</v>
      </c>
    </row>
    <row r="152" spans="1:62" x14ac:dyDescent="0.25">
      <c r="A152" s="1129" t="s">
        <v>254</v>
      </c>
      <c r="B152" s="1129" t="s">
        <v>255</v>
      </c>
      <c r="C152" s="915">
        <f>'5.0 hivatal'!C152</f>
        <v>0</v>
      </c>
      <c r="D152" s="162">
        <f>'5.0 hivatal'!D152</f>
        <v>0</v>
      </c>
      <c r="E152" s="112">
        <f>'5.0 hivatal'!E152</f>
        <v>0</v>
      </c>
      <c r="F152" s="113">
        <f>SUM(D152:E152)</f>
        <v>0</v>
      </c>
      <c r="G152" s="162">
        <f>'5.0 hivatal'!G152</f>
        <v>0</v>
      </c>
      <c r="H152" s="112">
        <f>'5.0 hivatal'!H152</f>
        <v>0</v>
      </c>
      <c r="I152" s="113">
        <f t="shared" si="116"/>
        <v>0</v>
      </c>
      <c r="J152" s="162">
        <f>'5.0 hivatal'!J152</f>
        <v>0</v>
      </c>
      <c r="K152" s="112">
        <f>'5.0 hivatal'!K152</f>
        <v>0</v>
      </c>
      <c r="L152" s="113">
        <f t="shared" si="117"/>
        <v>0</v>
      </c>
      <c r="M152" s="162">
        <f>'5.0 hivatal'!M152</f>
        <v>0</v>
      </c>
      <c r="N152" s="112">
        <f>'5.0 hivatal'!N152</f>
        <v>0</v>
      </c>
      <c r="O152" s="113">
        <f t="shared" si="118"/>
        <v>0</v>
      </c>
      <c r="P152" s="915">
        <f>'6.0 hksk'!C152</f>
        <v>0</v>
      </c>
      <c r="Q152" s="162">
        <f>'6.0 hksk'!D152</f>
        <v>0</v>
      </c>
      <c r="R152" s="112">
        <f>'6.0 hksk'!E152</f>
        <v>0</v>
      </c>
      <c r="S152" s="113">
        <f t="shared" si="119"/>
        <v>0</v>
      </c>
      <c r="T152" s="162">
        <f>'6.0 hksk'!G152</f>
        <v>0</v>
      </c>
      <c r="U152" s="112">
        <f>'6.0 hksk'!H152</f>
        <v>0</v>
      </c>
      <c r="V152" s="113">
        <f t="shared" si="120"/>
        <v>0</v>
      </c>
      <c r="W152" s="162">
        <f>'6.0 hksk'!J152</f>
        <v>0</v>
      </c>
      <c r="X152" s="112">
        <f>'6.0 hksk'!K152</f>
        <v>0</v>
      </c>
      <c r="Y152" s="113">
        <f t="shared" si="121"/>
        <v>0</v>
      </c>
      <c r="Z152" s="162">
        <f>'6.0 hksk'!M152</f>
        <v>0</v>
      </c>
      <c r="AA152" s="112">
        <f>'6.0 hksk'!N152</f>
        <v>0</v>
      </c>
      <c r="AB152" s="113">
        <f t="shared" si="122"/>
        <v>0</v>
      </c>
      <c r="AC152" s="915">
        <f>'7.0 önkormányzat össz'!C152</f>
        <v>0</v>
      </c>
      <c r="AD152" s="162">
        <f>'7.0 önkormányzat össz'!D152</f>
        <v>0</v>
      </c>
      <c r="AE152" s="112">
        <f>'7.0 önkormányzat össz'!E152</f>
        <v>0</v>
      </c>
      <c r="AF152" s="113">
        <f t="shared" si="96"/>
        <v>0</v>
      </c>
      <c r="AG152" s="162">
        <f>'7.0 önkormányzat össz'!N152</f>
        <v>0</v>
      </c>
      <c r="AH152" s="112">
        <f>'7.0 önkormányzat össz'!O152</f>
        <v>0</v>
      </c>
      <c r="AI152" s="370">
        <f t="shared" si="123"/>
        <v>0</v>
      </c>
      <c r="AJ152" s="162">
        <f>'7.0 önkormányzat össz'!N152</f>
        <v>0</v>
      </c>
      <c r="AK152" s="112">
        <f>'7.0 önkormányzat össz'!O152</f>
        <v>0</v>
      </c>
      <c r="AL152" s="113">
        <f>'7.0 önkormányzat össz'!P152</f>
        <v>0</v>
      </c>
      <c r="AM152" s="347">
        <f>+'7.0 önkormányzat össz'!S152</f>
        <v>0</v>
      </c>
      <c r="AN152" s="347">
        <f>+'7.0 önkormányzat össz'!T152</f>
        <v>0</v>
      </c>
      <c r="AO152" s="347">
        <f>+'7.0 önkormányzat össz'!U152</f>
        <v>0</v>
      </c>
      <c r="AP152" s="915">
        <f t="shared" si="102"/>
        <v>0</v>
      </c>
      <c r="AQ152" s="162">
        <f t="shared" si="103"/>
        <v>0</v>
      </c>
      <c r="AR152" s="112">
        <f t="shared" si="104"/>
        <v>0</v>
      </c>
      <c r="AS152" s="112">
        <f t="shared" si="105"/>
        <v>0</v>
      </c>
      <c r="AT152" s="112">
        <f>'7.0 önkormányzat össz'!G152</f>
        <v>0</v>
      </c>
      <c r="AU152" s="113">
        <f t="shared" si="110"/>
        <v>0</v>
      </c>
      <c r="AV152" s="162">
        <f t="shared" si="106"/>
        <v>0</v>
      </c>
      <c r="AW152" s="112">
        <f t="shared" si="107"/>
        <v>0</v>
      </c>
      <c r="AX152" s="112">
        <f t="shared" si="108"/>
        <v>0</v>
      </c>
      <c r="AY152" s="112">
        <f>'7.0 önkormányzat össz'!L152</f>
        <v>0</v>
      </c>
      <c r="AZ152" s="113">
        <f t="shared" si="124"/>
        <v>0</v>
      </c>
      <c r="BA152" s="347">
        <f t="shared" ref="BA152:BA155" si="127">+J152+W152+AJ152</f>
        <v>0</v>
      </c>
      <c r="BB152" s="112">
        <f t="shared" ref="BB152:BB155" si="128">+K152+X152+AK152</f>
        <v>0</v>
      </c>
      <c r="BC152" s="112">
        <f t="shared" ref="BC152:BC155" si="129">+L152+Y152+AL152</f>
        <v>0</v>
      </c>
      <c r="BD152" s="112">
        <f>+'7.0 önkormányzat össz'!Q152</f>
        <v>0</v>
      </c>
      <c r="BE152" s="113">
        <f t="shared" si="125"/>
        <v>0</v>
      </c>
      <c r="BF152" s="162">
        <f t="shared" si="111"/>
        <v>0</v>
      </c>
      <c r="BG152" s="112">
        <f t="shared" si="112"/>
        <v>0</v>
      </c>
      <c r="BH152" s="112">
        <f t="shared" si="113"/>
        <v>0</v>
      </c>
      <c r="BI152" s="112">
        <f>+'7.0 önkormányzat össz'!V152</f>
        <v>0</v>
      </c>
      <c r="BJ152" s="113">
        <f t="shared" si="126"/>
        <v>0</v>
      </c>
    </row>
    <row r="153" spans="1:62" x14ac:dyDescent="0.25">
      <c r="A153" s="1129" t="s">
        <v>256</v>
      </c>
      <c r="B153" s="1129" t="s">
        <v>257</v>
      </c>
      <c r="C153" s="915">
        <f>'5.0 hivatal'!C153</f>
        <v>0</v>
      </c>
      <c r="D153" s="162">
        <f>'5.0 hivatal'!D153</f>
        <v>0</v>
      </c>
      <c r="E153" s="112">
        <f>'5.0 hivatal'!E153</f>
        <v>0</v>
      </c>
      <c r="F153" s="113">
        <f>SUM(D153:E153)</f>
        <v>0</v>
      </c>
      <c r="G153" s="162">
        <f>'5.0 hivatal'!G153</f>
        <v>0</v>
      </c>
      <c r="H153" s="112">
        <f>'5.0 hivatal'!H153</f>
        <v>0</v>
      </c>
      <c r="I153" s="113">
        <f t="shared" si="116"/>
        <v>0</v>
      </c>
      <c r="J153" s="162">
        <f>'5.0 hivatal'!J153</f>
        <v>0</v>
      </c>
      <c r="K153" s="112">
        <f>'5.0 hivatal'!K153</f>
        <v>0</v>
      </c>
      <c r="L153" s="113">
        <f t="shared" si="117"/>
        <v>0</v>
      </c>
      <c r="M153" s="162">
        <f>'5.0 hivatal'!M153</f>
        <v>0</v>
      </c>
      <c r="N153" s="112">
        <f>'5.0 hivatal'!N153</f>
        <v>0</v>
      </c>
      <c r="O153" s="113">
        <f t="shared" si="118"/>
        <v>0</v>
      </c>
      <c r="P153" s="915">
        <f>'6.0 hksk'!C153</f>
        <v>0</v>
      </c>
      <c r="Q153" s="162">
        <f>'6.0 hksk'!D153</f>
        <v>0</v>
      </c>
      <c r="R153" s="112">
        <f>'6.0 hksk'!E153</f>
        <v>0</v>
      </c>
      <c r="S153" s="113">
        <f t="shared" si="119"/>
        <v>0</v>
      </c>
      <c r="T153" s="162">
        <f>'6.0 hksk'!G153</f>
        <v>0</v>
      </c>
      <c r="U153" s="112">
        <f>'6.0 hksk'!H153</f>
        <v>0</v>
      </c>
      <c r="V153" s="113">
        <f t="shared" si="120"/>
        <v>0</v>
      </c>
      <c r="W153" s="162">
        <f>'6.0 hksk'!J153</f>
        <v>0</v>
      </c>
      <c r="X153" s="112">
        <f>'6.0 hksk'!K153</f>
        <v>0</v>
      </c>
      <c r="Y153" s="113">
        <f t="shared" si="121"/>
        <v>0</v>
      </c>
      <c r="Z153" s="162">
        <f>'6.0 hksk'!M153</f>
        <v>0</v>
      </c>
      <c r="AA153" s="112">
        <f>'6.0 hksk'!N153</f>
        <v>0</v>
      </c>
      <c r="AB153" s="113">
        <f t="shared" si="122"/>
        <v>0</v>
      </c>
      <c r="AC153" s="915">
        <f>'7.0 önkormányzat össz'!C153</f>
        <v>0</v>
      </c>
      <c r="AD153" s="162">
        <f>'7.0 önkormányzat össz'!D153</f>
        <v>0</v>
      </c>
      <c r="AE153" s="112">
        <f>'7.0 önkormányzat össz'!E153</f>
        <v>0</v>
      </c>
      <c r="AF153" s="113">
        <f t="shared" si="96"/>
        <v>0</v>
      </c>
      <c r="AG153" s="162">
        <f>'7.0 önkormányzat össz'!N153</f>
        <v>0</v>
      </c>
      <c r="AH153" s="112">
        <f>'7.0 önkormányzat össz'!O153</f>
        <v>0</v>
      </c>
      <c r="AI153" s="370">
        <f t="shared" si="123"/>
        <v>0</v>
      </c>
      <c r="AJ153" s="162">
        <f>'7.0 önkormányzat össz'!N153</f>
        <v>0</v>
      </c>
      <c r="AK153" s="112">
        <f>'7.0 önkormányzat össz'!O153</f>
        <v>0</v>
      </c>
      <c r="AL153" s="113">
        <f>'7.0 önkormányzat össz'!P153</f>
        <v>0</v>
      </c>
      <c r="AM153" s="347">
        <f>+'7.0 önkormányzat össz'!S153</f>
        <v>0</v>
      </c>
      <c r="AN153" s="347">
        <f>+'7.0 önkormányzat össz'!T153</f>
        <v>0</v>
      </c>
      <c r="AO153" s="347">
        <f>+'7.0 önkormányzat össz'!U153</f>
        <v>0</v>
      </c>
      <c r="AP153" s="915">
        <f t="shared" si="102"/>
        <v>0</v>
      </c>
      <c r="AQ153" s="162">
        <f t="shared" si="103"/>
        <v>0</v>
      </c>
      <c r="AR153" s="112">
        <f t="shared" si="104"/>
        <v>0</v>
      </c>
      <c r="AS153" s="112">
        <f t="shared" si="105"/>
        <v>0</v>
      </c>
      <c r="AT153" s="112">
        <f>'7.0 önkormányzat össz'!G153</f>
        <v>0</v>
      </c>
      <c r="AU153" s="113">
        <f t="shared" si="110"/>
        <v>0</v>
      </c>
      <c r="AV153" s="162">
        <f t="shared" si="106"/>
        <v>0</v>
      </c>
      <c r="AW153" s="112">
        <f t="shared" si="107"/>
        <v>0</v>
      </c>
      <c r="AX153" s="112">
        <f t="shared" si="108"/>
        <v>0</v>
      </c>
      <c r="AY153" s="112">
        <f>'7.0 önkormányzat össz'!L153</f>
        <v>0</v>
      </c>
      <c r="AZ153" s="113">
        <f t="shared" si="124"/>
        <v>0</v>
      </c>
      <c r="BA153" s="347">
        <f t="shared" si="127"/>
        <v>0</v>
      </c>
      <c r="BB153" s="112">
        <f t="shared" si="128"/>
        <v>0</v>
      </c>
      <c r="BC153" s="112">
        <f t="shared" si="129"/>
        <v>0</v>
      </c>
      <c r="BD153" s="112">
        <f>+'7.0 önkormányzat össz'!Q153</f>
        <v>0</v>
      </c>
      <c r="BE153" s="113">
        <f t="shared" si="125"/>
        <v>0</v>
      </c>
      <c r="BF153" s="162">
        <f t="shared" si="111"/>
        <v>0</v>
      </c>
      <c r="BG153" s="112">
        <f t="shared" si="112"/>
        <v>0</v>
      </c>
      <c r="BH153" s="112">
        <f t="shared" si="113"/>
        <v>0</v>
      </c>
      <c r="BI153" s="112">
        <f>+'7.0 önkormányzat össz'!V153</f>
        <v>0</v>
      </c>
      <c r="BJ153" s="113">
        <f t="shared" si="126"/>
        <v>0</v>
      </c>
    </row>
    <row r="154" spans="1:62" ht="15.75" thickBot="1" x14ac:dyDescent="0.3">
      <c r="A154" s="1133"/>
      <c r="B154" s="1133" t="s">
        <v>258</v>
      </c>
      <c r="C154" s="965">
        <f>'5.0 hivatal'!C154</f>
        <v>0</v>
      </c>
      <c r="D154" s="163">
        <f>'5.0 hivatal'!D154</f>
        <v>0</v>
      </c>
      <c r="E154" s="114">
        <f>'5.0 hivatal'!E154</f>
        <v>0</v>
      </c>
      <c r="F154" s="115">
        <f>SUM(D154:E154)</f>
        <v>0</v>
      </c>
      <c r="G154" s="163">
        <f>'5.0 hivatal'!G154</f>
        <v>0</v>
      </c>
      <c r="H154" s="114">
        <f>'5.0 hivatal'!H154</f>
        <v>0</v>
      </c>
      <c r="I154" s="115">
        <f t="shared" si="116"/>
        <v>0</v>
      </c>
      <c r="J154" s="163">
        <f>'5.0 hivatal'!J154</f>
        <v>0</v>
      </c>
      <c r="K154" s="114">
        <f>'5.0 hivatal'!K154</f>
        <v>0</v>
      </c>
      <c r="L154" s="115">
        <f t="shared" si="117"/>
        <v>0</v>
      </c>
      <c r="M154" s="163">
        <f>'5.0 hivatal'!M154</f>
        <v>0</v>
      </c>
      <c r="N154" s="114">
        <f>'5.0 hivatal'!N154</f>
        <v>0</v>
      </c>
      <c r="O154" s="115">
        <f t="shared" si="118"/>
        <v>0</v>
      </c>
      <c r="P154" s="965">
        <f>'6.0 hksk'!C154</f>
        <v>0</v>
      </c>
      <c r="Q154" s="163">
        <f>'6.0 hksk'!D154</f>
        <v>0</v>
      </c>
      <c r="R154" s="114">
        <f>'6.0 hksk'!E154</f>
        <v>0</v>
      </c>
      <c r="S154" s="115">
        <f t="shared" si="119"/>
        <v>0</v>
      </c>
      <c r="T154" s="163">
        <f>'6.0 hksk'!G154</f>
        <v>0</v>
      </c>
      <c r="U154" s="114">
        <f>'6.0 hksk'!H154</f>
        <v>0</v>
      </c>
      <c r="V154" s="115">
        <f t="shared" si="120"/>
        <v>0</v>
      </c>
      <c r="W154" s="163">
        <f>'6.0 hksk'!J154</f>
        <v>0</v>
      </c>
      <c r="X154" s="114">
        <f>'6.0 hksk'!K154</f>
        <v>0</v>
      </c>
      <c r="Y154" s="115">
        <f t="shared" si="121"/>
        <v>0</v>
      </c>
      <c r="Z154" s="163">
        <f>'6.0 hksk'!M154</f>
        <v>0</v>
      </c>
      <c r="AA154" s="114">
        <f>'6.0 hksk'!N154</f>
        <v>0</v>
      </c>
      <c r="AB154" s="115">
        <f t="shared" si="122"/>
        <v>0</v>
      </c>
      <c r="AC154" s="965">
        <f>'7.0 önkormányzat össz'!C154</f>
        <v>0</v>
      </c>
      <c r="AD154" s="163"/>
      <c r="AE154" s="114">
        <f>'7.0 önkormányzat össz'!E154</f>
        <v>0</v>
      </c>
      <c r="AF154" s="115">
        <f t="shared" si="96"/>
        <v>0</v>
      </c>
      <c r="AG154" s="163">
        <f>'7.0 önkormányzat össz'!N154</f>
        <v>0</v>
      </c>
      <c r="AH154" s="114">
        <f>'7.0 önkormányzat össz'!O154</f>
        <v>0</v>
      </c>
      <c r="AI154" s="371">
        <f t="shared" si="123"/>
        <v>0</v>
      </c>
      <c r="AJ154" s="163">
        <f>'7.0 önkormányzat össz'!N154</f>
        <v>0</v>
      </c>
      <c r="AK154" s="114">
        <f>'7.0 önkormányzat össz'!O154</f>
        <v>0</v>
      </c>
      <c r="AL154" s="115">
        <f>'7.0 önkormányzat össz'!P154</f>
        <v>0</v>
      </c>
      <c r="AM154" s="543">
        <f>+'7.0 önkormányzat össz'!S154</f>
        <v>0</v>
      </c>
      <c r="AN154" s="543">
        <f>+'7.0 önkormányzat össz'!T154</f>
        <v>0</v>
      </c>
      <c r="AO154" s="543">
        <f>+'7.0 önkormányzat össz'!U154</f>
        <v>0</v>
      </c>
      <c r="AP154" s="965">
        <f>AP151</f>
        <v>174270700</v>
      </c>
      <c r="AQ154" s="163">
        <f t="shared" ref="AQ154:AS155" si="130">D154+Q154+AD154</f>
        <v>0</v>
      </c>
      <c r="AR154" s="114">
        <f t="shared" si="130"/>
        <v>0</v>
      </c>
      <c r="AS154" s="114">
        <f t="shared" si="130"/>
        <v>0</v>
      </c>
      <c r="AT154" s="114">
        <f>'7.0 önkormányzat össz'!G154</f>
        <v>0</v>
      </c>
      <c r="AU154" s="115">
        <f t="shared" si="110"/>
        <v>0</v>
      </c>
      <c r="AV154" s="163">
        <f t="shared" si="106"/>
        <v>0</v>
      </c>
      <c r="AW154" s="114">
        <f t="shared" si="107"/>
        <v>0</v>
      </c>
      <c r="AX154" s="114">
        <f t="shared" si="108"/>
        <v>0</v>
      </c>
      <c r="AY154" s="114">
        <f>'7.0 önkormányzat össz'!L154</f>
        <v>0</v>
      </c>
      <c r="AZ154" s="115">
        <f t="shared" si="124"/>
        <v>0</v>
      </c>
      <c r="BA154" s="962">
        <f t="shared" si="127"/>
        <v>0</v>
      </c>
      <c r="BB154" s="114">
        <f t="shared" si="128"/>
        <v>0</v>
      </c>
      <c r="BC154" s="114">
        <f t="shared" si="129"/>
        <v>0</v>
      </c>
      <c r="BD154" s="114">
        <f>+'7.0 önkormányzat össz'!Q154</f>
        <v>0</v>
      </c>
      <c r="BE154" s="115">
        <f t="shared" si="125"/>
        <v>0</v>
      </c>
      <c r="BF154" s="277">
        <f t="shared" si="111"/>
        <v>0</v>
      </c>
      <c r="BG154" s="122">
        <f t="shared" si="112"/>
        <v>0</v>
      </c>
      <c r="BH154" s="122">
        <f t="shared" si="113"/>
        <v>0</v>
      </c>
      <c r="BI154" s="114">
        <f>+'7.0 önkormányzat össz'!V154</f>
        <v>0</v>
      </c>
      <c r="BJ154" s="115">
        <f t="shared" si="126"/>
        <v>0</v>
      </c>
    </row>
    <row r="155" spans="1:62" s="173" customFormat="1" ht="15.75" thickBot="1" x14ac:dyDescent="0.3">
      <c r="A155" s="1131" t="s">
        <v>261</v>
      </c>
      <c r="B155" s="1131" t="s">
        <v>259</v>
      </c>
      <c r="C155" s="970">
        <f>'5.0 hivatal'!C155</f>
        <v>163387436</v>
      </c>
      <c r="D155" s="278">
        <f>'5.0 hivatal'!D155</f>
        <v>173795512</v>
      </c>
      <c r="E155" s="279">
        <f>'5.0 hivatal'!E155</f>
        <v>0</v>
      </c>
      <c r="F155" s="280">
        <f>SUM(D155:E155)</f>
        <v>173795512</v>
      </c>
      <c r="G155" s="278">
        <f>'5.0 hivatal'!G155</f>
        <v>182834347</v>
      </c>
      <c r="H155" s="279">
        <f>'5.0 hivatal'!H155</f>
        <v>0</v>
      </c>
      <c r="I155" s="280">
        <f t="shared" si="116"/>
        <v>182834347</v>
      </c>
      <c r="J155" s="278">
        <f>'5.0 hivatal'!J155</f>
        <v>186631412</v>
      </c>
      <c r="K155" s="279">
        <f>'5.0 hivatal'!K155</f>
        <v>0</v>
      </c>
      <c r="L155" s="280">
        <f t="shared" si="117"/>
        <v>186631412</v>
      </c>
      <c r="M155" s="278">
        <f>'5.0 hivatal'!M155</f>
        <v>166954225</v>
      </c>
      <c r="N155" s="279">
        <f>'5.0 hivatal'!N155</f>
        <v>0</v>
      </c>
      <c r="O155" s="280">
        <f t="shared" si="118"/>
        <v>166954225</v>
      </c>
      <c r="P155" s="970">
        <f>'6.0 hksk'!C155</f>
        <v>213285108</v>
      </c>
      <c r="Q155" s="278">
        <f>'6.0 hksk'!D155</f>
        <v>166305352</v>
      </c>
      <c r="R155" s="279">
        <f>'6.0 hksk'!E155</f>
        <v>0</v>
      </c>
      <c r="S155" s="280">
        <f t="shared" si="119"/>
        <v>166305352</v>
      </c>
      <c r="T155" s="278">
        <f>'6.0 hksk'!G155</f>
        <v>173597485</v>
      </c>
      <c r="U155" s="279">
        <f>'6.0 hksk'!H155</f>
        <v>0</v>
      </c>
      <c r="V155" s="280">
        <f t="shared" si="120"/>
        <v>173597485</v>
      </c>
      <c r="W155" s="278">
        <f>'6.0 hksk'!J155</f>
        <v>184323194</v>
      </c>
      <c r="X155" s="279">
        <f>'6.0 hksk'!K155</f>
        <v>0</v>
      </c>
      <c r="Y155" s="280">
        <f t="shared" si="121"/>
        <v>184323194</v>
      </c>
      <c r="Z155" s="278">
        <f>'6.0 hksk'!M155</f>
        <v>161317498</v>
      </c>
      <c r="AA155" s="279">
        <f>'6.0 hksk'!N155</f>
        <v>0</v>
      </c>
      <c r="AB155" s="280">
        <f t="shared" si="122"/>
        <v>161317498</v>
      </c>
      <c r="AC155" s="970">
        <f>'7.0 önkormányzat össz'!C155</f>
        <v>2273653473.1300001</v>
      </c>
      <c r="AD155" s="550">
        <f>'7.0 önkormányzat össz'!D155</f>
        <v>2974099210</v>
      </c>
      <c r="AE155" s="279">
        <f>'7.0 önkormányzat össz'!E155</f>
        <v>73299712</v>
      </c>
      <c r="AF155" s="279">
        <f>SUM(AD155:AE155)</f>
        <v>3047398922</v>
      </c>
      <c r="AG155" s="279">
        <f ca="1">'7.0 önkormányzat össz'!N155</f>
        <v>3704782406.8499999</v>
      </c>
      <c r="AH155" s="279">
        <f>'7.0 önkormányzat össz'!O155</f>
        <v>94412781</v>
      </c>
      <c r="AI155" s="714">
        <f t="shared" ref="AI155" ca="1" si="131">SUM(AG155:AH155)</f>
        <v>3799195187.8499999</v>
      </c>
      <c r="AJ155" s="278">
        <f ca="1">'7.0 önkormányzat össz'!N155</f>
        <v>3704782406.8499999</v>
      </c>
      <c r="AK155" s="279">
        <f>'7.0 önkormányzat össz'!O155</f>
        <v>94412781</v>
      </c>
      <c r="AL155" s="280">
        <f ca="1">'7.0 önkormányzat össz'!P155</f>
        <v>3799195187.8499999</v>
      </c>
      <c r="AM155" s="278">
        <f ca="1">+'7.0 önkormányzat össz'!S155</f>
        <v>2729035069.5799999</v>
      </c>
      <c r="AN155" s="550">
        <f>+'7.0 önkormányzat össz'!T155</f>
        <v>75082781</v>
      </c>
      <c r="AO155" s="1220">
        <f ca="1">+'7.0 önkormányzat össz'!U155</f>
        <v>2804117850.5799999</v>
      </c>
      <c r="AP155" s="970">
        <f>C155+P155+AC155</f>
        <v>2650326017.1300001</v>
      </c>
      <c r="AQ155" s="278">
        <f t="shared" si="130"/>
        <v>3314200074</v>
      </c>
      <c r="AR155" s="279">
        <f t="shared" si="130"/>
        <v>73299712</v>
      </c>
      <c r="AS155" s="279">
        <f t="shared" si="130"/>
        <v>3387499786</v>
      </c>
      <c r="AT155" s="279">
        <f>'7.0 önkormányzat össz'!G155</f>
        <v>1652378290</v>
      </c>
      <c r="AU155" s="280">
        <f t="shared" si="110"/>
        <v>1735121496</v>
      </c>
      <c r="AV155" s="278">
        <f t="shared" ca="1" si="106"/>
        <v>4061214238.8499999</v>
      </c>
      <c r="AW155" s="279">
        <f t="shared" si="107"/>
        <v>94412781</v>
      </c>
      <c r="AX155" s="279">
        <f t="shared" ca="1" si="108"/>
        <v>4155627019.8499999</v>
      </c>
      <c r="AY155" s="279">
        <f ca="1">'7.0 önkormányzat össz'!L155</f>
        <v>1906329144</v>
      </c>
      <c r="AZ155" s="280">
        <f t="shared" ca="1" si="124"/>
        <v>2249297875.8499999</v>
      </c>
      <c r="BA155" s="550">
        <f t="shared" ca="1" si="127"/>
        <v>4075737012.8499999</v>
      </c>
      <c r="BB155" s="279">
        <f t="shared" si="128"/>
        <v>94412781</v>
      </c>
      <c r="BC155" s="279">
        <f t="shared" ca="1" si="129"/>
        <v>4170149793.8499999</v>
      </c>
      <c r="BD155" s="279">
        <f ca="1">+'7.0 önkormányzat össz'!Q155</f>
        <v>2075016520</v>
      </c>
      <c r="BE155" s="280">
        <f t="shared" ca="1" si="125"/>
        <v>2095133273.8499999</v>
      </c>
      <c r="BF155" s="278">
        <f t="shared" ca="1" si="111"/>
        <v>3057306792.5799999</v>
      </c>
      <c r="BG155" s="279">
        <f t="shared" si="112"/>
        <v>75082781</v>
      </c>
      <c r="BH155" s="280">
        <f t="shared" ca="1" si="113"/>
        <v>3132389573.5799999</v>
      </c>
      <c r="BI155" s="550">
        <f ca="1">+'7.0 önkormányzat össz'!V155</f>
        <v>1445312920</v>
      </c>
      <c r="BJ155" s="280">
        <f t="shared" ca="1" si="126"/>
        <v>1687076653.5799999</v>
      </c>
    </row>
    <row r="156" spans="1:62" x14ac:dyDescent="0.25">
      <c r="C156" s="79">
        <f t="shared" ref="C156:V156" si="132">C84-C155</f>
        <v>2320168</v>
      </c>
      <c r="D156" s="79">
        <f>'5.0 hivatal'!D156</f>
        <v>0</v>
      </c>
      <c r="E156" s="79">
        <f t="shared" si="132"/>
        <v>0</v>
      </c>
      <c r="F156" s="79">
        <f t="shared" si="132"/>
        <v>0</v>
      </c>
      <c r="G156" s="79">
        <f t="shared" si="132"/>
        <v>0</v>
      </c>
      <c r="H156" s="79">
        <f t="shared" si="132"/>
        <v>0</v>
      </c>
      <c r="I156" s="79">
        <f t="shared" si="132"/>
        <v>0</v>
      </c>
      <c r="J156" s="79">
        <f t="shared" ref="J156:L156" si="133">J84-J155</f>
        <v>0</v>
      </c>
      <c r="K156" s="79">
        <f t="shared" si="133"/>
        <v>0</v>
      </c>
      <c r="L156" s="79">
        <f t="shared" si="133"/>
        <v>0</v>
      </c>
      <c r="M156" s="79">
        <f t="shared" ref="M156:O156" si="134">M84-M155</f>
        <v>197794</v>
      </c>
      <c r="N156" s="79">
        <f t="shared" si="134"/>
        <v>0</v>
      </c>
      <c r="O156" s="79">
        <f t="shared" si="134"/>
        <v>197794</v>
      </c>
      <c r="P156" s="79">
        <f t="shared" si="132"/>
        <v>3201445</v>
      </c>
      <c r="Q156" s="79">
        <f t="shared" si="132"/>
        <v>0</v>
      </c>
      <c r="R156" s="79">
        <f t="shared" si="132"/>
        <v>0</v>
      </c>
      <c r="S156" s="79">
        <f t="shared" si="132"/>
        <v>0</v>
      </c>
      <c r="T156" s="79">
        <f t="shared" si="132"/>
        <v>0</v>
      </c>
      <c r="U156" s="79">
        <f t="shared" si="132"/>
        <v>0</v>
      </c>
      <c r="V156" s="79">
        <f t="shared" si="132"/>
        <v>0</v>
      </c>
      <c r="W156" s="79">
        <f t="shared" ref="W156:Y156" si="135">W84-W155</f>
        <v>0</v>
      </c>
      <c r="X156" s="79">
        <f t="shared" si="135"/>
        <v>0</v>
      </c>
      <c r="Y156" s="79">
        <f t="shared" si="135"/>
        <v>0</v>
      </c>
      <c r="Z156" s="79">
        <f t="shared" ref="Z156:AB156" si="136">Z84-Z155</f>
        <v>5390589</v>
      </c>
      <c r="AA156" s="79">
        <f t="shared" si="136"/>
        <v>0</v>
      </c>
      <c r="AB156" s="79">
        <f t="shared" si="136"/>
        <v>5390589</v>
      </c>
      <c r="AC156" s="79">
        <f t="shared" ref="AC156:AR156" si="137">AC84-AC155</f>
        <v>1448100462.8699999</v>
      </c>
      <c r="AD156" s="79">
        <f t="shared" si="137"/>
        <v>35619712</v>
      </c>
      <c r="AE156" s="79">
        <f t="shared" si="137"/>
        <v>-35619712</v>
      </c>
      <c r="AF156" s="79">
        <f t="shared" si="137"/>
        <v>0</v>
      </c>
      <c r="AG156" s="79">
        <f t="shared" ca="1" si="137"/>
        <v>-395259353.8499999</v>
      </c>
      <c r="AH156" s="79">
        <f t="shared" si="137"/>
        <v>-53855185</v>
      </c>
      <c r="AI156" s="79">
        <f t="shared" ca="1" si="137"/>
        <v>-449114538.8499999</v>
      </c>
      <c r="AJ156" s="79">
        <f t="shared" ref="AJ156" ca="1" si="138">AJ84-AJ155</f>
        <v>-164728221.8499999</v>
      </c>
      <c r="AK156" s="79">
        <f t="shared" ref="AK156:AL156" si="139">AK84-AK155</f>
        <v>-48492164</v>
      </c>
      <c r="AL156" s="79">
        <f t="shared" ca="1" si="139"/>
        <v>-213220385.8499999</v>
      </c>
      <c r="AM156" s="164">
        <f ca="1">+'7.0 önkormányzat össz'!S156</f>
        <v>714089507.42000008</v>
      </c>
      <c r="AN156" s="164">
        <f>+'7.0 önkormányzat össz'!T156</f>
        <v>0</v>
      </c>
      <c r="AO156" s="164">
        <f ca="1">+'7.0 önkormányzat össz'!U156</f>
        <v>685695245.42000008</v>
      </c>
      <c r="AP156" s="79">
        <f t="shared" si="137"/>
        <v>1453622075.8699999</v>
      </c>
      <c r="AQ156" s="79">
        <f t="shared" si="137"/>
        <v>35619712</v>
      </c>
      <c r="AR156" s="79">
        <f t="shared" si="137"/>
        <v>-35619712</v>
      </c>
      <c r="AS156" s="79">
        <f>AS84-AS155</f>
        <v>0</v>
      </c>
      <c r="AT156" s="79">
        <f t="shared" ref="AT156:AW156" si="140">AT84-AT155</f>
        <v>0</v>
      </c>
      <c r="AU156" s="79">
        <f t="shared" si="140"/>
        <v>0</v>
      </c>
      <c r="AV156" s="79">
        <f t="shared" ca="1" si="140"/>
        <v>-395259353.8499999</v>
      </c>
      <c r="AW156" s="79">
        <f t="shared" si="140"/>
        <v>-53855185</v>
      </c>
      <c r="AX156" s="79">
        <f ca="1">AX84-AX155</f>
        <v>-449114538.8499999</v>
      </c>
      <c r="AY156" s="79">
        <f t="shared" ref="AY156:BB156" ca="1" si="141">AY84-AY155</f>
        <v>-390357</v>
      </c>
      <c r="AZ156" s="79">
        <f t="shared" ca="1" si="141"/>
        <v>-448724181.8499999</v>
      </c>
      <c r="BA156" s="79">
        <f t="shared" ca="1" si="141"/>
        <v>-164728221.8499999</v>
      </c>
      <c r="BB156" s="79">
        <f t="shared" si="141"/>
        <v>-48492164</v>
      </c>
      <c r="BC156" s="79">
        <f ca="1">BC84-BC155</f>
        <v>-213220385.8499999</v>
      </c>
      <c r="BD156" s="79">
        <f t="shared" ref="BD156:BG156" ca="1" si="142">BD84-BD155</f>
        <v>-89078644</v>
      </c>
      <c r="BE156" s="79">
        <f t="shared" ca="1" si="142"/>
        <v>-124141741.8499999</v>
      </c>
      <c r="BF156" s="79">
        <f t="shared" ca="1" si="142"/>
        <v>719677890.42000008</v>
      </c>
      <c r="BG156" s="79">
        <f t="shared" si="142"/>
        <v>-28394262</v>
      </c>
      <c r="BH156" s="79">
        <f ca="1">BH84-BH155</f>
        <v>691283628.42000008</v>
      </c>
      <c r="BI156" s="79">
        <f t="shared" ref="BI156:BJ156" ca="1" si="143">BI84-BI155</f>
        <v>539760530</v>
      </c>
      <c r="BJ156" s="79">
        <f t="shared" ca="1" si="143"/>
        <v>151523098.42000008</v>
      </c>
    </row>
    <row r="157" spans="1:62" x14ac:dyDescent="0.25">
      <c r="B157" s="39" t="s">
        <v>1023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347"/>
      <c r="AN157" s="347"/>
      <c r="AO157" s="347"/>
      <c r="AP157" s="112">
        <f>AP155-AP151</f>
        <v>2476055317.1300001</v>
      </c>
      <c r="AQ157" s="112"/>
      <c r="AR157" s="112"/>
      <c r="AS157" s="112">
        <f>AS155-AS151</f>
        <v>3213897975</v>
      </c>
      <c r="AT157" s="112">
        <f t="shared" ref="AT157:AU157" si="144">AT155-AT151</f>
        <v>1650711623</v>
      </c>
      <c r="AU157" s="112">
        <f t="shared" si="144"/>
        <v>1563186352</v>
      </c>
      <c r="AV157" s="112"/>
      <c r="AW157" s="112"/>
      <c r="AX157" s="112">
        <f ca="1">AX155-AX151</f>
        <v>3841905802.8499999</v>
      </c>
      <c r="AY157" s="112">
        <f ca="1">AY155-AY151</f>
        <v>1903933310</v>
      </c>
      <c r="AZ157" s="112">
        <f ca="1">AZ155-AZ151</f>
        <v>1937972492.8499999</v>
      </c>
      <c r="BA157" s="112"/>
      <c r="BB157" s="112"/>
      <c r="BC157" s="112">
        <f ca="1">BC155-BC151</f>
        <v>3856428576.8499999</v>
      </c>
      <c r="BD157" s="112">
        <f ca="1">BD155-BD151</f>
        <v>2072620686</v>
      </c>
      <c r="BE157" s="112">
        <f ca="1">BE155-BE151</f>
        <v>1783807890.8499999</v>
      </c>
      <c r="BF157" s="112"/>
      <c r="BG157" s="112"/>
      <c r="BH157" s="112">
        <f ca="1">BH155-BH151</f>
        <v>2859981664.5799999</v>
      </c>
      <c r="BI157" s="112">
        <f ca="1">BI155-BI151</f>
        <v>1442917086</v>
      </c>
      <c r="BJ157" s="112">
        <f ca="1">BJ155-BJ151</f>
        <v>1417064578.5799999</v>
      </c>
    </row>
    <row r="158" spans="1:62" x14ac:dyDescent="0.25">
      <c r="AS158" s="79">
        <f>AS156-'3 mérleg'!H64</f>
        <v>0</v>
      </c>
    </row>
  </sheetData>
  <mergeCells count="32">
    <mergeCell ref="BF7:BH7"/>
    <mergeCell ref="BI7:BJ7"/>
    <mergeCell ref="AP6:BJ6"/>
    <mergeCell ref="C6:O6"/>
    <mergeCell ref="Z7:AB7"/>
    <mergeCell ref="P6:AB6"/>
    <mergeCell ref="AM7:AO7"/>
    <mergeCell ref="AC6:AO6"/>
    <mergeCell ref="AC7:AC8"/>
    <mergeCell ref="BA7:BC7"/>
    <mergeCell ref="BD7:BE7"/>
    <mergeCell ref="AY7:AZ7"/>
    <mergeCell ref="G7:I7"/>
    <mergeCell ref="AV7:AX7"/>
    <mergeCell ref="T7:V7"/>
    <mergeCell ref="AG7:AI7"/>
    <mergeCell ref="A1:O2"/>
    <mergeCell ref="AJ7:AL7"/>
    <mergeCell ref="A6:A8"/>
    <mergeCell ref="B6:B8"/>
    <mergeCell ref="AT7:AU7"/>
    <mergeCell ref="AS1:BC1"/>
    <mergeCell ref="AP7:AP8"/>
    <mergeCell ref="AQ7:AS7"/>
    <mergeCell ref="D7:F7"/>
    <mergeCell ref="C7:C8"/>
    <mergeCell ref="P7:P8"/>
    <mergeCell ref="J7:L7"/>
    <mergeCell ref="AD7:AF7"/>
    <mergeCell ref="Q7:S7"/>
    <mergeCell ref="M7:O7"/>
    <mergeCell ref="W7:Y7"/>
  </mergeCells>
  <pageMargins left="0.39370078740157483" right="0.15748031496062992" top="0.27559055118110237" bottom="0.43307086614173229" header="0.31496062992125984" footer="0.31496062992125984"/>
  <pageSetup paperSize="8" scale="60" orientation="landscape" horizontalDpi="300" verticalDpi="300" r:id="rId1"/>
  <headerFooter>
    <oddFooter>&amp;R&amp;P</oddFooter>
  </headerFooter>
  <rowBreaks count="1" manualBreakCount="1">
    <brk id="85" max="16383" man="1"/>
  </rowBreaks>
  <colBreaks count="4" manualBreakCount="4">
    <brk id="15" max="157" man="1"/>
    <brk id="28" max="1048575" man="1"/>
    <brk id="41" max="157" man="1"/>
    <brk id="6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58"/>
  <sheetViews>
    <sheetView view="pageBreakPreview" zoomScale="94" zoomScaleNormal="100" zoomScaleSheetLayoutView="94" workbookViewId="0">
      <pane xSplit="2" ySplit="8" topLeftCell="C9" activePane="bottomRight" state="frozen"/>
      <selection activeCell="M128" sqref="M128"/>
      <selection pane="topRight" activeCell="M128" sqref="M128"/>
      <selection pane="bottomLeft" activeCell="M128" sqref="M128"/>
      <selection pane="bottomRight" activeCell="M160" sqref="M160"/>
    </sheetView>
  </sheetViews>
  <sheetFormatPr defaultRowHeight="15" x14ac:dyDescent="0.25"/>
  <cols>
    <col min="1" max="1" width="8.42578125" bestFit="1" customWidth="1"/>
    <col min="2" max="2" width="57.85546875" customWidth="1"/>
    <col min="3" max="3" width="12.85546875" customWidth="1"/>
    <col min="4" max="4" width="11.85546875" customWidth="1"/>
    <col min="6" max="6" width="11.28515625" customWidth="1"/>
    <col min="7" max="7" width="11.85546875" customWidth="1"/>
    <col min="9" max="9" width="11.28515625" customWidth="1"/>
    <col min="10" max="10" width="11.85546875" customWidth="1"/>
    <col min="12" max="12" width="11.28515625" customWidth="1"/>
    <col min="13" max="13" width="11.85546875" customWidth="1"/>
    <col min="15" max="15" width="11.28515625" customWidth="1"/>
  </cols>
  <sheetData>
    <row r="1" spans="1:15" x14ac:dyDescent="0.25">
      <c r="A1" s="1505" t="s">
        <v>915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6" customHeight="1" x14ac:dyDescent="0.25"/>
    <row r="5" spans="1:15" x14ac:dyDescent="0.25">
      <c r="B5" s="173" t="s">
        <v>16</v>
      </c>
    </row>
    <row r="6" spans="1:15" x14ac:dyDescent="0.25">
      <c r="E6" s="4"/>
      <c r="F6" s="4"/>
      <c r="G6" s="266"/>
      <c r="H6" s="4"/>
      <c r="I6" s="4"/>
      <c r="L6" s="1297" t="s">
        <v>695</v>
      </c>
      <c r="M6" s="283" t="str">
        <f>'1 címrend'!C3</f>
        <v xml:space="preserve"> melléklet az  4/2024. ( V. 27.) rendelethez</v>
      </c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40" t="s">
        <v>20</v>
      </c>
      <c r="C8" s="5" t="s">
        <v>922</v>
      </c>
      <c r="D8" s="5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883</v>
      </c>
      <c r="M8" s="5" t="s">
        <v>29</v>
      </c>
      <c r="N8" s="38" t="s">
        <v>30</v>
      </c>
      <c r="O8" s="16" t="s">
        <v>1112</v>
      </c>
    </row>
    <row r="9" spans="1:15" s="173" customFormat="1" x14ac:dyDescent="0.25">
      <c r="A9" s="19" t="s">
        <v>40</v>
      </c>
      <c r="B9" s="18" t="s">
        <v>41</v>
      </c>
      <c r="C9" s="982">
        <f>'5.1 igazgatás cofog'!C9+'5.2 adó cofog'!C9+'5.3 pályázat'!C9</f>
        <v>106421140</v>
      </c>
      <c r="D9" s="704">
        <f>'5.1 igazgatás cofog'!D9+'5.2 adó cofog'!D9+'5.3 pályázat'!D9+'5.4 választás'!D9+'5.5 népszámlálás'!D9</f>
        <v>107362430</v>
      </c>
      <c r="E9" s="705">
        <f>'5.1 igazgatás cofog'!E9+'5.2 adó cofog'!E9+'5.3 pályázat'!E9+'5.4 választás'!E9+'5.5 népszámlálás'!E9</f>
        <v>0</v>
      </c>
      <c r="F9" s="706">
        <f>'5.1 igazgatás cofog'!F9+'5.2 adó cofog'!F9+'5.3 pályázat'!F9+'5.4 választás'!F9+'5.5 népszámlálás'!F9</f>
        <v>107362430</v>
      </c>
      <c r="G9" s="704">
        <f>'5.1 igazgatás cofog'!G9+'5.2 adó cofog'!G9+'5.3 pályázat'!G9+'5.4 választás'!G9+'5.5 népszámlálás'!G9</f>
        <v>113877470</v>
      </c>
      <c r="H9" s="705">
        <f>'5.1 igazgatás cofog'!H9+'5.2 adó cofog'!H9+'5.3 pályázat'!H9+'5.4 választás'!H9+'5.5 népszámlálás'!H9</f>
        <v>0</v>
      </c>
      <c r="I9" s="706">
        <f>'5.1 igazgatás cofog'!I9+'5.2 adó cofog'!I9+'5.3 pályázat'!I9+'5.4 választás'!I9+'5.5 népszámlálás'!I9</f>
        <v>113877470</v>
      </c>
      <c r="J9" s="704">
        <f>'5.1 igazgatás cofog'!J9+'5.2 adó cofog'!J9+'5.3 pályázat'!J9+'5.4 választás'!J9+'5.5 népszámlálás'!J9</f>
        <v>113877470</v>
      </c>
      <c r="K9" s="705">
        <f>'5.1 igazgatás cofog'!K9+'5.2 adó cofog'!K9+'5.3 pályázat'!K9+'5.4 választás'!K9+'5.5 népszámlálás'!K9</f>
        <v>0</v>
      </c>
      <c r="L9" s="706">
        <f>'5.1 igazgatás cofog'!L9+'5.2 adó cofog'!L9+'5.3 pályázat'!L9+'5.4 választás'!L9+'5.5 népszámlálás'!L9</f>
        <v>113877470</v>
      </c>
      <c r="M9" s="704">
        <f>'5.1 igazgatás cofog'!M9+'5.2 adó cofog'!M9+'5.3 pályázat'!M9+'5.4 választás'!M9+'5.5 népszámlálás'!M9</f>
        <v>113877470</v>
      </c>
      <c r="N9" s="705">
        <f>'5.1 igazgatás cofog'!N9+'5.2 adó cofog'!N9+'5.3 pályázat'!N9+'5.4 választás'!N9+'5.5 népszámlálás'!N9</f>
        <v>0</v>
      </c>
      <c r="O9" s="706">
        <f>'5.1 igazgatás cofog'!O9+'5.2 adó cofog'!O9+'5.3 pályázat'!O9+'5.4 választás'!O9+'5.5 népszámlálás'!O9</f>
        <v>113877470</v>
      </c>
    </row>
    <row r="10" spans="1:15" x14ac:dyDescent="0.25">
      <c r="A10" s="20" t="s">
        <v>42</v>
      </c>
      <c r="B10" s="12" t="s">
        <v>43</v>
      </c>
      <c r="C10" s="915">
        <f>'5.1 igazgatás cofog'!C10+'5.2 adó cofog'!C10+'5.3 pályázat'!C10</f>
        <v>106421140</v>
      </c>
      <c r="D10" s="162">
        <f>'5.1 igazgatás cofog'!D10+'5.2 adó cofog'!D10+'5.3 pályázat'!D10+'5.4 választás'!D10+'5.5 népszámlálás'!D10</f>
        <v>107362430</v>
      </c>
      <c r="E10" s="112">
        <f>'5.1 igazgatás cofog'!E10+'5.2 adó cofog'!E10+'5.3 pályázat'!E10+'5.4 választás'!E10+'5.5 népszámlálás'!E10</f>
        <v>0</v>
      </c>
      <c r="F10" s="113">
        <f>'5.1 igazgatás cofog'!F10+'5.2 adó cofog'!F10+'5.3 pályázat'!F10+'5.4 választás'!F10+'5.5 népszámlálás'!F10</f>
        <v>107362430</v>
      </c>
      <c r="G10" s="162">
        <f>'5.1 igazgatás cofog'!G10+'5.2 adó cofog'!G10+'5.3 pályázat'!G10+'5.4 választás'!G10+'5.5 népszámlálás'!G10</f>
        <v>113877470</v>
      </c>
      <c r="H10" s="112">
        <f>'5.1 igazgatás cofog'!H10+'5.2 adó cofog'!H10+'5.3 pályázat'!H10+'5.4 választás'!H10+'5.5 népszámlálás'!H10</f>
        <v>0</v>
      </c>
      <c r="I10" s="113">
        <f>'5.1 igazgatás cofog'!I10+'5.2 adó cofog'!I10+'5.3 pályázat'!I10+'5.4 választás'!I10+'5.5 népszámlálás'!I10</f>
        <v>113877470</v>
      </c>
      <c r="J10" s="162">
        <f>'5.1 igazgatás cofog'!J10+'5.2 adó cofog'!J10+'5.3 pályázat'!J10+'5.4 választás'!J10+'5.5 népszámlálás'!J10</f>
        <v>113877470</v>
      </c>
      <c r="K10" s="112">
        <f>'5.1 igazgatás cofog'!K10+'5.2 adó cofog'!K10+'5.3 pályázat'!K10+'5.4 választás'!K10+'5.5 népszámlálás'!K10</f>
        <v>0</v>
      </c>
      <c r="L10" s="113">
        <f>'5.1 igazgatás cofog'!L10+'5.2 adó cofog'!L10+'5.3 pályázat'!L10+'5.4 választás'!L10+'5.5 népszámlálás'!L10</f>
        <v>113877470</v>
      </c>
      <c r="M10" s="162">
        <f>'5.1 igazgatás cofog'!M10+'5.2 adó cofog'!M10+'5.3 pályázat'!M10+'5.4 választás'!M10+'5.5 népszámlálás'!M10</f>
        <v>113877470</v>
      </c>
      <c r="N10" s="112">
        <f>'5.1 igazgatás cofog'!N10+'5.2 adó cofog'!N10+'5.3 pályázat'!N10+'5.4 választás'!N10+'5.5 népszámlálás'!N10</f>
        <v>0</v>
      </c>
      <c r="O10" s="113">
        <f>'5.1 igazgatás cofog'!O10+'5.2 adó cofog'!O10+'5.3 pályázat'!O10+'5.4 választás'!O10+'5.5 népszámlálás'!O10</f>
        <v>113877470</v>
      </c>
    </row>
    <row r="11" spans="1:15" ht="15.75" thickBot="1" x14ac:dyDescent="0.3">
      <c r="A11" s="397" t="s">
        <v>44</v>
      </c>
      <c r="B11" s="36" t="s">
        <v>45</v>
      </c>
      <c r="C11" s="965">
        <f>'5.1 igazgatás cofog'!C11+'5.2 adó cofog'!C11+'5.3 pályázat'!C11</f>
        <v>106421140</v>
      </c>
      <c r="D11" s="163">
        <f>'5.1 igazgatás cofog'!D11+'5.2 adó cofog'!D11+'5.3 pályázat'!D11+'5.4 választás'!D11+'5.5 népszámlálás'!D11</f>
        <v>107362430</v>
      </c>
      <c r="E11" s="114">
        <f>'5.1 igazgatás cofog'!E11+'5.2 adó cofog'!E11+'5.3 pályázat'!E11+'5.4 választás'!E11+'5.5 népszámlálás'!E11</f>
        <v>0</v>
      </c>
      <c r="F11" s="115">
        <f>'5.1 igazgatás cofog'!F11+'5.2 adó cofog'!F11+'5.3 pályázat'!F11+'5.4 választás'!F11+'5.5 népszámlálás'!F11</f>
        <v>107362430</v>
      </c>
      <c r="G11" s="163">
        <f>'5.1 igazgatás cofog'!G11+'5.2 adó cofog'!G11+'5.3 pályázat'!G11+'5.4 választás'!G11+'5.5 népszámlálás'!G11</f>
        <v>113877470</v>
      </c>
      <c r="H11" s="114">
        <f>'5.1 igazgatás cofog'!H11+'5.2 adó cofog'!H11+'5.3 pályázat'!H11+'5.4 választás'!H11+'5.5 népszámlálás'!H11</f>
        <v>0</v>
      </c>
      <c r="I11" s="115">
        <f>'5.1 igazgatás cofog'!I11+'5.2 adó cofog'!I11+'5.3 pályázat'!I11+'5.4 választás'!I11+'5.5 népszámlálás'!I11</f>
        <v>113877470</v>
      </c>
      <c r="J11" s="163">
        <f>'5.1 igazgatás cofog'!J11+'5.2 adó cofog'!J11+'5.3 pályázat'!J11+'5.4 választás'!J11+'5.5 népszámlálás'!J11</f>
        <v>113877470</v>
      </c>
      <c r="K11" s="114">
        <f>'5.1 igazgatás cofog'!K11+'5.2 adó cofog'!K11+'5.3 pályázat'!K11+'5.4 választás'!K11+'5.5 népszámlálás'!K11</f>
        <v>0</v>
      </c>
      <c r="L11" s="115">
        <f>'5.1 igazgatás cofog'!L11+'5.2 adó cofog'!L11+'5.3 pályázat'!L11+'5.4 választás'!L11+'5.5 népszámlálás'!L11</f>
        <v>113877470</v>
      </c>
      <c r="M11" s="163">
        <f>'5.1 igazgatás cofog'!M11+'5.2 adó cofog'!M11+'5.3 pályázat'!M11+'5.4 választás'!M11+'5.5 népszámlálás'!M11</f>
        <v>113877470</v>
      </c>
      <c r="N11" s="114">
        <f>'5.1 igazgatás cofog'!N11+'5.2 adó cofog'!N11+'5.3 pályázat'!N11+'5.4 választás'!N11+'5.5 népszámlálás'!N11</f>
        <v>0</v>
      </c>
      <c r="O11" s="115">
        <f>'5.1 igazgatás cofog'!O11+'5.2 adó cofog'!O11+'5.3 pályázat'!O11+'5.4 választás'!O11+'5.5 népszámlálás'!O11</f>
        <v>113877470</v>
      </c>
    </row>
    <row r="12" spans="1:15" ht="15.75" hidden="1" thickBot="1" x14ac:dyDescent="0.3">
      <c r="A12" s="286" t="s">
        <v>46</v>
      </c>
      <c r="B12" s="287" t="s">
        <v>47</v>
      </c>
      <c r="C12" s="964">
        <f>'5.1 igazgatás cofog'!C12+'5.2 adó cofog'!C12+'5.3 pályázat'!C12</f>
        <v>0</v>
      </c>
      <c r="D12" s="160">
        <f>'5.1 igazgatás cofog'!D12+'5.2 adó cofog'!D12+'5.3 pályázat'!D12+'5.4 választás'!D12+'5.5 népszámlálás'!D12</f>
        <v>0</v>
      </c>
      <c r="E12" s="110">
        <f>'5.1 igazgatás cofog'!E12+'5.2 adó cofog'!E12+'5.3 pályázat'!E12+'5.4 választás'!E12+'5.5 népszámlálás'!E12</f>
        <v>0</v>
      </c>
      <c r="F12" s="111">
        <f>'5.1 igazgatás cofog'!F12+'5.2 adó cofog'!F12+'5.3 pályázat'!F12+'5.4 választás'!F12+'5.5 népszámlálás'!F12</f>
        <v>0</v>
      </c>
      <c r="G12" s="160">
        <f>'5.1 igazgatás cofog'!G12+'5.2 adó cofog'!G12+'5.3 pályázat'!G12+'5.4 választás'!G12+'5.5 népszámlálás'!G12</f>
        <v>0</v>
      </c>
      <c r="H12" s="110">
        <f>'5.1 igazgatás cofog'!H12+'5.2 adó cofog'!H12+'5.3 pályázat'!H12+'5.4 választás'!H12+'5.5 népszámlálás'!H12</f>
        <v>0</v>
      </c>
      <c r="I12" s="111">
        <f>'5.1 igazgatás cofog'!I12+'5.2 adó cofog'!I12+'5.3 pályázat'!I12+'5.4 választás'!I12+'5.5 népszámlálás'!I12</f>
        <v>0</v>
      </c>
      <c r="J12" s="160">
        <f>'5.1 igazgatás cofog'!J12+'5.2 adó cofog'!J12+'5.3 pályázat'!J12+'5.4 választás'!J12+'5.5 népszámlálás'!J12</f>
        <v>0</v>
      </c>
      <c r="K12" s="110">
        <f>'5.1 igazgatás cofog'!K12+'5.2 adó cofog'!K12+'5.3 pályázat'!K12+'5.4 választás'!K12+'5.5 népszámlálás'!K12</f>
        <v>0</v>
      </c>
      <c r="L12" s="111">
        <f>'5.1 igazgatás cofog'!L12+'5.2 adó cofog'!L12+'5.3 pályázat'!L12+'5.4 választás'!L12+'5.5 népszámlálás'!L12</f>
        <v>0</v>
      </c>
      <c r="M12" s="160">
        <f>'5.1 igazgatás cofog'!M12+'5.2 adó cofog'!M12+'5.3 pályázat'!M12+'5.4 választás'!M12+'5.5 népszámlálás'!M12</f>
        <v>0</v>
      </c>
      <c r="N12" s="110">
        <f>'5.1 igazgatás cofog'!N12+'5.2 adó cofog'!N12+'5.3 pályázat'!N12+'5.4 választás'!N12+'5.5 népszámlálás'!N12</f>
        <v>0</v>
      </c>
      <c r="O12" s="111">
        <f>'5.1 igazgatás cofog'!O12+'5.2 adó cofog'!O12+'5.3 pályázat'!O12+'5.4 választás'!O12+'5.5 népszámlálás'!O12</f>
        <v>0</v>
      </c>
    </row>
    <row r="13" spans="1:15" ht="15.75" hidden="1" thickBot="1" x14ac:dyDescent="0.3">
      <c r="A13" s="20" t="s">
        <v>48</v>
      </c>
      <c r="B13" s="12" t="s">
        <v>49</v>
      </c>
      <c r="C13" s="915">
        <f>'5.1 igazgatás cofog'!C13+'5.2 adó cofog'!C13+'5.3 pályázat'!C13</f>
        <v>0</v>
      </c>
      <c r="D13" s="162">
        <f>'5.1 igazgatás cofog'!D13+'5.2 adó cofog'!D13+'5.3 pályázat'!D13+'5.4 választás'!D13+'5.5 népszámlálás'!D13</f>
        <v>0</v>
      </c>
      <c r="E13" s="112">
        <f>'5.1 igazgatás cofog'!E13+'5.2 adó cofog'!E13+'5.3 pályázat'!E13+'5.4 választás'!E13+'5.5 népszámlálás'!E13</f>
        <v>0</v>
      </c>
      <c r="F13" s="113">
        <f>'5.1 igazgatás cofog'!F13+'5.2 adó cofog'!F13+'5.3 pályázat'!F13+'5.4 választás'!F13+'5.5 népszámlálás'!F13</f>
        <v>0</v>
      </c>
      <c r="G13" s="162">
        <f>'5.1 igazgatás cofog'!G13+'5.2 adó cofog'!G13+'5.3 pályázat'!G13+'5.4 választás'!G13+'5.5 népszámlálás'!G13</f>
        <v>0</v>
      </c>
      <c r="H13" s="112">
        <f>'5.1 igazgatás cofog'!H13+'5.2 adó cofog'!H13+'5.3 pályázat'!H13+'5.4 választás'!H13+'5.5 népszámlálás'!H13</f>
        <v>0</v>
      </c>
      <c r="I13" s="113">
        <f>'5.1 igazgatás cofog'!I13+'5.2 adó cofog'!I13+'5.3 pályázat'!I13+'5.4 választás'!I13+'5.5 népszámlálás'!I13</f>
        <v>0</v>
      </c>
      <c r="J13" s="162">
        <f>'5.1 igazgatás cofog'!J13+'5.2 adó cofog'!J13+'5.3 pályázat'!J13+'5.4 választás'!J13+'5.5 népszámlálás'!J13</f>
        <v>0</v>
      </c>
      <c r="K13" s="112">
        <f>'5.1 igazgatás cofog'!K13+'5.2 adó cofog'!K13+'5.3 pályázat'!K13+'5.4 választás'!K13+'5.5 népszámlálás'!K13</f>
        <v>0</v>
      </c>
      <c r="L13" s="113">
        <f>'5.1 igazgatás cofog'!L13+'5.2 adó cofog'!L13+'5.3 pályázat'!L13+'5.4 választás'!L13+'5.5 népszámlálás'!L13</f>
        <v>0</v>
      </c>
      <c r="M13" s="162">
        <f>'5.1 igazgatás cofog'!M13+'5.2 adó cofog'!M13+'5.3 pályázat'!M13+'5.4 választás'!M13+'5.5 népszámlálás'!M13</f>
        <v>0</v>
      </c>
      <c r="N13" s="112">
        <f>'5.1 igazgatás cofog'!N13+'5.2 adó cofog'!N13+'5.3 pályázat'!N13+'5.4 választás'!N13+'5.5 népszámlálás'!N13</f>
        <v>0</v>
      </c>
      <c r="O13" s="113">
        <f>'5.1 igazgatás cofog'!O13+'5.2 adó cofog'!O13+'5.3 pályázat'!O13+'5.4 választás'!O13+'5.5 népszámlálás'!O13</f>
        <v>0</v>
      </c>
    </row>
    <row r="14" spans="1:15" ht="15.75" hidden="1" thickBot="1" x14ac:dyDescent="0.3">
      <c r="A14" s="20" t="s">
        <v>50</v>
      </c>
      <c r="B14" s="12" t="s">
        <v>51</v>
      </c>
      <c r="C14" s="915">
        <f>'5.1 igazgatás cofog'!C14+'5.2 adó cofog'!C14+'5.3 pályázat'!C14</f>
        <v>0</v>
      </c>
      <c r="D14" s="162">
        <f>'5.1 igazgatás cofog'!D14+'5.2 adó cofog'!D14+'5.3 pályázat'!D14+'5.4 választás'!D14+'5.5 népszámlálás'!D14</f>
        <v>0</v>
      </c>
      <c r="E14" s="112">
        <f>'5.1 igazgatás cofog'!E14+'5.2 adó cofog'!E14+'5.3 pályázat'!E14+'5.4 választás'!E14+'5.5 népszámlálás'!E14</f>
        <v>0</v>
      </c>
      <c r="F14" s="113">
        <f>'5.1 igazgatás cofog'!F14+'5.2 adó cofog'!F14+'5.3 pályázat'!F14+'5.4 választás'!F14+'5.5 népszámlálás'!F14</f>
        <v>0</v>
      </c>
      <c r="G14" s="162">
        <f>'5.1 igazgatás cofog'!G14+'5.2 adó cofog'!G14+'5.3 pályázat'!G14+'5.4 választás'!G14+'5.5 népszámlálás'!G14</f>
        <v>0</v>
      </c>
      <c r="H14" s="112">
        <f>'5.1 igazgatás cofog'!H14+'5.2 adó cofog'!H14+'5.3 pályázat'!H14+'5.4 választás'!H14+'5.5 népszámlálás'!H14</f>
        <v>0</v>
      </c>
      <c r="I14" s="113">
        <f>'5.1 igazgatás cofog'!I14+'5.2 adó cofog'!I14+'5.3 pályázat'!I14+'5.4 választás'!I14+'5.5 népszámlálás'!I14</f>
        <v>0</v>
      </c>
      <c r="J14" s="162">
        <f>'5.1 igazgatás cofog'!J14+'5.2 adó cofog'!J14+'5.3 pályázat'!J14+'5.4 választás'!J14+'5.5 népszámlálás'!J14</f>
        <v>0</v>
      </c>
      <c r="K14" s="112">
        <f>'5.1 igazgatás cofog'!K14+'5.2 adó cofog'!K14+'5.3 pályázat'!K14+'5.4 választás'!K14+'5.5 népszámlálás'!K14</f>
        <v>0</v>
      </c>
      <c r="L14" s="113">
        <f>'5.1 igazgatás cofog'!L14+'5.2 adó cofog'!L14+'5.3 pályázat'!L14+'5.4 választás'!L14+'5.5 népszámlálás'!L14</f>
        <v>0</v>
      </c>
      <c r="M14" s="162">
        <f>'5.1 igazgatás cofog'!M14+'5.2 adó cofog'!M14+'5.3 pályázat'!M14+'5.4 választás'!M14+'5.5 népszámlálás'!M14</f>
        <v>0</v>
      </c>
      <c r="N14" s="112">
        <f>'5.1 igazgatás cofog'!N14+'5.2 adó cofog'!N14+'5.3 pályázat'!N14+'5.4 választás'!N14+'5.5 népszámlálás'!N14</f>
        <v>0</v>
      </c>
      <c r="O14" s="113">
        <f>'5.1 igazgatás cofog'!O14+'5.2 adó cofog'!O14+'5.3 pályázat'!O14+'5.4 választás'!O14+'5.5 népszámlálás'!O14</f>
        <v>0</v>
      </c>
    </row>
    <row r="15" spans="1:15" ht="15.75" hidden="1" thickBot="1" x14ac:dyDescent="0.3">
      <c r="A15" s="20" t="s">
        <v>52</v>
      </c>
      <c r="B15" s="12" t="s">
        <v>53</v>
      </c>
      <c r="C15" s="915">
        <f>'5.1 igazgatás cofog'!C15+'5.2 adó cofog'!C15+'5.3 pályázat'!C15</f>
        <v>0</v>
      </c>
      <c r="D15" s="162">
        <f>'5.1 igazgatás cofog'!D15+'5.2 adó cofog'!D15+'5.3 pályázat'!D15+'5.4 választás'!D15+'5.5 népszámlálás'!D15</f>
        <v>0</v>
      </c>
      <c r="E15" s="112">
        <f>'5.1 igazgatás cofog'!E15+'5.2 adó cofog'!E15+'5.3 pályázat'!E15+'5.4 választás'!E15+'5.5 népszámlálás'!E15</f>
        <v>0</v>
      </c>
      <c r="F15" s="113">
        <f>'5.1 igazgatás cofog'!F15+'5.2 adó cofog'!F15+'5.3 pályázat'!F15+'5.4 választás'!F15+'5.5 népszámlálás'!F15</f>
        <v>0</v>
      </c>
      <c r="G15" s="162">
        <f>'5.1 igazgatás cofog'!G15+'5.2 adó cofog'!G15+'5.3 pályázat'!G15+'5.4 választás'!G15+'5.5 népszámlálás'!G15</f>
        <v>0</v>
      </c>
      <c r="H15" s="112">
        <f>'5.1 igazgatás cofog'!H15+'5.2 adó cofog'!H15+'5.3 pályázat'!H15+'5.4 választás'!H15+'5.5 népszámlálás'!H15</f>
        <v>0</v>
      </c>
      <c r="I15" s="113">
        <f>'5.1 igazgatás cofog'!I15+'5.2 adó cofog'!I15+'5.3 pályázat'!I15+'5.4 választás'!I15+'5.5 népszámlálás'!I15</f>
        <v>0</v>
      </c>
      <c r="J15" s="162">
        <f>'5.1 igazgatás cofog'!J15+'5.2 adó cofog'!J15+'5.3 pályázat'!J15+'5.4 választás'!J15+'5.5 népszámlálás'!J15</f>
        <v>0</v>
      </c>
      <c r="K15" s="112">
        <f>'5.1 igazgatás cofog'!K15+'5.2 adó cofog'!K15+'5.3 pályázat'!K15+'5.4 választás'!K15+'5.5 népszámlálás'!K15</f>
        <v>0</v>
      </c>
      <c r="L15" s="113">
        <f>'5.1 igazgatás cofog'!L15+'5.2 adó cofog'!L15+'5.3 pályázat'!L15+'5.4 választás'!L15+'5.5 népszámlálás'!L15</f>
        <v>0</v>
      </c>
      <c r="M15" s="162">
        <f>'5.1 igazgatás cofog'!M15+'5.2 adó cofog'!M15+'5.3 pályázat'!M15+'5.4 választás'!M15+'5.5 népszámlálás'!M15</f>
        <v>0</v>
      </c>
      <c r="N15" s="112">
        <f>'5.1 igazgatás cofog'!N15+'5.2 adó cofog'!N15+'5.3 pályázat'!N15+'5.4 választás'!N15+'5.5 népszámlálás'!N15</f>
        <v>0</v>
      </c>
      <c r="O15" s="113">
        <f>'5.1 igazgatás cofog'!O15+'5.2 adó cofog'!O15+'5.3 pályázat'!O15+'5.4 választás'!O15+'5.5 népszámlálás'!O15</f>
        <v>0</v>
      </c>
    </row>
    <row r="16" spans="1:15" ht="15.75" hidden="1" thickBot="1" x14ac:dyDescent="0.3">
      <c r="A16" s="20" t="s">
        <v>54</v>
      </c>
      <c r="B16" s="12" t="s">
        <v>55</v>
      </c>
      <c r="C16" s="915">
        <f>'5.1 igazgatás cofog'!C16+'5.2 adó cofog'!C16+'5.3 pályázat'!C16</f>
        <v>0</v>
      </c>
      <c r="D16" s="162">
        <f>'5.1 igazgatás cofog'!D16+'5.2 adó cofog'!D16+'5.3 pályázat'!D16+'5.4 választás'!D16+'5.5 népszámlálás'!D16</f>
        <v>0</v>
      </c>
      <c r="E16" s="112">
        <f>'5.1 igazgatás cofog'!E16+'5.2 adó cofog'!E16+'5.3 pályázat'!E16+'5.4 választás'!E16+'5.5 népszámlálás'!E16</f>
        <v>0</v>
      </c>
      <c r="F16" s="113">
        <f>'5.1 igazgatás cofog'!F16+'5.2 adó cofog'!F16+'5.3 pályázat'!F16+'5.4 választás'!F16+'5.5 népszámlálás'!F16</f>
        <v>0</v>
      </c>
      <c r="G16" s="162">
        <f>'5.1 igazgatás cofog'!G16+'5.2 adó cofog'!G16+'5.3 pályázat'!G16+'5.4 választás'!G16+'5.5 népszámlálás'!G16</f>
        <v>0</v>
      </c>
      <c r="H16" s="112">
        <f>'5.1 igazgatás cofog'!H16+'5.2 adó cofog'!H16+'5.3 pályázat'!H16+'5.4 választás'!H16+'5.5 népszámlálás'!H16</f>
        <v>0</v>
      </c>
      <c r="I16" s="113">
        <f>'5.1 igazgatás cofog'!I16+'5.2 adó cofog'!I16+'5.3 pályázat'!I16+'5.4 választás'!I16+'5.5 népszámlálás'!I16</f>
        <v>0</v>
      </c>
      <c r="J16" s="162">
        <f>'5.1 igazgatás cofog'!J16+'5.2 adó cofog'!J16+'5.3 pályázat'!J16+'5.4 választás'!J16+'5.5 népszámlálás'!J16</f>
        <v>0</v>
      </c>
      <c r="K16" s="112">
        <f>'5.1 igazgatás cofog'!K16+'5.2 adó cofog'!K16+'5.3 pályázat'!K16+'5.4 választás'!K16+'5.5 népszámlálás'!K16</f>
        <v>0</v>
      </c>
      <c r="L16" s="113">
        <f>'5.1 igazgatás cofog'!L16+'5.2 adó cofog'!L16+'5.3 pályázat'!L16+'5.4 választás'!L16+'5.5 népszámlálás'!L16</f>
        <v>0</v>
      </c>
      <c r="M16" s="162">
        <f>'5.1 igazgatás cofog'!M16+'5.2 adó cofog'!M16+'5.3 pályázat'!M16+'5.4 választás'!M16+'5.5 népszámlálás'!M16</f>
        <v>0</v>
      </c>
      <c r="N16" s="112">
        <f>'5.1 igazgatás cofog'!N16+'5.2 adó cofog'!N16+'5.3 pályázat'!N16+'5.4 választás'!N16+'5.5 népszámlálás'!N16</f>
        <v>0</v>
      </c>
      <c r="O16" s="113">
        <f>'5.1 igazgatás cofog'!O16+'5.2 adó cofog'!O16+'5.3 pályázat'!O16+'5.4 választás'!O16+'5.5 népszámlálás'!O16</f>
        <v>0</v>
      </c>
    </row>
    <row r="17" spans="1:15" ht="15.75" hidden="1" thickBot="1" x14ac:dyDescent="0.3">
      <c r="A17" s="20" t="s">
        <v>56</v>
      </c>
      <c r="B17" s="12" t="s">
        <v>57</v>
      </c>
      <c r="C17" s="915">
        <f>'5.1 igazgatás cofog'!C17+'5.2 adó cofog'!C17+'5.3 pályázat'!C17</f>
        <v>0</v>
      </c>
      <c r="D17" s="162">
        <f>'5.1 igazgatás cofog'!D17+'5.2 adó cofog'!D17+'5.3 pályázat'!D17+'5.4 választás'!D17+'5.5 népszámlálás'!D17</f>
        <v>0</v>
      </c>
      <c r="E17" s="112">
        <f>'5.1 igazgatás cofog'!E17+'5.2 adó cofog'!E17+'5.3 pályázat'!E17+'5.4 választás'!E17+'5.5 népszámlálás'!E17</f>
        <v>0</v>
      </c>
      <c r="F17" s="113">
        <f>'5.1 igazgatás cofog'!F17+'5.2 adó cofog'!F17+'5.3 pályázat'!F17+'5.4 választás'!F17+'5.5 népszámlálás'!F17</f>
        <v>0</v>
      </c>
      <c r="G17" s="162">
        <f>'5.1 igazgatás cofog'!G17+'5.2 adó cofog'!G17+'5.3 pályázat'!G17+'5.4 választás'!G17+'5.5 népszámlálás'!G17</f>
        <v>0</v>
      </c>
      <c r="H17" s="112">
        <f>'5.1 igazgatás cofog'!H17+'5.2 adó cofog'!H17+'5.3 pályázat'!H17+'5.4 választás'!H17+'5.5 népszámlálás'!H17</f>
        <v>0</v>
      </c>
      <c r="I17" s="113">
        <f>'5.1 igazgatás cofog'!I17+'5.2 adó cofog'!I17+'5.3 pályázat'!I17+'5.4 választás'!I17+'5.5 népszámlálás'!I17</f>
        <v>0</v>
      </c>
      <c r="J17" s="162">
        <f>'5.1 igazgatás cofog'!J17+'5.2 adó cofog'!J17+'5.3 pályázat'!J17+'5.4 választás'!J17+'5.5 népszámlálás'!J17</f>
        <v>0</v>
      </c>
      <c r="K17" s="112">
        <f>'5.1 igazgatás cofog'!K17+'5.2 adó cofog'!K17+'5.3 pályázat'!K17+'5.4 választás'!K17+'5.5 népszámlálás'!K17</f>
        <v>0</v>
      </c>
      <c r="L17" s="113">
        <f>'5.1 igazgatás cofog'!L17+'5.2 adó cofog'!L17+'5.3 pályázat'!L17+'5.4 választás'!L17+'5.5 népszámlálás'!L17</f>
        <v>0</v>
      </c>
      <c r="M17" s="162">
        <f>'5.1 igazgatás cofog'!M17+'5.2 adó cofog'!M17+'5.3 pályázat'!M17+'5.4 választás'!M17+'5.5 népszámlálás'!M17</f>
        <v>0</v>
      </c>
      <c r="N17" s="112">
        <f>'5.1 igazgatás cofog'!N17+'5.2 adó cofog'!N17+'5.3 pályázat'!N17+'5.4 választás'!N17+'5.5 népszámlálás'!N17</f>
        <v>0</v>
      </c>
      <c r="O17" s="113">
        <f>'5.1 igazgatás cofog'!O17+'5.2 adó cofog'!O17+'5.3 pályázat'!O17+'5.4 választás'!O17+'5.5 népszámlálás'!O17</f>
        <v>0</v>
      </c>
    </row>
    <row r="18" spans="1:15" ht="15.75" hidden="1" thickBot="1" x14ac:dyDescent="0.3">
      <c r="A18" s="20" t="s">
        <v>58</v>
      </c>
      <c r="B18" s="12" t="s">
        <v>59</v>
      </c>
      <c r="C18" s="915">
        <f>'5.1 igazgatás cofog'!C18+'5.2 adó cofog'!C18+'5.3 pályázat'!C18</f>
        <v>0</v>
      </c>
      <c r="D18" s="162">
        <f>'5.1 igazgatás cofog'!D18+'5.2 adó cofog'!D18+'5.3 pályázat'!D18+'5.4 választás'!D18+'5.5 népszámlálás'!D18</f>
        <v>0</v>
      </c>
      <c r="E18" s="112">
        <f>'5.1 igazgatás cofog'!E18+'5.2 adó cofog'!E18+'5.3 pályázat'!E18+'5.4 választás'!E18+'5.5 népszámlálás'!E18</f>
        <v>0</v>
      </c>
      <c r="F18" s="113">
        <f>'5.1 igazgatás cofog'!F18+'5.2 adó cofog'!F18+'5.3 pályázat'!F18+'5.4 választás'!F18+'5.5 népszámlálás'!F18</f>
        <v>0</v>
      </c>
      <c r="G18" s="162">
        <f>'5.1 igazgatás cofog'!G18+'5.2 adó cofog'!G18+'5.3 pályázat'!G18+'5.4 választás'!G18+'5.5 népszámlálás'!G18</f>
        <v>0</v>
      </c>
      <c r="H18" s="112">
        <f>'5.1 igazgatás cofog'!H18+'5.2 adó cofog'!H18+'5.3 pályázat'!H18+'5.4 választás'!H18+'5.5 népszámlálás'!H18</f>
        <v>0</v>
      </c>
      <c r="I18" s="113">
        <f>'5.1 igazgatás cofog'!I18+'5.2 adó cofog'!I18+'5.3 pályázat'!I18+'5.4 választás'!I18+'5.5 népszámlálás'!I18</f>
        <v>0</v>
      </c>
      <c r="J18" s="162">
        <f>'5.1 igazgatás cofog'!J18+'5.2 adó cofog'!J18+'5.3 pályázat'!J18+'5.4 választás'!J18+'5.5 népszámlálás'!J18</f>
        <v>0</v>
      </c>
      <c r="K18" s="112">
        <f>'5.1 igazgatás cofog'!K18+'5.2 adó cofog'!K18+'5.3 pályázat'!K18+'5.4 választás'!K18+'5.5 népszámlálás'!K18</f>
        <v>0</v>
      </c>
      <c r="L18" s="113">
        <f>'5.1 igazgatás cofog'!L18+'5.2 adó cofog'!L18+'5.3 pályázat'!L18+'5.4 választás'!L18+'5.5 népszámlálás'!L18</f>
        <v>0</v>
      </c>
      <c r="M18" s="162">
        <f>'5.1 igazgatás cofog'!M18+'5.2 adó cofog'!M18+'5.3 pályázat'!M18+'5.4 választás'!M18+'5.5 népszámlálás'!M18</f>
        <v>0</v>
      </c>
      <c r="N18" s="112">
        <f>'5.1 igazgatás cofog'!N18+'5.2 adó cofog'!N18+'5.3 pályázat'!N18+'5.4 választás'!N18+'5.5 népszámlálás'!N18</f>
        <v>0</v>
      </c>
      <c r="O18" s="113">
        <f>'5.1 igazgatás cofog'!O18+'5.2 adó cofog'!O18+'5.3 pályázat'!O18+'5.4 választás'!O18+'5.5 népszámlálás'!O18</f>
        <v>0</v>
      </c>
    </row>
    <row r="19" spans="1:15" ht="15.75" hidden="1" thickBot="1" x14ac:dyDescent="0.3">
      <c r="A19" s="21" t="s">
        <v>262</v>
      </c>
      <c r="B19" s="29" t="s">
        <v>263</v>
      </c>
      <c r="C19" s="915">
        <f>'5.1 igazgatás cofog'!C19+'5.2 adó cofog'!C19+'5.3 pályázat'!C19</f>
        <v>0</v>
      </c>
      <c r="D19" s="162">
        <f>'5.1 igazgatás cofog'!D19+'5.2 adó cofog'!D19+'5.3 pályázat'!D19+'5.4 választás'!D19+'5.5 népszámlálás'!D19</f>
        <v>0</v>
      </c>
      <c r="E19" s="112">
        <f>'5.1 igazgatás cofog'!E19+'5.2 adó cofog'!E19+'5.3 pályázat'!E19+'5.4 választás'!E19+'5.5 népszámlálás'!E19</f>
        <v>0</v>
      </c>
      <c r="F19" s="113">
        <f>'5.1 igazgatás cofog'!F19+'5.2 adó cofog'!F19+'5.3 pályázat'!F19+'5.4 választás'!F19+'5.5 népszámlálás'!F19</f>
        <v>0</v>
      </c>
      <c r="G19" s="162">
        <f>'5.1 igazgatás cofog'!G19+'5.2 adó cofog'!G19+'5.3 pályázat'!G19+'5.4 választás'!G19+'5.5 népszámlálás'!G19</f>
        <v>0</v>
      </c>
      <c r="H19" s="112">
        <f>'5.1 igazgatás cofog'!H19+'5.2 adó cofog'!H19+'5.3 pályázat'!H19+'5.4 választás'!H19+'5.5 népszámlálás'!H19</f>
        <v>0</v>
      </c>
      <c r="I19" s="113">
        <f>'5.1 igazgatás cofog'!I19+'5.2 adó cofog'!I19+'5.3 pályázat'!I19+'5.4 választás'!I19+'5.5 népszámlálás'!I19</f>
        <v>0</v>
      </c>
      <c r="J19" s="162">
        <f>'5.1 igazgatás cofog'!J19+'5.2 adó cofog'!J19+'5.3 pályázat'!J19+'5.4 választás'!J19+'5.5 népszámlálás'!J19</f>
        <v>0</v>
      </c>
      <c r="K19" s="112">
        <f>'5.1 igazgatás cofog'!K19+'5.2 adó cofog'!K19+'5.3 pályázat'!K19+'5.4 választás'!K19+'5.5 népszámlálás'!K19</f>
        <v>0</v>
      </c>
      <c r="L19" s="113">
        <f>'5.1 igazgatás cofog'!L19+'5.2 adó cofog'!L19+'5.3 pályázat'!L19+'5.4 választás'!L19+'5.5 népszámlálás'!L19</f>
        <v>0</v>
      </c>
      <c r="M19" s="162">
        <f>'5.1 igazgatás cofog'!M19+'5.2 adó cofog'!M19+'5.3 pályázat'!M19+'5.4 választás'!M19+'5.5 népszámlálás'!M19</f>
        <v>0</v>
      </c>
      <c r="N19" s="112">
        <f>'5.1 igazgatás cofog'!N19+'5.2 adó cofog'!N19+'5.3 pályázat'!N19+'5.4 választás'!N19+'5.5 népszámlálás'!N19</f>
        <v>0</v>
      </c>
      <c r="O19" s="113">
        <f>'5.1 igazgatás cofog'!O19+'5.2 adó cofog'!O19+'5.3 pályázat'!O19+'5.4 választás'!O19+'5.5 népszámlálás'!O19</f>
        <v>0</v>
      </c>
    </row>
    <row r="20" spans="1:15" ht="15.75" hidden="1" thickBot="1" x14ac:dyDescent="0.3">
      <c r="A20" s="21" t="s">
        <v>60</v>
      </c>
      <c r="B20" s="29" t="s">
        <v>61</v>
      </c>
      <c r="C20" s="915">
        <f>'5.1 igazgatás cofog'!C20+'5.2 adó cofog'!C20+'5.3 pályázat'!C20</f>
        <v>0</v>
      </c>
      <c r="D20" s="162">
        <f>'5.1 igazgatás cofog'!D20+'5.2 adó cofog'!D20+'5.3 pályázat'!D20+'5.4 választás'!D20+'5.5 népszámlálás'!D20</f>
        <v>0</v>
      </c>
      <c r="E20" s="112">
        <f>'5.1 igazgatás cofog'!E20+'5.2 adó cofog'!E20+'5.3 pályázat'!E20+'5.4 választás'!E20+'5.5 népszámlálás'!E20</f>
        <v>0</v>
      </c>
      <c r="F20" s="113">
        <f>'5.1 igazgatás cofog'!F20+'5.2 adó cofog'!F20+'5.3 pályázat'!F20+'5.4 választás'!F20+'5.5 népszámlálás'!F20</f>
        <v>0</v>
      </c>
      <c r="G20" s="162">
        <f>'5.1 igazgatás cofog'!G20+'5.2 adó cofog'!G20+'5.3 pályázat'!G20+'5.4 választás'!G20+'5.5 népszámlálás'!G20</f>
        <v>0</v>
      </c>
      <c r="H20" s="112">
        <f>'5.1 igazgatás cofog'!H20+'5.2 adó cofog'!H20+'5.3 pályázat'!H20+'5.4 választás'!H20+'5.5 népszámlálás'!H20</f>
        <v>0</v>
      </c>
      <c r="I20" s="113">
        <f>'5.1 igazgatás cofog'!I20+'5.2 adó cofog'!I20+'5.3 pályázat'!I20+'5.4 választás'!I20+'5.5 népszámlálás'!I20</f>
        <v>0</v>
      </c>
      <c r="J20" s="162">
        <f>'5.1 igazgatás cofog'!J20+'5.2 adó cofog'!J20+'5.3 pályázat'!J20+'5.4 választás'!J20+'5.5 népszámlálás'!J20</f>
        <v>0</v>
      </c>
      <c r="K20" s="112">
        <f>'5.1 igazgatás cofog'!K20+'5.2 adó cofog'!K20+'5.3 pályázat'!K20+'5.4 választás'!K20+'5.5 népszámlálás'!K20</f>
        <v>0</v>
      </c>
      <c r="L20" s="113">
        <f>'5.1 igazgatás cofog'!L20+'5.2 adó cofog'!L20+'5.3 pályázat'!L20+'5.4 választás'!L20+'5.5 népszámlálás'!L20</f>
        <v>0</v>
      </c>
      <c r="M20" s="162">
        <f>'5.1 igazgatás cofog'!M20+'5.2 adó cofog'!M20+'5.3 pályázat'!M20+'5.4 választás'!M20+'5.5 népszámlálás'!M20</f>
        <v>0</v>
      </c>
      <c r="N20" s="112">
        <f>'5.1 igazgatás cofog'!N20+'5.2 adó cofog'!N20+'5.3 pályázat'!N20+'5.4 választás'!N20+'5.5 népszámlálás'!N20</f>
        <v>0</v>
      </c>
      <c r="O20" s="113">
        <f>'5.1 igazgatás cofog'!O20+'5.2 adó cofog'!O20+'5.3 pályázat'!O20+'5.4 választás'!O20+'5.5 népszámlálás'!O20</f>
        <v>0</v>
      </c>
    </row>
    <row r="21" spans="1:15" ht="15.75" hidden="1" thickBot="1" x14ac:dyDescent="0.3">
      <c r="A21" s="21" t="s">
        <v>62</v>
      </c>
      <c r="B21" s="29" t="s">
        <v>63</v>
      </c>
      <c r="C21" s="967">
        <f>'5.1 igazgatás cofog'!C21+'5.2 adó cofog'!C21+'5.3 pályázat'!C21</f>
        <v>0</v>
      </c>
      <c r="D21" s="277">
        <f>'5.1 igazgatás cofog'!D21+'5.2 adó cofog'!D21+'5.3 pályázat'!D21+'5.4 választás'!D21+'5.5 népszámlálás'!D21</f>
        <v>0</v>
      </c>
      <c r="E21" s="122">
        <f>'5.1 igazgatás cofog'!E21+'5.2 adó cofog'!E21+'5.3 pályázat'!E21+'5.4 választás'!E21+'5.5 népszámlálás'!E21</f>
        <v>0</v>
      </c>
      <c r="F21" s="386">
        <f>'5.1 igazgatás cofog'!F21+'5.2 adó cofog'!F21+'5.3 pályázat'!F21+'5.4 választás'!F21+'5.5 népszámlálás'!F21</f>
        <v>0</v>
      </c>
      <c r="G21" s="277">
        <f>'5.1 igazgatás cofog'!G21+'5.2 adó cofog'!G21+'5.3 pályázat'!G21+'5.4 választás'!G21+'5.5 népszámlálás'!G21</f>
        <v>0</v>
      </c>
      <c r="H21" s="122">
        <f>'5.1 igazgatás cofog'!H21+'5.2 adó cofog'!H21+'5.3 pályázat'!H21+'5.4 választás'!H21+'5.5 népszámlálás'!H21</f>
        <v>0</v>
      </c>
      <c r="I21" s="386">
        <f>'5.1 igazgatás cofog'!I21+'5.2 adó cofog'!I21+'5.3 pályázat'!I21+'5.4 választás'!I21+'5.5 népszámlálás'!I21</f>
        <v>0</v>
      </c>
      <c r="J21" s="277">
        <f>'5.1 igazgatás cofog'!J21+'5.2 adó cofog'!J21+'5.3 pályázat'!J21+'5.4 választás'!J21+'5.5 népszámlálás'!J21</f>
        <v>0</v>
      </c>
      <c r="K21" s="122">
        <f>'5.1 igazgatás cofog'!K21+'5.2 adó cofog'!K21+'5.3 pályázat'!K21+'5.4 választás'!K21+'5.5 népszámlálás'!K21</f>
        <v>0</v>
      </c>
      <c r="L21" s="386">
        <f>'5.1 igazgatás cofog'!L21+'5.2 adó cofog'!L21+'5.3 pályázat'!L21+'5.4 választás'!L21+'5.5 népszámlálás'!L21</f>
        <v>0</v>
      </c>
      <c r="M21" s="277">
        <f>'5.1 igazgatás cofog'!M21+'5.2 adó cofog'!M21+'5.3 pályázat'!M21+'5.4 választás'!M21+'5.5 népszámlálás'!M21</f>
        <v>0</v>
      </c>
      <c r="N21" s="122">
        <f>'5.1 igazgatás cofog'!N21+'5.2 adó cofog'!N21+'5.3 pályázat'!N21+'5.4 választás'!N21+'5.5 népszámlálás'!N21</f>
        <v>0</v>
      </c>
      <c r="O21" s="386">
        <f>'5.1 igazgatás cofog'!O21+'5.2 adó cofog'!O21+'5.3 pályázat'!O21+'5.4 választás'!O21+'5.5 népszámlálás'!O21</f>
        <v>0</v>
      </c>
    </row>
    <row r="22" spans="1:15" s="173" customFormat="1" x14ac:dyDescent="0.25">
      <c r="A22" s="42" t="s">
        <v>64</v>
      </c>
      <c r="B22" s="8" t="s">
        <v>24</v>
      </c>
      <c r="C22" s="982">
        <f>'5.1 igazgatás cofog'!C22+'5.2 adó cofog'!C22+'5.3 pályázat'!C22</f>
        <v>0</v>
      </c>
      <c r="D22" s="704">
        <f>'5.1 igazgatás cofog'!D22+'5.2 adó cofog'!D22+'5.3 pályázat'!D22+'5.4 választás'!D22+'5.5 népszámlálás'!D22</f>
        <v>0</v>
      </c>
      <c r="E22" s="705">
        <f>'5.1 igazgatás cofog'!E22+'5.2 adó cofog'!E22+'5.3 pályázat'!E22+'5.4 választás'!E22+'5.5 népszámlálás'!E22</f>
        <v>0</v>
      </c>
      <c r="F22" s="706">
        <f>'5.1 igazgatás cofog'!F22+'5.2 adó cofog'!F22+'5.3 pályázat'!F22+'5.4 választás'!F22+'5.5 népszámlálás'!F22</f>
        <v>0</v>
      </c>
      <c r="G22" s="704">
        <f>'5.1 igazgatás cofog'!G22+'5.2 adó cofog'!G22+'5.3 pályázat'!G22+'5.4 választás'!G22+'5.5 népszámlálás'!G22</f>
        <v>0</v>
      </c>
      <c r="H22" s="705">
        <f>'5.1 igazgatás cofog'!H22+'5.2 adó cofog'!H22+'5.3 pályázat'!H22+'5.4 választás'!H22+'5.5 népszámlálás'!H22</f>
        <v>0</v>
      </c>
      <c r="I22" s="706">
        <f>'5.1 igazgatás cofog'!I22+'5.2 adó cofog'!I22+'5.3 pályázat'!I22+'5.4 választás'!I22+'5.5 népszámlálás'!I22</f>
        <v>0</v>
      </c>
      <c r="J22" s="704">
        <f>'5.1 igazgatás cofog'!J22+'5.2 adó cofog'!J22+'5.3 pályázat'!J22+'5.4 választás'!J22+'5.5 népszámlálás'!J22</f>
        <v>0</v>
      </c>
      <c r="K22" s="705">
        <f>'5.1 igazgatás cofog'!K22+'5.2 adó cofog'!K22+'5.3 pályázat'!K22+'5.4 választás'!K22+'5.5 népszámlálás'!K22</f>
        <v>0</v>
      </c>
      <c r="L22" s="706">
        <f>'5.1 igazgatás cofog'!L22+'5.2 adó cofog'!L22+'5.3 pályázat'!L22+'5.4 választás'!L22+'5.5 népszámlálás'!L22</f>
        <v>0</v>
      </c>
      <c r="M22" s="704">
        <f>'5.1 igazgatás cofog'!M22+'5.2 adó cofog'!M22+'5.3 pályázat'!M22+'5.4 választás'!M22+'5.5 népszámlálás'!M22</f>
        <v>0</v>
      </c>
      <c r="N22" s="705">
        <f>'5.1 igazgatás cofog'!N22+'5.2 adó cofog'!N22+'5.3 pályázat'!N22+'5.4 választás'!N22+'5.5 népszámlálás'!N22</f>
        <v>0</v>
      </c>
      <c r="O22" s="706">
        <f>'5.1 igazgatás cofog'!O22+'5.2 adó cofog'!O22+'5.3 pályázat'!O22+'5.4 választás'!O22+'5.5 népszámlálás'!O22</f>
        <v>0</v>
      </c>
    </row>
    <row r="23" spans="1:15" x14ac:dyDescent="0.25">
      <c r="A23" s="395"/>
      <c r="B23" s="12" t="s">
        <v>264</v>
      </c>
      <c r="C23" s="915">
        <f>'5.1 igazgatás cofog'!C23+'5.2 adó cofog'!C23+'5.3 pályázat'!C23</f>
        <v>0</v>
      </c>
      <c r="D23" s="162">
        <f>'5.1 igazgatás cofog'!D23+'5.2 adó cofog'!D23+'5.3 pályázat'!D23+'5.4 választás'!D23+'5.5 népszámlálás'!D23</f>
        <v>0</v>
      </c>
      <c r="E23" s="112">
        <f>'5.1 igazgatás cofog'!E23+'5.2 adó cofog'!E23+'5.3 pályázat'!E23+'5.4 választás'!E23+'5.5 népszámlálás'!E23</f>
        <v>0</v>
      </c>
      <c r="F23" s="113">
        <f>'5.1 igazgatás cofog'!F23+'5.2 adó cofog'!F23+'5.3 pályázat'!F23+'5.4 választás'!F23+'5.5 népszámlálás'!F23</f>
        <v>0</v>
      </c>
      <c r="G23" s="162">
        <f>'5.1 igazgatás cofog'!G23+'5.2 adó cofog'!G23+'5.3 pályázat'!G23+'5.4 választás'!G23+'5.5 népszámlálás'!G23</f>
        <v>0</v>
      </c>
      <c r="H23" s="112">
        <f>'5.1 igazgatás cofog'!H23+'5.2 adó cofog'!H23+'5.3 pályázat'!H23+'5.4 választás'!H23+'5.5 népszámlálás'!H23</f>
        <v>0</v>
      </c>
      <c r="I23" s="113">
        <f>'5.1 igazgatás cofog'!I23+'5.2 adó cofog'!I23+'5.3 pályázat'!I23+'5.4 választás'!I23+'5.5 népszámlálás'!I23</f>
        <v>0</v>
      </c>
      <c r="J23" s="162">
        <f>'5.1 igazgatás cofog'!J23+'5.2 adó cofog'!J23+'5.3 pályázat'!J23+'5.4 választás'!J23+'5.5 népszámlálás'!J23</f>
        <v>0</v>
      </c>
      <c r="K23" s="112">
        <f>'5.1 igazgatás cofog'!K23+'5.2 adó cofog'!K23+'5.3 pályázat'!K23+'5.4 választás'!K23+'5.5 népszámlálás'!K23</f>
        <v>0</v>
      </c>
      <c r="L23" s="113">
        <f>'5.1 igazgatás cofog'!L23+'5.2 adó cofog'!L23+'5.3 pályázat'!L23+'5.4 választás'!L23+'5.5 népszámlálás'!L23</f>
        <v>0</v>
      </c>
      <c r="M23" s="162">
        <f>'5.1 igazgatás cofog'!M23+'5.2 adó cofog'!M23+'5.3 pályázat'!M23+'5.4 választás'!M23+'5.5 népszámlálás'!M23</f>
        <v>0</v>
      </c>
      <c r="N23" s="112">
        <f>'5.1 igazgatás cofog'!N23+'5.2 adó cofog'!N23+'5.3 pályázat'!N23+'5.4 választás'!N23+'5.5 népszámlálás'!N23</f>
        <v>0</v>
      </c>
      <c r="O23" s="113">
        <f>'5.1 igazgatás cofog'!O23+'5.2 adó cofog'!O23+'5.3 pályázat'!O23+'5.4 választás'!O23+'5.5 népszámlálás'!O23</f>
        <v>0</v>
      </c>
    </row>
    <row r="24" spans="1:15" ht="15.75" thickBot="1" x14ac:dyDescent="0.3">
      <c r="A24" s="396"/>
      <c r="B24" s="36" t="s">
        <v>265</v>
      </c>
      <c r="C24" s="965">
        <f>'5.1 igazgatás cofog'!C24+'5.2 adó cofog'!C24+'5.3 pályázat'!C24</f>
        <v>0</v>
      </c>
      <c r="D24" s="163">
        <f>'5.1 igazgatás cofog'!D24+'5.2 adó cofog'!D24+'5.3 pályázat'!D24+'5.4 választás'!D24+'5.5 népszámlálás'!D24</f>
        <v>0</v>
      </c>
      <c r="E24" s="114">
        <f>'5.1 igazgatás cofog'!E24+'5.2 adó cofog'!E24+'5.3 pályázat'!E24+'5.4 választás'!E24+'5.5 népszámlálás'!E24</f>
        <v>0</v>
      </c>
      <c r="F24" s="115">
        <f>'5.1 igazgatás cofog'!F24+'5.2 adó cofog'!F24+'5.3 pályázat'!F24+'5.4 választás'!F24+'5.5 népszámlálás'!F24</f>
        <v>0</v>
      </c>
      <c r="G24" s="163">
        <f>'5.1 igazgatás cofog'!G24+'5.2 adó cofog'!G24+'5.3 pályázat'!G24+'5.4 választás'!G24+'5.5 népszámlálás'!G24</f>
        <v>0</v>
      </c>
      <c r="H24" s="114">
        <f>'5.1 igazgatás cofog'!H24+'5.2 adó cofog'!H24+'5.3 pályázat'!H24+'5.4 választás'!H24+'5.5 népszámlálás'!H24</f>
        <v>0</v>
      </c>
      <c r="I24" s="115">
        <f>'5.1 igazgatás cofog'!I24+'5.2 adó cofog'!I24+'5.3 pályázat'!I24+'5.4 választás'!I24+'5.5 népszámlálás'!I24</f>
        <v>0</v>
      </c>
      <c r="J24" s="163">
        <f>'5.1 igazgatás cofog'!J24+'5.2 adó cofog'!J24+'5.3 pályázat'!J24+'5.4 választás'!J24+'5.5 népszámlálás'!J24</f>
        <v>0</v>
      </c>
      <c r="K24" s="114">
        <f>'5.1 igazgatás cofog'!K24+'5.2 adó cofog'!K24+'5.3 pályázat'!K24+'5.4 választás'!K24+'5.5 népszámlálás'!K24</f>
        <v>0</v>
      </c>
      <c r="L24" s="115">
        <f>'5.1 igazgatás cofog'!L24+'5.2 adó cofog'!L24+'5.3 pályázat'!L24+'5.4 választás'!L24+'5.5 népszámlálás'!L24</f>
        <v>0</v>
      </c>
      <c r="M24" s="163">
        <f>'5.1 igazgatás cofog'!M24+'5.2 adó cofog'!M24+'5.3 pályázat'!M24+'5.4 választás'!M24+'5.5 népszámlálás'!M24</f>
        <v>0</v>
      </c>
      <c r="N24" s="114">
        <f>'5.1 igazgatás cofog'!N24+'5.2 adó cofog'!N24+'5.3 pályázat'!N24+'5.4 választás'!N24+'5.5 népszámlálás'!N24</f>
        <v>0</v>
      </c>
      <c r="O24" s="115">
        <f>'5.1 igazgatás cofog'!O24+'5.2 adó cofog'!O24+'5.3 pályázat'!O24+'5.4 választás'!O24+'5.5 népszámlálás'!O24</f>
        <v>0</v>
      </c>
    </row>
    <row r="25" spans="1:15" s="173" customFormat="1" ht="15.75" thickBot="1" x14ac:dyDescent="0.3">
      <c r="A25" s="22" t="s">
        <v>65</v>
      </c>
      <c r="B25" s="7" t="s">
        <v>22</v>
      </c>
      <c r="C25" s="970">
        <f>'5.1 igazgatás cofog'!C25+'5.2 adó cofog'!C25+'5.3 pályázat'!C25</f>
        <v>0</v>
      </c>
      <c r="D25" s="278">
        <f>'5.1 igazgatás cofog'!D25+'5.2 adó cofog'!D25+'5.3 pályázat'!D25+'5.4 választás'!D25+'5.5 népszámlálás'!D25</f>
        <v>0</v>
      </c>
      <c r="E25" s="279">
        <f>'5.1 igazgatás cofog'!E25+'5.2 adó cofog'!E25+'5.3 pályázat'!E25+'5.4 választás'!E25+'5.5 népszámlálás'!E25</f>
        <v>0</v>
      </c>
      <c r="F25" s="280">
        <f>'5.1 igazgatás cofog'!F25+'5.2 adó cofog'!F25+'5.3 pályázat'!F25+'5.4 választás'!F25+'5.5 népszámlálás'!F25</f>
        <v>0</v>
      </c>
      <c r="G25" s="278">
        <f>'5.1 igazgatás cofog'!G25+'5.2 adó cofog'!G25+'5.3 pályázat'!G25+'5.4 választás'!G25+'5.5 népszámlálás'!G25</f>
        <v>0</v>
      </c>
      <c r="H25" s="279">
        <f>'5.1 igazgatás cofog'!H25+'5.2 adó cofog'!H25+'5.3 pályázat'!H25+'5.4 választás'!H25+'5.5 népszámlálás'!H25</f>
        <v>0</v>
      </c>
      <c r="I25" s="280">
        <f>'5.1 igazgatás cofog'!I25+'5.2 adó cofog'!I25+'5.3 pályázat'!I25+'5.4 választás'!I25+'5.5 népszámlálás'!I25</f>
        <v>0</v>
      </c>
      <c r="J25" s="278">
        <f>'5.1 igazgatás cofog'!J25+'5.2 adó cofog'!J25+'5.3 pályázat'!J25+'5.4 választás'!J25+'5.5 népszámlálás'!J25</f>
        <v>0</v>
      </c>
      <c r="K25" s="279">
        <f>'5.1 igazgatás cofog'!K25+'5.2 adó cofog'!K25+'5.3 pályázat'!K25+'5.4 választás'!K25+'5.5 népszámlálás'!K25</f>
        <v>0</v>
      </c>
      <c r="L25" s="280">
        <f>'5.1 igazgatás cofog'!L25+'5.2 adó cofog'!L25+'5.3 pályázat'!L25+'5.4 választás'!L25+'5.5 népszámlálás'!L25</f>
        <v>0</v>
      </c>
      <c r="M25" s="278">
        <f>'5.1 igazgatás cofog'!M25+'5.2 adó cofog'!M25+'5.3 pályázat'!M25+'5.4 választás'!M25+'5.5 népszámlálás'!M25</f>
        <v>0</v>
      </c>
      <c r="N25" s="279">
        <f>'5.1 igazgatás cofog'!N25+'5.2 adó cofog'!N25+'5.3 pályázat'!N25+'5.4 választás'!N25+'5.5 népszámlálás'!N25</f>
        <v>0</v>
      </c>
      <c r="O25" s="280">
        <f>'5.1 igazgatás cofog'!O25+'5.2 adó cofog'!O25+'5.3 pályázat'!O25+'5.4 választás'!O25+'5.5 népszámlálás'!O25</f>
        <v>0</v>
      </c>
    </row>
    <row r="26" spans="1:15" s="173" customFormat="1" ht="15.75" hidden="1" thickBot="1" x14ac:dyDescent="0.3">
      <c r="A26" s="23" t="s">
        <v>66</v>
      </c>
      <c r="B26" s="33" t="s">
        <v>67</v>
      </c>
      <c r="C26" s="971">
        <f>'5.1 igazgatás cofog'!C26+'5.2 adó cofog'!C26+'5.3 pályázat'!C26</f>
        <v>0</v>
      </c>
      <c r="D26" s="437">
        <f>'5.1 igazgatás cofog'!D26+'5.2 adó cofog'!D26+'5.3 pályázat'!D26+'5.4 választás'!D26+'5.5 népszámlálás'!D26</f>
        <v>0</v>
      </c>
      <c r="E26" s="438">
        <f>'5.1 igazgatás cofog'!E26+'5.2 adó cofog'!E26+'5.3 pályázat'!E26+'5.4 választás'!E26+'5.5 népszámlálás'!E26</f>
        <v>0</v>
      </c>
      <c r="F26" s="439">
        <f>'5.1 igazgatás cofog'!F26+'5.2 adó cofog'!F26+'5.3 pályázat'!F26+'5.4 választás'!F26+'5.5 népszámlálás'!F26</f>
        <v>0</v>
      </c>
      <c r="G26" s="437">
        <f>'5.1 igazgatás cofog'!G26+'5.2 adó cofog'!G26+'5.3 pályázat'!G26+'5.4 választás'!G26+'5.5 népszámlálás'!G26</f>
        <v>0</v>
      </c>
      <c r="H26" s="438">
        <f>'5.1 igazgatás cofog'!H26+'5.2 adó cofog'!H26+'5.3 pályázat'!H26+'5.4 választás'!H26+'5.5 népszámlálás'!H26</f>
        <v>0</v>
      </c>
      <c r="I26" s="439">
        <f>'5.1 igazgatás cofog'!I26+'5.2 adó cofog'!I26+'5.3 pályázat'!I26+'5.4 választás'!I26+'5.5 népszámlálás'!I26</f>
        <v>0</v>
      </c>
      <c r="J26" s="437">
        <f>'5.1 igazgatás cofog'!J26+'5.2 adó cofog'!J26+'5.3 pályázat'!J26+'5.4 választás'!J26+'5.5 népszámlálás'!J26</f>
        <v>0</v>
      </c>
      <c r="K26" s="438">
        <f>'5.1 igazgatás cofog'!K26+'5.2 adó cofog'!K26+'5.3 pályázat'!K26+'5.4 választás'!K26+'5.5 népszámlálás'!K26</f>
        <v>0</v>
      </c>
      <c r="L26" s="439">
        <f>'5.1 igazgatás cofog'!L26+'5.2 adó cofog'!L26+'5.3 pályázat'!L26+'5.4 választás'!L26+'5.5 népszámlálás'!L26</f>
        <v>0</v>
      </c>
      <c r="M26" s="437">
        <f>'5.1 igazgatás cofog'!M26+'5.2 adó cofog'!M26+'5.3 pályázat'!M26+'5.4 választás'!M26+'5.5 népszámlálás'!M26</f>
        <v>0</v>
      </c>
      <c r="N26" s="438">
        <f>'5.1 igazgatás cofog'!N26+'5.2 adó cofog'!N26+'5.3 pályázat'!N26+'5.4 választás'!N26+'5.5 népszámlálás'!N26</f>
        <v>0</v>
      </c>
      <c r="O26" s="439">
        <f>'5.1 igazgatás cofog'!O26+'5.2 adó cofog'!O26+'5.3 pályázat'!O26+'5.4 választás'!O26+'5.5 népszámlálás'!O26</f>
        <v>0</v>
      </c>
    </row>
    <row r="27" spans="1:15" s="173" customFormat="1" ht="15.75" hidden="1" thickBot="1" x14ac:dyDescent="0.3">
      <c r="A27" s="395"/>
      <c r="B27" s="723" t="s">
        <v>68</v>
      </c>
      <c r="C27" s="973">
        <f>'5.1 igazgatás cofog'!C27+'5.2 adó cofog'!C27+'5.3 pályázat'!C27</f>
        <v>0</v>
      </c>
      <c r="D27" s="541">
        <f>'5.1 igazgatás cofog'!D27+'5.2 adó cofog'!D27+'5.3 pályázat'!D27+'5.4 választás'!D27+'5.5 népszámlálás'!D27</f>
        <v>0</v>
      </c>
      <c r="E27" s="333">
        <f>'5.1 igazgatás cofog'!E27+'5.2 adó cofog'!E27+'5.3 pályázat'!E27+'5.4 választás'!E27+'5.5 népszámlálás'!E27</f>
        <v>0</v>
      </c>
      <c r="F27" s="535">
        <f>'5.1 igazgatás cofog'!F27+'5.2 adó cofog'!F27+'5.3 pályázat'!F27+'5.4 választás'!F27+'5.5 népszámlálás'!F27</f>
        <v>0</v>
      </c>
      <c r="G27" s="541">
        <f>'5.1 igazgatás cofog'!G27+'5.2 adó cofog'!G27+'5.3 pályázat'!G27+'5.4 választás'!G27+'5.5 népszámlálás'!G27</f>
        <v>0</v>
      </c>
      <c r="H27" s="333">
        <f>'5.1 igazgatás cofog'!H27+'5.2 adó cofog'!H27+'5.3 pályázat'!H27+'5.4 választás'!H27+'5.5 népszámlálás'!H27</f>
        <v>0</v>
      </c>
      <c r="I27" s="535">
        <f>'5.1 igazgatás cofog'!I27+'5.2 adó cofog'!I27+'5.3 pályázat'!I27+'5.4 választás'!I27+'5.5 népszámlálás'!I27</f>
        <v>0</v>
      </c>
      <c r="J27" s="541">
        <f>'5.1 igazgatás cofog'!J27+'5.2 adó cofog'!J27+'5.3 pályázat'!J27+'5.4 választás'!J27+'5.5 népszámlálás'!J27</f>
        <v>0</v>
      </c>
      <c r="K27" s="333">
        <f>'5.1 igazgatás cofog'!K27+'5.2 adó cofog'!K27+'5.3 pályázat'!K27+'5.4 választás'!K27+'5.5 népszámlálás'!K27</f>
        <v>0</v>
      </c>
      <c r="L27" s="535">
        <f>'5.1 igazgatás cofog'!L27+'5.2 adó cofog'!L27+'5.3 pályázat'!L27+'5.4 választás'!L27+'5.5 népszámlálás'!L27</f>
        <v>0</v>
      </c>
      <c r="M27" s="541">
        <f>'5.1 igazgatás cofog'!M27+'5.2 adó cofog'!M27+'5.3 pályázat'!M27+'5.4 választás'!M27+'5.5 népszámlálás'!M27</f>
        <v>0</v>
      </c>
      <c r="N27" s="333">
        <f>'5.1 igazgatás cofog'!N27+'5.2 adó cofog'!N27+'5.3 pályázat'!N27+'5.4 választás'!N27+'5.5 népszámlálás'!N27</f>
        <v>0</v>
      </c>
      <c r="O27" s="535">
        <f>'5.1 igazgatás cofog'!O27+'5.2 adó cofog'!O27+'5.3 pályázat'!O27+'5.4 választás'!O27+'5.5 népszámlálás'!O27</f>
        <v>0</v>
      </c>
    </row>
    <row r="28" spans="1:15" s="173" customFormat="1" ht="15.75" hidden="1" thickBot="1" x14ac:dyDescent="0.3">
      <c r="A28" s="395"/>
      <c r="B28" s="723" t="s">
        <v>69</v>
      </c>
      <c r="C28" s="973">
        <f>'5.1 igazgatás cofog'!C28+'5.2 adó cofog'!C28+'5.3 pályázat'!C28</f>
        <v>0</v>
      </c>
      <c r="D28" s="541">
        <f>'5.1 igazgatás cofog'!D28+'5.2 adó cofog'!D28+'5.3 pályázat'!D28+'5.4 választás'!D28+'5.5 népszámlálás'!D28</f>
        <v>0</v>
      </c>
      <c r="E28" s="333">
        <f>'5.1 igazgatás cofog'!E28+'5.2 adó cofog'!E28+'5.3 pályázat'!E28+'5.4 választás'!E28+'5.5 népszámlálás'!E28</f>
        <v>0</v>
      </c>
      <c r="F28" s="535">
        <f>'5.1 igazgatás cofog'!F28+'5.2 adó cofog'!F28+'5.3 pályázat'!F28+'5.4 választás'!F28+'5.5 népszámlálás'!F28</f>
        <v>0</v>
      </c>
      <c r="G28" s="541">
        <f>'5.1 igazgatás cofog'!G28+'5.2 adó cofog'!G28+'5.3 pályázat'!G28+'5.4 választás'!G28+'5.5 népszámlálás'!G28</f>
        <v>0</v>
      </c>
      <c r="H28" s="333">
        <f>'5.1 igazgatás cofog'!H28+'5.2 adó cofog'!H28+'5.3 pályázat'!H28+'5.4 választás'!H28+'5.5 népszámlálás'!H28</f>
        <v>0</v>
      </c>
      <c r="I28" s="535">
        <f>'5.1 igazgatás cofog'!I28+'5.2 adó cofog'!I28+'5.3 pályázat'!I28+'5.4 választás'!I28+'5.5 népszámlálás'!I28</f>
        <v>0</v>
      </c>
      <c r="J28" s="541">
        <f>'5.1 igazgatás cofog'!J28+'5.2 adó cofog'!J28+'5.3 pályázat'!J28+'5.4 választás'!J28+'5.5 népszámlálás'!J28</f>
        <v>0</v>
      </c>
      <c r="K28" s="333">
        <f>'5.1 igazgatás cofog'!K28+'5.2 adó cofog'!K28+'5.3 pályázat'!K28+'5.4 választás'!K28+'5.5 népszámlálás'!K28</f>
        <v>0</v>
      </c>
      <c r="L28" s="535">
        <f>'5.1 igazgatás cofog'!L28+'5.2 adó cofog'!L28+'5.3 pályázat'!L28+'5.4 választás'!L28+'5.5 népszámlálás'!L28</f>
        <v>0</v>
      </c>
      <c r="M28" s="541">
        <f>'5.1 igazgatás cofog'!M28+'5.2 adó cofog'!M28+'5.3 pályázat'!M28+'5.4 választás'!M28+'5.5 népszámlálás'!M28</f>
        <v>0</v>
      </c>
      <c r="N28" s="333">
        <f>'5.1 igazgatás cofog'!N28+'5.2 adó cofog'!N28+'5.3 pályázat'!N28+'5.4 választás'!N28+'5.5 népszámlálás'!N28</f>
        <v>0</v>
      </c>
      <c r="O28" s="535">
        <f>'5.1 igazgatás cofog'!O28+'5.2 adó cofog'!O28+'5.3 pályázat'!O28+'5.4 választás'!O28+'5.5 népszámlálás'!O28</f>
        <v>0</v>
      </c>
    </row>
    <row r="29" spans="1:15" s="173" customFormat="1" ht="15.75" hidden="1" thickBot="1" x14ac:dyDescent="0.3">
      <c r="A29" s="395"/>
      <c r="B29" s="723" t="s">
        <v>70</v>
      </c>
      <c r="C29" s="973">
        <f>'5.1 igazgatás cofog'!C29+'5.2 adó cofog'!C29+'5.3 pályázat'!C29</f>
        <v>0</v>
      </c>
      <c r="D29" s="541">
        <f>'5.1 igazgatás cofog'!D29+'5.2 adó cofog'!D29+'5.3 pályázat'!D29+'5.4 választás'!D29+'5.5 népszámlálás'!D29</f>
        <v>0</v>
      </c>
      <c r="E29" s="333">
        <f>'5.1 igazgatás cofog'!E29+'5.2 adó cofog'!E29+'5.3 pályázat'!E29+'5.4 választás'!E29+'5.5 népszámlálás'!E29</f>
        <v>0</v>
      </c>
      <c r="F29" s="535">
        <f>'5.1 igazgatás cofog'!F29+'5.2 adó cofog'!F29+'5.3 pályázat'!F29+'5.4 választás'!F29+'5.5 népszámlálás'!F29</f>
        <v>0</v>
      </c>
      <c r="G29" s="541">
        <f>'5.1 igazgatás cofog'!G29+'5.2 adó cofog'!G29+'5.3 pályázat'!G29+'5.4 választás'!G29+'5.5 népszámlálás'!G29</f>
        <v>0</v>
      </c>
      <c r="H29" s="333">
        <f>'5.1 igazgatás cofog'!H29+'5.2 adó cofog'!H29+'5.3 pályázat'!H29+'5.4 választás'!H29+'5.5 népszámlálás'!H29</f>
        <v>0</v>
      </c>
      <c r="I29" s="535">
        <f>'5.1 igazgatás cofog'!I29+'5.2 adó cofog'!I29+'5.3 pályázat'!I29+'5.4 választás'!I29+'5.5 népszámlálás'!I29</f>
        <v>0</v>
      </c>
      <c r="J29" s="541">
        <f>'5.1 igazgatás cofog'!J29+'5.2 adó cofog'!J29+'5.3 pályázat'!J29+'5.4 választás'!J29+'5.5 népszámlálás'!J29</f>
        <v>0</v>
      </c>
      <c r="K29" s="333">
        <f>'5.1 igazgatás cofog'!K29+'5.2 adó cofog'!K29+'5.3 pályázat'!K29+'5.4 választás'!K29+'5.5 népszámlálás'!K29</f>
        <v>0</v>
      </c>
      <c r="L29" s="535">
        <f>'5.1 igazgatás cofog'!L29+'5.2 adó cofog'!L29+'5.3 pályázat'!L29+'5.4 választás'!L29+'5.5 népszámlálás'!L29</f>
        <v>0</v>
      </c>
      <c r="M29" s="541">
        <f>'5.1 igazgatás cofog'!M29+'5.2 adó cofog'!M29+'5.3 pályázat'!M29+'5.4 választás'!M29+'5.5 népszámlálás'!M29</f>
        <v>0</v>
      </c>
      <c r="N29" s="333">
        <f>'5.1 igazgatás cofog'!N29+'5.2 adó cofog'!N29+'5.3 pályázat'!N29+'5.4 választás'!N29+'5.5 népszámlálás'!N29</f>
        <v>0</v>
      </c>
      <c r="O29" s="535">
        <f>'5.1 igazgatás cofog'!O29+'5.2 adó cofog'!O29+'5.3 pályázat'!O29+'5.4 választás'!O29+'5.5 népszámlálás'!O29</f>
        <v>0</v>
      </c>
    </row>
    <row r="30" spans="1:15" s="173" customFormat="1" ht="15.75" hidden="1" thickBot="1" x14ac:dyDescent="0.3">
      <c r="A30" s="395" t="s">
        <v>71</v>
      </c>
      <c r="B30" s="723" t="s">
        <v>72</v>
      </c>
      <c r="C30" s="973">
        <f>'5.1 igazgatás cofog'!C30+'5.2 adó cofog'!C30+'5.3 pályázat'!C30</f>
        <v>0</v>
      </c>
      <c r="D30" s="541">
        <f>'5.1 igazgatás cofog'!D30+'5.2 adó cofog'!D30+'5.3 pályázat'!D30+'5.4 választás'!D30+'5.5 népszámlálás'!D30</f>
        <v>0</v>
      </c>
      <c r="E30" s="333">
        <f>'5.1 igazgatás cofog'!E30+'5.2 adó cofog'!E30+'5.3 pályázat'!E30+'5.4 választás'!E30+'5.5 népszámlálás'!E30</f>
        <v>0</v>
      </c>
      <c r="F30" s="535">
        <f>'5.1 igazgatás cofog'!F30+'5.2 adó cofog'!F30+'5.3 pályázat'!F30+'5.4 választás'!F30+'5.5 népszámlálás'!F30</f>
        <v>0</v>
      </c>
      <c r="G30" s="541">
        <f>'5.1 igazgatás cofog'!G30+'5.2 adó cofog'!G30+'5.3 pályázat'!G30+'5.4 választás'!G30+'5.5 népszámlálás'!G30</f>
        <v>0</v>
      </c>
      <c r="H30" s="333">
        <f>'5.1 igazgatás cofog'!H30+'5.2 adó cofog'!H30+'5.3 pályázat'!H30+'5.4 választás'!H30+'5.5 népszámlálás'!H30</f>
        <v>0</v>
      </c>
      <c r="I30" s="535">
        <f>'5.1 igazgatás cofog'!I30+'5.2 adó cofog'!I30+'5.3 pályázat'!I30+'5.4 választás'!I30+'5.5 népszámlálás'!I30</f>
        <v>0</v>
      </c>
      <c r="J30" s="541">
        <f>'5.1 igazgatás cofog'!J30+'5.2 adó cofog'!J30+'5.3 pályázat'!J30+'5.4 választás'!J30+'5.5 népszámlálás'!J30</f>
        <v>0</v>
      </c>
      <c r="K30" s="333">
        <f>'5.1 igazgatás cofog'!K30+'5.2 adó cofog'!K30+'5.3 pályázat'!K30+'5.4 választás'!K30+'5.5 népszámlálás'!K30</f>
        <v>0</v>
      </c>
      <c r="L30" s="535">
        <f>'5.1 igazgatás cofog'!L30+'5.2 adó cofog'!L30+'5.3 pályázat'!L30+'5.4 választás'!L30+'5.5 népszámlálás'!L30</f>
        <v>0</v>
      </c>
      <c r="M30" s="541">
        <f>'5.1 igazgatás cofog'!M30+'5.2 adó cofog'!M30+'5.3 pályázat'!M30+'5.4 választás'!M30+'5.5 népszámlálás'!M30</f>
        <v>0</v>
      </c>
      <c r="N30" s="333">
        <f>'5.1 igazgatás cofog'!N30+'5.2 adó cofog'!N30+'5.3 pályázat'!N30+'5.4 választás'!N30+'5.5 népszámlálás'!N30</f>
        <v>0</v>
      </c>
      <c r="O30" s="535">
        <f>'5.1 igazgatás cofog'!O30+'5.2 adó cofog'!O30+'5.3 pályázat'!O30+'5.4 választás'!O30+'5.5 népszámlálás'!O30</f>
        <v>0</v>
      </c>
    </row>
    <row r="31" spans="1:15" s="173" customFormat="1" ht="15.75" hidden="1" thickBot="1" x14ac:dyDescent="0.3">
      <c r="A31" s="395" t="s">
        <v>73</v>
      </c>
      <c r="B31" s="723" t="s">
        <v>74</v>
      </c>
      <c r="C31" s="973">
        <f>'5.1 igazgatás cofog'!C31+'5.2 adó cofog'!C31+'5.3 pályázat'!C31</f>
        <v>0</v>
      </c>
      <c r="D31" s="541">
        <f>'5.1 igazgatás cofog'!D31+'5.2 adó cofog'!D31+'5.3 pályázat'!D31+'5.4 választás'!D31+'5.5 népszámlálás'!D31</f>
        <v>0</v>
      </c>
      <c r="E31" s="333">
        <f>'5.1 igazgatás cofog'!E31+'5.2 adó cofog'!E31+'5.3 pályázat'!E31+'5.4 választás'!E31+'5.5 népszámlálás'!E31</f>
        <v>0</v>
      </c>
      <c r="F31" s="535">
        <f>'5.1 igazgatás cofog'!F31+'5.2 adó cofog'!F31+'5.3 pályázat'!F31+'5.4 választás'!F31+'5.5 népszámlálás'!F31</f>
        <v>0</v>
      </c>
      <c r="G31" s="541">
        <f>'5.1 igazgatás cofog'!G31+'5.2 adó cofog'!G31+'5.3 pályázat'!G31+'5.4 választás'!G31+'5.5 népszámlálás'!G31</f>
        <v>0</v>
      </c>
      <c r="H31" s="333">
        <f>'5.1 igazgatás cofog'!H31+'5.2 adó cofog'!H31+'5.3 pályázat'!H31+'5.4 választás'!H31+'5.5 népszámlálás'!H31</f>
        <v>0</v>
      </c>
      <c r="I31" s="535">
        <f>'5.1 igazgatás cofog'!I31+'5.2 adó cofog'!I31+'5.3 pályázat'!I31+'5.4 választás'!I31+'5.5 népszámlálás'!I31</f>
        <v>0</v>
      </c>
      <c r="J31" s="541">
        <f>'5.1 igazgatás cofog'!J31+'5.2 adó cofog'!J31+'5.3 pályázat'!J31+'5.4 választás'!J31+'5.5 népszámlálás'!J31</f>
        <v>0</v>
      </c>
      <c r="K31" s="333">
        <f>'5.1 igazgatás cofog'!K31+'5.2 adó cofog'!K31+'5.3 pályázat'!K31+'5.4 választás'!K31+'5.5 népszámlálás'!K31</f>
        <v>0</v>
      </c>
      <c r="L31" s="535">
        <f>'5.1 igazgatás cofog'!L31+'5.2 adó cofog'!L31+'5.3 pályázat'!L31+'5.4 választás'!L31+'5.5 népszámlálás'!L31</f>
        <v>0</v>
      </c>
      <c r="M31" s="541">
        <f>'5.1 igazgatás cofog'!M31+'5.2 adó cofog'!M31+'5.3 pályázat'!M31+'5.4 választás'!M31+'5.5 népszámlálás'!M31</f>
        <v>0</v>
      </c>
      <c r="N31" s="333">
        <f>'5.1 igazgatás cofog'!N31+'5.2 adó cofog'!N31+'5.3 pályázat'!N31+'5.4 választás'!N31+'5.5 népszámlálás'!N31</f>
        <v>0</v>
      </c>
      <c r="O31" s="535">
        <f>'5.1 igazgatás cofog'!O31+'5.2 adó cofog'!O31+'5.3 pályázat'!O31+'5.4 választás'!O31+'5.5 népszámlálás'!O31</f>
        <v>0</v>
      </c>
    </row>
    <row r="32" spans="1:15" s="173" customFormat="1" ht="15.75" hidden="1" thickBot="1" x14ac:dyDescent="0.3">
      <c r="A32" s="395"/>
      <c r="B32" s="723" t="s">
        <v>75</v>
      </c>
      <c r="C32" s="973">
        <f>'5.1 igazgatás cofog'!C32+'5.2 adó cofog'!C32+'5.3 pályázat'!C32</f>
        <v>0</v>
      </c>
      <c r="D32" s="541">
        <f>'5.1 igazgatás cofog'!D32+'5.2 adó cofog'!D32+'5.3 pályázat'!D32+'5.4 választás'!D32+'5.5 népszámlálás'!D32</f>
        <v>0</v>
      </c>
      <c r="E32" s="333">
        <f>'5.1 igazgatás cofog'!E32+'5.2 adó cofog'!E32+'5.3 pályázat'!E32+'5.4 választás'!E32+'5.5 népszámlálás'!E32</f>
        <v>0</v>
      </c>
      <c r="F32" s="535">
        <f>'5.1 igazgatás cofog'!F32+'5.2 adó cofog'!F32+'5.3 pályázat'!F32+'5.4 választás'!F32+'5.5 népszámlálás'!F32</f>
        <v>0</v>
      </c>
      <c r="G32" s="541">
        <f>'5.1 igazgatás cofog'!G32+'5.2 adó cofog'!G32+'5.3 pályázat'!G32+'5.4 választás'!G32+'5.5 népszámlálás'!G32</f>
        <v>0</v>
      </c>
      <c r="H32" s="333">
        <f>'5.1 igazgatás cofog'!H32+'5.2 adó cofog'!H32+'5.3 pályázat'!H32+'5.4 választás'!H32+'5.5 népszámlálás'!H32</f>
        <v>0</v>
      </c>
      <c r="I32" s="535">
        <f>'5.1 igazgatás cofog'!I32+'5.2 adó cofog'!I32+'5.3 pályázat'!I32+'5.4 választás'!I32+'5.5 népszámlálás'!I32</f>
        <v>0</v>
      </c>
      <c r="J32" s="541">
        <f>'5.1 igazgatás cofog'!J32+'5.2 adó cofog'!J32+'5.3 pályázat'!J32+'5.4 választás'!J32+'5.5 népszámlálás'!J32</f>
        <v>0</v>
      </c>
      <c r="K32" s="333">
        <f>'5.1 igazgatás cofog'!K32+'5.2 adó cofog'!K32+'5.3 pályázat'!K32+'5.4 választás'!K32+'5.5 népszámlálás'!K32</f>
        <v>0</v>
      </c>
      <c r="L32" s="535">
        <f>'5.1 igazgatás cofog'!L32+'5.2 adó cofog'!L32+'5.3 pályázat'!L32+'5.4 választás'!L32+'5.5 népszámlálás'!L32</f>
        <v>0</v>
      </c>
      <c r="M32" s="541">
        <f>'5.1 igazgatás cofog'!M32+'5.2 adó cofog'!M32+'5.3 pályázat'!M32+'5.4 választás'!M32+'5.5 népszámlálás'!M32</f>
        <v>0</v>
      </c>
      <c r="N32" s="333">
        <f>'5.1 igazgatás cofog'!N32+'5.2 adó cofog'!N32+'5.3 pályázat'!N32+'5.4 választás'!N32+'5.5 népszámlálás'!N32</f>
        <v>0</v>
      </c>
      <c r="O32" s="535">
        <f>'5.1 igazgatás cofog'!O32+'5.2 adó cofog'!O32+'5.3 pályázat'!O32+'5.4 választás'!O32+'5.5 népszámlálás'!O32</f>
        <v>0</v>
      </c>
    </row>
    <row r="33" spans="1:15" s="173" customFormat="1" ht="15.75" hidden="1" thickBot="1" x14ac:dyDescent="0.3">
      <c r="A33" s="395" t="s">
        <v>76</v>
      </c>
      <c r="B33" s="723" t="s">
        <v>77</v>
      </c>
      <c r="C33" s="973">
        <f>'5.1 igazgatás cofog'!C33+'5.2 adó cofog'!C33+'5.3 pályázat'!C33</f>
        <v>0</v>
      </c>
      <c r="D33" s="541">
        <f>'5.1 igazgatás cofog'!D33+'5.2 adó cofog'!D33+'5.3 pályázat'!D33+'5.4 választás'!D33+'5.5 népszámlálás'!D33</f>
        <v>0</v>
      </c>
      <c r="E33" s="333">
        <f>'5.1 igazgatás cofog'!E33+'5.2 adó cofog'!E33+'5.3 pályázat'!E33+'5.4 választás'!E33+'5.5 népszámlálás'!E33</f>
        <v>0</v>
      </c>
      <c r="F33" s="535">
        <f>'5.1 igazgatás cofog'!F33+'5.2 adó cofog'!F33+'5.3 pályázat'!F33+'5.4 választás'!F33+'5.5 népszámlálás'!F33</f>
        <v>0</v>
      </c>
      <c r="G33" s="541">
        <f>'5.1 igazgatás cofog'!G33+'5.2 adó cofog'!G33+'5.3 pályázat'!G33+'5.4 választás'!G33+'5.5 népszámlálás'!G33</f>
        <v>0</v>
      </c>
      <c r="H33" s="333">
        <f>'5.1 igazgatás cofog'!H33+'5.2 adó cofog'!H33+'5.3 pályázat'!H33+'5.4 választás'!H33+'5.5 népszámlálás'!H33</f>
        <v>0</v>
      </c>
      <c r="I33" s="535">
        <f>'5.1 igazgatás cofog'!I33+'5.2 adó cofog'!I33+'5.3 pályázat'!I33+'5.4 választás'!I33+'5.5 népszámlálás'!I33</f>
        <v>0</v>
      </c>
      <c r="J33" s="541">
        <f>'5.1 igazgatás cofog'!J33+'5.2 adó cofog'!J33+'5.3 pályázat'!J33+'5.4 választás'!J33+'5.5 népszámlálás'!J33</f>
        <v>0</v>
      </c>
      <c r="K33" s="333">
        <f>'5.1 igazgatás cofog'!K33+'5.2 adó cofog'!K33+'5.3 pályázat'!K33+'5.4 választás'!K33+'5.5 népszámlálás'!K33</f>
        <v>0</v>
      </c>
      <c r="L33" s="535">
        <f>'5.1 igazgatás cofog'!L33+'5.2 adó cofog'!L33+'5.3 pályázat'!L33+'5.4 választás'!L33+'5.5 népszámlálás'!L33</f>
        <v>0</v>
      </c>
      <c r="M33" s="541">
        <f>'5.1 igazgatás cofog'!M33+'5.2 adó cofog'!M33+'5.3 pályázat'!M33+'5.4 választás'!M33+'5.5 népszámlálás'!M33</f>
        <v>0</v>
      </c>
      <c r="N33" s="333">
        <f>'5.1 igazgatás cofog'!N33+'5.2 adó cofog'!N33+'5.3 pályázat'!N33+'5.4 választás'!N33+'5.5 népszámlálás'!N33</f>
        <v>0</v>
      </c>
      <c r="O33" s="535">
        <f>'5.1 igazgatás cofog'!O33+'5.2 adó cofog'!O33+'5.3 pályázat'!O33+'5.4 választás'!O33+'5.5 népszámlálás'!O33</f>
        <v>0</v>
      </c>
    </row>
    <row r="34" spans="1:15" s="173" customFormat="1" ht="15.75" hidden="1" thickBot="1" x14ac:dyDescent="0.3">
      <c r="A34" s="395" t="s">
        <v>78</v>
      </c>
      <c r="B34" s="723" t="s">
        <v>79</v>
      </c>
      <c r="C34" s="973">
        <f>'5.1 igazgatás cofog'!C34+'5.2 adó cofog'!C34+'5.3 pályázat'!C34</f>
        <v>0</v>
      </c>
      <c r="D34" s="541">
        <f>'5.1 igazgatás cofog'!D34+'5.2 adó cofog'!D34+'5.3 pályázat'!D34+'5.4 választás'!D34+'5.5 népszámlálás'!D34</f>
        <v>0</v>
      </c>
      <c r="E34" s="333">
        <f>'5.1 igazgatás cofog'!E34+'5.2 adó cofog'!E34+'5.3 pályázat'!E34+'5.4 választás'!E34+'5.5 népszámlálás'!E34</f>
        <v>0</v>
      </c>
      <c r="F34" s="535">
        <f>'5.1 igazgatás cofog'!F34+'5.2 adó cofog'!F34+'5.3 pályázat'!F34+'5.4 választás'!F34+'5.5 népszámlálás'!F34</f>
        <v>0</v>
      </c>
      <c r="G34" s="541">
        <f>'5.1 igazgatás cofog'!G34+'5.2 adó cofog'!G34+'5.3 pályázat'!G34+'5.4 választás'!G34+'5.5 népszámlálás'!G34</f>
        <v>0</v>
      </c>
      <c r="H34" s="333">
        <f>'5.1 igazgatás cofog'!H34+'5.2 adó cofog'!H34+'5.3 pályázat'!H34+'5.4 választás'!H34+'5.5 népszámlálás'!H34</f>
        <v>0</v>
      </c>
      <c r="I34" s="535">
        <f>'5.1 igazgatás cofog'!I34+'5.2 adó cofog'!I34+'5.3 pályázat'!I34+'5.4 választás'!I34+'5.5 népszámlálás'!I34</f>
        <v>0</v>
      </c>
      <c r="J34" s="541">
        <f>'5.1 igazgatás cofog'!J34+'5.2 adó cofog'!J34+'5.3 pályázat'!J34+'5.4 választás'!J34+'5.5 népszámlálás'!J34</f>
        <v>0</v>
      </c>
      <c r="K34" s="333">
        <f>'5.1 igazgatás cofog'!K34+'5.2 adó cofog'!K34+'5.3 pályázat'!K34+'5.4 választás'!K34+'5.5 népszámlálás'!K34</f>
        <v>0</v>
      </c>
      <c r="L34" s="535">
        <f>'5.1 igazgatás cofog'!L34+'5.2 adó cofog'!L34+'5.3 pályázat'!L34+'5.4 választás'!L34+'5.5 népszámlálás'!L34</f>
        <v>0</v>
      </c>
      <c r="M34" s="541">
        <f>'5.1 igazgatás cofog'!M34+'5.2 adó cofog'!M34+'5.3 pályázat'!M34+'5.4 választás'!M34+'5.5 népszámlálás'!M34</f>
        <v>0</v>
      </c>
      <c r="N34" s="333">
        <f>'5.1 igazgatás cofog'!N34+'5.2 adó cofog'!N34+'5.3 pályázat'!N34+'5.4 választás'!N34+'5.5 népszámlálás'!N34</f>
        <v>0</v>
      </c>
      <c r="O34" s="535">
        <f>'5.1 igazgatás cofog'!O34+'5.2 adó cofog'!O34+'5.3 pályázat'!O34+'5.4 választás'!O34+'5.5 népszámlálás'!O34</f>
        <v>0</v>
      </c>
    </row>
    <row r="35" spans="1:15" s="173" customFormat="1" ht="15.75" hidden="1" thickBot="1" x14ac:dyDescent="0.3">
      <c r="A35" s="395"/>
      <c r="B35" s="723" t="s">
        <v>80</v>
      </c>
      <c r="C35" s="973">
        <f>'5.1 igazgatás cofog'!C35+'5.2 adó cofog'!C35+'5.3 pályázat'!C35</f>
        <v>0</v>
      </c>
      <c r="D35" s="541">
        <f>'5.1 igazgatás cofog'!D35+'5.2 adó cofog'!D35+'5.3 pályázat'!D35+'5.4 választás'!D35+'5.5 népszámlálás'!D35</f>
        <v>0</v>
      </c>
      <c r="E35" s="333">
        <f>'5.1 igazgatás cofog'!E35+'5.2 adó cofog'!E35+'5.3 pályázat'!E35+'5.4 választás'!E35+'5.5 népszámlálás'!E35</f>
        <v>0</v>
      </c>
      <c r="F35" s="535">
        <f>'5.1 igazgatás cofog'!F35+'5.2 adó cofog'!F35+'5.3 pályázat'!F35+'5.4 választás'!F35+'5.5 népszámlálás'!F35</f>
        <v>0</v>
      </c>
      <c r="G35" s="541">
        <f>'5.1 igazgatás cofog'!G35+'5.2 adó cofog'!G35+'5.3 pályázat'!G35+'5.4 választás'!G35+'5.5 népszámlálás'!G35</f>
        <v>0</v>
      </c>
      <c r="H35" s="333">
        <f>'5.1 igazgatás cofog'!H35+'5.2 adó cofog'!H35+'5.3 pályázat'!H35+'5.4 választás'!H35+'5.5 népszámlálás'!H35</f>
        <v>0</v>
      </c>
      <c r="I35" s="535">
        <f>'5.1 igazgatás cofog'!I35+'5.2 adó cofog'!I35+'5.3 pályázat'!I35+'5.4 választás'!I35+'5.5 népszámlálás'!I35</f>
        <v>0</v>
      </c>
      <c r="J35" s="541">
        <f>'5.1 igazgatás cofog'!J35+'5.2 adó cofog'!J35+'5.3 pályázat'!J35+'5.4 választás'!J35+'5.5 népszámlálás'!J35</f>
        <v>0</v>
      </c>
      <c r="K35" s="333">
        <f>'5.1 igazgatás cofog'!K35+'5.2 adó cofog'!K35+'5.3 pályázat'!K35+'5.4 választás'!K35+'5.5 népszámlálás'!K35</f>
        <v>0</v>
      </c>
      <c r="L35" s="535">
        <f>'5.1 igazgatás cofog'!L35+'5.2 adó cofog'!L35+'5.3 pályázat'!L35+'5.4 választás'!L35+'5.5 népszámlálás'!L35</f>
        <v>0</v>
      </c>
      <c r="M35" s="541">
        <f>'5.1 igazgatás cofog'!M35+'5.2 adó cofog'!M35+'5.3 pályázat'!M35+'5.4 választás'!M35+'5.5 népszámlálás'!M35</f>
        <v>0</v>
      </c>
      <c r="N35" s="333">
        <f>'5.1 igazgatás cofog'!N35+'5.2 adó cofog'!N35+'5.3 pályázat'!N35+'5.4 választás'!N35+'5.5 népszámlálás'!N35</f>
        <v>0</v>
      </c>
      <c r="O35" s="535">
        <f>'5.1 igazgatás cofog'!O35+'5.2 adó cofog'!O35+'5.3 pályázat'!O35+'5.4 választás'!O35+'5.5 népszámlálás'!O35</f>
        <v>0</v>
      </c>
    </row>
    <row r="36" spans="1:15" s="173" customFormat="1" ht="15.75" hidden="1" thickBot="1" x14ac:dyDescent="0.3">
      <c r="A36" s="395"/>
      <c r="B36" s="723" t="s">
        <v>81</v>
      </c>
      <c r="C36" s="973">
        <f>'5.1 igazgatás cofog'!C36+'5.2 adó cofog'!C36+'5.3 pályázat'!C36</f>
        <v>0</v>
      </c>
      <c r="D36" s="541">
        <f>'5.1 igazgatás cofog'!D36+'5.2 adó cofog'!D36+'5.3 pályázat'!D36+'5.4 választás'!D36+'5.5 népszámlálás'!D36</f>
        <v>0</v>
      </c>
      <c r="E36" s="333">
        <f>'5.1 igazgatás cofog'!E36+'5.2 adó cofog'!E36+'5.3 pályázat'!E36+'5.4 választás'!E36+'5.5 népszámlálás'!E36</f>
        <v>0</v>
      </c>
      <c r="F36" s="535">
        <f>'5.1 igazgatás cofog'!F36+'5.2 adó cofog'!F36+'5.3 pályázat'!F36+'5.4 választás'!F36+'5.5 népszámlálás'!F36</f>
        <v>0</v>
      </c>
      <c r="G36" s="541">
        <f>'5.1 igazgatás cofog'!G36+'5.2 adó cofog'!G36+'5.3 pályázat'!G36+'5.4 választás'!G36+'5.5 népszámlálás'!G36</f>
        <v>0</v>
      </c>
      <c r="H36" s="333">
        <f>'5.1 igazgatás cofog'!H36+'5.2 adó cofog'!H36+'5.3 pályázat'!H36+'5.4 választás'!H36+'5.5 népszámlálás'!H36</f>
        <v>0</v>
      </c>
      <c r="I36" s="535">
        <f>'5.1 igazgatás cofog'!I36+'5.2 adó cofog'!I36+'5.3 pályázat'!I36+'5.4 választás'!I36+'5.5 népszámlálás'!I36</f>
        <v>0</v>
      </c>
      <c r="J36" s="541">
        <f>'5.1 igazgatás cofog'!J36+'5.2 adó cofog'!J36+'5.3 pályázat'!J36+'5.4 választás'!J36+'5.5 népszámlálás'!J36</f>
        <v>0</v>
      </c>
      <c r="K36" s="333">
        <f>'5.1 igazgatás cofog'!K36+'5.2 adó cofog'!K36+'5.3 pályázat'!K36+'5.4 választás'!K36+'5.5 népszámlálás'!K36</f>
        <v>0</v>
      </c>
      <c r="L36" s="535">
        <f>'5.1 igazgatás cofog'!L36+'5.2 adó cofog'!L36+'5.3 pályázat'!L36+'5.4 választás'!L36+'5.5 népszámlálás'!L36</f>
        <v>0</v>
      </c>
      <c r="M36" s="541">
        <f>'5.1 igazgatás cofog'!M36+'5.2 adó cofog'!M36+'5.3 pályázat'!M36+'5.4 választás'!M36+'5.5 népszámlálás'!M36</f>
        <v>0</v>
      </c>
      <c r="N36" s="333">
        <f>'5.1 igazgatás cofog'!N36+'5.2 adó cofog'!N36+'5.3 pályázat'!N36+'5.4 választás'!N36+'5.5 népszámlálás'!N36</f>
        <v>0</v>
      </c>
      <c r="O36" s="535">
        <f>'5.1 igazgatás cofog'!O36+'5.2 adó cofog'!O36+'5.3 pályázat'!O36+'5.4 választás'!O36+'5.5 népszámlálás'!O36</f>
        <v>0</v>
      </c>
    </row>
    <row r="37" spans="1:15" s="173" customFormat="1" ht="15.75" hidden="1" thickBot="1" x14ac:dyDescent="0.3">
      <c r="A37" s="395"/>
      <c r="B37" s="723" t="s">
        <v>82</v>
      </c>
      <c r="C37" s="973">
        <f>'5.1 igazgatás cofog'!C37+'5.2 adó cofog'!C37+'5.3 pályázat'!C37</f>
        <v>0</v>
      </c>
      <c r="D37" s="541">
        <f>'5.1 igazgatás cofog'!D37+'5.2 adó cofog'!D37+'5.3 pályázat'!D37+'5.4 választás'!D37+'5.5 népszámlálás'!D37</f>
        <v>0</v>
      </c>
      <c r="E37" s="333">
        <f>'5.1 igazgatás cofog'!E37+'5.2 adó cofog'!E37+'5.3 pályázat'!E37+'5.4 választás'!E37+'5.5 népszámlálás'!E37</f>
        <v>0</v>
      </c>
      <c r="F37" s="535">
        <f>'5.1 igazgatás cofog'!F37+'5.2 adó cofog'!F37+'5.3 pályázat'!F37+'5.4 választás'!F37+'5.5 népszámlálás'!F37</f>
        <v>0</v>
      </c>
      <c r="G37" s="541">
        <f>'5.1 igazgatás cofog'!G37+'5.2 adó cofog'!G37+'5.3 pályázat'!G37+'5.4 választás'!G37+'5.5 népszámlálás'!G37</f>
        <v>0</v>
      </c>
      <c r="H37" s="333">
        <f>'5.1 igazgatás cofog'!H37+'5.2 adó cofog'!H37+'5.3 pályázat'!H37+'5.4 választás'!H37+'5.5 népszámlálás'!H37</f>
        <v>0</v>
      </c>
      <c r="I37" s="535">
        <f>'5.1 igazgatás cofog'!I37+'5.2 adó cofog'!I37+'5.3 pályázat'!I37+'5.4 választás'!I37+'5.5 népszámlálás'!I37</f>
        <v>0</v>
      </c>
      <c r="J37" s="541">
        <f>'5.1 igazgatás cofog'!J37+'5.2 adó cofog'!J37+'5.3 pályázat'!J37+'5.4 választás'!J37+'5.5 népszámlálás'!J37</f>
        <v>0</v>
      </c>
      <c r="K37" s="333">
        <f>'5.1 igazgatás cofog'!K37+'5.2 adó cofog'!K37+'5.3 pályázat'!K37+'5.4 választás'!K37+'5.5 népszámlálás'!K37</f>
        <v>0</v>
      </c>
      <c r="L37" s="535">
        <f>'5.1 igazgatás cofog'!L37+'5.2 adó cofog'!L37+'5.3 pályázat'!L37+'5.4 választás'!L37+'5.5 népszámlálás'!L37</f>
        <v>0</v>
      </c>
      <c r="M37" s="541">
        <f>'5.1 igazgatás cofog'!M37+'5.2 adó cofog'!M37+'5.3 pályázat'!M37+'5.4 választás'!M37+'5.5 népszámlálás'!M37</f>
        <v>0</v>
      </c>
      <c r="N37" s="333">
        <f>'5.1 igazgatás cofog'!N37+'5.2 adó cofog'!N37+'5.3 pályázat'!N37+'5.4 választás'!N37+'5.5 népszámlálás'!N37</f>
        <v>0</v>
      </c>
      <c r="O37" s="535">
        <f>'5.1 igazgatás cofog'!O37+'5.2 adó cofog'!O37+'5.3 pályázat'!O37+'5.4 választás'!O37+'5.5 népszámlálás'!O37</f>
        <v>0</v>
      </c>
    </row>
    <row r="38" spans="1:15" s="173" customFormat="1" ht="15.75" hidden="1" thickBot="1" x14ac:dyDescent="0.3">
      <c r="A38" s="395" t="s">
        <v>83</v>
      </c>
      <c r="B38" s="723" t="s">
        <v>84</v>
      </c>
      <c r="C38" s="973">
        <f>'5.1 igazgatás cofog'!C38+'5.2 adó cofog'!C38+'5.3 pályázat'!C38</f>
        <v>0</v>
      </c>
      <c r="D38" s="541">
        <f>'5.1 igazgatás cofog'!D38+'5.2 adó cofog'!D38+'5.3 pályázat'!D38+'5.4 választás'!D38+'5.5 népszámlálás'!D38</f>
        <v>0</v>
      </c>
      <c r="E38" s="333">
        <f>'5.1 igazgatás cofog'!E38+'5.2 adó cofog'!E38+'5.3 pályázat'!E38+'5.4 választás'!E38+'5.5 népszámlálás'!E38</f>
        <v>0</v>
      </c>
      <c r="F38" s="535">
        <f>'5.1 igazgatás cofog'!F38+'5.2 adó cofog'!F38+'5.3 pályázat'!F38+'5.4 választás'!F38+'5.5 népszámlálás'!F38</f>
        <v>0</v>
      </c>
      <c r="G38" s="541">
        <f>'5.1 igazgatás cofog'!G38+'5.2 adó cofog'!G38+'5.3 pályázat'!G38+'5.4 választás'!G38+'5.5 népszámlálás'!G38</f>
        <v>0</v>
      </c>
      <c r="H38" s="333">
        <f>'5.1 igazgatás cofog'!H38+'5.2 adó cofog'!H38+'5.3 pályázat'!H38+'5.4 választás'!H38+'5.5 népszámlálás'!H38</f>
        <v>0</v>
      </c>
      <c r="I38" s="535">
        <f>'5.1 igazgatás cofog'!I38+'5.2 adó cofog'!I38+'5.3 pályázat'!I38+'5.4 választás'!I38+'5.5 népszámlálás'!I38</f>
        <v>0</v>
      </c>
      <c r="J38" s="541">
        <f>'5.1 igazgatás cofog'!J38+'5.2 adó cofog'!J38+'5.3 pályázat'!J38+'5.4 választás'!J38+'5.5 népszámlálás'!J38</f>
        <v>0</v>
      </c>
      <c r="K38" s="333">
        <f>'5.1 igazgatás cofog'!K38+'5.2 adó cofog'!K38+'5.3 pályázat'!K38+'5.4 választás'!K38+'5.5 népszámlálás'!K38</f>
        <v>0</v>
      </c>
      <c r="L38" s="535">
        <f>'5.1 igazgatás cofog'!L38+'5.2 adó cofog'!L38+'5.3 pályázat'!L38+'5.4 választás'!L38+'5.5 népszámlálás'!L38</f>
        <v>0</v>
      </c>
      <c r="M38" s="541">
        <f>'5.1 igazgatás cofog'!M38+'5.2 adó cofog'!M38+'5.3 pályázat'!M38+'5.4 választás'!M38+'5.5 népszámlálás'!M38</f>
        <v>0</v>
      </c>
      <c r="N38" s="333">
        <f>'5.1 igazgatás cofog'!N38+'5.2 adó cofog'!N38+'5.3 pályázat'!N38+'5.4 választás'!N38+'5.5 népszámlálás'!N38</f>
        <v>0</v>
      </c>
      <c r="O38" s="535">
        <f>'5.1 igazgatás cofog'!O38+'5.2 adó cofog'!O38+'5.3 pályázat'!O38+'5.4 választás'!O38+'5.5 népszámlálás'!O38</f>
        <v>0</v>
      </c>
    </row>
    <row r="39" spans="1:15" s="173" customFormat="1" ht="15.75" hidden="1" thickBot="1" x14ac:dyDescent="0.3">
      <c r="A39" s="395"/>
      <c r="B39" s="723" t="s">
        <v>85</v>
      </c>
      <c r="C39" s="973">
        <f>'5.1 igazgatás cofog'!C39+'5.2 adó cofog'!C39+'5.3 pályázat'!C39</f>
        <v>0</v>
      </c>
      <c r="D39" s="541">
        <f>'5.1 igazgatás cofog'!D39+'5.2 adó cofog'!D39+'5.3 pályázat'!D39+'5.4 választás'!D39+'5.5 népszámlálás'!D39</f>
        <v>0</v>
      </c>
      <c r="E39" s="333">
        <f>'5.1 igazgatás cofog'!E39+'5.2 adó cofog'!E39+'5.3 pályázat'!E39+'5.4 választás'!E39+'5.5 népszámlálás'!E39</f>
        <v>0</v>
      </c>
      <c r="F39" s="535">
        <f>'5.1 igazgatás cofog'!F39+'5.2 adó cofog'!F39+'5.3 pályázat'!F39+'5.4 választás'!F39+'5.5 népszámlálás'!F39</f>
        <v>0</v>
      </c>
      <c r="G39" s="541">
        <f>'5.1 igazgatás cofog'!G39+'5.2 adó cofog'!G39+'5.3 pályázat'!G39+'5.4 választás'!G39+'5.5 népszámlálás'!G39</f>
        <v>0</v>
      </c>
      <c r="H39" s="333">
        <f>'5.1 igazgatás cofog'!H39+'5.2 adó cofog'!H39+'5.3 pályázat'!H39+'5.4 választás'!H39+'5.5 népszámlálás'!H39</f>
        <v>0</v>
      </c>
      <c r="I39" s="535">
        <f>'5.1 igazgatás cofog'!I39+'5.2 adó cofog'!I39+'5.3 pályázat'!I39+'5.4 választás'!I39+'5.5 népszámlálás'!I39</f>
        <v>0</v>
      </c>
      <c r="J39" s="541">
        <f>'5.1 igazgatás cofog'!J39+'5.2 adó cofog'!J39+'5.3 pályázat'!J39+'5.4 választás'!J39+'5.5 népszámlálás'!J39</f>
        <v>0</v>
      </c>
      <c r="K39" s="333">
        <f>'5.1 igazgatás cofog'!K39+'5.2 adó cofog'!K39+'5.3 pályázat'!K39+'5.4 választás'!K39+'5.5 népszámlálás'!K39</f>
        <v>0</v>
      </c>
      <c r="L39" s="535">
        <f>'5.1 igazgatás cofog'!L39+'5.2 adó cofog'!L39+'5.3 pályázat'!L39+'5.4 választás'!L39+'5.5 népszámlálás'!L39</f>
        <v>0</v>
      </c>
      <c r="M39" s="541">
        <f>'5.1 igazgatás cofog'!M39+'5.2 adó cofog'!M39+'5.3 pályázat'!M39+'5.4 választás'!M39+'5.5 népszámlálás'!M39</f>
        <v>0</v>
      </c>
      <c r="N39" s="333">
        <f>'5.1 igazgatás cofog'!N39+'5.2 adó cofog'!N39+'5.3 pályázat'!N39+'5.4 választás'!N39+'5.5 népszámlálás'!N39</f>
        <v>0</v>
      </c>
      <c r="O39" s="535">
        <f>'5.1 igazgatás cofog'!O39+'5.2 adó cofog'!O39+'5.3 pályázat'!O39+'5.4 választás'!O39+'5.5 népszámlálás'!O39</f>
        <v>0</v>
      </c>
    </row>
    <row r="40" spans="1:15" s="173" customFormat="1" ht="15.75" hidden="1" thickBot="1" x14ac:dyDescent="0.3">
      <c r="A40" s="395"/>
      <c r="B40" s="723" t="s">
        <v>86</v>
      </c>
      <c r="C40" s="973">
        <f>'5.1 igazgatás cofog'!C40+'5.2 adó cofog'!C40+'5.3 pályázat'!C40</f>
        <v>0</v>
      </c>
      <c r="D40" s="541">
        <f>'5.1 igazgatás cofog'!D40+'5.2 adó cofog'!D40+'5.3 pályázat'!D40+'5.4 választás'!D40+'5.5 népszámlálás'!D40</f>
        <v>0</v>
      </c>
      <c r="E40" s="333">
        <f>'5.1 igazgatás cofog'!E40+'5.2 adó cofog'!E40+'5.3 pályázat'!E40+'5.4 választás'!E40+'5.5 népszámlálás'!E40</f>
        <v>0</v>
      </c>
      <c r="F40" s="535">
        <f>'5.1 igazgatás cofog'!F40+'5.2 adó cofog'!F40+'5.3 pályázat'!F40+'5.4 választás'!F40+'5.5 népszámlálás'!F40</f>
        <v>0</v>
      </c>
      <c r="G40" s="541">
        <f>'5.1 igazgatás cofog'!G40+'5.2 adó cofog'!G40+'5.3 pályázat'!G40+'5.4 választás'!G40+'5.5 népszámlálás'!G40</f>
        <v>0</v>
      </c>
      <c r="H40" s="333">
        <f>'5.1 igazgatás cofog'!H40+'5.2 adó cofog'!H40+'5.3 pályázat'!H40+'5.4 választás'!H40+'5.5 népszámlálás'!H40</f>
        <v>0</v>
      </c>
      <c r="I40" s="535">
        <f>'5.1 igazgatás cofog'!I40+'5.2 adó cofog'!I40+'5.3 pályázat'!I40+'5.4 választás'!I40+'5.5 népszámlálás'!I40</f>
        <v>0</v>
      </c>
      <c r="J40" s="541">
        <f>'5.1 igazgatás cofog'!J40+'5.2 adó cofog'!J40+'5.3 pályázat'!J40+'5.4 választás'!J40+'5.5 népszámlálás'!J40</f>
        <v>0</v>
      </c>
      <c r="K40" s="333">
        <f>'5.1 igazgatás cofog'!K40+'5.2 adó cofog'!K40+'5.3 pályázat'!K40+'5.4 választás'!K40+'5.5 népszámlálás'!K40</f>
        <v>0</v>
      </c>
      <c r="L40" s="535">
        <f>'5.1 igazgatás cofog'!L40+'5.2 adó cofog'!L40+'5.3 pályázat'!L40+'5.4 választás'!L40+'5.5 népszámlálás'!L40</f>
        <v>0</v>
      </c>
      <c r="M40" s="541">
        <f>'5.1 igazgatás cofog'!M40+'5.2 adó cofog'!M40+'5.3 pályázat'!M40+'5.4 választás'!M40+'5.5 népszámlálás'!M40</f>
        <v>0</v>
      </c>
      <c r="N40" s="333">
        <f>'5.1 igazgatás cofog'!N40+'5.2 adó cofog'!N40+'5.3 pályázat'!N40+'5.4 választás'!N40+'5.5 népszámlálás'!N40</f>
        <v>0</v>
      </c>
      <c r="O40" s="535">
        <f>'5.1 igazgatás cofog'!O40+'5.2 adó cofog'!O40+'5.3 pályázat'!O40+'5.4 választás'!O40+'5.5 népszámlálás'!O40</f>
        <v>0</v>
      </c>
    </row>
    <row r="41" spans="1:15" s="173" customFormat="1" ht="15.75" hidden="1" thickBot="1" x14ac:dyDescent="0.3">
      <c r="A41" s="395"/>
      <c r="B41" s="723" t="s">
        <v>87</v>
      </c>
      <c r="C41" s="973">
        <f>'5.1 igazgatás cofog'!C41+'5.2 adó cofog'!C41+'5.3 pályázat'!C41</f>
        <v>0</v>
      </c>
      <c r="D41" s="541">
        <f>'5.1 igazgatás cofog'!D41+'5.2 adó cofog'!D41+'5.3 pályázat'!D41+'5.4 választás'!D41+'5.5 népszámlálás'!D41</f>
        <v>0</v>
      </c>
      <c r="E41" s="333">
        <f>'5.1 igazgatás cofog'!E41+'5.2 adó cofog'!E41+'5.3 pályázat'!E41+'5.4 választás'!E41+'5.5 népszámlálás'!E41</f>
        <v>0</v>
      </c>
      <c r="F41" s="535">
        <f>'5.1 igazgatás cofog'!F41+'5.2 adó cofog'!F41+'5.3 pályázat'!F41+'5.4 választás'!F41+'5.5 népszámlálás'!F41</f>
        <v>0</v>
      </c>
      <c r="G41" s="541">
        <f>'5.1 igazgatás cofog'!G41+'5.2 adó cofog'!G41+'5.3 pályázat'!G41+'5.4 választás'!G41+'5.5 népszámlálás'!G41</f>
        <v>0</v>
      </c>
      <c r="H41" s="333">
        <f>'5.1 igazgatás cofog'!H41+'5.2 adó cofog'!H41+'5.3 pályázat'!H41+'5.4 választás'!H41+'5.5 népszámlálás'!H41</f>
        <v>0</v>
      </c>
      <c r="I41" s="535">
        <f>'5.1 igazgatás cofog'!I41+'5.2 adó cofog'!I41+'5.3 pályázat'!I41+'5.4 választás'!I41+'5.5 népszámlálás'!I41</f>
        <v>0</v>
      </c>
      <c r="J41" s="541">
        <f>'5.1 igazgatás cofog'!J41+'5.2 adó cofog'!J41+'5.3 pályázat'!J41+'5.4 választás'!J41+'5.5 népszámlálás'!J41</f>
        <v>0</v>
      </c>
      <c r="K41" s="333">
        <f>'5.1 igazgatás cofog'!K41+'5.2 adó cofog'!K41+'5.3 pályázat'!K41+'5.4 választás'!K41+'5.5 népszámlálás'!K41</f>
        <v>0</v>
      </c>
      <c r="L41" s="535">
        <f>'5.1 igazgatás cofog'!L41+'5.2 adó cofog'!L41+'5.3 pályázat'!L41+'5.4 választás'!L41+'5.5 népszámlálás'!L41</f>
        <v>0</v>
      </c>
      <c r="M41" s="541">
        <f>'5.1 igazgatás cofog'!M41+'5.2 adó cofog'!M41+'5.3 pályázat'!M41+'5.4 választás'!M41+'5.5 népszámlálás'!M41</f>
        <v>0</v>
      </c>
      <c r="N41" s="333">
        <f>'5.1 igazgatás cofog'!N41+'5.2 adó cofog'!N41+'5.3 pályázat'!N41+'5.4 választás'!N41+'5.5 népszámlálás'!N41</f>
        <v>0</v>
      </c>
      <c r="O41" s="535">
        <f>'5.1 igazgatás cofog'!O41+'5.2 adó cofog'!O41+'5.3 pályázat'!O41+'5.4 választás'!O41+'5.5 népszámlálás'!O41</f>
        <v>0</v>
      </c>
    </row>
    <row r="42" spans="1:15" s="173" customFormat="1" ht="15.75" hidden="1" thickBot="1" x14ac:dyDescent="0.3">
      <c r="A42" s="395"/>
      <c r="B42" s="723" t="s">
        <v>88</v>
      </c>
      <c r="C42" s="973">
        <f>'5.1 igazgatás cofog'!C42+'5.2 adó cofog'!C42+'5.3 pályázat'!C42</f>
        <v>0</v>
      </c>
      <c r="D42" s="541">
        <f>'5.1 igazgatás cofog'!D42+'5.2 adó cofog'!D42+'5.3 pályázat'!D42+'5.4 választás'!D42+'5.5 népszámlálás'!D42</f>
        <v>0</v>
      </c>
      <c r="E42" s="333">
        <f>'5.1 igazgatás cofog'!E42+'5.2 adó cofog'!E42+'5.3 pályázat'!E42+'5.4 választás'!E42+'5.5 népszámlálás'!E42</f>
        <v>0</v>
      </c>
      <c r="F42" s="535">
        <f>'5.1 igazgatás cofog'!F42+'5.2 adó cofog'!F42+'5.3 pályázat'!F42+'5.4 választás'!F42+'5.5 népszámlálás'!F42</f>
        <v>0</v>
      </c>
      <c r="G42" s="541">
        <f>'5.1 igazgatás cofog'!G42+'5.2 adó cofog'!G42+'5.3 pályázat'!G42+'5.4 választás'!G42+'5.5 népszámlálás'!G42</f>
        <v>0</v>
      </c>
      <c r="H42" s="333">
        <f>'5.1 igazgatás cofog'!H42+'5.2 adó cofog'!H42+'5.3 pályázat'!H42+'5.4 választás'!H42+'5.5 népszámlálás'!H42</f>
        <v>0</v>
      </c>
      <c r="I42" s="535">
        <f>'5.1 igazgatás cofog'!I42+'5.2 adó cofog'!I42+'5.3 pályázat'!I42+'5.4 választás'!I42+'5.5 népszámlálás'!I42</f>
        <v>0</v>
      </c>
      <c r="J42" s="541">
        <f>'5.1 igazgatás cofog'!J42+'5.2 adó cofog'!J42+'5.3 pályázat'!J42+'5.4 választás'!J42+'5.5 népszámlálás'!J42</f>
        <v>0</v>
      </c>
      <c r="K42" s="333">
        <f>'5.1 igazgatás cofog'!K42+'5.2 adó cofog'!K42+'5.3 pályázat'!K42+'5.4 választás'!K42+'5.5 népszámlálás'!K42</f>
        <v>0</v>
      </c>
      <c r="L42" s="535">
        <f>'5.1 igazgatás cofog'!L42+'5.2 adó cofog'!L42+'5.3 pályázat'!L42+'5.4 választás'!L42+'5.5 népszámlálás'!L42</f>
        <v>0</v>
      </c>
      <c r="M42" s="541">
        <f>'5.1 igazgatás cofog'!M42+'5.2 adó cofog'!M42+'5.3 pályázat'!M42+'5.4 választás'!M42+'5.5 népszámlálás'!M42</f>
        <v>0</v>
      </c>
      <c r="N42" s="333">
        <f>'5.1 igazgatás cofog'!N42+'5.2 adó cofog'!N42+'5.3 pályázat'!N42+'5.4 választás'!N42+'5.5 népszámlálás'!N42</f>
        <v>0</v>
      </c>
      <c r="O42" s="535">
        <f>'5.1 igazgatás cofog'!O42+'5.2 adó cofog'!O42+'5.3 pályázat'!O42+'5.4 választás'!O42+'5.5 népszámlálás'!O42</f>
        <v>0</v>
      </c>
    </row>
    <row r="43" spans="1:15" s="173" customFormat="1" ht="15.75" hidden="1" thickBot="1" x14ac:dyDescent="0.3">
      <c r="A43" s="395"/>
      <c r="B43" s="723" t="s">
        <v>89</v>
      </c>
      <c r="C43" s="973">
        <f>'5.1 igazgatás cofog'!C43+'5.2 adó cofog'!C43+'5.3 pályázat'!C43</f>
        <v>0</v>
      </c>
      <c r="D43" s="541">
        <f>'5.1 igazgatás cofog'!D43+'5.2 adó cofog'!D43+'5.3 pályázat'!D43+'5.4 választás'!D43+'5.5 népszámlálás'!D43</f>
        <v>0</v>
      </c>
      <c r="E43" s="333">
        <f>'5.1 igazgatás cofog'!E43+'5.2 adó cofog'!E43+'5.3 pályázat'!E43+'5.4 választás'!E43+'5.5 népszámlálás'!E43</f>
        <v>0</v>
      </c>
      <c r="F43" s="535">
        <f>'5.1 igazgatás cofog'!F43+'5.2 adó cofog'!F43+'5.3 pályázat'!F43+'5.4 választás'!F43+'5.5 népszámlálás'!F43</f>
        <v>0</v>
      </c>
      <c r="G43" s="541">
        <f>'5.1 igazgatás cofog'!G43+'5.2 adó cofog'!G43+'5.3 pályázat'!G43+'5.4 választás'!G43+'5.5 népszámlálás'!G43</f>
        <v>0</v>
      </c>
      <c r="H43" s="333">
        <f>'5.1 igazgatás cofog'!H43+'5.2 adó cofog'!H43+'5.3 pályázat'!H43+'5.4 választás'!H43+'5.5 népszámlálás'!H43</f>
        <v>0</v>
      </c>
      <c r="I43" s="535">
        <f>'5.1 igazgatás cofog'!I43+'5.2 adó cofog'!I43+'5.3 pályázat'!I43+'5.4 választás'!I43+'5.5 népszámlálás'!I43</f>
        <v>0</v>
      </c>
      <c r="J43" s="541">
        <f>'5.1 igazgatás cofog'!J43+'5.2 adó cofog'!J43+'5.3 pályázat'!J43+'5.4 választás'!J43+'5.5 népszámlálás'!J43</f>
        <v>0</v>
      </c>
      <c r="K43" s="333">
        <f>'5.1 igazgatás cofog'!K43+'5.2 adó cofog'!K43+'5.3 pályázat'!K43+'5.4 választás'!K43+'5.5 népszámlálás'!K43</f>
        <v>0</v>
      </c>
      <c r="L43" s="535">
        <f>'5.1 igazgatás cofog'!L43+'5.2 adó cofog'!L43+'5.3 pályázat'!L43+'5.4 választás'!L43+'5.5 népszámlálás'!L43</f>
        <v>0</v>
      </c>
      <c r="M43" s="541">
        <f>'5.1 igazgatás cofog'!M43+'5.2 adó cofog'!M43+'5.3 pályázat'!M43+'5.4 választás'!M43+'5.5 népszámlálás'!M43</f>
        <v>0</v>
      </c>
      <c r="N43" s="333">
        <f>'5.1 igazgatás cofog'!N43+'5.2 adó cofog'!N43+'5.3 pályázat'!N43+'5.4 választás'!N43+'5.5 népszámlálás'!N43</f>
        <v>0</v>
      </c>
      <c r="O43" s="535">
        <f>'5.1 igazgatás cofog'!O43+'5.2 adó cofog'!O43+'5.3 pályázat'!O43+'5.4 választás'!O43+'5.5 népszámlálás'!O43</f>
        <v>0</v>
      </c>
    </row>
    <row r="44" spans="1:15" s="173" customFormat="1" ht="15.75" hidden="1" thickBot="1" x14ac:dyDescent="0.3">
      <c r="A44" s="826"/>
      <c r="B44" s="941" t="s">
        <v>90</v>
      </c>
      <c r="C44" s="994">
        <f>'5.1 igazgatás cofog'!C44+'5.2 adó cofog'!C44+'5.3 pályázat'!C44</f>
        <v>0</v>
      </c>
      <c r="D44" s="541">
        <f>'5.1 igazgatás cofog'!D44+'5.2 adó cofog'!D44+'5.3 pályázat'!D44+'5.4 választás'!D44+'5.5 népszámlálás'!D44</f>
        <v>0</v>
      </c>
      <c r="E44" s="333">
        <f>'5.1 igazgatás cofog'!E44+'5.2 adó cofog'!E44+'5.3 pályázat'!E44+'5.4 választás'!E44+'5.5 népszámlálás'!E44</f>
        <v>0</v>
      </c>
      <c r="F44" s="535">
        <f>'5.1 igazgatás cofog'!F44+'5.2 adó cofog'!F44+'5.3 pályázat'!F44+'5.4 választás'!F44+'5.5 népszámlálás'!F44</f>
        <v>0</v>
      </c>
      <c r="G44" s="541">
        <f>'5.1 igazgatás cofog'!G44+'5.2 adó cofog'!G44+'5.3 pályázat'!G44+'5.4 választás'!G44+'5.5 népszámlálás'!G44</f>
        <v>0</v>
      </c>
      <c r="H44" s="333">
        <f>'5.1 igazgatás cofog'!H44+'5.2 adó cofog'!H44+'5.3 pályázat'!H44+'5.4 választás'!H44+'5.5 népszámlálás'!H44</f>
        <v>0</v>
      </c>
      <c r="I44" s="535">
        <f>'5.1 igazgatás cofog'!I44+'5.2 adó cofog'!I44+'5.3 pályázat'!I44+'5.4 választás'!I44+'5.5 népszámlálás'!I44</f>
        <v>0</v>
      </c>
      <c r="J44" s="541">
        <f>'5.1 igazgatás cofog'!J44+'5.2 adó cofog'!J44+'5.3 pályázat'!J44+'5.4 választás'!J44+'5.5 népszámlálás'!J44</f>
        <v>0</v>
      </c>
      <c r="K44" s="333">
        <f>'5.1 igazgatás cofog'!K44+'5.2 adó cofog'!K44+'5.3 pályázat'!K44+'5.4 választás'!K44+'5.5 népszámlálás'!K44</f>
        <v>0</v>
      </c>
      <c r="L44" s="535">
        <f>'5.1 igazgatás cofog'!L44+'5.2 adó cofog'!L44+'5.3 pályázat'!L44+'5.4 választás'!L44+'5.5 népszámlálás'!L44</f>
        <v>0</v>
      </c>
      <c r="M44" s="541">
        <f>'5.1 igazgatás cofog'!M44+'5.2 adó cofog'!M44+'5.3 pályázat'!M44+'5.4 választás'!M44+'5.5 népszámlálás'!M44</f>
        <v>0</v>
      </c>
      <c r="N44" s="333">
        <f>'5.1 igazgatás cofog'!N44+'5.2 adó cofog'!N44+'5.3 pályázat'!N44+'5.4 választás'!N44+'5.5 népszámlálás'!N44</f>
        <v>0</v>
      </c>
      <c r="O44" s="535">
        <f>'5.1 igazgatás cofog'!O44+'5.2 adó cofog'!O44+'5.3 pályázat'!O44+'5.4 választás'!O44+'5.5 népszámlálás'!O44</f>
        <v>0</v>
      </c>
    </row>
    <row r="45" spans="1:15" s="173" customFormat="1" x14ac:dyDescent="0.25">
      <c r="A45" s="19" t="s">
        <v>91</v>
      </c>
      <c r="B45" s="18" t="s">
        <v>23</v>
      </c>
      <c r="C45" s="971">
        <f>'5.1 igazgatás cofog'!C45+'5.2 adó cofog'!C45+'5.3 pályázat'!C45</f>
        <v>352247</v>
      </c>
      <c r="D45" s="541">
        <f>'5.1 igazgatás cofog'!D45+'5.2 adó cofog'!D45+'5.3 pályázat'!D45+'5.4 választás'!D45+'5.5 népszámlálás'!D45</f>
        <v>300000</v>
      </c>
      <c r="E45" s="333">
        <f>'5.1 igazgatás cofog'!E45+'5.2 adó cofog'!E45+'5.3 pályázat'!E45+'5.4 választás'!E45+'5.5 népszámlálás'!E45</f>
        <v>0</v>
      </c>
      <c r="F45" s="535">
        <f>'5.1 igazgatás cofog'!F45+'5.2 adó cofog'!F45+'5.3 pályázat'!F45+'5.4 választás'!F45+'5.5 népszámlálás'!F45</f>
        <v>300000</v>
      </c>
      <c r="G45" s="541">
        <f>'5.1 igazgatás cofog'!G45+'5.2 adó cofog'!G45+'5.3 pályázat'!G45+'5.4 választás'!G45+'5.5 népszámlálás'!G45</f>
        <v>300000</v>
      </c>
      <c r="H45" s="333">
        <f>'5.1 igazgatás cofog'!H45+'5.2 adó cofog'!H45+'5.3 pályázat'!H45+'5.4 választás'!H45+'5.5 népszámlálás'!H45</f>
        <v>0</v>
      </c>
      <c r="I45" s="535">
        <f>'5.1 igazgatás cofog'!I45+'5.2 adó cofog'!I45+'5.3 pályázat'!I45+'5.4 választás'!I45+'5.5 népszámlálás'!I45</f>
        <v>300000</v>
      </c>
      <c r="J45" s="541">
        <f>'5.1 igazgatás cofog'!J45+'5.2 adó cofog'!J45+'5.3 pályázat'!J45+'5.4 választás'!J45+'5.5 népszámlálás'!J45</f>
        <v>4097065</v>
      </c>
      <c r="K45" s="333">
        <f>'5.1 igazgatás cofog'!K45+'5.2 adó cofog'!K45+'5.3 pályázat'!K45+'5.4 választás'!K45+'5.5 népszámlálás'!K45</f>
        <v>0</v>
      </c>
      <c r="L45" s="535">
        <f>'5.1 igazgatás cofog'!L45+'5.2 adó cofog'!L45+'5.3 pályázat'!L45+'5.4 választás'!L45+'5.5 népszámlálás'!L45</f>
        <v>4097065</v>
      </c>
      <c r="M45" s="541">
        <f>'5.1 igazgatás cofog'!M45+'5.2 adó cofog'!M45+'5.3 pályázat'!M45+'5.4 választás'!M45+'5.5 népszámlálás'!M45</f>
        <v>3440821</v>
      </c>
      <c r="N45" s="333">
        <f>'5.1 igazgatás cofog'!N45+'5.2 adó cofog'!N45+'5.3 pályázat'!N45+'5.4 választás'!N45+'5.5 népszámlálás'!N45</f>
        <v>0</v>
      </c>
      <c r="O45" s="535">
        <f>'5.1 igazgatás cofog'!O45+'5.2 adó cofog'!O45+'5.3 pályázat'!O45+'5.4 választás'!O45+'5.5 népszámlálás'!O45</f>
        <v>3440821</v>
      </c>
    </row>
    <row r="46" spans="1:15" x14ac:dyDescent="0.25">
      <c r="A46" s="20" t="s">
        <v>92</v>
      </c>
      <c r="B46" s="12" t="s">
        <v>93</v>
      </c>
      <c r="C46" s="915">
        <f>'5.1 igazgatás cofog'!C46+'5.2 adó cofog'!C46+'5.3 pályázat'!C46</f>
        <v>0</v>
      </c>
      <c r="D46" s="162">
        <f>'5.1 igazgatás cofog'!D46+'5.2 adó cofog'!D46+'5.3 pályázat'!D46+'5.4 választás'!D46+'5.5 népszámlálás'!D46</f>
        <v>0</v>
      </c>
      <c r="E46" s="112">
        <f>'5.1 igazgatás cofog'!E46+'5.2 adó cofog'!E46+'5.3 pályázat'!E46+'5.4 választás'!E46+'5.5 népszámlálás'!E46</f>
        <v>0</v>
      </c>
      <c r="F46" s="113">
        <f>'5.1 igazgatás cofog'!F46+'5.2 adó cofog'!F46+'5.3 pályázat'!F46+'5.4 választás'!F46+'5.5 népszámlálás'!F46</f>
        <v>0</v>
      </c>
      <c r="G46" s="162">
        <f>'5.1 igazgatás cofog'!G46+'5.2 adó cofog'!G46+'5.3 pályázat'!G46+'5.4 választás'!G46+'5.5 népszámlálás'!G46</f>
        <v>0</v>
      </c>
      <c r="H46" s="112">
        <f>'5.1 igazgatás cofog'!H46+'5.2 adó cofog'!H46+'5.3 pályázat'!H46+'5.4 választás'!H46+'5.5 népszámlálás'!H46</f>
        <v>0</v>
      </c>
      <c r="I46" s="113">
        <f>'5.1 igazgatás cofog'!I46+'5.2 adó cofog'!I46+'5.3 pályázat'!I46+'5.4 választás'!I46+'5.5 népszámlálás'!I46</f>
        <v>0</v>
      </c>
      <c r="J46" s="162">
        <f>'5.1 igazgatás cofog'!J46+'5.2 adó cofog'!J46+'5.3 pályázat'!J46+'5.4 választás'!J46+'5.5 népszámlálás'!J46</f>
        <v>0</v>
      </c>
      <c r="K46" s="112">
        <f>'5.1 igazgatás cofog'!K46+'5.2 adó cofog'!K46+'5.3 pályázat'!K46+'5.4 választás'!K46+'5.5 népszámlálás'!K46</f>
        <v>0</v>
      </c>
      <c r="L46" s="113">
        <f>'5.1 igazgatás cofog'!L46+'5.2 adó cofog'!L46+'5.3 pályázat'!L46+'5.4 választás'!L46+'5.5 népszámlálás'!L46</f>
        <v>0</v>
      </c>
      <c r="M46" s="162">
        <f>'5.1 igazgatás cofog'!M46+'5.2 adó cofog'!M46+'5.3 pályázat'!M46+'5.4 választás'!M46+'5.5 népszámlálás'!M46</f>
        <v>0</v>
      </c>
      <c r="N46" s="112">
        <f>'5.1 igazgatás cofog'!N46+'5.2 adó cofog'!N46+'5.3 pályázat'!N46+'5.4 választás'!N46+'5.5 népszámlálás'!N46</f>
        <v>0</v>
      </c>
      <c r="O46" s="113">
        <f>'5.1 igazgatás cofog'!O46+'5.2 adó cofog'!O46+'5.3 pályázat'!O46+'5.4 választás'!O46+'5.5 népszámlálás'!O46</f>
        <v>0</v>
      </c>
    </row>
    <row r="47" spans="1:15" x14ac:dyDescent="0.25">
      <c r="A47" s="20" t="s">
        <v>94</v>
      </c>
      <c r="B47" s="12" t="s">
        <v>95</v>
      </c>
      <c r="C47" s="915">
        <f>'5.1 igazgatás cofog'!C47+'5.2 adó cofog'!C47+'5.3 pályázat'!C47</f>
        <v>299000</v>
      </c>
      <c r="D47" s="162">
        <f>'5.1 igazgatás cofog'!D47+'5.2 adó cofog'!D47+'5.3 pályázat'!D47+'5.4 választás'!D47+'5.5 népszámlálás'!D47</f>
        <v>260000</v>
      </c>
      <c r="E47" s="112">
        <f>'5.1 igazgatás cofog'!E47+'5.2 adó cofog'!E47+'5.3 pályázat'!E47+'5.4 választás'!E47+'5.5 népszámlálás'!E47</f>
        <v>0</v>
      </c>
      <c r="F47" s="113">
        <f>'5.1 igazgatás cofog'!F47+'5.2 adó cofog'!F47+'5.3 pályázat'!F47+'5.4 választás'!F47+'5.5 népszámlálás'!F47</f>
        <v>260000</v>
      </c>
      <c r="G47" s="162">
        <f>'5.1 igazgatás cofog'!G47+'5.2 adó cofog'!G47+'5.3 pályázat'!G47+'5.4 választás'!G47+'5.5 népszámlálás'!G47</f>
        <v>260000</v>
      </c>
      <c r="H47" s="112">
        <f>'5.1 igazgatás cofog'!H47+'5.2 adó cofog'!H47+'5.3 pályázat'!H47+'5.4 választás'!H47+'5.5 népszámlálás'!H47</f>
        <v>0</v>
      </c>
      <c r="I47" s="113">
        <f>'5.1 igazgatás cofog'!I47+'5.2 adó cofog'!I47+'5.3 pályázat'!I47+'5.4 választás'!I47+'5.5 népszámlálás'!I47</f>
        <v>260000</v>
      </c>
      <c r="J47" s="162">
        <f>'5.1 igazgatás cofog'!J47+'5.2 adó cofog'!J47+'5.3 pályázat'!J47+'5.4 választás'!J47+'5.5 népszámlálás'!J47</f>
        <v>356000</v>
      </c>
      <c r="K47" s="112">
        <f>'5.1 igazgatás cofog'!K47+'5.2 adó cofog'!K47+'5.3 pályázat'!K47+'5.4 választás'!K47+'5.5 népszámlálás'!K47</f>
        <v>0</v>
      </c>
      <c r="L47" s="113">
        <f>'5.1 igazgatás cofog'!L47+'5.2 adó cofog'!L47+'5.3 pályázat'!L47+'5.4 választás'!L47+'5.5 népszámlálás'!L47</f>
        <v>356000</v>
      </c>
      <c r="M47" s="162">
        <f>'5.1 igazgatás cofog'!M47+'5.2 adó cofog'!M47+'5.3 pályázat'!M47+'5.4 választás'!M47+'5.5 népszámlálás'!M47</f>
        <v>356000</v>
      </c>
      <c r="N47" s="112">
        <f>'5.1 igazgatás cofog'!N47+'5.2 adó cofog'!N47+'5.3 pályázat'!N47+'5.4 választás'!N47+'5.5 népszámlálás'!N47</f>
        <v>0</v>
      </c>
      <c r="O47" s="113">
        <f>'5.1 igazgatás cofog'!O47+'5.2 adó cofog'!O47+'5.3 pályázat'!O47+'5.4 választás'!O47+'5.5 népszámlálás'!O47</f>
        <v>356000</v>
      </c>
    </row>
    <row r="48" spans="1:15" x14ac:dyDescent="0.25">
      <c r="A48" s="20" t="s">
        <v>96</v>
      </c>
      <c r="B48" s="12" t="s">
        <v>97</v>
      </c>
      <c r="C48" s="915">
        <f>'5.1 igazgatás cofog'!C48+'5.2 adó cofog'!C48+'5.3 pályázat'!C48</f>
        <v>45075</v>
      </c>
      <c r="D48" s="162">
        <f>'5.1 igazgatás cofog'!D48+'5.2 adó cofog'!D48+'5.3 pályázat'!D48+'5.4 választás'!D48+'5.5 népszámlálás'!D48</f>
        <v>40000</v>
      </c>
      <c r="E48" s="112">
        <f>'5.1 igazgatás cofog'!E48+'5.2 adó cofog'!E48+'5.3 pályázat'!E48+'5.4 választás'!E48+'5.5 népszámlálás'!E48</f>
        <v>0</v>
      </c>
      <c r="F48" s="113">
        <f>'5.1 igazgatás cofog'!F48+'5.2 adó cofog'!F48+'5.3 pályázat'!F48+'5.4 választás'!F48+'5.5 népszámlálás'!F48</f>
        <v>40000</v>
      </c>
      <c r="G48" s="162">
        <f>'5.1 igazgatás cofog'!G48+'5.2 adó cofog'!G48+'5.3 pályázat'!G48+'5.4 választás'!G48+'5.5 népszámlálás'!G48</f>
        <v>40000</v>
      </c>
      <c r="H48" s="112">
        <f>'5.1 igazgatás cofog'!H48+'5.2 adó cofog'!H48+'5.3 pályázat'!H48+'5.4 választás'!H48+'5.5 népszámlálás'!H48</f>
        <v>0</v>
      </c>
      <c r="I48" s="113">
        <f>'5.1 igazgatás cofog'!I48+'5.2 adó cofog'!I48+'5.3 pályázat'!I48+'5.4 választás'!I48+'5.5 népszámlálás'!I48</f>
        <v>40000</v>
      </c>
      <c r="J48" s="162">
        <f>'5.1 igazgatás cofog'!J48+'5.2 adó cofog'!J48+'5.3 pályázat'!J48+'5.4 választás'!J48+'5.5 népszámlálás'!J48</f>
        <v>2955042</v>
      </c>
      <c r="K48" s="112">
        <f>'5.1 igazgatás cofog'!K48+'5.2 adó cofog'!K48+'5.3 pályázat'!K48+'5.4 választás'!K48+'5.5 népszámlálás'!K48</f>
        <v>0</v>
      </c>
      <c r="L48" s="113">
        <f>'5.1 igazgatás cofog'!L48+'5.2 adó cofog'!L48+'5.3 pályázat'!L48+'5.4 választás'!L48+'5.5 népszámlálás'!L48</f>
        <v>2955042</v>
      </c>
      <c r="M48" s="162">
        <f>'5.1 igazgatás cofog'!M48+'5.2 adó cofog'!M48+'5.3 pályázat'!M48+'5.4 választás'!M48+'5.5 népszámlálás'!M48</f>
        <v>2961361</v>
      </c>
      <c r="N48" s="112">
        <f>'5.1 igazgatás cofog'!N48+'5.2 adó cofog'!N48+'5.3 pályázat'!N48+'5.4 választás'!N48+'5.5 népszámlálás'!N48</f>
        <v>0</v>
      </c>
      <c r="O48" s="113">
        <f>'5.1 igazgatás cofog'!O48+'5.2 adó cofog'!O48+'5.3 pályázat'!O48+'5.4 választás'!O48+'5.5 népszámlálás'!O48</f>
        <v>2961361</v>
      </c>
    </row>
    <row r="49" spans="1:15" hidden="1" x14ac:dyDescent="0.25">
      <c r="A49" s="20" t="s">
        <v>98</v>
      </c>
      <c r="B49" s="12" t="s">
        <v>99</v>
      </c>
      <c r="C49" s="915">
        <f>'5.1 igazgatás cofog'!C49+'5.2 adó cofog'!C49+'5.3 pályázat'!C49</f>
        <v>0</v>
      </c>
      <c r="D49" s="162">
        <f>'5.1 igazgatás cofog'!D49+'5.2 adó cofog'!D49+'5.3 pályázat'!D49+'5.4 választás'!D49+'5.5 népszámlálás'!D49</f>
        <v>0</v>
      </c>
      <c r="E49" s="112">
        <f>'5.1 igazgatás cofog'!E49+'5.2 adó cofog'!E49+'5.3 pályázat'!E49+'5.4 választás'!E49+'5.5 népszámlálás'!E49</f>
        <v>0</v>
      </c>
      <c r="F49" s="113">
        <f>'5.1 igazgatás cofog'!F49+'5.2 adó cofog'!F49+'5.3 pályázat'!F49+'5.4 választás'!F49+'5.5 népszámlálás'!F49</f>
        <v>0</v>
      </c>
      <c r="G49" s="162">
        <f>'5.1 igazgatás cofog'!G49+'5.2 adó cofog'!G49+'5.3 pályázat'!G49+'5.4 választás'!G49+'5.5 népszámlálás'!G49</f>
        <v>0</v>
      </c>
      <c r="H49" s="112">
        <f>'5.1 igazgatás cofog'!H49+'5.2 adó cofog'!H49+'5.3 pályázat'!H49+'5.4 választás'!H49+'5.5 népszámlálás'!H49</f>
        <v>0</v>
      </c>
      <c r="I49" s="113">
        <f>'5.1 igazgatás cofog'!I49+'5.2 adó cofog'!I49+'5.3 pályázat'!I49+'5.4 választás'!I49+'5.5 népszámlálás'!I49</f>
        <v>0</v>
      </c>
      <c r="J49" s="162">
        <f>'5.1 igazgatás cofog'!J49+'5.2 adó cofog'!J49+'5.3 pályázat'!J49+'5.4 választás'!J49+'5.5 népszámlálás'!J49</f>
        <v>0</v>
      </c>
      <c r="K49" s="112">
        <f>'5.1 igazgatás cofog'!K49+'5.2 adó cofog'!K49+'5.3 pályázat'!K49+'5.4 választás'!K49+'5.5 népszámlálás'!K49</f>
        <v>0</v>
      </c>
      <c r="L49" s="113">
        <f>'5.1 igazgatás cofog'!L49+'5.2 adó cofog'!L49+'5.3 pályázat'!L49+'5.4 választás'!L49+'5.5 népszámlálás'!L49</f>
        <v>0</v>
      </c>
      <c r="M49" s="162">
        <f>'5.1 igazgatás cofog'!M49+'5.2 adó cofog'!M49+'5.3 pályázat'!M49+'5.4 választás'!M49+'5.5 népszámlálás'!M49</f>
        <v>0</v>
      </c>
      <c r="N49" s="112">
        <f>'5.1 igazgatás cofog'!N49+'5.2 adó cofog'!N49+'5.3 pályázat'!N49+'5.4 választás'!N49+'5.5 népszámlálás'!N49</f>
        <v>0</v>
      </c>
      <c r="O49" s="113">
        <f>'5.1 igazgatás cofog'!O49+'5.2 adó cofog'!O49+'5.3 pályázat'!O49+'5.4 választás'!O49+'5.5 népszámlálás'!O49</f>
        <v>0</v>
      </c>
    </row>
    <row r="50" spans="1:15" hidden="1" x14ac:dyDescent="0.25">
      <c r="A50" s="20"/>
      <c r="B50" s="12" t="s">
        <v>100</v>
      </c>
      <c r="C50" s="915">
        <f>'5.1 igazgatás cofog'!C50+'5.2 adó cofog'!C50+'5.3 pályázat'!C50</f>
        <v>0</v>
      </c>
      <c r="D50" s="162">
        <f>'5.1 igazgatás cofog'!D50+'5.2 adó cofog'!D50+'5.3 pályázat'!D50+'5.4 választás'!D50+'5.5 népszámlálás'!D50</f>
        <v>0</v>
      </c>
      <c r="E50" s="112">
        <f>'5.1 igazgatás cofog'!E50+'5.2 adó cofog'!E50+'5.3 pályázat'!E50+'5.4 választás'!E50+'5.5 népszámlálás'!E50</f>
        <v>0</v>
      </c>
      <c r="F50" s="113">
        <f>'5.1 igazgatás cofog'!F50+'5.2 adó cofog'!F50+'5.3 pályázat'!F50+'5.4 választás'!F50+'5.5 népszámlálás'!F50</f>
        <v>0</v>
      </c>
      <c r="G50" s="162">
        <f>'5.1 igazgatás cofog'!G50+'5.2 adó cofog'!G50+'5.3 pályázat'!G50+'5.4 választás'!G50+'5.5 népszámlálás'!G50</f>
        <v>0</v>
      </c>
      <c r="H50" s="112">
        <f>'5.1 igazgatás cofog'!H50+'5.2 adó cofog'!H50+'5.3 pályázat'!H50+'5.4 választás'!H50+'5.5 népszámlálás'!H50</f>
        <v>0</v>
      </c>
      <c r="I50" s="113">
        <f>'5.1 igazgatás cofog'!I50+'5.2 adó cofog'!I50+'5.3 pályázat'!I50+'5.4 választás'!I50+'5.5 népszámlálás'!I50</f>
        <v>0</v>
      </c>
      <c r="J50" s="162">
        <f>'5.1 igazgatás cofog'!J50+'5.2 adó cofog'!J50+'5.3 pályázat'!J50+'5.4 választás'!J50+'5.5 népszámlálás'!J50</f>
        <v>0</v>
      </c>
      <c r="K50" s="112">
        <f>'5.1 igazgatás cofog'!K50+'5.2 adó cofog'!K50+'5.3 pályázat'!K50+'5.4 választás'!K50+'5.5 népszámlálás'!K50</f>
        <v>0</v>
      </c>
      <c r="L50" s="113">
        <f>'5.1 igazgatás cofog'!L50+'5.2 adó cofog'!L50+'5.3 pályázat'!L50+'5.4 választás'!L50+'5.5 népszámlálás'!L50</f>
        <v>0</v>
      </c>
      <c r="M50" s="162">
        <f>'5.1 igazgatás cofog'!M50+'5.2 adó cofog'!M50+'5.3 pályázat'!M50+'5.4 választás'!M50+'5.5 népszámlálás'!M50</f>
        <v>0</v>
      </c>
      <c r="N50" s="112">
        <f>'5.1 igazgatás cofog'!N50+'5.2 adó cofog'!N50+'5.3 pályázat'!N50+'5.4 választás'!N50+'5.5 népszámlálás'!N50</f>
        <v>0</v>
      </c>
      <c r="O50" s="113">
        <f>'5.1 igazgatás cofog'!O50+'5.2 adó cofog'!O50+'5.3 pályázat'!O50+'5.4 választás'!O50+'5.5 népszámlálás'!O50</f>
        <v>0</v>
      </c>
    </row>
    <row r="51" spans="1:15" hidden="1" x14ac:dyDescent="0.25">
      <c r="A51" s="20"/>
      <c r="B51" s="12" t="s">
        <v>101</v>
      </c>
      <c r="C51" s="915">
        <f>'5.1 igazgatás cofog'!C51+'5.2 adó cofog'!C51+'5.3 pályázat'!C51</f>
        <v>0</v>
      </c>
      <c r="D51" s="162">
        <f>'5.1 igazgatás cofog'!D51+'5.2 adó cofog'!D51+'5.3 pályázat'!D51+'5.4 választás'!D51+'5.5 népszámlálás'!D51</f>
        <v>0</v>
      </c>
      <c r="E51" s="112">
        <f>'5.1 igazgatás cofog'!E51+'5.2 adó cofog'!E51+'5.3 pályázat'!E51+'5.4 választás'!E51+'5.5 népszámlálás'!E51</f>
        <v>0</v>
      </c>
      <c r="F51" s="113">
        <f>'5.1 igazgatás cofog'!F51+'5.2 adó cofog'!F51+'5.3 pályázat'!F51+'5.4 választás'!F51+'5.5 népszámlálás'!F51</f>
        <v>0</v>
      </c>
      <c r="G51" s="162">
        <f>'5.1 igazgatás cofog'!G51+'5.2 adó cofog'!G51+'5.3 pályázat'!G51+'5.4 választás'!G51+'5.5 népszámlálás'!G51</f>
        <v>0</v>
      </c>
      <c r="H51" s="112">
        <f>'5.1 igazgatás cofog'!H51+'5.2 adó cofog'!H51+'5.3 pályázat'!H51+'5.4 választás'!H51+'5.5 népszámlálás'!H51</f>
        <v>0</v>
      </c>
      <c r="I51" s="113">
        <f>'5.1 igazgatás cofog'!I51+'5.2 adó cofog'!I51+'5.3 pályázat'!I51+'5.4 választás'!I51+'5.5 népszámlálás'!I51</f>
        <v>0</v>
      </c>
      <c r="J51" s="162">
        <f>'5.1 igazgatás cofog'!J51+'5.2 adó cofog'!J51+'5.3 pályázat'!J51+'5.4 választás'!J51+'5.5 népszámlálás'!J51</f>
        <v>0</v>
      </c>
      <c r="K51" s="112">
        <f>'5.1 igazgatás cofog'!K51+'5.2 adó cofog'!K51+'5.3 pályázat'!K51+'5.4 választás'!K51+'5.5 népszámlálás'!K51</f>
        <v>0</v>
      </c>
      <c r="L51" s="113">
        <f>'5.1 igazgatás cofog'!L51+'5.2 adó cofog'!L51+'5.3 pályázat'!L51+'5.4 választás'!L51+'5.5 népszámlálás'!L51</f>
        <v>0</v>
      </c>
      <c r="M51" s="162">
        <f>'5.1 igazgatás cofog'!M51+'5.2 adó cofog'!M51+'5.3 pályázat'!M51+'5.4 választás'!M51+'5.5 népszámlálás'!M51</f>
        <v>0</v>
      </c>
      <c r="N51" s="112">
        <f>'5.1 igazgatás cofog'!N51+'5.2 adó cofog'!N51+'5.3 pályázat'!N51+'5.4 választás'!N51+'5.5 népszámlálás'!N51</f>
        <v>0</v>
      </c>
      <c r="O51" s="113">
        <f>'5.1 igazgatás cofog'!O51+'5.2 adó cofog'!O51+'5.3 pályázat'!O51+'5.4 választás'!O51+'5.5 népszámlálás'!O51</f>
        <v>0</v>
      </c>
    </row>
    <row r="52" spans="1:15" hidden="1" x14ac:dyDescent="0.25">
      <c r="A52" s="20"/>
      <c r="B52" s="12" t="s">
        <v>102</v>
      </c>
      <c r="C52" s="915">
        <f>'5.1 igazgatás cofog'!C52+'5.2 adó cofog'!C52+'5.3 pályázat'!C52</f>
        <v>0</v>
      </c>
      <c r="D52" s="162">
        <f>'5.1 igazgatás cofog'!D52+'5.2 adó cofog'!D52+'5.3 pályázat'!D52+'5.4 választás'!D52+'5.5 népszámlálás'!D52</f>
        <v>0</v>
      </c>
      <c r="E52" s="112">
        <f>'5.1 igazgatás cofog'!E52+'5.2 adó cofog'!E52+'5.3 pályázat'!E52+'5.4 választás'!E52+'5.5 népszámlálás'!E52</f>
        <v>0</v>
      </c>
      <c r="F52" s="113">
        <f>'5.1 igazgatás cofog'!F52+'5.2 adó cofog'!F52+'5.3 pályázat'!F52+'5.4 választás'!F52+'5.5 népszámlálás'!F52</f>
        <v>0</v>
      </c>
      <c r="G52" s="162">
        <f>'5.1 igazgatás cofog'!G52+'5.2 adó cofog'!G52+'5.3 pályázat'!G52+'5.4 választás'!G52+'5.5 népszámlálás'!G52</f>
        <v>0</v>
      </c>
      <c r="H52" s="112">
        <f>'5.1 igazgatás cofog'!H52+'5.2 adó cofog'!H52+'5.3 pályázat'!H52+'5.4 választás'!H52+'5.5 népszámlálás'!H52</f>
        <v>0</v>
      </c>
      <c r="I52" s="113">
        <f>'5.1 igazgatás cofog'!I52+'5.2 adó cofog'!I52+'5.3 pályázat'!I52+'5.4 választás'!I52+'5.5 népszámlálás'!I52</f>
        <v>0</v>
      </c>
      <c r="J52" s="162">
        <f>'5.1 igazgatás cofog'!J52+'5.2 adó cofog'!J52+'5.3 pályázat'!J52+'5.4 választás'!J52+'5.5 népszámlálás'!J52</f>
        <v>0</v>
      </c>
      <c r="K52" s="112">
        <f>'5.1 igazgatás cofog'!K52+'5.2 adó cofog'!K52+'5.3 pályázat'!K52+'5.4 választás'!K52+'5.5 népszámlálás'!K52</f>
        <v>0</v>
      </c>
      <c r="L52" s="113">
        <f>'5.1 igazgatás cofog'!L52+'5.2 adó cofog'!L52+'5.3 pályázat'!L52+'5.4 választás'!L52+'5.5 népszámlálás'!L52</f>
        <v>0</v>
      </c>
      <c r="M52" s="162">
        <f>'5.1 igazgatás cofog'!M52+'5.2 adó cofog'!M52+'5.3 pályázat'!M52+'5.4 választás'!M52+'5.5 népszámlálás'!M52</f>
        <v>0</v>
      </c>
      <c r="N52" s="112">
        <f>'5.1 igazgatás cofog'!N52+'5.2 adó cofog'!N52+'5.3 pályázat'!N52+'5.4 választás'!N52+'5.5 népszámlálás'!N52</f>
        <v>0</v>
      </c>
      <c r="O52" s="113">
        <f>'5.1 igazgatás cofog'!O52+'5.2 adó cofog'!O52+'5.3 pályázat'!O52+'5.4 választás'!O52+'5.5 népszámlálás'!O52</f>
        <v>0</v>
      </c>
    </row>
    <row r="53" spans="1:15" hidden="1" x14ac:dyDescent="0.25">
      <c r="A53" s="20"/>
      <c r="B53" s="12" t="s">
        <v>103</v>
      </c>
      <c r="C53" s="915">
        <f>'5.1 igazgatás cofog'!C53+'5.2 adó cofog'!C53+'5.3 pályázat'!C53</f>
        <v>0</v>
      </c>
      <c r="D53" s="162">
        <f>'5.1 igazgatás cofog'!D53+'5.2 adó cofog'!D53+'5.3 pályázat'!D53+'5.4 választás'!D53+'5.5 népszámlálás'!D53</f>
        <v>0</v>
      </c>
      <c r="E53" s="112">
        <f>'5.1 igazgatás cofog'!E53+'5.2 adó cofog'!E53+'5.3 pályázat'!E53+'5.4 választás'!E53+'5.5 népszámlálás'!E53</f>
        <v>0</v>
      </c>
      <c r="F53" s="113">
        <f>'5.1 igazgatás cofog'!F53+'5.2 adó cofog'!F53+'5.3 pályázat'!F53+'5.4 választás'!F53+'5.5 népszámlálás'!F53</f>
        <v>0</v>
      </c>
      <c r="G53" s="162">
        <f>'5.1 igazgatás cofog'!G53+'5.2 adó cofog'!G53+'5.3 pályázat'!G53+'5.4 választás'!G53+'5.5 népszámlálás'!G53</f>
        <v>0</v>
      </c>
      <c r="H53" s="112">
        <f>'5.1 igazgatás cofog'!H53+'5.2 adó cofog'!H53+'5.3 pályázat'!H53+'5.4 választás'!H53+'5.5 népszámlálás'!H53</f>
        <v>0</v>
      </c>
      <c r="I53" s="113">
        <f>'5.1 igazgatás cofog'!I53+'5.2 adó cofog'!I53+'5.3 pályázat'!I53+'5.4 választás'!I53+'5.5 népszámlálás'!I53</f>
        <v>0</v>
      </c>
      <c r="J53" s="162">
        <f>'5.1 igazgatás cofog'!J53+'5.2 adó cofog'!J53+'5.3 pályázat'!J53+'5.4 választás'!J53+'5.5 népszámlálás'!J53</f>
        <v>0</v>
      </c>
      <c r="K53" s="112">
        <f>'5.1 igazgatás cofog'!K53+'5.2 adó cofog'!K53+'5.3 pályázat'!K53+'5.4 választás'!K53+'5.5 népszámlálás'!K53</f>
        <v>0</v>
      </c>
      <c r="L53" s="113">
        <f>'5.1 igazgatás cofog'!L53+'5.2 adó cofog'!L53+'5.3 pályázat'!L53+'5.4 választás'!L53+'5.5 népszámlálás'!L53</f>
        <v>0</v>
      </c>
      <c r="M53" s="162">
        <f>'5.1 igazgatás cofog'!M53+'5.2 adó cofog'!M53+'5.3 pályázat'!M53+'5.4 választás'!M53+'5.5 népszámlálás'!M53</f>
        <v>0</v>
      </c>
      <c r="N53" s="112">
        <f>'5.1 igazgatás cofog'!N53+'5.2 adó cofog'!N53+'5.3 pályázat'!N53+'5.4 választás'!N53+'5.5 népszámlálás'!N53</f>
        <v>0</v>
      </c>
      <c r="O53" s="113">
        <f>'5.1 igazgatás cofog'!O53+'5.2 adó cofog'!O53+'5.3 pályázat'!O53+'5.4 választás'!O53+'5.5 népszámlálás'!O53</f>
        <v>0</v>
      </c>
    </row>
    <row r="54" spans="1:15" hidden="1" x14ac:dyDescent="0.25">
      <c r="A54" s="20" t="s">
        <v>104</v>
      </c>
      <c r="B54" s="12" t="s">
        <v>105</v>
      </c>
      <c r="C54" s="915">
        <f>'5.1 igazgatás cofog'!C54+'5.2 adó cofog'!C54+'5.3 pályázat'!C54</f>
        <v>0</v>
      </c>
      <c r="D54" s="162">
        <f>'5.1 igazgatás cofog'!D54+'5.2 adó cofog'!D54+'5.3 pályázat'!D54+'5.4 választás'!D54+'5.5 népszámlálás'!D54</f>
        <v>0</v>
      </c>
      <c r="E54" s="112">
        <f>'5.1 igazgatás cofog'!E54+'5.2 adó cofog'!E54+'5.3 pályázat'!E54+'5.4 választás'!E54+'5.5 népszámlálás'!E54</f>
        <v>0</v>
      </c>
      <c r="F54" s="113">
        <f>'5.1 igazgatás cofog'!F54+'5.2 adó cofog'!F54+'5.3 pályázat'!F54+'5.4 választás'!F54+'5.5 népszámlálás'!F54</f>
        <v>0</v>
      </c>
      <c r="G54" s="162">
        <f>'5.1 igazgatás cofog'!G54+'5.2 adó cofog'!G54+'5.3 pályázat'!G54+'5.4 választás'!G54+'5.5 népszámlálás'!G54</f>
        <v>0</v>
      </c>
      <c r="H54" s="112">
        <f>'5.1 igazgatás cofog'!H54+'5.2 adó cofog'!H54+'5.3 pályázat'!H54+'5.4 választás'!H54+'5.5 népszámlálás'!H54</f>
        <v>0</v>
      </c>
      <c r="I54" s="113">
        <f>'5.1 igazgatás cofog'!I54+'5.2 adó cofog'!I54+'5.3 pályázat'!I54+'5.4 választás'!I54+'5.5 népszámlálás'!I54</f>
        <v>0</v>
      </c>
      <c r="J54" s="162">
        <f>'5.1 igazgatás cofog'!J54+'5.2 adó cofog'!J54+'5.3 pályázat'!J54+'5.4 választás'!J54+'5.5 népszámlálás'!J54</f>
        <v>0</v>
      </c>
      <c r="K54" s="112">
        <f>'5.1 igazgatás cofog'!K54+'5.2 adó cofog'!K54+'5.3 pályázat'!K54+'5.4 választás'!K54+'5.5 népszámlálás'!K54</f>
        <v>0</v>
      </c>
      <c r="L54" s="113">
        <f>'5.1 igazgatás cofog'!L54+'5.2 adó cofog'!L54+'5.3 pályázat'!L54+'5.4 választás'!L54+'5.5 népszámlálás'!L54</f>
        <v>0</v>
      </c>
      <c r="M54" s="162">
        <f>'5.1 igazgatás cofog'!M54+'5.2 adó cofog'!M54+'5.3 pályázat'!M54+'5.4 választás'!M54+'5.5 népszámlálás'!M54</f>
        <v>0</v>
      </c>
      <c r="N54" s="112">
        <f>'5.1 igazgatás cofog'!N54+'5.2 adó cofog'!N54+'5.3 pályázat'!N54+'5.4 választás'!N54+'5.5 népszámlálás'!N54</f>
        <v>0</v>
      </c>
      <c r="O54" s="113">
        <f>'5.1 igazgatás cofog'!O54+'5.2 adó cofog'!O54+'5.3 pályázat'!O54+'5.4 választás'!O54+'5.5 népszámlálás'!O54</f>
        <v>0</v>
      </c>
    </row>
    <row r="55" spans="1:15" hidden="1" x14ac:dyDescent="0.25">
      <c r="A55" s="20" t="s">
        <v>106</v>
      </c>
      <c r="B55" s="12" t="s">
        <v>107</v>
      </c>
      <c r="C55" s="915">
        <f>'5.1 igazgatás cofog'!C55+'5.2 adó cofog'!C55+'5.3 pályázat'!C55</f>
        <v>0</v>
      </c>
      <c r="D55" s="162">
        <f>'5.1 igazgatás cofog'!D55+'5.2 adó cofog'!D55+'5.3 pályázat'!D55+'5.4 választás'!D55+'5.5 népszámlálás'!D55</f>
        <v>0</v>
      </c>
      <c r="E55" s="112">
        <f>'5.1 igazgatás cofog'!E55+'5.2 adó cofog'!E55+'5.3 pályázat'!E55+'5.4 választás'!E55+'5.5 népszámlálás'!E55</f>
        <v>0</v>
      </c>
      <c r="F55" s="113">
        <f>'5.1 igazgatás cofog'!F55+'5.2 adó cofog'!F55+'5.3 pályázat'!F55+'5.4 választás'!F55+'5.5 népszámlálás'!F55</f>
        <v>0</v>
      </c>
      <c r="G55" s="162">
        <f>'5.1 igazgatás cofog'!G55+'5.2 adó cofog'!G55+'5.3 pályázat'!G55+'5.4 választás'!G55+'5.5 népszámlálás'!G55</f>
        <v>0</v>
      </c>
      <c r="H55" s="112">
        <f>'5.1 igazgatás cofog'!H55+'5.2 adó cofog'!H55+'5.3 pályázat'!H55+'5.4 választás'!H55+'5.5 népszámlálás'!H55</f>
        <v>0</v>
      </c>
      <c r="I55" s="113">
        <f>'5.1 igazgatás cofog'!I55+'5.2 adó cofog'!I55+'5.3 pályázat'!I55+'5.4 választás'!I55+'5.5 népszámlálás'!I55</f>
        <v>0</v>
      </c>
      <c r="J55" s="162">
        <f>'5.1 igazgatás cofog'!J55+'5.2 adó cofog'!J55+'5.3 pályázat'!J55+'5.4 választás'!J55+'5.5 népszámlálás'!J55</f>
        <v>785985</v>
      </c>
      <c r="K55" s="112">
        <f>'5.1 igazgatás cofog'!K55+'5.2 adó cofog'!K55+'5.3 pályázat'!K55+'5.4 választás'!K55+'5.5 népszámlálás'!K55</f>
        <v>0</v>
      </c>
      <c r="L55" s="113">
        <f>'5.1 igazgatás cofog'!L55+'5.2 adó cofog'!L55+'5.3 pályázat'!L55+'5.4 választás'!L55+'5.5 népszámlálás'!L55</f>
        <v>785985</v>
      </c>
      <c r="M55" s="162">
        <f>'5.1 igazgatás cofog'!M55+'5.2 adó cofog'!M55+'5.3 pályázat'!M55+'5.4 választás'!M55+'5.5 népszámlálás'!M55</f>
        <v>0</v>
      </c>
      <c r="N55" s="112">
        <f>'5.1 igazgatás cofog'!N55+'5.2 adó cofog'!N55+'5.3 pályázat'!N55+'5.4 választás'!N55+'5.5 népszámlálás'!N55</f>
        <v>0</v>
      </c>
      <c r="O55" s="113">
        <f>'5.1 igazgatás cofog'!O55+'5.2 adó cofog'!O55+'5.3 pályázat'!O55+'5.4 választás'!O55+'5.5 népszámlálás'!O55</f>
        <v>0</v>
      </c>
    </row>
    <row r="56" spans="1:15" hidden="1" x14ac:dyDescent="0.25">
      <c r="A56" s="20" t="s">
        <v>108</v>
      </c>
      <c r="B56" s="12" t="s">
        <v>109</v>
      </c>
      <c r="C56" s="915">
        <f>'5.1 igazgatás cofog'!C56+'5.2 adó cofog'!C56+'5.3 pályázat'!C56</f>
        <v>0</v>
      </c>
      <c r="D56" s="162">
        <f>'5.1 igazgatás cofog'!D56+'5.2 adó cofog'!D56+'5.3 pályázat'!D56+'5.4 választás'!D56+'5.5 népszámlálás'!D56</f>
        <v>0</v>
      </c>
      <c r="E56" s="112">
        <f>'5.1 igazgatás cofog'!E56+'5.2 adó cofog'!E56+'5.3 pályázat'!E56+'5.4 választás'!E56+'5.5 népszámlálás'!E56</f>
        <v>0</v>
      </c>
      <c r="F56" s="113">
        <f>'5.1 igazgatás cofog'!F56+'5.2 adó cofog'!F56+'5.3 pályázat'!F56+'5.4 választás'!F56+'5.5 népszámlálás'!F56</f>
        <v>0</v>
      </c>
      <c r="G56" s="162">
        <f>'5.1 igazgatás cofog'!G56+'5.2 adó cofog'!G56+'5.3 pályázat'!G56+'5.4 választás'!G56+'5.5 népszámlálás'!G56</f>
        <v>0</v>
      </c>
      <c r="H56" s="112">
        <f>'5.1 igazgatás cofog'!H56+'5.2 adó cofog'!H56+'5.3 pályázat'!H56+'5.4 választás'!H56+'5.5 népszámlálás'!H56</f>
        <v>0</v>
      </c>
      <c r="I56" s="113">
        <f>'5.1 igazgatás cofog'!I56+'5.2 adó cofog'!I56+'5.3 pályázat'!I56+'5.4 választás'!I56+'5.5 népszámlálás'!I56</f>
        <v>0</v>
      </c>
      <c r="J56" s="162">
        <f>'5.1 igazgatás cofog'!J56+'5.2 adó cofog'!J56+'5.3 pályázat'!J56+'5.4 választás'!J56+'5.5 népszámlálás'!J56</f>
        <v>0</v>
      </c>
      <c r="K56" s="112">
        <f>'5.1 igazgatás cofog'!K56+'5.2 adó cofog'!K56+'5.3 pályázat'!K56+'5.4 választás'!K56+'5.5 népszámlálás'!K56</f>
        <v>0</v>
      </c>
      <c r="L56" s="113">
        <f>'5.1 igazgatás cofog'!L56+'5.2 adó cofog'!L56+'5.3 pályázat'!L56+'5.4 választás'!L56+'5.5 népszámlálás'!L56</f>
        <v>0</v>
      </c>
      <c r="M56" s="162">
        <f>'5.1 igazgatás cofog'!M56+'5.2 adó cofog'!M56+'5.3 pályázat'!M56+'5.4 választás'!M56+'5.5 népszámlálás'!M56</f>
        <v>0</v>
      </c>
      <c r="N56" s="112">
        <f>'5.1 igazgatás cofog'!N56+'5.2 adó cofog'!N56+'5.3 pályázat'!N56+'5.4 választás'!N56+'5.5 népszámlálás'!N56</f>
        <v>0</v>
      </c>
      <c r="O56" s="113">
        <f>'5.1 igazgatás cofog'!O56+'5.2 adó cofog'!O56+'5.3 pályázat'!O56+'5.4 választás'!O56+'5.5 népszámlálás'!O56</f>
        <v>0</v>
      </c>
    </row>
    <row r="57" spans="1:15" x14ac:dyDescent="0.25">
      <c r="A57" s="20" t="s">
        <v>110</v>
      </c>
      <c r="B57" s="12" t="s">
        <v>111</v>
      </c>
      <c r="C57" s="915">
        <f>'5.1 igazgatás cofog'!C57+'5.2 adó cofog'!C57+'5.3 pályázat'!C57</f>
        <v>304</v>
      </c>
      <c r="D57" s="162">
        <f>'5.1 igazgatás cofog'!D57+'5.2 adó cofog'!D57+'5.3 pályázat'!D57+'5.4 választás'!D57+'5.5 népszámlálás'!D57</f>
        <v>0</v>
      </c>
      <c r="E57" s="112">
        <f>'5.1 igazgatás cofog'!E57+'5.2 adó cofog'!E57+'5.3 pályázat'!E57+'5.4 választás'!E57+'5.5 népszámlálás'!E57</f>
        <v>0</v>
      </c>
      <c r="F57" s="113">
        <f>'5.1 igazgatás cofog'!F57+'5.2 adó cofog'!F57+'5.3 pályázat'!F57+'5.4 választás'!F57+'5.5 népszámlálás'!F57</f>
        <v>0</v>
      </c>
      <c r="G57" s="162">
        <f>'5.1 igazgatás cofog'!G57+'5.2 adó cofog'!G57+'5.3 pályázat'!G57+'5.4 választás'!G57+'5.5 népszámlálás'!G57</f>
        <v>0</v>
      </c>
      <c r="H57" s="112">
        <f>'5.1 igazgatás cofog'!H57+'5.2 adó cofog'!H57+'5.3 pályázat'!H57+'5.4 választás'!H57+'5.5 népszámlálás'!H57</f>
        <v>0</v>
      </c>
      <c r="I57" s="113">
        <f>'5.1 igazgatás cofog'!I57+'5.2 adó cofog'!I57+'5.3 pályázat'!I57+'5.4 választás'!I57+'5.5 népszámlálás'!I57</f>
        <v>0</v>
      </c>
      <c r="J57" s="162">
        <f>'5.1 igazgatás cofog'!J57+'5.2 adó cofog'!J57+'5.3 pályázat'!J57+'5.4 választás'!J57+'5.5 népszámlálás'!J57</f>
        <v>32</v>
      </c>
      <c r="K57" s="112">
        <f>'5.1 igazgatás cofog'!K57+'5.2 adó cofog'!K57+'5.3 pályázat'!K57+'5.4 választás'!K57+'5.5 népszámlálás'!K57</f>
        <v>0</v>
      </c>
      <c r="L57" s="113">
        <f>'5.1 igazgatás cofog'!L57+'5.2 adó cofog'!L57+'5.3 pályázat'!L57+'5.4 választás'!L57+'5.5 népszámlálás'!L57</f>
        <v>32</v>
      </c>
      <c r="M57" s="162">
        <f>'5.1 igazgatás cofog'!M57+'5.2 adó cofog'!M57+'5.3 pályázat'!M57+'5.4 választás'!M57+'5.5 népszámlálás'!M57</f>
        <v>64</v>
      </c>
      <c r="N57" s="112">
        <f>'5.1 igazgatás cofog'!N57+'5.2 adó cofog'!N57+'5.3 pályázat'!N57+'5.4 választás'!N57+'5.5 népszámlálás'!N57</f>
        <v>0</v>
      </c>
      <c r="O57" s="113">
        <f>'5.1 igazgatás cofog'!O57+'5.2 adó cofog'!O57+'5.3 pályázat'!O57+'5.4 választás'!O57+'5.5 népszámlálás'!O57</f>
        <v>64</v>
      </c>
    </row>
    <row r="58" spans="1:15" x14ac:dyDescent="0.25">
      <c r="A58" s="20" t="s">
        <v>112</v>
      </c>
      <c r="B58" s="12" t="s">
        <v>113</v>
      </c>
      <c r="C58" s="915">
        <f>'5.1 igazgatás cofog'!C58+'5.2 adó cofog'!C58+'5.3 pályázat'!C58</f>
        <v>0</v>
      </c>
      <c r="D58" s="162">
        <f>'5.1 igazgatás cofog'!D58+'5.2 adó cofog'!D58+'5.3 pályázat'!D58+'5.4 választás'!D58+'5.5 népszámlálás'!D58</f>
        <v>0</v>
      </c>
      <c r="E58" s="112">
        <f>'5.1 igazgatás cofog'!E58+'5.2 adó cofog'!E58+'5.3 pályázat'!E58+'5.4 választás'!E58+'5.5 népszámlálás'!E58</f>
        <v>0</v>
      </c>
      <c r="F58" s="113">
        <f>'5.1 igazgatás cofog'!F58+'5.2 adó cofog'!F58+'5.3 pályázat'!F58+'5.4 választás'!F58+'5.5 népszámlálás'!F58</f>
        <v>0</v>
      </c>
      <c r="G58" s="162">
        <f>'5.1 igazgatás cofog'!G58+'5.2 adó cofog'!G58+'5.3 pályázat'!G58+'5.4 választás'!G58+'5.5 népszámlálás'!G58</f>
        <v>0</v>
      </c>
      <c r="H58" s="112">
        <f>'5.1 igazgatás cofog'!H58+'5.2 adó cofog'!H58+'5.3 pályázat'!H58+'5.4 választás'!H58+'5.5 népszámlálás'!H58</f>
        <v>0</v>
      </c>
      <c r="I58" s="113">
        <f>'5.1 igazgatás cofog'!I58+'5.2 adó cofog'!I58+'5.3 pályázat'!I58+'5.4 választás'!I58+'5.5 népszámlálás'!I58</f>
        <v>0</v>
      </c>
      <c r="J58" s="162">
        <f>'5.1 igazgatás cofog'!J58+'5.2 adó cofog'!J58+'5.3 pályázat'!J58+'5.4 választás'!J58+'5.5 népszámlálás'!J58</f>
        <v>0</v>
      </c>
      <c r="K58" s="112">
        <f>'5.1 igazgatás cofog'!K58+'5.2 adó cofog'!K58+'5.3 pályázat'!K58+'5.4 választás'!K58+'5.5 népszámlálás'!K58</f>
        <v>0</v>
      </c>
      <c r="L58" s="113">
        <f>'5.1 igazgatás cofog'!L58+'5.2 adó cofog'!L58+'5.3 pályázat'!L58+'5.4 választás'!L58+'5.5 népszámlálás'!L58</f>
        <v>0</v>
      </c>
      <c r="M58" s="162">
        <f>'5.1 igazgatás cofog'!M58+'5.2 adó cofog'!M58+'5.3 pályázat'!M58+'5.4 választás'!M58+'5.5 népszámlálás'!M58</f>
        <v>0</v>
      </c>
      <c r="N58" s="112">
        <f>'5.1 igazgatás cofog'!N58+'5.2 adó cofog'!N58+'5.3 pályázat'!N58+'5.4 választás'!N58+'5.5 népszámlálás'!N58</f>
        <v>0</v>
      </c>
      <c r="O58" s="113">
        <f>'5.1 igazgatás cofog'!O58+'5.2 adó cofog'!O58+'5.3 pályázat'!O58+'5.4 választás'!O58+'5.5 népszámlálás'!O58</f>
        <v>0</v>
      </c>
    </row>
    <row r="59" spans="1:15" x14ac:dyDescent="0.25">
      <c r="A59" s="20" t="s">
        <v>114</v>
      </c>
      <c r="B59" s="12" t="s">
        <v>115</v>
      </c>
      <c r="C59" s="915">
        <f>'5.1 igazgatás cofog'!C59+'5.2 adó cofog'!C59+'5.3 pályázat'!C59</f>
        <v>0</v>
      </c>
      <c r="D59" s="162">
        <f>'5.1 igazgatás cofog'!D59+'5.2 adó cofog'!D59+'5.3 pályázat'!D59+'5.4 választás'!D59+'5.5 népszámlálás'!D59</f>
        <v>0</v>
      </c>
      <c r="E59" s="112">
        <f>'5.1 igazgatás cofog'!E59+'5.2 adó cofog'!E59+'5.3 pályázat'!E59+'5.4 választás'!E59+'5.5 népszámlálás'!E59</f>
        <v>0</v>
      </c>
      <c r="F59" s="113">
        <f>'5.1 igazgatás cofog'!F59+'5.2 adó cofog'!F59+'5.3 pályázat'!F59+'5.4 választás'!F59+'5.5 népszámlálás'!F59</f>
        <v>0</v>
      </c>
      <c r="G59" s="162">
        <f>'5.1 igazgatás cofog'!G59+'5.2 adó cofog'!G59+'5.3 pályázat'!G59+'5.4 választás'!G59+'5.5 népszámlálás'!G59</f>
        <v>0</v>
      </c>
      <c r="H59" s="112">
        <f>'5.1 igazgatás cofog'!H59+'5.2 adó cofog'!H59+'5.3 pályázat'!H59+'5.4 választás'!H59+'5.5 népszámlálás'!H59</f>
        <v>0</v>
      </c>
      <c r="I59" s="113">
        <f>'5.1 igazgatás cofog'!I59+'5.2 adó cofog'!I59+'5.3 pályázat'!I59+'5.4 választás'!I59+'5.5 népszámlálás'!I59</f>
        <v>0</v>
      </c>
      <c r="J59" s="162">
        <f>'5.1 igazgatás cofog'!J59+'5.2 adó cofog'!J59+'5.3 pályázat'!J59+'5.4 választás'!J59+'5.5 népszámlálás'!J59</f>
        <v>0</v>
      </c>
      <c r="K59" s="112">
        <f>'5.1 igazgatás cofog'!K59+'5.2 adó cofog'!K59+'5.3 pályázat'!K59+'5.4 választás'!K59+'5.5 népszámlálás'!K59</f>
        <v>0</v>
      </c>
      <c r="L59" s="113">
        <f>'5.1 igazgatás cofog'!L59+'5.2 adó cofog'!L59+'5.3 pályázat'!L59+'5.4 választás'!L59+'5.5 népszámlálás'!L59</f>
        <v>0</v>
      </c>
      <c r="M59" s="162">
        <f>'5.1 igazgatás cofog'!M59+'5.2 adó cofog'!M59+'5.3 pályázat'!M59+'5.4 választás'!M59+'5.5 népszámlálás'!M59</f>
        <v>0</v>
      </c>
      <c r="N59" s="112">
        <f>'5.1 igazgatás cofog'!N59+'5.2 adó cofog'!N59+'5.3 pályázat'!N59+'5.4 választás'!N59+'5.5 népszámlálás'!N59</f>
        <v>0</v>
      </c>
      <c r="O59" s="113">
        <f>'5.1 igazgatás cofog'!O59+'5.2 adó cofog'!O59+'5.3 pályázat'!O59+'5.4 választás'!O59+'5.5 népszámlálás'!O59</f>
        <v>0</v>
      </c>
    </row>
    <row r="60" spans="1:15" ht="15.75" thickBot="1" x14ac:dyDescent="0.3">
      <c r="A60" s="21" t="s">
        <v>116</v>
      </c>
      <c r="B60" s="29" t="s">
        <v>117</v>
      </c>
      <c r="C60" s="967">
        <f>'5.1 igazgatás cofog'!C60+'5.2 adó cofog'!C60+'5.3 pályázat'!C60</f>
        <v>7868</v>
      </c>
      <c r="D60" s="277">
        <f>'5.1 igazgatás cofog'!D60+'5.2 adó cofog'!D60+'5.3 pályázat'!D60+'5.4 választás'!D60+'5.5 népszámlálás'!D60</f>
        <v>0</v>
      </c>
      <c r="E60" s="122">
        <f>'5.1 igazgatás cofog'!E60+'5.2 adó cofog'!E60+'5.3 pályázat'!E60+'5.4 választás'!E60+'5.5 népszámlálás'!E60</f>
        <v>0</v>
      </c>
      <c r="F60" s="386">
        <f>'5.1 igazgatás cofog'!F60+'5.2 adó cofog'!F60+'5.3 pályázat'!F60+'5.4 választás'!F60+'5.5 népszámlálás'!F60</f>
        <v>0</v>
      </c>
      <c r="G60" s="277">
        <f>'5.1 igazgatás cofog'!G60+'5.2 adó cofog'!G60+'5.3 pályázat'!G60+'5.4 választás'!G60+'5.5 népszámlálás'!G60</f>
        <v>0</v>
      </c>
      <c r="H60" s="122">
        <f>'5.1 igazgatás cofog'!H60+'5.2 adó cofog'!H60+'5.3 pályázat'!H60+'5.4 választás'!H60+'5.5 népszámlálás'!H60</f>
        <v>0</v>
      </c>
      <c r="I60" s="386">
        <f>'5.1 igazgatás cofog'!I60+'5.2 adó cofog'!I60+'5.3 pályázat'!I60+'5.4 választás'!I60+'5.5 népszámlálás'!I60</f>
        <v>0</v>
      </c>
      <c r="J60" s="277">
        <f>'5.1 igazgatás cofog'!J60+'5.2 adó cofog'!J60+'5.3 pályázat'!J60+'5.4 választás'!J60+'5.5 népszámlálás'!J60</f>
        <v>6</v>
      </c>
      <c r="K60" s="122">
        <f>'5.1 igazgatás cofog'!K60+'5.2 adó cofog'!K60+'5.3 pályázat'!K60+'5.4 választás'!K60+'5.5 népszámlálás'!K60</f>
        <v>0</v>
      </c>
      <c r="L60" s="386">
        <f>'5.1 igazgatás cofog'!L60+'5.2 adó cofog'!L60+'5.3 pályázat'!L60+'5.4 választás'!L60+'5.5 népszámlálás'!L60</f>
        <v>6</v>
      </c>
      <c r="M60" s="277">
        <f>'5.1 igazgatás cofog'!M60+'5.2 adó cofog'!M60+'5.3 pályázat'!M60+'5.4 választás'!M60+'5.5 népszámlálás'!M60</f>
        <v>123396</v>
      </c>
      <c r="N60" s="122">
        <f>'5.1 igazgatás cofog'!N60+'5.2 adó cofog'!N60+'5.3 pályázat'!N60+'5.4 választás'!N60+'5.5 népszámlálás'!N60</f>
        <v>0</v>
      </c>
      <c r="O60" s="386">
        <f>'5.1 igazgatás cofog'!O60+'5.2 adó cofog'!O60+'5.3 pályázat'!O60+'5.4 választás'!O60+'5.5 népszámlálás'!O60</f>
        <v>123396</v>
      </c>
    </row>
    <row r="61" spans="1:15" s="173" customFormat="1" x14ac:dyDescent="0.25">
      <c r="A61" s="19" t="s">
        <v>118</v>
      </c>
      <c r="B61" s="18" t="s">
        <v>25</v>
      </c>
      <c r="C61" s="982">
        <f>'5.1 igazgatás cofog'!C61+'5.2 adó cofog'!C61+'5.3 pályázat'!C61</f>
        <v>0</v>
      </c>
      <c r="D61" s="704">
        <f>'5.1 igazgatás cofog'!D61+'5.2 adó cofog'!D61+'5.3 pályázat'!D61+'5.4 választás'!D61+'5.5 népszámlálás'!D61</f>
        <v>0</v>
      </c>
      <c r="E61" s="705">
        <f>'5.1 igazgatás cofog'!E61+'5.2 adó cofog'!E61+'5.3 pályázat'!E61+'5.4 választás'!E61+'5.5 népszámlálás'!E61</f>
        <v>0</v>
      </c>
      <c r="F61" s="706">
        <f>'5.1 igazgatás cofog'!F61+'5.2 adó cofog'!F61+'5.3 pályázat'!F61+'5.4 választás'!F61+'5.5 népszámlálás'!F61</f>
        <v>0</v>
      </c>
      <c r="G61" s="704">
        <f>'5.1 igazgatás cofog'!G61+'5.2 adó cofog'!G61+'5.3 pályázat'!G61+'5.4 választás'!G61+'5.5 népszámlálás'!G61</f>
        <v>0</v>
      </c>
      <c r="H61" s="705">
        <f>'5.1 igazgatás cofog'!H61+'5.2 adó cofog'!H61+'5.3 pályázat'!H61+'5.4 választás'!H61+'5.5 népszámlálás'!H61</f>
        <v>0</v>
      </c>
      <c r="I61" s="706">
        <f>'5.1 igazgatás cofog'!I61+'5.2 adó cofog'!I61+'5.3 pályázat'!I61+'5.4 választás'!I61+'5.5 népszámlálás'!I61</f>
        <v>0</v>
      </c>
      <c r="J61" s="704">
        <f>'5.1 igazgatás cofog'!J61+'5.2 adó cofog'!J61+'5.3 pályázat'!J61+'5.4 választás'!J61+'5.5 népszámlálás'!J61</f>
        <v>0</v>
      </c>
      <c r="K61" s="705">
        <f>'5.1 igazgatás cofog'!K61+'5.2 adó cofog'!K61+'5.3 pályázat'!K61+'5.4 választás'!K61+'5.5 népszámlálás'!K61</f>
        <v>0</v>
      </c>
      <c r="L61" s="706">
        <f>'5.1 igazgatás cofog'!L61+'5.2 adó cofog'!L61+'5.3 pályázat'!L61+'5.4 választás'!L61+'5.5 népszámlálás'!L61</f>
        <v>0</v>
      </c>
      <c r="M61" s="704">
        <f>'5.1 igazgatás cofog'!M61+'5.2 adó cofog'!M61+'5.3 pályázat'!M61+'5.4 választás'!M61+'5.5 népszámlálás'!M61</f>
        <v>5000</v>
      </c>
      <c r="N61" s="705">
        <f>'5.1 igazgatás cofog'!N61+'5.2 adó cofog'!N61+'5.3 pályázat'!N61+'5.4 választás'!N61+'5.5 népszámlálás'!N61</f>
        <v>0</v>
      </c>
      <c r="O61" s="706">
        <f>'5.1 igazgatás cofog'!O61+'5.2 adó cofog'!O61+'5.3 pályázat'!O61+'5.4 választás'!O61+'5.5 népszámlálás'!O61</f>
        <v>5000</v>
      </c>
    </row>
    <row r="62" spans="1:15" hidden="1" x14ac:dyDescent="0.25">
      <c r="A62" s="20" t="s">
        <v>119</v>
      </c>
      <c r="B62" s="12" t="s">
        <v>120</v>
      </c>
      <c r="C62" s="915">
        <f>'5.1 igazgatás cofog'!C62+'5.2 adó cofog'!C62+'5.3 pályázat'!C62</f>
        <v>0</v>
      </c>
      <c r="D62" s="162">
        <f>'5.1 igazgatás cofog'!D62+'5.2 adó cofog'!D62+'5.3 pályázat'!D62+'5.4 választás'!D62+'5.5 népszámlálás'!D62</f>
        <v>0</v>
      </c>
      <c r="E62" s="112">
        <f>'5.1 igazgatás cofog'!E62+'5.2 adó cofog'!E62+'5.3 pályázat'!E62+'5.4 választás'!E62+'5.5 népszámlálás'!E62</f>
        <v>0</v>
      </c>
      <c r="F62" s="113">
        <f>'5.1 igazgatás cofog'!F62+'5.2 adó cofog'!F62+'5.3 pályázat'!F62+'5.4 választás'!F62+'5.5 népszámlálás'!F62</f>
        <v>0</v>
      </c>
      <c r="G62" s="162">
        <f>'5.1 igazgatás cofog'!G62+'5.2 adó cofog'!G62+'5.3 pályázat'!G62+'5.4 választás'!G62+'5.5 népszámlálás'!G62</f>
        <v>0</v>
      </c>
      <c r="H62" s="112">
        <f>'5.1 igazgatás cofog'!H62+'5.2 adó cofog'!H62+'5.3 pályázat'!H62+'5.4 választás'!H62+'5.5 népszámlálás'!H62</f>
        <v>0</v>
      </c>
      <c r="I62" s="113">
        <f>'5.1 igazgatás cofog'!I62+'5.2 adó cofog'!I62+'5.3 pályázat'!I62+'5.4 választás'!I62+'5.5 népszámlálás'!I62</f>
        <v>0</v>
      </c>
      <c r="J62" s="162">
        <f>'5.1 igazgatás cofog'!J62+'5.2 adó cofog'!J62+'5.3 pályázat'!J62+'5.4 választás'!J62+'5.5 népszámlálás'!J62</f>
        <v>0</v>
      </c>
      <c r="K62" s="112">
        <f>'5.1 igazgatás cofog'!K62+'5.2 adó cofog'!K62+'5.3 pályázat'!K62+'5.4 választás'!K62+'5.5 népszámlálás'!K62</f>
        <v>0</v>
      </c>
      <c r="L62" s="113">
        <f>'5.1 igazgatás cofog'!L62+'5.2 adó cofog'!L62+'5.3 pályázat'!L62+'5.4 választás'!L62+'5.5 népszámlálás'!L62</f>
        <v>0</v>
      </c>
      <c r="M62" s="162">
        <f>'5.1 igazgatás cofog'!M62+'5.2 adó cofog'!M62+'5.3 pályázat'!M62+'5.4 választás'!M62+'5.5 népszámlálás'!M62</f>
        <v>0</v>
      </c>
      <c r="N62" s="112">
        <f>'5.1 igazgatás cofog'!N62+'5.2 adó cofog'!N62+'5.3 pályázat'!N62+'5.4 választás'!N62+'5.5 népszámlálás'!N62</f>
        <v>0</v>
      </c>
      <c r="O62" s="113">
        <f>'5.1 igazgatás cofog'!O62+'5.2 adó cofog'!O62+'5.3 pályázat'!O62+'5.4 választás'!O62+'5.5 népszámlálás'!O62</f>
        <v>0</v>
      </c>
    </row>
    <row r="63" spans="1:15" hidden="1" x14ac:dyDescent="0.25">
      <c r="A63" s="20" t="s">
        <v>121</v>
      </c>
      <c r="B63" s="12" t="s">
        <v>122</v>
      </c>
      <c r="C63" s="915">
        <f>'5.1 igazgatás cofog'!C63+'5.2 adó cofog'!C63+'5.3 pályázat'!C63</f>
        <v>0</v>
      </c>
      <c r="D63" s="162">
        <f>'5.1 igazgatás cofog'!D63+'5.2 adó cofog'!D63+'5.3 pályázat'!D63+'5.4 választás'!D63+'5.5 népszámlálás'!D63</f>
        <v>0</v>
      </c>
      <c r="E63" s="112">
        <f>'5.1 igazgatás cofog'!E63+'5.2 adó cofog'!E63+'5.3 pályázat'!E63+'5.4 választás'!E63+'5.5 népszámlálás'!E63</f>
        <v>0</v>
      </c>
      <c r="F63" s="113">
        <f>'5.1 igazgatás cofog'!F63+'5.2 adó cofog'!F63+'5.3 pályázat'!F63+'5.4 választás'!F63+'5.5 népszámlálás'!F63</f>
        <v>0</v>
      </c>
      <c r="G63" s="162">
        <f>'5.1 igazgatás cofog'!G63+'5.2 adó cofog'!G63+'5.3 pályázat'!G63+'5.4 választás'!G63+'5.5 népszámlálás'!G63</f>
        <v>0</v>
      </c>
      <c r="H63" s="112">
        <f>'5.1 igazgatás cofog'!H63+'5.2 adó cofog'!H63+'5.3 pályázat'!H63+'5.4 választás'!H63+'5.5 népszámlálás'!H63</f>
        <v>0</v>
      </c>
      <c r="I63" s="113">
        <f>'5.1 igazgatás cofog'!I63+'5.2 adó cofog'!I63+'5.3 pályázat'!I63+'5.4 választás'!I63+'5.5 népszámlálás'!I63</f>
        <v>0</v>
      </c>
      <c r="J63" s="162">
        <f>'5.1 igazgatás cofog'!J63+'5.2 adó cofog'!J63+'5.3 pályázat'!J63+'5.4 választás'!J63+'5.5 népszámlálás'!J63</f>
        <v>0</v>
      </c>
      <c r="K63" s="112">
        <f>'5.1 igazgatás cofog'!K63+'5.2 adó cofog'!K63+'5.3 pályázat'!K63+'5.4 választás'!K63+'5.5 népszámlálás'!K63</f>
        <v>0</v>
      </c>
      <c r="L63" s="113">
        <f>'5.1 igazgatás cofog'!L63+'5.2 adó cofog'!L63+'5.3 pályázat'!L63+'5.4 választás'!L63+'5.5 népszámlálás'!L63</f>
        <v>0</v>
      </c>
      <c r="M63" s="162">
        <f>'5.1 igazgatás cofog'!M63+'5.2 adó cofog'!M63+'5.3 pályázat'!M63+'5.4 választás'!M63+'5.5 népszámlálás'!M63</f>
        <v>0</v>
      </c>
      <c r="N63" s="112">
        <f>'5.1 igazgatás cofog'!N63+'5.2 adó cofog'!N63+'5.3 pályázat'!N63+'5.4 választás'!N63+'5.5 népszámlálás'!N63</f>
        <v>0</v>
      </c>
      <c r="O63" s="113">
        <f>'5.1 igazgatás cofog'!O63+'5.2 adó cofog'!O63+'5.3 pályázat'!O63+'5.4 választás'!O63+'5.5 népszámlálás'!O63</f>
        <v>0</v>
      </c>
    </row>
    <row r="64" spans="1:15" ht="15.75" thickBot="1" x14ac:dyDescent="0.3">
      <c r="A64" s="20" t="s">
        <v>123</v>
      </c>
      <c r="B64" s="12" t="s">
        <v>124</v>
      </c>
      <c r="C64" s="915">
        <f>'5.1 igazgatás cofog'!C64+'5.2 adó cofog'!C64+'5.3 pályázat'!C64</f>
        <v>0</v>
      </c>
      <c r="D64" s="162">
        <f>'5.1 igazgatás cofog'!D64+'5.2 adó cofog'!D64+'5.3 pályázat'!D64+'5.4 választás'!D64+'5.5 népszámlálás'!D64</f>
        <v>0</v>
      </c>
      <c r="E64" s="112">
        <f>'5.1 igazgatás cofog'!E64+'5.2 adó cofog'!E64+'5.3 pályázat'!E64+'5.4 választás'!E64+'5.5 népszámlálás'!E64</f>
        <v>0</v>
      </c>
      <c r="F64" s="113">
        <f>'5.1 igazgatás cofog'!F64+'5.2 adó cofog'!F64+'5.3 pályázat'!F64+'5.4 választás'!F64+'5.5 népszámlálás'!F64</f>
        <v>0</v>
      </c>
      <c r="G64" s="162">
        <f>'5.1 igazgatás cofog'!G64+'5.2 adó cofog'!G64+'5.3 pályázat'!G64+'5.4 választás'!G64+'5.5 népszámlálás'!G64</f>
        <v>0</v>
      </c>
      <c r="H64" s="112">
        <f>'5.1 igazgatás cofog'!H64+'5.2 adó cofog'!H64+'5.3 pályázat'!H64+'5.4 választás'!H64+'5.5 népszámlálás'!H64</f>
        <v>0</v>
      </c>
      <c r="I64" s="113">
        <f>'5.1 igazgatás cofog'!I64+'5.2 adó cofog'!I64+'5.3 pályázat'!I64+'5.4 választás'!I64+'5.5 népszámlálás'!I64</f>
        <v>0</v>
      </c>
      <c r="J64" s="162">
        <f>'5.1 igazgatás cofog'!J64+'5.2 adó cofog'!J64+'5.3 pályázat'!J64+'5.4 választás'!J64+'5.5 népszámlálás'!J64</f>
        <v>0</v>
      </c>
      <c r="K64" s="112">
        <f>'5.1 igazgatás cofog'!K64+'5.2 adó cofog'!K64+'5.3 pályázat'!K64+'5.4 választás'!K64+'5.5 népszámlálás'!K64</f>
        <v>0</v>
      </c>
      <c r="L64" s="113">
        <f>'5.1 igazgatás cofog'!L64+'5.2 adó cofog'!L64+'5.3 pályázat'!L64+'5.4 választás'!L64+'5.5 népszámlálás'!L64</f>
        <v>0</v>
      </c>
      <c r="M64" s="162">
        <f>'5.1 igazgatás cofog'!M64+'5.2 adó cofog'!M64+'5.3 pályázat'!M64+'5.4 választás'!M64+'5.5 népszámlálás'!M64</f>
        <v>5000</v>
      </c>
      <c r="N64" s="112">
        <f>'5.1 igazgatás cofog'!N64+'5.2 adó cofog'!N64+'5.3 pályázat'!N64+'5.4 választás'!N64+'5.5 népszámlálás'!N64</f>
        <v>0</v>
      </c>
      <c r="O64" s="113">
        <f>'5.1 igazgatás cofog'!O64+'5.2 adó cofog'!O64+'5.3 pályázat'!O64+'5.4 választás'!O64+'5.5 népszámlálás'!O64</f>
        <v>5000</v>
      </c>
    </row>
    <row r="65" spans="1:15" hidden="1" x14ac:dyDescent="0.25">
      <c r="A65" s="20" t="s">
        <v>125</v>
      </c>
      <c r="B65" s="12" t="s">
        <v>126</v>
      </c>
      <c r="C65" s="915">
        <f>'5.1 igazgatás cofog'!C65+'5.2 adó cofog'!C65+'5.3 pályázat'!C65</f>
        <v>0</v>
      </c>
      <c r="D65" s="162">
        <f>'5.1 igazgatás cofog'!D65+'5.2 adó cofog'!D65+'5.3 pályázat'!D65+'5.4 választás'!D65+'5.5 népszámlálás'!D65</f>
        <v>0</v>
      </c>
      <c r="E65" s="112">
        <f>'5.1 igazgatás cofog'!E65+'5.2 adó cofog'!E65+'5.3 pályázat'!E65+'5.4 választás'!E65+'5.5 népszámlálás'!E65</f>
        <v>0</v>
      </c>
      <c r="F65" s="113">
        <f>'5.1 igazgatás cofog'!F65+'5.2 adó cofog'!F65+'5.3 pályázat'!F65+'5.4 választás'!F65+'5.5 népszámlálás'!F65</f>
        <v>0</v>
      </c>
      <c r="G65" s="162">
        <f>'5.1 igazgatás cofog'!G65+'5.2 adó cofog'!G65+'5.3 pályázat'!G65+'5.4 választás'!G65+'5.5 népszámlálás'!G65</f>
        <v>0</v>
      </c>
      <c r="H65" s="112">
        <f>'5.1 igazgatás cofog'!H65+'5.2 adó cofog'!H65+'5.3 pályázat'!H65+'5.4 választás'!H65+'5.5 népszámlálás'!H65</f>
        <v>0</v>
      </c>
      <c r="I65" s="113">
        <f>'5.1 igazgatás cofog'!I65+'5.2 adó cofog'!I65+'5.3 pályázat'!I65+'5.4 választás'!I65+'5.5 népszámlálás'!I65</f>
        <v>0</v>
      </c>
      <c r="J65" s="162">
        <f>'5.1 igazgatás cofog'!J65+'5.2 adó cofog'!J65+'5.3 pályázat'!J65+'5.4 választás'!J65+'5.5 népszámlálás'!J65</f>
        <v>0</v>
      </c>
      <c r="K65" s="112">
        <f>'5.1 igazgatás cofog'!K65+'5.2 adó cofog'!K65+'5.3 pályázat'!K65+'5.4 választás'!K65+'5.5 népszámlálás'!K65</f>
        <v>0</v>
      </c>
      <c r="L65" s="113">
        <f>'5.1 igazgatás cofog'!L65+'5.2 adó cofog'!L65+'5.3 pályázat'!L65+'5.4 választás'!L65+'5.5 népszámlálás'!L65</f>
        <v>0</v>
      </c>
      <c r="M65" s="162">
        <f>'5.1 igazgatás cofog'!M65+'5.2 adó cofog'!M65+'5.3 pályázat'!M65+'5.4 választás'!M65+'5.5 népszámlálás'!M65</f>
        <v>0</v>
      </c>
      <c r="N65" s="112">
        <f>'5.1 igazgatás cofog'!N65+'5.2 adó cofog'!N65+'5.3 pályázat'!N65+'5.4 választás'!N65+'5.5 népszámlálás'!N65</f>
        <v>0</v>
      </c>
      <c r="O65" s="113">
        <f>'5.1 igazgatás cofog'!O65+'5.2 adó cofog'!O65+'5.3 pályázat'!O65+'5.4 választás'!O65+'5.5 népszámlálás'!O65</f>
        <v>0</v>
      </c>
    </row>
    <row r="66" spans="1:15" ht="15.75" hidden="1" thickBot="1" x14ac:dyDescent="0.3">
      <c r="A66" s="397" t="s">
        <v>127</v>
      </c>
      <c r="B66" s="36" t="s">
        <v>128</v>
      </c>
      <c r="C66" s="965">
        <f>'5.1 igazgatás cofog'!C66+'5.2 adó cofog'!C66+'5.3 pályázat'!C66</f>
        <v>0</v>
      </c>
      <c r="D66" s="163">
        <f>'5.1 igazgatás cofog'!D66+'5.2 adó cofog'!D66+'5.3 pályázat'!D66+'5.4 választás'!D66+'5.5 népszámlálás'!D66</f>
        <v>0</v>
      </c>
      <c r="E66" s="114">
        <f>'5.1 igazgatás cofog'!E66+'5.2 adó cofog'!E66+'5.3 pályázat'!E66+'5.4 választás'!E66+'5.5 népszámlálás'!E66</f>
        <v>0</v>
      </c>
      <c r="F66" s="115">
        <f>'5.1 igazgatás cofog'!F66+'5.2 adó cofog'!F66+'5.3 pályázat'!F66+'5.4 választás'!F66+'5.5 népszámlálás'!F66</f>
        <v>0</v>
      </c>
      <c r="G66" s="163">
        <f>'5.1 igazgatás cofog'!G66+'5.2 adó cofog'!G66+'5.3 pályázat'!G66+'5.4 választás'!G66+'5.5 népszámlálás'!G66</f>
        <v>0</v>
      </c>
      <c r="H66" s="114">
        <f>'5.1 igazgatás cofog'!H66+'5.2 adó cofog'!H66+'5.3 pályázat'!H66+'5.4 választás'!H66+'5.5 népszámlálás'!H66</f>
        <v>0</v>
      </c>
      <c r="I66" s="115">
        <f>'5.1 igazgatás cofog'!I66+'5.2 adó cofog'!I66+'5.3 pályázat'!I66+'5.4 választás'!I66+'5.5 népszámlálás'!I66</f>
        <v>0</v>
      </c>
      <c r="J66" s="163">
        <f>'5.1 igazgatás cofog'!J66+'5.2 adó cofog'!J66+'5.3 pályázat'!J66+'5.4 választás'!J66+'5.5 népszámlálás'!J66</f>
        <v>0</v>
      </c>
      <c r="K66" s="114">
        <f>'5.1 igazgatás cofog'!K66+'5.2 adó cofog'!K66+'5.3 pályázat'!K66+'5.4 választás'!K66+'5.5 népszámlálás'!K66</f>
        <v>0</v>
      </c>
      <c r="L66" s="115">
        <f>'5.1 igazgatás cofog'!L66+'5.2 adó cofog'!L66+'5.3 pályázat'!L66+'5.4 választás'!L66+'5.5 népszámlálás'!L66</f>
        <v>0</v>
      </c>
      <c r="M66" s="163">
        <f>'5.1 igazgatás cofog'!M66+'5.2 adó cofog'!M66+'5.3 pályázat'!M66+'5.4 választás'!M66+'5.5 népszámlálás'!M66</f>
        <v>0</v>
      </c>
      <c r="N66" s="114">
        <f>'5.1 igazgatás cofog'!N66+'5.2 adó cofog'!N66+'5.3 pályázat'!N66+'5.4 választás'!N66+'5.5 népszámlálás'!N66</f>
        <v>0</v>
      </c>
      <c r="O66" s="115">
        <f>'5.1 igazgatás cofog'!O66+'5.2 adó cofog'!O66+'5.3 pályázat'!O66+'5.4 választás'!O66+'5.5 népszámlálás'!O66</f>
        <v>0</v>
      </c>
    </row>
    <row r="67" spans="1:15" x14ac:dyDescent="0.25">
      <c r="A67" s="19" t="s">
        <v>129</v>
      </c>
      <c r="B67" s="18" t="s">
        <v>130</v>
      </c>
      <c r="C67" s="976">
        <f>'5.1 igazgatás cofog'!C67+'5.2 adó cofog'!C67+'5.3 pályázat'!C67</f>
        <v>0</v>
      </c>
      <c r="D67" s="711">
        <f>'5.1 igazgatás cofog'!D67+'5.2 adó cofog'!D67+'5.3 pályázat'!D67+'5.4 választás'!D67+'5.5 népszámlálás'!D67</f>
        <v>0</v>
      </c>
      <c r="E67" s="159">
        <f>'5.1 igazgatás cofog'!E67+'5.2 adó cofog'!E67+'5.3 pályázat'!E67+'5.4 választás'!E67+'5.5 népszámlálás'!E67</f>
        <v>0</v>
      </c>
      <c r="F67" s="119">
        <f>'5.1 igazgatás cofog'!F67+'5.2 adó cofog'!F67+'5.3 pályázat'!F67+'5.4 választás'!F67+'5.5 népszámlálás'!F67</f>
        <v>0</v>
      </c>
      <c r="G67" s="711">
        <f>'5.1 igazgatás cofog'!G67+'5.2 adó cofog'!G67+'5.3 pályázat'!G67+'5.4 választás'!G67+'5.5 népszámlálás'!G67</f>
        <v>0</v>
      </c>
      <c r="H67" s="159">
        <f>'5.1 igazgatás cofog'!H67+'5.2 adó cofog'!H67+'5.3 pályázat'!H67+'5.4 választás'!H67+'5.5 népszámlálás'!H67</f>
        <v>0</v>
      </c>
      <c r="I67" s="119">
        <f>'5.1 igazgatás cofog'!I67+'5.2 adó cofog'!I67+'5.3 pályázat'!I67+'5.4 választás'!I67+'5.5 népszámlálás'!I67</f>
        <v>0</v>
      </c>
      <c r="J67" s="711">
        <f>'5.1 igazgatás cofog'!J67+'5.2 adó cofog'!J67+'5.3 pályázat'!J67+'5.4 választás'!J67+'5.5 népszámlálás'!J67</f>
        <v>0</v>
      </c>
      <c r="K67" s="159">
        <f>'5.1 igazgatás cofog'!K67+'5.2 adó cofog'!K67+'5.3 pályázat'!K67+'5.4 választás'!K67+'5.5 népszámlálás'!K67</f>
        <v>0</v>
      </c>
      <c r="L67" s="119">
        <f>'5.1 igazgatás cofog'!L67+'5.2 adó cofog'!L67+'5.3 pályázat'!L67+'5.4 választás'!L67+'5.5 népszámlálás'!L67</f>
        <v>0</v>
      </c>
      <c r="M67" s="711">
        <f>'5.1 igazgatás cofog'!M67+'5.2 adó cofog'!M67+'5.3 pályázat'!M67+'5.4 választás'!M67+'5.5 népszámlálás'!M67</f>
        <v>0</v>
      </c>
      <c r="N67" s="159">
        <f>'5.1 igazgatás cofog'!N67+'5.2 adó cofog'!N67+'5.3 pályázat'!N67+'5.4 választás'!N67+'5.5 népszámlálás'!N67</f>
        <v>0</v>
      </c>
      <c r="O67" s="119">
        <f>'5.1 igazgatás cofog'!O67+'5.2 adó cofog'!O67+'5.3 pályázat'!O67+'5.4 választás'!O67+'5.5 népszámlálás'!O67</f>
        <v>0</v>
      </c>
    </row>
    <row r="68" spans="1:15" hidden="1" x14ac:dyDescent="0.25">
      <c r="A68" s="20" t="s">
        <v>131</v>
      </c>
      <c r="B68" s="12" t="s">
        <v>132</v>
      </c>
      <c r="C68" s="915">
        <f>'5.1 igazgatás cofog'!C68+'5.2 adó cofog'!C68+'5.3 pályázat'!C68</f>
        <v>0</v>
      </c>
      <c r="D68" s="162">
        <f>'5.1 igazgatás cofog'!D68+'5.2 adó cofog'!D68+'5.3 pályázat'!D68+'5.4 választás'!D68+'5.5 népszámlálás'!D68</f>
        <v>0</v>
      </c>
      <c r="E68" s="112">
        <f>'5.1 igazgatás cofog'!E68+'5.2 adó cofog'!E68+'5.3 pályázat'!E68+'5.4 választás'!E68+'5.5 népszámlálás'!E68</f>
        <v>0</v>
      </c>
      <c r="F68" s="113">
        <f>'5.1 igazgatás cofog'!F68+'5.2 adó cofog'!F68+'5.3 pályázat'!F68+'5.4 választás'!F68+'5.5 népszámlálás'!F68</f>
        <v>0</v>
      </c>
      <c r="G68" s="162">
        <f>'5.1 igazgatás cofog'!G68+'5.2 adó cofog'!G68+'5.3 pályázat'!G68+'5.4 választás'!G68+'5.5 népszámlálás'!G68</f>
        <v>0</v>
      </c>
      <c r="H68" s="112">
        <f>'5.1 igazgatás cofog'!H68+'5.2 adó cofog'!H68+'5.3 pályázat'!H68+'5.4 választás'!H68+'5.5 népszámlálás'!H68</f>
        <v>0</v>
      </c>
      <c r="I68" s="113">
        <f>'5.1 igazgatás cofog'!I68+'5.2 adó cofog'!I68+'5.3 pályázat'!I68+'5.4 választás'!I68+'5.5 népszámlálás'!I68</f>
        <v>0</v>
      </c>
      <c r="J68" s="162">
        <f>'5.1 igazgatás cofog'!J68+'5.2 adó cofog'!J68+'5.3 pályázat'!J68+'5.4 választás'!J68+'5.5 népszámlálás'!J68</f>
        <v>0</v>
      </c>
      <c r="K68" s="112">
        <f>'5.1 igazgatás cofog'!K68+'5.2 adó cofog'!K68+'5.3 pályázat'!K68+'5.4 választás'!K68+'5.5 népszámlálás'!K68</f>
        <v>0</v>
      </c>
      <c r="L68" s="113">
        <f>'5.1 igazgatás cofog'!L68+'5.2 adó cofog'!L68+'5.3 pályázat'!L68+'5.4 választás'!L68+'5.5 népszámlálás'!L68</f>
        <v>0</v>
      </c>
      <c r="M68" s="162">
        <f>'5.1 igazgatás cofog'!M68+'5.2 adó cofog'!M68+'5.3 pályázat'!M68+'5.4 választás'!M68+'5.5 népszámlálás'!M68</f>
        <v>0</v>
      </c>
      <c r="N68" s="112">
        <f>'5.1 igazgatás cofog'!N68+'5.2 adó cofog'!N68+'5.3 pályázat'!N68+'5.4 választás'!N68+'5.5 népszámlálás'!N68</f>
        <v>0</v>
      </c>
      <c r="O68" s="113">
        <f>'5.1 igazgatás cofog'!O68+'5.2 adó cofog'!O68+'5.3 pályázat'!O68+'5.4 választás'!O68+'5.5 népszámlálás'!O68</f>
        <v>0</v>
      </c>
    </row>
    <row r="69" spans="1:15" ht="15.75" hidden="1" thickBot="1" x14ac:dyDescent="0.3">
      <c r="A69" s="397" t="s">
        <v>133</v>
      </c>
      <c r="B69" s="36" t="s">
        <v>134</v>
      </c>
      <c r="C69" s="965">
        <f>'5.1 igazgatás cofog'!C69+'5.2 adó cofog'!C69+'5.3 pályázat'!C69</f>
        <v>0</v>
      </c>
      <c r="D69" s="163">
        <f>'5.1 igazgatás cofog'!D69+'5.2 adó cofog'!D69+'5.3 pályázat'!D69+'5.4 választás'!D69+'5.5 népszámlálás'!D69</f>
        <v>0</v>
      </c>
      <c r="E69" s="114">
        <f>'5.1 igazgatás cofog'!E69+'5.2 adó cofog'!E69+'5.3 pályázat'!E69+'5.4 választás'!E69+'5.5 népszámlálás'!E69</f>
        <v>0</v>
      </c>
      <c r="F69" s="115">
        <f>'5.1 igazgatás cofog'!F69+'5.2 adó cofog'!F69+'5.3 pályázat'!F69+'5.4 választás'!F69+'5.5 népszámlálás'!F69</f>
        <v>0</v>
      </c>
      <c r="G69" s="163">
        <f>'5.1 igazgatás cofog'!G69+'5.2 adó cofog'!G69+'5.3 pályázat'!G69+'5.4 választás'!G69+'5.5 népszámlálás'!G69</f>
        <v>0</v>
      </c>
      <c r="H69" s="114">
        <f>'5.1 igazgatás cofog'!H69+'5.2 adó cofog'!H69+'5.3 pályázat'!H69+'5.4 választás'!H69+'5.5 népszámlálás'!H69</f>
        <v>0</v>
      </c>
      <c r="I69" s="115">
        <f>'5.1 igazgatás cofog'!I69+'5.2 adó cofog'!I69+'5.3 pályázat'!I69+'5.4 választás'!I69+'5.5 népszámlálás'!I69</f>
        <v>0</v>
      </c>
      <c r="J69" s="163">
        <f>'5.1 igazgatás cofog'!J69+'5.2 adó cofog'!J69+'5.3 pályázat'!J69+'5.4 választás'!J69+'5.5 népszámlálás'!J69</f>
        <v>0</v>
      </c>
      <c r="K69" s="114">
        <f>'5.1 igazgatás cofog'!K69+'5.2 adó cofog'!K69+'5.3 pályázat'!K69+'5.4 választás'!K69+'5.5 népszámlálás'!K69</f>
        <v>0</v>
      </c>
      <c r="L69" s="115">
        <f>'5.1 igazgatás cofog'!L69+'5.2 adó cofog'!L69+'5.3 pályázat'!L69+'5.4 választás'!L69+'5.5 népszámlálás'!L69</f>
        <v>0</v>
      </c>
      <c r="M69" s="163">
        <f>'5.1 igazgatás cofog'!M69+'5.2 adó cofog'!M69+'5.3 pályázat'!M69+'5.4 választás'!M69+'5.5 népszámlálás'!M69</f>
        <v>0</v>
      </c>
      <c r="N69" s="114">
        <f>'5.1 igazgatás cofog'!N69+'5.2 adó cofog'!N69+'5.3 pályázat'!N69+'5.4 választás'!N69+'5.5 népszámlálás'!N69</f>
        <v>0</v>
      </c>
      <c r="O69" s="115">
        <f>'5.1 igazgatás cofog'!O69+'5.2 adó cofog'!O69+'5.3 pályázat'!O69+'5.4 választás'!O69+'5.5 népszámlálás'!O69</f>
        <v>0</v>
      </c>
    </row>
    <row r="70" spans="1:15" ht="15.75" thickBot="1" x14ac:dyDescent="0.3">
      <c r="A70" s="23" t="s">
        <v>135</v>
      </c>
      <c r="B70" s="33" t="s">
        <v>136</v>
      </c>
      <c r="C70" s="964">
        <f>'5.1 igazgatás cofog'!C70+'5.2 adó cofog'!C70+'5.3 pályázat'!C70</f>
        <v>0</v>
      </c>
      <c r="D70" s="160">
        <f>'5.1 igazgatás cofog'!D70+'5.2 adó cofog'!D70+'5.3 pályázat'!D70+'5.4 választás'!D70+'5.5 népszámlálás'!D70</f>
        <v>0</v>
      </c>
      <c r="E70" s="110">
        <f>'5.1 igazgatás cofog'!E70+'5.2 adó cofog'!E70+'5.3 pályázat'!E70+'5.4 választás'!E70+'5.5 népszámlálás'!E70</f>
        <v>0</v>
      </c>
      <c r="F70" s="111">
        <f>'5.1 igazgatás cofog'!F70+'5.2 adó cofog'!F70+'5.3 pályázat'!F70+'5.4 választás'!F70+'5.5 népszámlálás'!F70</f>
        <v>0</v>
      </c>
      <c r="G70" s="160">
        <f>'5.1 igazgatás cofog'!G70+'5.2 adó cofog'!G70+'5.3 pályázat'!G70+'5.4 választás'!G70+'5.5 népszámlálás'!G70</f>
        <v>0</v>
      </c>
      <c r="H70" s="110">
        <f>'5.1 igazgatás cofog'!H70+'5.2 adó cofog'!H70+'5.3 pályázat'!H70+'5.4 választás'!H70+'5.5 népszámlálás'!H70</f>
        <v>0</v>
      </c>
      <c r="I70" s="111">
        <f>'5.1 igazgatás cofog'!I70+'5.2 adó cofog'!I70+'5.3 pályázat'!I70+'5.4 választás'!I70+'5.5 népszámlálás'!I70</f>
        <v>0</v>
      </c>
      <c r="J70" s="160">
        <f>'5.1 igazgatás cofog'!J70+'5.2 adó cofog'!J70+'5.3 pályázat'!J70+'5.4 választás'!J70+'5.5 népszámlálás'!J70</f>
        <v>0</v>
      </c>
      <c r="K70" s="110">
        <f>'5.1 igazgatás cofog'!K70+'5.2 adó cofog'!K70+'5.3 pályázat'!K70+'5.4 választás'!K70+'5.5 népszámlálás'!K70</f>
        <v>0</v>
      </c>
      <c r="L70" s="111">
        <f>'5.1 igazgatás cofog'!L70+'5.2 adó cofog'!L70+'5.3 pályázat'!L70+'5.4 választás'!L70+'5.5 népszámlálás'!L70</f>
        <v>0</v>
      </c>
      <c r="M70" s="160">
        <f>'5.1 igazgatás cofog'!M70+'5.2 adó cofog'!M70+'5.3 pályázat'!M70+'5.4 választás'!M70+'5.5 népszámlálás'!M70</f>
        <v>0</v>
      </c>
      <c r="N70" s="110">
        <f>'5.1 igazgatás cofog'!N70+'5.2 adó cofog'!N70+'5.3 pályázat'!N70+'5.4 választás'!N70+'5.5 népszámlálás'!N70</f>
        <v>0</v>
      </c>
      <c r="O70" s="111">
        <f>'5.1 igazgatás cofog'!O70+'5.2 adó cofog'!O70+'5.3 pályázat'!O70+'5.4 választás'!O70+'5.5 népszámlálás'!O70</f>
        <v>0</v>
      </c>
    </row>
    <row r="71" spans="1:15" ht="15.75" hidden="1" thickBot="1" x14ac:dyDescent="0.3">
      <c r="A71" s="21"/>
      <c r="B71" s="29" t="s">
        <v>137</v>
      </c>
      <c r="C71" s="967">
        <f>'5.1 igazgatás cofog'!C71+'5.2 adó cofog'!C71+'5.3 pályázat'!C71</f>
        <v>0</v>
      </c>
      <c r="D71" s="277">
        <f>'5.1 igazgatás cofog'!D71+'5.2 adó cofog'!D71+'5.3 pályázat'!D71+'5.4 választás'!D71+'5.5 népszámlálás'!D71</f>
        <v>0</v>
      </c>
      <c r="E71" s="122">
        <f>'5.1 igazgatás cofog'!E71+'5.2 adó cofog'!E71+'5.3 pályázat'!E71+'5.4 választás'!E71+'5.5 népszámlálás'!E71</f>
        <v>0</v>
      </c>
      <c r="F71" s="386">
        <f>'5.1 igazgatás cofog'!F71+'5.2 adó cofog'!F71+'5.3 pályázat'!F71+'5.4 választás'!F71+'5.5 népszámlálás'!F71</f>
        <v>0</v>
      </c>
      <c r="G71" s="277">
        <f>'5.1 igazgatás cofog'!G71+'5.2 adó cofog'!G71+'5.3 pályázat'!G71+'5.4 választás'!G71+'5.5 népszámlálás'!G71</f>
        <v>0</v>
      </c>
      <c r="H71" s="122">
        <f>'5.1 igazgatás cofog'!H71+'5.2 adó cofog'!H71+'5.3 pályázat'!H71+'5.4 választás'!H71+'5.5 népszámlálás'!H71</f>
        <v>0</v>
      </c>
      <c r="I71" s="386">
        <f>'5.1 igazgatás cofog'!I71+'5.2 adó cofog'!I71+'5.3 pályázat'!I71+'5.4 választás'!I71+'5.5 népszámlálás'!I71</f>
        <v>0</v>
      </c>
      <c r="J71" s="277">
        <f>'5.1 igazgatás cofog'!J71+'5.2 adó cofog'!J71+'5.3 pályázat'!J71+'5.4 választás'!J71+'5.5 népszámlálás'!J71</f>
        <v>0</v>
      </c>
      <c r="K71" s="122">
        <f>'5.1 igazgatás cofog'!K71+'5.2 adó cofog'!K71+'5.3 pályázat'!K71+'5.4 választás'!K71+'5.5 népszámlálás'!K71</f>
        <v>0</v>
      </c>
      <c r="L71" s="386">
        <f>'5.1 igazgatás cofog'!L71+'5.2 adó cofog'!L71+'5.3 pályázat'!L71+'5.4 választás'!L71+'5.5 népszámlálás'!L71</f>
        <v>0</v>
      </c>
      <c r="M71" s="277">
        <f>'5.1 igazgatás cofog'!M71+'5.2 adó cofog'!M71+'5.3 pályázat'!M71+'5.4 választás'!M71+'5.5 népszámlálás'!M71</f>
        <v>0</v>
      </c>
      <c r="N71" s="122">
        <f>'5.1 igazgatás cofog'!N71+'5.2 adó cofog'!N71+'5.3 pályázat'!N71+'5.4 választás'!N71+'5.5 népszámlálás'!N71</f>
        <v>0</v>
      </c>
      <c r="O71" s="386">
        <f>'5.1 igazgatás cofog'!O71+'5.2 adó cofog'!O71+'5.3 pályázat'!O71+'5.4 választás'!O71+'5.5 népszámlálás'!O71</f>
        <v>0</v>
      </c>
    </row>
    <row r="72" spans="1:15" s="173" customFormat="1" ht="15.75" thickBot="1" x14ac:dyDescent="0.3">
      <c r="A72" s="22" t="s">
        <v>138</v>
      </c>
      <c r="B72" s="7" t="s">
        <v>139</v>
      </c>
      <c r="C72" s="970">
        <f>'5.1 igazgatás cofog'!C72+'5.2 adó cofog'!C72+'5.3 pályázat'!C72</f>
        <v>106773387</v>
      </c>
      <c r="D72" s="278">
        <f>'5.1 igazgatás cofog'!D72+'5.2 adó cofog'!D72+'5.3 pályázat'!D72+'5.4 választás'!D72+'5.5 népszámlálás'!D72</f>
        <v>107662430</v>
      </c>
      <c r="E72" s="279">
        <f>'5.1 igazgatás cofog'!E72+'5.2 adó cofog'!E72+'5.3 pályázat'!E72+'5.4 választás'!E72+'5.5 népszámlálás'!E72</f>
        <v>0</v>
      </c>
      <c r="F72" s="280">
        <f>'5.1 igazgatás cofog'!F72+'5.2 adó cofog'!F72+'5.3 pályázat'!F72+'5.4 választás'!F72+'5.5 népszámlálás'!F72</f>
        <v>107662430</v>
      </c>
      <c r="G72" s="278">
        <f>'5.1 igazgatás cofog'!G72+'5.2 adó cofog'!G72+'5.3 pályázat'!G72+'5.4 választás'!G72+'5.5 népszámlálás'!G72</f>
        <v>114177470</v>
      </c>
      <c r="H72" s="279">
        <f>'5.1 igazgatás cofog'!H72+'5.2 adó cofog'!H72+'5.3 pályázat'!H72+'5.4 választás'!H72+'5.5 népszámlálás'!H72</f>
        <v>0</v>
      </c>
      <c r="I72" s="280">
        <f>'5.1 igazgatás cofog'!I72+'5.2 adó cofog'!I72+'5.3 pályázat'!I72+'5.4 választás'!I72+'5.5 népszámlálás'!I72</f>
        <v>114177470</v>
      </c>
      <c r="J72" s="278">
        <f>'5.1 igazgatás cofog'!J72+'5.2 adó cofog'!J72+'5.3 pályázat'!J72+'5.4 választás'!J72+'5.5 népszámlálás'!J72</f>
        <v>117974535</v>
      </c>
      <c r="K72" s="279">
        <f>'5.1 igazgatás cofog'!K72+'5.2 adó cofog'!K72+'5.3 pályázat'!K72+'5.4 választás'!K72+'5.5 népszámlálás'!K72</f>
        <v>0</v>
      </c>
      <c r="L72" s="280">
        <f>'5.1 igazgatás cofog'!L72+'5.2 adó cofog'!L72+'5.3 pályázat'!L72+'5.4 választás'!L72+'5.5 népszámlálás'!L72</f>
        <v>117974535</v>
      </c>
      <c r="M72" s="278">
        <f>'5.1 igazgatás cofog'!M72+'5.2 adó cofog'!M72+'5.3 pályázat'!M72+'5.4 választás'!M72+'5.5 népszámlálás'!M72</f>
        <v>117323291</v>
      </c>
      <c r="N72" s="279">
        <f>'5.1 igazgatás cofog'!N72+'5.2 adó cofog'!N72+'5.3 pályázat'!N72+'5.4 választás'!N72+'5.5 népszámlálás'!N72</f>
        <v>0</v>
      </c>
      <c r="O72" s="280">
        <f>'5.1 igazgatás cofog'!O72+'5.2 adó cofog'!O72+'5.3 pályázat'!O72+'5.4 választás'!O72+'5.5 népszámlálás'!O72</f>
        <v>117323291</v>
      </c>
    </row>
    <row r="73" spans="1:15" s="173" customFormat="1" ht="15.75" thickBot="1" x14ac:dyDescent="0.3">
      <c r="A73" s="22" t="s">
        <v>140</v>
      </c>
      <c r="B73" s="7" t="s">
        <v>141</v>
      </c>
      <c r="C73" s="970">
        <f>'5.1 igazgatás cofog'!C73+'5.2 adó cofog'!C73+'5.3 pályázat'!C73</f>
        <v>58934217</v>
      </c>
      <c r="D73" s="278">
        <f>'5.1 igazgatás cofog'!D73+'5.2 adó cofog'!D73+'5.3 pályázat'!D73+'5.4 választás'!D73+'5.5 népszámlálás'!D73</f>
        <v>66133082</v>
      </c>
      <c r="E73" s="279">
        <f>'5.1 igazgatás cofog'!E73+'5.2 adó cofog'!E73+'5.3 pályázat'!E73+'5.4 választás'!E73+'5.5 népszámlálás'!E73</f>
        <v>0</v>
      </c>
      <c r="F73" s="280">
        <f>'5.1 igazgatás cofog'!F73+'5.2 adó cofog'!F73+'5.3 pályázat'!F73+'5.4 választás'!F73+'5.5 népszámlálás'!F73</f>
        <v>66133082</v>
      </c>
      <c r="G73" s="278">
        <f>'5.1 igazgatás cofog'!G73+'5.2 adó cofog'!G73+'5.3 pályázat'!G73+'5.4 választás'!G73+'5.5 népszámlálás'!G73</f>
        <v>68656877</v>
      </c>
      <c r="H73" s="279">
        <f>'5.1 igazgatás cofog'!H73+'5.2 adó cofog'!H73+'5.3 pályázat'!H73+'5.4 választás'!H73+'5.5 népszámlálás'!H73</f>
        <v>0</v>
      </c>
      <c r="I73" s="280">
        <f>'5.1 igazgatás cofog'!I73+'5.2 adó cofog'!I73+'5.3 pályázat'!I73+'5.4 választás'!I73+'5.5 népszámlálás'!I73</f>
        <v>68656877</v>
      </c>
      <c r="J73" s="278">
        <f>'5.1 igazgatás cofog'!J73+'5.2 adó cofog'!J73+'5.3 pályázat'!J73+'5.4 választás'!J73+'5.5 népszámlálás'!J73</f>
        <v>68656877</v>
      </c>
      <c r="K73" s="279">
        <f>'5.1 igazgatás cofog'!K73+'5.2 adó cofog'!K73+'5.3 pályázat'!K73+'5.4 választás'!K73+'5.5 népszámlálás'!K73</f>
        <v>0</v>
      </c>
      <c r="L73" s="280">
        <f>'5.1 igazgatás cofog'!L73+'5.2 adó cofog'!L73+'5.3 pályázat'!L73+'5.4 választás'!L73+'5.5 népszámlálás'!L73</f>
        <v>68656877</v>
      </c>
      <c r="M73" s="278">
        <f>'5.1 igazgatás cofog'!M73+'5.2 adó cofog'!M73+'5.3 pályázat'!M73+'5.4 választás'!M73+'5.5 népszámlálás'!M73</f>
        <v>49828728</v>
      </c>
      <c r="N73" s="279">
        <f>'5.1 igazgatás cofog'!N73+'5.2 adó cofog'!N73+'5.3 pályázat'!N73+'5.4 választás'!N73+'5.5 népszámlálás'!N73</f>
        <v>0</v>
      </c>
      <c r="O73" s="280">
        <f>'5.1 igazgatás cofog'!O73+'5.2 adó cofog'!O73+'5.3 pályázat'!O73+'5.4 választás'!O73+'5.5 népszámlálás'!O73</f>
        <v>49828728</v>
      </c>
    </row>
    <row r="74" spans="1:15" hidden="1" x14ac:dyDescent="0.25">
      <c r="A74" s="286" t="s">
        <v>142</v>
      </c>
      <c r="B74" s="287" t="s">
        <v>143</v>
      </c>
      <c r="C74" s="964">
        <f>'5.1 igazgatás cofog'!C74+'5.2 adó cofog'!C74+'5.3 pályázat'!C74</f>
        <v>58934217</v>
      </c>
      <c r="D74" s="160">
        <f>'5.1 igazgatás cofog'!D74+'5.2 adó cofog'!D74+'5.3 pályázat'!D74+'5.4 választás'!D74+'5.5 népszámlálás'!D74</f>
        <v>66133082</v>
      </c>
      <c r="E74" s="110">
        <f>'5.1 igazgatás cofog'!E74+'5.2 adó cofog'!E74+'5.3 pályázat'!E74+'5.4 választás'!E74+'5.5 népszámlálás'!E74</f>
        <v>0</v>
      </c>
      <c r="F74" s="111">
        <f>'5.1 igazgatás cofog'!F74+'5.2 adó cofog'!F74+'5.3 pályázat'!F74+'5.4 választás'!F74+'5.5 népszámlálás'!F74</f>
        <v>66133082</v>
      </c>
      <c r="G74" s="160">
        <f>'5.1 igazgatás cofog'!G74+'5.2 adó cofog'!G74+'5.3 pályázat'!G74+'5.4 választás'!G74+'5.5 népszámlálás'!G74</f>
        <v>68656877</v>
      </c>
      <c r="H74" s="110">
        <f>'5.1 igazgatás cofog'!H74+'5.2 adó cofog'!H74+'5.3 pályázat'!H74+'5.4 választás'!H74+'5.5 népszámlálás'!H74</f>
        <v>0</v>
      </c>
      <c r="I74" s="111">
        <f>'5.1 igazgatás cofog'!I74+'5.2 adó cofog'!I74+'5.3 pályázat'!I74+'5.4 választás'!I74+'5.5 népszámlálás'!I74</f>
        <v>68656877</v>
      </c>
      <c r="J74" s="160">
        <f>'5.1 igazgatás cofog'!J74+'5.2 adó cofog'!J74+'5.3 pályázat'!J74+'5.4 választás'!J74+'5.5 népszámlálás'!J74</f>
        <v>68656877</v>
      </c>
      <c r="K74" s="110">
        <f>'5.1 igazgatás cofog'!K74+'5.2 adó cofog'!K74+'5.3 pályázat'!K74+'5.4 választás'!K74+'5.5 népszámlálás'!K74</f>
        <v>0</v>
      </c>
      <c r="L74" s="111">
        <f>'5.1 igazgatás cofog'!L74+'5.2 adó cofog'!L74+'5.3 pályázat'!L74+'5.4 választás'!L74+'5.5 népszámlálás'!L74</f>
        <v>68656877</v>
      </c>
      <c r="M74" s="160">
        <f>'5.1 igazgatás cofog'!M74+'5.2 adó cofog'!M74+'5.3 pályázat'!M74+'5.4 választás'!M74+'5.5 népszámlálás'!M74</f>
        <v>49828728</v>
      </c>
      <c r="N74" s="110">
        <f>'5.1 igazgatás cofog'!N74+'5.2 adó cofog'!N74+'5.3 pályázat'!N74+'5.4 választás'!N74+'5.5 népszámlálás'!N74</f>
        <v>0</v>
      </c>
      <c r="O74" s="111">
        <f>'5.1 igazgatás cofog'!O74+'5.2 adó cofog'!O74+'5.3 pályázat'!O74+'5.4 választás'!O74+'5.5 népszámlálás'!O74</f>
        <v>49828728</v>
      </c>
    </row>
    <row r="75" spans="1:15" hidden="1" x14ac:dyDescent="0.25">
      <c r="A75" s="20" t="s">
        <v>144</v>
      </c>
      <c r="B75" s="12" t="s">
        <v>145</v>
      </c>
      <c r="C75" s="915">
        <f>'5.1 igazgatás cofog'!C75+'5.2 adó cofog'!C75+'5.3 pályázat'!C75</f>
        <v>0</v>
      </c>
      <c r="D75" s="162">
        <f>'5.1 igazgatás cofog'!D75+'5.2 adó cofog'!D75+'5.3 pályázat'!D75+'5.4 választás'!D75+'5.5 népszámlálás'!D75</f>
        <v>0</v>
      </c>
      <c r="E75" s="112">
        <f>'5.1 igazgatás cofog'!E75+'5.2 adó cofog'!E75+'5.3 pályázat'!E75+'5.4 választás'!E75+'5.5 népszámlálás'!E75</f>
        <v>0</v>
      </c>
      <c r="F75" s="113">
        <f>'5.1 igazgatás cofog'!F75+'5.2 adó cofog'!F75+'5.3 pályázat'!F75+'5.4 választás'!F75+'5.5 népszámlálás'!F75</f>
        <v>0</v>
      </c>
      <c r="G75" s="162">
        <f>'5.1 igazgatás cofog'!G75+'5.2 adó cofog'!G75+'5.3 pályázat'!G75+'5.4 választás'!G75+'5.5 népszámlálás'!G75</f>
        <v>0</v>
      </c>
      <c r="H75" s="112">
        <f>'5.1 igazgatás cofog'!H75+'5.2 adó cofog'!H75+'5.3 pályázat'!H75+'5.4 választás'!H75+'5.5 népszámlálás'!H75</f>
        <v>0</v>
      </c>
      <c r="I75" s="113">
        <f>'5.1 igazgatás cofog'!I75+'5.2 adó cofog'!I75+'5.3 pályázat'!I75+'5.4 választás'!I75+'5.5 népszámlálás'!I75</f>
        <v>0</v>
      </c>
      <c r="J75" s="162">
        <f>'5.1 igazgatás cofog'!J75+'5.2 adó cofog'!J75+'5.3 pályázat'!J75+'5.4 választás'!J75+'5.5 népszámlálás'!J75</f>
        <v>0</v>
      </c>
      <c r="K75" s="112">
        <f>'5.1 igazgatás cofog'!K75+'5.2 adó cofog'!K75+'5.3 pályázat'!K75+'5.4 választás'!K75+'5.5 népszámlálás'!K75</f>
        <v>0</v>
      </c>
      <c r="L75" s="113">
        <f>'5.1 igazgatás cofog'!L75+'5.2 adó cofog'!L75+'5.3 pályázat'!L75+'5.4 választás'!L75+'5.5 népszámlálás'!L75</f>
        <v>0</v>
      </c>
      <c r="M75" s="162">
        <f>'5.1 igazgatás cofog'!M75+'5.2 adó cofog'!M75+'5.3 pályázat'!M75+'5.4 választás'!M75+'5.5 népszámlálás'!M75</f>
        <v>0</v>
      </c>
      <c r="N75" s="112">
        <f>'5.1 igazgatás cofog'!N75+'5.2 adó cofog'!N75+'5.3 pályázat'!N75+'5.4 választás'!N75+'5.5 népszámlálás'!N75</f>
        <v>0</v>
      </c>
      <c r="O75" s="113">
        <f>'5.1 igazgatás cofog'!O75+'5.2 adó cofog'!O75+'5.3 pályázat'!O75+'5.4 választás'!O75+'5.5 népszámlálás'!O75</f>
        <v>0</v>
      </c>
    </row>
    <row r="76" spans="1:15" hidden="1" x14ac:dyDescent="0.25">
      <c r="A76" s="20" t="s">
        <v>146</v>
      </c>
      <c r="B76" s="12" t="s">
        <v>147</v>
      </c>
      <c r="C76" s="915">
        <f>'5.1 igazgatás cofog'!C76+'5.2 adó cofog'!C76+'5.3 pályázat'!C76</f>
        <v>0</v>
      </c>
      <c r="D76" s="162">
        <f>'5.1 igazgatás cofog'!D76+'5.2 adó cofog'!D76+'5.3 pályázat'!D76+'5.4 választás'!D76+'5.5 népszámlálás'!D76</f>
        <v>0</v>
      </c>
      <c r="E76" s="112">
        <f>'5.1 igazgatás cofog'!E76+'5.2 adó cofog'!E76+'5.3 pályázat'!E76+'5.4 választás'!E76+'5.5 népszámlálás'!E76</f>
        <v>0</v>
      </c>
      <c r="F76" s="113">
        <f>'5.1 igazgatás cofog'!F76+'5.2 adó cofog'!F76+'5.3 pályázat'!F76+'5.4 választás'!F76+'5.5 népszámlálás'!F76</f>
        <v>0</v>
      </c>
      <c r="G76" s="162">
        <f>'5.1 igazgatás cofog'!G76+'5.2 adó cofog'!G76+'5.3 pályázat'!G76+'5.4 választás'!G76+'5.5 népszámlálás'!G76</f>
        <v>0</v>
      </c>
      <c r="H76" s="112">
        <f>'5.1 igazgatás cofog'!H76+'5.2 adó cofog'!H76+'5.3 pályázat'!H76+'5.4 választás'!H76+'5.5 népszámlálás'!H76</f>
        <v>0</v>
      </c>
      <c r="I76" s="113">
        <f>'5.1 igazgatás cofog'!I76+'5.2 adó cofog'!I76+'5.3 pályázat'!I76+'5.4 választás'!I76+'5.5 népszámlálás'!I76</f>
        <v>0</v>
      </c>
      <c r="J76" s="162">
        <f>'5.1 igazgatás cofog'!J76+'5.2 adó cofog'!J76+'5.3 pályázat'!J76+'5.4 választás'!J76+'5.5 népszámlálás'!J76</f>
        <v>0</v>
      </c>
      <c r="K76" s="112">
        <f>'5.1 igazgatás cofog'!K76+'5.2 adó cofog'!K76+'5.3 pályázat'!K76+'5.4 választás'!K76+'5.5 népszámlálás'!K76</f>
        <v>0</v>
      </c>
      <c r="L76" s="113">
        <f>'5.1 igazgatás cofog'!L76+'5.2 adó cofog'!L76+'5.3 pályázat'!L76+'5.4 választás'!L76+'5.5 népszámlálás'!L76</f>
        <v>0</v>
      </c>
      <c r="M76" s="162">
        <f>'5.1 igazgatás cofog'!M76+'5.2 adó cofog'!M76+'5.3 pályázat'!M76+'5.4 választás'!M76+'5.5 népszámlálás'!M76</f>
        <v>0</v>
      </c>
      <c r="N76" s="112">
        <f>'5.1 igazgatás cofog'!N76+'5.2 adó cofog'!N76+'5.3 pályázat'!N76+'5.4 választás'!N76+'5.5 népszámlálás'!N76</f>
        <v>0</v>
      </c>
      <c r="O76" s="113">
        <f>'5.1 igazgatás cofog'!O76+'5.2 adó cofog'!O76+'5.3 pályázat'!O76+'5.4 választás'!O76+'5.5 népszámlálás'!O76</f>
        <v>0</v>
      </c>
    </row>
    <row r="77" spans="1:15" hidden="1" x14ac:dyDescent="0.25">
      <c r="A77" s="20" t="s">
        <v>148</v>
      </c>
      <c r="B77" s="12" t="s">
        <v>149</v>
      </c>
      <c r="C77" s="915">
        <f>'5.1 igazgatás cofog'!C77+'5.2 adó cofog'!C77+'5.3 pályázat'!C77</f>
        <v>0</v>
      </c>
      <c r="D77" s="162">
        <f>'5.1 igazgatás cofog'!D77+'5.2 adó cofog'!D77+'5.3 pályázat'!D77+'5.4 választás'!D77+'5.5 népszámlálás'!D77</f>
        <v>0</v>
      </c>
      <c r="E77" s="112">
        <f>'5.1 igazgatás cofog'!E77+'5.2 adó cofog'!E77+'5.3 pályázat'!E77+'5.4 választás'!E77+'5.5 népszámlálás'!E77</f>
        <v>0</v>
      </c>
      <c r="F77" s="113">
        <f>'5.1 igazgatás cofog'!F77+'5.2 adó cofog'!F77+'5.3 pályázat'!F77+'5.4 választás'!F77+'5.5 népszámlálás'!F77</f>
        <v>0</v>
      </c>
      <c r="G77" s="162">
        <f>'5.1 igazgatás cofog'!G77+'5.2 adó cofog'!G77+'5.3 pályázat'!G77+'5.4 választás'!G77+'5.5 népszámlálás'!G77</f>
        <v>0</v>
      </c>
      <c r="H77" s="112">
        <f>'5.1 igazgatás cofog'!H77+'5.2 adó cofog'!H77+'5.3 pályázat'!H77+'5.4 választás'!H77+'5.5 népszámlálás'!H77</f>
        <v>0</v>
      </c>
      <c r="I77" s="113">
        <f>'5.1 igazgatás cofog'!I77+'5.2 adó cofog'!I77+'5.3 pályázat'!I77+'5.4 választás'!I77+'5.5 népszámlálás'!I77</f>
        <v>0</v>
      </c>
      <c r="J77" s="162">
        <f>'5.1 igazgatás cofog'!J77+'5.2 adó cofog'!J77+'5.3 pályázat'!J77+'5.4 választás'!J77+'5.5 népszámlálás'!J77</f>
        <v>0</v>
      </c>
      <c r="K77" s="112">
        <f>'5.1 igazgatás cofog'!K77+'5.2 adó cofog'!K77+'5.3 pályázat'!K77+'5.4 választás'!K77+'5.5 népszámlálás'!K77</f>
        <v>0</v>
      </c>
      <c r="L77" s="113">
        <f>'5.1 igazgatás cofog'!L77+'5.2 adó cofog'!L77+'5.3 pályázat'!L77+'5.4 választás'!L77+'5.5 népszámlálás'!L77</f>
        <v>0</v>
      </c>
      <c r="M77" s="162">
        <f>'5.1 igazgatás cofog'!M77+'5.2 adó cofog'!M77+'5.3 pályázat'!M77+'5.4 választás'!M77+'5.5 népszámlálás'!M77</f>
        <v>0</v>
      </c>
      <c r="N77" s="112">
        <f>'5.1 igazgatás cofog'!N77+'5.2 adó cofog'!N77+'5.3 pályázat'!N77+'5.4 választás'!N77+'5.5 népszámlálás'!N77</f>
        <v>0</v>
      </c>
      <c r="O77" s="113">
        <f>'5.1 igazgatás cofog'!O77+'5.2 adó cofog'!O77+'5.3 pályázat'!O77+'5.4 választás'!O77+'5.5 népszámlálás'!O77</f>
        <v>0</v>
      </c>
    </row>
    <row r="78" spans="1:15" x14ac:dyDescent="0.25">
      <c r="A78" s="20" t="s">
        <v>150</v>
      </c>
      <c r="B78" s="12" t="s">
        <v>151</v>
      </c>
      <c r="C78" s="915">
        <f>'5.1 igazgatás cofog'!C78+'5.2 adó cofog'!C78+'5.3 pályázat'!C78</f>
        <v>7216081</v>
      </c>
      <c r="D78" s="162">
        <f>'5.1 igazgatás cofog'!D78+'5.2 adó cofog'!D78+'5.3 pályázat'!D78+'5.4 választás'!D78+'5.5 népszámlálás'!D78</f>
        <v>650000</v>
      </c>
      <c r="E78" s="112">
        <f>'5.1 igazgatás cofog'!E78+'5.2 adó cofog'!E78+'5.3 pályázat'!E78+'5.4 választás'!E78+'5.5 népszámlálás'!E78</f>
        <v>0</v>
      </c>
      <c r="F78" s="113">
        <f>'5.1 igazgatás cofog'!F78+'5.2 adó cofog'!F78+'5.3 pályázat'!F78+'5.4 választás'!F78+'5.5 népszámlálás'!F78</f>
        <v>650000</v>
      </c>
      <c r="G78" s="162">
        <f>'5.1 igazgatás cofog'!G78+'5.2 adó cofog'!G78+'5.3 pályázat'!G78+'5.4 választás'!G78+'5.5 népszámlálás'!G78</f>
        <v>659359</v>
      </c>
      <c r="H78" s="112">
        <f>'5.1 igazgatás cofog'!H78+'5.2 adó cofog'!H78+'5.3 pályázat'!H78+'5.4 választás'!H78+'5.5 népszámlálás'!H78</f>
        <v>0</v>
      </c>
      <c r="I78" s="113">
        <f>'5.1 igazgatás cofog'!I78+'5.2 adó cofog'!I78+'5.3 pályázat'!I78+'5.4 választás'!I78+'5.5 népszámlálás'!I78</f>
        <v>659359</v>
      </c>
      <c r="J78" s="162">
        <f>'5.1 igazgatás cofog'!J78+'5.2 adó cofog'!J78+'5.3 pályázat'!J78+'5.4 választás'!J78+'5.5 népszámlálás'!J78</f>
        <v>659359</v>
      </c>
      <c r="K78" s="112">
        <f>'5.1 igazgatás cofog'!K78+'5.2 adó cofog'!K78+'5.3 pályázat'!K78+'5.4 választás'!K78+'5.5 népszámlálás'!K78</f>
        <v>0</v>
      </c>
      <c r="L78" s="113">
        <f>'5.1 igazgatás cofog'!L78+'5.2 adó cofog'!L78+'5.3 pályázat'!L78+'5.4 választás'!L78+'5.5 népszámlálás'!L78</f>
        <v>659359</v>
      </c>
      <c r="M78" s="162">
        <f>'5.1 igazgatás cofog'!M78+'5.2 adó cofog'!M78+'5.3 pályázat'!M78+'5.4 választás'!M78+'5.5 népszámlálás'!M78</f>
        <v>659359</v>
      </c>
      <c r="N78" s="112">
        <f>'5.1 igazgatás cofog'!N78+'5.2 adó cofog'!N78+'5.3 pályázat'!N78+'5.4 választás'!N78+'5.5 népszámlálás'!N78</f>
        <v>0</v>
      </c>
      <c r="O78" s="113">
        <f>'5.1 igazgatás cofog'!O78+'5.2 adó cofog'!O78+'5.3 pályázat'!O78+'5.4 választás'!O78+'5.5 népszámlálás'!O78</f>
        <v>659359</v>
      </c>
    </row>
    <row r="79" spans="1:15" x14ac:dyDescent="0.25">
      <c r="A79" s="20"/>
      <c r="B79" s="12" t="s">
        <v>26</v>
      </c>
      <c r="C79" s="915">
        <f>'5.1 igazgatás cofog'!C79+'5.2 adó cofog'!C79+'5.3 pályázat'!C79</f>
        <v>7216081</v>
      </c>
      <c r="D79" s="162">
        <f>'5.1 igazgatás cofog'!D79+'5.2 adó cofog'!D79+'5.3 pályázat'!D79+'5.4 választás'!D79+'5.5 népszámlálás'!D79</f>
        <v>650000</v>
      </c>
      <c r="E79" s="112">
        <f>'5.1 igazgatás cofog'!E79+'5.2 adó cofog'!E79+'5.3 pályázat'!E79+'5.4 választás'!E79+'5.5 népszámlálás'!E79</f>
        <v>0</v>
      </c>
      <c r="F79" s="113">
        <f>'5.1 igazgatás cofog'!F79+'5.2 adó cofog'!F79+'5.3 pályázat'!F79+'5.4 választás'!F79+'5.5 népszámlálás'!F79</f>
        <v>650000</v>
      </c>
      <c r="G79" s="162">
        <f>'5.1 igazgatás cofog'!G79+'5.2 adó cofog'!G79+'5.3 pályázat'!G79+'5.4 választás'!G79+'5.5 népszámlálás'!G79</f>
        <v>659359</v>
      </c>
      <c r="H79" s="112">
        <f>'5.1 igazgatás cofog'!H79+'5.2 adó cofog'!H79+'5.3 pályázat'!H79+'5.4 választás'!H79+'5.5 népszámlálás'!H79</f>
        <v>0</v>
      </c>
      <c r="I79" s="113">
        <f>'5.1 igazgatás cofog'!I79+'5.2 adó cofog'!I79+'5.3 pályázat'!I79+'5.4 választás'!I79+'5.5 népszámlálás'!I79</f>
        <v>659359</v>
      </c>
      <c r="J79" s="162">
        <f>'5.1 igazgatás cofog'!J79+'5.2 adó cofog'!J79+'5.3 pályázat'!J79+'5.4 választás'!J79+'5.5 népszámlálás'!J79</f>
        <v>659359</v>
      </c>
      <c r="K79" s="112">
        <f>'5.1 igazgatás cofog'!K79+'5.2 adó cofog'!K79+'5.3 pályázat'!K79+'5.4 választás'!K79+'5.5 népszámlálás'!K79</f>
        <v>0</v>
      </c>
      <c r="L79" s="113">
        <f>'5.1 igazgatás cofog'!L79+'5.2 adó cofog'!L79+'5.3 pályázat'!L79+'5.4 választás'!L79+'5.5 népszámlálás'!L79</f>
        <v>659359</v>
      </c>
      <c r="M79" s="162">
        <f>'5.1 igazgatás cofog'!M79+'5.2 adó cofog'!M79+'5.3 pályázat'!M79+'5.4 választás'!M79+'5.5 népszámlálás'!M79</f>
        <v>659359</v>
      </c>
      <c r="N79" s="112">
        <f>'5.1 igazgatás cofog'!N79+'5.2 adó cofog'!N79+'5.3 pályázat'!N79+'5.4 választás'!N79+'5.5 népszámlálás'!N79</f>
        <v>0</v>
      </c>
      <c r="O79" s="113">
        <f>'5.1 igazgatás cofog'!O79+'5.2 adó cofog'!O79+'5.3 pályázat'!O79+'5.4 választás'!O79+'5.5 népszámlálás'!O79</f>
        <v>659359</v>
      </c>
    </row>
    <row r="80" spans="1:15" x14ac:dyDescent="0.25">
      <c r="A80" s="20"/>
      <c r="B80" s="12" t="s">
        <v>27</v>
      </c>
      <c r="C80" s="915">
        <f>'5.1 igazgatás cofog'!C80+'5.2 adó cofog'!C80+'5.3 pályázat'!C80</f>
        <v>0</v>
      </c>
      <c r="D80" s="162">
        <f>'5.1 igazgatás cofog'!D80+'5.2 adó cofog'!D80+'5.3 pályázat'!D80+'5.4 választás'!D80+'5.5 népszámlálás'!D80</f>
        <v>0</v>
      </c>
      <c r="E80" s="112">
        <f>'5.1 igazgatás cofog'!E80+'5.2 adó cofog'!E80+'5.3 pályázat'!E80+'5.4 választás'!E80+'5.5 népszámlálás'!E80</f>
        <v>0</v>
      </c>
      <c r="F80" s="113">
        <f>'5.1 igazgatás cofog'!F80+'5.2 adó cofog'!F80+'5.3 pályázat'!F80+'5.4 választás'!F80+'5.5 népszámlálás'!F80</f>
        <v>0</v>
      </c>
      <c r="G80" s="162">
        <f>'5.1 igazgatás cofog'!G80+'5.2 adó cofog'!G80+'5.3 pályázat'!G80+'5.4 választás'!G80+'5.5 népszámlálás'!G80</f>
        <v>0</v>
      </c>
      <c r="H80" s="112">
        <f>'5.1 igazgatás cofog'!H80+'5.2 adó cofog'!H80+'5.3 pályázat'!H80+'5.4 választás'!H80+'5.5 népszámlálás'!H80</f>
        <v>0</v>
      </c>
      <c r="I80" s="113">
        <f>'5.1 igazgatás cofog'!I80+'5.2 adó cofog'!I80+'5.3 pályázat'!I80+'5.4 választás'!I80+'5.5 népszámlálás'!I80</f>
        <v>0</v>
      </c>
      <c r="J80" s="162">
        <f>'5.1 igazgatás cofog'!J80+'5.2 adó cofog'!J80+'5.3 pályázat'!J80+'5.4 választás'!J80+'5.5 népszámlálás'!J80</f>
        <v>0</v>
      </c>
      <c r="K80" s="112">
        <f>'5.1 igazgatás cofog'!K80+'5.2 adó cofog'!K80+'5.3 pályázat'!K80+'5.4 választás'!K80+'5.5 népszámlálás'!K80</f>
        <v>0</v>
      </c>
      <c r="L80" s="113">
        <f>'5.1 igazgatás cofog'!L80+'5.2 adó cofog'!L80+'5.3 pályázat'!L80+'5.4 választás'!L80+'5.5 népszámlálás'!L80</f>
        <v>0</v>
      </c>
      <c r="M80" s="162">
        <f>'5.1 igazgatás cofog'!M80+'5.2 adó cofog'!M80+'5.3 pályázat'!M80+'5.4 választás'!M80+'5.5 népszámlálás'!M80</f>
        <v>0</v>
      </c>
      <c r="N80" s="112">
        <f>'5.1 igazgatás cofog'!N80+'5.2 adó cofog'!N80+'5.3 pályázat'!N80+'5.4 választás'!N80+'5.5 népszámlálás'!N80</f>
        <v>0</v>
      </c>
      <c r="O80" s="113">
        <f>'5.1 igazgatás cofog'!O80+'5.2 adó cofog'!O80+'5.3 pályázat'!O80+'5.4 választás'!O80+'5.5 népszámlálás'!O80</f>
        <v>0</v>
      </c>
    </row>
    <row r="81" spans="1:15" x14ac:dyDescent="0.25">
      <c r="A81" s="20" t="s">
        <v>461</v>
      </c>
      <c r="B81" s="12" t="s">
        <v>335</v>
      </c>
      <c r="C81" s="915">
        <f>'5.1 igazgatás cofog'!C81+'5.2 adó cofog'!C81+'5.3 pályázat'!C81</f>
        <v>0</v>
      </c>
      <c r="D81" s="162">
        <f>'5.1 igazgatás cofog'!D81+'5.2 adó cofog'!D81+'5.3 pályázat'!D81+'5.4 választás'!D81+'5.5 népszámlálás'!D81</f>
        <v>0</v>
      </c>
      <c r="E81" s="112">
        <f>'5.1 igazgatás cofog'!E81+'5.2 adó cofog'!E81+'5.3 pályázat'!E81+'5.4 választás'!E81+'5.5 népszámlálás'!E81</f>
        <v>0</v>
      </c>
      <c r="F81" s="113">
        <f>'5.1 igazgatás cofog'!F81+'5.2 adó cofog'!F81+'5.3 pályázat'!F81+'5.4 választás'!F81+'5.5 népszámlálás'!F81</f>
        <v>0</v>
      </c>
      <c r="G81" s="162">
        <f>'5.1 igazgatás cofog'!G81+'5.2 adó cofog'!G81+'5.3 pályázat'!G81+'5.4 választás'!G81+'5.5 népszámlálás'!G81</f>
        <v>0</v>
      </c>
      <c r="H81" s="112">
        <f>'5.1 igazgatás cofog'!H81+'5.2 adó cofog'!H81+'5.3 pályázat'!H81+'5.4 választás'!H81+'5.5 népszámlálás'!H81</f>
        <v>0</v>
      </c>
      <c r="I81" s="113">
        <f>'5.1 igazgatás cofog'!I81+'5.2 adó cofog'!I81+'5.3 pályázat'!I81+'5.4 választás'!I81+'5.5 népszámlálás'!I81</f>
        <v>0</v>
      </c>
      <c r="J81" s="162">
        <f>'5.1 igazgatás cofog'!J81+'5.2 adó cofog'!J81+'5.3 pályázat'!J81+'5.4 választás'!J81+'5.5 népszámlálás'!J81</f>
        <v>0</v>
      </c>
      <c r="K81" s="112">
        <f>'5.1 igazgatás cofog'!K81+'5.2 adó cofog'!K81+'5.3 pályázat'!K81+'5.4 választás'!K81+'5.5 népszámlálás'!K81</f>
        <v>0</v>
      </c>
      <c r="L81" s="113">
        <f>'5.1 igazgatás cofog'!L81+'5.2 adó cofog'!L81+'5.3 pályázat'!L81+'5.4 választás'!L81+'5.5 népszámlálás'!L81</f>
        <v>0</v>
      </c>
      <c r="M81" s="162">
        <f>'5.1 igazgatás cofog'!M81+'5.2 adó cofog'!M81+'5.3 pályázat'!M81+'5.4 választás'!M81+'5.5 népszámlálás'!M81</f>
        <v>0</v>
      </c>
      <c r="N81" s="112">
        <f>'5.1 igazgatás cofog'!N81+'5.2 adó cofog'!N81+'5.3 pályázat'!N81+'5.4 választás'!N81+'5.5 népszámlálás'!N81</f>
        <v>0</v>
      </c>
      <c r="O81" s="113">
        <f>'5.1 igazgatás cofog'!O81+'5.2 adó cofog'!O81+'5.3 pályázat'!O81+'5.4 választás'!O81+'5.5 népszámlálás'!O81</f>
        <v>0</v>
      </c>
    </row>
    <row r="82" spans="1:15" x14ac:dyDescent="0.25">
      <c r="A82" s="20" t="s">
        <v>152</v>
      </c>
      <c r="B82" s="12" t="s">
        <v>153</v>
      </c>
      <c r="C82" s="915">
        <f>'5.1 igazgatás cofog'!C82+'5.2 adó cofog'!C82+'5.3 pályázat'!C82</f>
        <v>51718136</v>
      </c>
      <c r="D82" s="162">
        <f>'5.1 igazgatás cofog'!D82+'5.2 adó cofog'!D82+'5.3 pályázat'!D82+'5.4 választás'!D82+'5.5 népszámlálás'!D82</f>
        <v>65483082</v>
      </c>
      <c r="E82" s="112">
        <f>'5.1 igazgatás cofog'!E82+'5.2 adó cofog'!E82+'5.3 pályázat'!E82+'5.4 választás'!E82+'5.5 népszámlálás'!E82</f>
        <v>0</v>
      </c>
      <c r="F82" s="113">
        <f>'5.1 igazgatás cofog'!F82+'5.2 adó cofog'!F82+'5.3 pályázat'!F82+'5.4 választás'!F82+'5.5 népszámlálás'!F82</f>
        <v>65483082</v>
      </c>
      <c r="G82" s="162">
        <f>'5.1 igazgatás cofog'!G82+'5.2 adó cofog'!G82+'5.3 pályázat'!G82+'5.4 választás'!G82+'5.5 népszámlálás'!G82</f>
        <v>67997518</v>
      </c>
      <c r="H82" s="112">
        <f>'5.1 igazgatás cofog'!H82+'5.2 adó cofog'!H82+'5.3 pályázat'!H82+'5.4 választás'!H82+'5.5 népszámlálás'!H82</f>
        <v>0</v>
      </c>
      <c r="I82" s="113">
        <f>'5.1 igazgatás cofog'!I82+'5.2 adó cofog'!I82+'5.3 pályázat'!I82+'5.4 választás'!I82+'5.5 népszámlálás'!I82</f>
        <v>67997518</v>
      </c>
      <c r="J82" s="162">
        <f>'5.1 igazgatás cofog'!J82+'5.2 adó cofog'!J82+'5.3 pályázat'!J82+'5.4 választás'!J82+'5.5 népszámlálás'!J82</f>
        <v>181874988</v>
      </c>
      <c r="K82" s="112">
        <f>'5.1 igazgatás cofog'!K82+'5.2 adó cofog'!K82+'5.3 pályázat'!K82+'5.4 választás'!K82+'5.5 népszámlálás'!K82</f>
        <v>0</v>
      </c>
      <c r="L82" s="113">
        <f>'5.1 igazgatás cofog'!L82+'5.2 adó cofog'!L82+'5.3 pályázat'!L82+'5.4 választás'!L82+'5.5 népszámlálás'!L82</f>
        <v>181874988</v>
      </c>
      <c r="M82" s="162">
        <f>'5.1 igazgatás cofog'!M82+'5.2 adó cofog'!M82+'5.3 pályázat'!M82+'5.4 választás'!M82+'5.5 népszámlálás'!M82</f>
        <v>163046839</v>
      </c>
      <c r="N82" s="112">
        <f>'5.1 igazgatás cofog'!N82+'5.2 adó cofog'!N82+'5.3 pályázat'!N82+'5.4 választás'!N82+'5.5 népszámlálás'!N82</f>
        <v>0</v>
      </c>
      <c r="O82" s="113">
        <f>'5.1 igazgatás cofog'!O82+'5.2 adó cofog'!O82+'5.3 pályázat'!O82+'5.4 választás'!O82+'5.5 népszámlálás'!O82</f>
        <v>163046839</v>
      </c>
    </row>
    <row r="83" spans="1:15" ht="15.75" thickBot="1" x14ac:dyDescent="0.3">
      <c r="A83" s="21" t="s">
        <v>154</v>
      </c>
      <c r="B83" s="29" t="s">
        <v>155</v>
      </c>
      <c r="C83" s="967">
        <f>'5.1 igazgatás cofog'!C83+'5.2 adó cofog'!C83+'5.3 pályázat'!C83</f>
        <v>0</v>
      </c>
      <c r="D83" s="277">
        <f>'5.1 igazgatás cofog'!D83+'5.2 adó cofog'!D83+'5.3 pályázat'!D83+'5.4 választás'!D83+'5.5 népszámlálás'!D83</f>
        <v>0</v>
      </c>
      <c r="E83" s="122">
        <f>'5.1 igazgatás cofog'!E83+'5.2 adó cofog'!E83+'5.3 pályázat'!E83+'5.4 választás'!E83+'5.5 népszámlálás'!E83</f>
        <v>0</v>
      </c>
      <c r="F83" s="386">
        <f>'5.1 igazgatás cofog'!F83+'5.2 adó cofog'!F83+'5.3 pályázat'!F83+'5.4 választás'!F83+'5.5 népszámlálás'!F83</f>
        <v>0</v>
      </c>
      <c r="G83" s="277">
        <f>'5.1 igazgatás cofog'!G83+'5.2 adó cofog'!G83+'5.3 pályázat'!G83+'5.4 választás'!G83+'5.5 népszámlálás'!G83</f>
        <v>0</v>
      </c>
      <c r="H83" s="122">
        <f>'5.1 igazgatás cofog'!H83+'5.2 adó cofog'!H83+'5.3 pályázat'!H83+'5.4 választás'!H83+'5.5 népszámlálás'!H83</f>
        <v>0</v>
      </c>
      <c r="I83" s="386">
        <f>'5.1 igazgatás cofog'!I83+'5.2 adó cofog'!I83+'5.3 pályázat'!I83+'5.4 választás'!I83+'5.5 népszámlálás'!I83</f>
        <v>0</v>
      </c>
      <c r="J83" s="277">
        <f>'5.1 igazgatás cofog'!J83+'5.2 adó cofog'!J83+'5.3 pályázat'!J83+'5.4 választás'!J83+'5.5 népszámlálás'!J83</f>
        <v>113877470</v>
      </c>
      <c r="K83" s="122">
        <f>'5.1 igazgatás cofog'!K83+'5.2 adó cofog'!K83+'5.3 pályázat'!K83+'5.4 választás'!K83+'5.5 népszámlálás'!K83</f>
        <v>0</v>
      </c>
      <c r="L83" s="386">
        <f>'5.1 igazgatás cofog'!L83+'5.2 adó cofog'!L83+'5.3 pályázat'!L83+'5.4 választás'!L83+'5.5 népszámlálás'!L83</f>
        <v>113877470</v>
      </c>
      <c r="M83" s="277">
        <f>'5.1 igazgatás cofog'!M83+'5.2 adó cofog'!M83+'5.3 pályázat'!M83+'5.4 választás'!M83+'5.5 népszámlálás'!M83</f>
        <v>113877470</v>
      </c>
      <c r="N83" s="122">
        <f>'5.1 igazgatás cofog'!N83+'5.2 adó cofog'!N83+'5.3 pályázat'!N83+'5.4 választás'!N83+'5.5 népszámlálás'!N83</f>
        <v>0</v>
      </c>
      <c r="O83" s="386">
        <f>'5.1 igazgatás cofog'!O83+'5.2 adó cofog'!O83+'5.3 pályázat'!O83+'5.4 választás'!O83+'5.5 népszámlálás'!O83</f>
        <v>113877470</v>
      </c>
    </row>
    <row r="84" spans="1:15" ht="15.75" thickBot="1" x14ac:dyDescent="0.3">
      <c r="A84" s="22" t="s">
        <v>260</v>
      </c>
      <c r="B84" s="7" t="s">
        <v>156</v>
      </c>
      <c r="C84" s="970">
        <f>'5.1 igazgatás cofog'!C84+'5.2 adó cofog'!C84+'5.3 pályázat'!C84</f>
        <v>165707604</v>
      </c>
      <c r="D84" s="278">
        <f>'5.1 igazgatás cofog'!D84+'5.2 adó cofog'!D84+'5.3 pályázat'!D84+'5.4 választás'!D84+'5.5 népszámlálás'!D84</f>
        <v>173795512</v>
      </c>
      <c r="E84" s="279">
        <f>'5.1 igazgatás cofog'!E84+'5.2 adó cofog'!E84+'5.3 pályázat'!E84+'5.4 választás'!E84+'5.5 népszámlálás'!E84</f>
        <v>0</v>
      </c>
      <c r="F84" s="280">
        <f>'5.1 igazgatás cofog'!F84+'5.2 adó cofog'!F84+'5.3 pályázat'!F84+'5.4 választás'!F84+'5.5 népszámlálás'!F84</f>
        <v>173795512</v>
      </c>
      <c r="G84" s="278">
        <f>'5.1 igazgatás cofog'!G84+'5.2 adó cofog'!G84+'5.3 pályázat'!G84+'5.4 választás'!G84+'5.5 népszámlálás'!G84</f>
        <v>182834347</v>
      </c>
      <c r="H84" s="279">
        <f>'5.1 igazgatás cofog'!H84+'5.2 adó cofog'!H84+'5.3 pályázat'!H84+'5.4 választás'!H84+'5.5 népszámlálás'!H84</f>
        <v>0</v>
      </c>
      <c r="I84" s="280">
        <f>'5.1 igazgatás cofog'!I84+'5.2 adó cofog'!I84+'5.3 pályázat'!I84+'5.4 választás'!I84+'5.5 népszámlálás'!I84</f>
        <v>182834347</v>
      </c>
      <c r="J84" s="278">
        <f>'5.1 igazgatás cofog'!J84+'5.2 adó cofog'!J84+'5.3 pályázat'!J84+'5.4 választás'!J84+'5.5 népszámlálás'!J84</f>
        <v>186631412</v>
      </c>
      <c r="K84" s="279">
        <f>'5.1 igazgatás cofog'!K84+'5.2 adó cofog'!K84+'5.3 pályázat'!K84+'5.4 választás'!K84+'5.5 népszámlálás'!K84</f>
        <v>0</v>
      </c>
      <c r="L84" s="280">
        <f>'5.1 igazgatás cofog'!L84+'5.2 adó cofog'!L84+'5.3 pályázat'!L84+'5.4 választás'!L84+'5.5 népszámlálás'!L84</f>
        <v>186631412</v>
      </c>
      <c r="M84" s="278">
        <f>'5.1 igazgatás cofog'!M84+'5.2 adó cofog'!M84+'5.3 pályázat'!M84+'5.4 választás'!M84+'5.5 népszámlálás'!M84</f>
        <v>167152019</v>
      </c>
      <c r="N84" s="279">
        <f>'5.1 igazgatás cofog'!N84+'5.2 adó cofog'!N84+'5.3 pályázat'!N84+'5.4 választás'!N84+'5.5 népszámlálás'!N84</f>
        <v>0</v>
      </c>
      <c r="O84" s="280">
        <f>'5.1 igazgatás cofog'!O84+'5.2 adó cofog'!O84+'5.3 pályázat'!O84+'5.4 választás'!O84+'5.5 népszámlálás'!O84</f>
        <v>167152019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'5.1 igazgatás cofog'!C87+'5.2 adó cofog'!C87+'5.3 pályázat'!C87</f>
        <v>126474632</v>
      </c>
      <c r="D87" s="704">
        <f>'5.1 igazgatás cofog'!D87+'5.2 adó cofog'!D87+'5.3 pályázat'!D87+'5.4 választás'!D87+'5.5 népszámlálás'!D87</f>
        <v>127891604</v>
      </c>
      <c r="E87" s="705">
        <f>'5.1 igazgatás cofog'!E87+'5.2 adó cofog'!E87+'5.3 pályázat'!E87+'5.4 választás'!E87+'5.5 népszámlálás'!E87</f>
        <v>0</v>
      </c>
      <c r="F87" s="706">
        <f>'5.1 igazgatás cofog'!F87+'5.2 adó cofog'!F87+'5.3 pályázat'!F87+'5.4 választás'!F87+'5.5 népszámlálás'!F87</f>
        <v>127891604</v>
      </c>
      <c r="G87" s="704">
        <f>'5.1 igazgatás cofog'!G87+'5.2 adó cofog'!G87+'5.3 pályázat'!G87+'5.4 választás'!G87+'5.5 népszámlálás'!G87</f>
        <v>132248898</v>
      </c>
      <c r="H87" s="705">
        <f>'5.1 igazgatás cofog'!H87+'5.2 adó cofog'!H87+'5.3 pályázat'!H87+'5.4 választás'!H87+'5.5 népszámlálás'!H87</f>
        <v>0</v>
      </c>
      <c r="I87" s="706">
        <f>'5.1 igazgatás cofog'!I87+'5.2 adó cofog'!I87+'5.3 pályázat'!I87+'5.4 választás'!I87+'5.5 népszámlálás'!I87</f>
        <v>132248898</v>
      </c>
      <c r="J87" s="704">
        <f>'5.1 igazgatás cofog'!J87+'5.2 adó cofog'!J87+'5.3 pályázat'!J87+'5.4 választás'!J87+'5.5 népszámlálás'!J87</f>
        <v>132730775</v>
      </c>
      <c r="K87" s="705">
        <f>'5.1 igazgatás cofog'!K87+'5.2 adó cofog'!K87+'5.3 pályázat'!K87+'5.4 választás'!K87+'5.5 népszámlálás'!K87</f>
        <v>0</v>
      </c>
      <c r="L87" s="706">
        <f>'5.1 igazgatás cofog'!L87+'5.2 adó cofog'!L87+'5.3 pályázat'!L87+'5.4 választás'!L87+'5.5 népszámlálás'!L87</f>
        <v>132730775</v>
      </c>
      <c r="M87" s="704">
        <f>'5.1 igazgatás cofog'!M87+'5.2 adó cofog'!M87+'5.3 pályázat'!M87+'5.4 választás'!M87+'5.5 népszámlálás'!M87</f>
        <v>127287809</v>
      </c>
      <c r="N87" s="705">
        <f>'5.1 igazgatás cofog'!N87+'5.2 adó cofog'!N87+'5.3 pályázat'!N87+'5.4 választás'!N87+'5.5 népszámlálás'!N87</f>
        <v>0</v>
      </c>
      <c r="O87" s="706">
        <f>'5.1 igazgatás cofog'!O87+'5.2 adó cofog'!O87+'5.3 pályázat'!O87+'5.4 választás'!O87+'5.5 népszámlálás'!O87</f>
        <v>127287809</v>
      </c>
    </row>
    <row r="88" spans="1:15" s="173" customFormat="1" x14ac:dyDescent="0.25">
      <c r="A88" s="722" t="s">
        <v>158</v>
      </c>
      <c r="B88" s="723" t="s">
        <v>159</v>
      </c>
      <c r="C88" s="973">
        <f>'5.1 igazgatás cofog'!C88+'5.2 adó cofog'!C88+'5.3 pályázat'!C88</f>
        <v>124048441</v>
      </c>
      <c r="D88" s="541">
        <f>'5.1 igazgatás cofog'!D88+'5.2 adó cofog'!D88+'5.3 pályázat'!D88+'5.4 választás'!D88+'5.5 népszámlálás'!D88</f>
        <v>125451376</v>
      </c>
      <c r="E88" s="333">
        <f>'5.1 igazgatás cofog'!E88+'5.2 adó cofog'!E88+'5.3 pályázat'!E88+'5.4 választás'!E88+'5.5 népszámlálás'!E88</f>
        <v>0</v>
      </c>
      <c r="F88" s="535">
        <f>'5.1 igazgatás cofog'!F88+'5.2 adó cofog'!F88+'5.3 pályázat'!F88+'5.4 választás'!F88+'5.5 népszámlálás'!F88</f>
        <v>125451376</v>
      </c>
      <c r="G88" s="541">
        <f>'5.1 igazgatás cofog'!G88+'5.2 adó cofog'!G88+'5.3 pályázat'!G88+'5.4 választás'!G88+'5.5 népszámlálás'!G88</f>
        <v>128208670</v>
      </c>
      <c r="H88" s="333">
        <f>'5.1 igazgatás cofog'!H88+'5.2 adó cofog'!H88+'5.3 pályázat'!H88+'5.4 választás'!H88+'5.5 népszámlálás'!H88</f>
        <v>0</v>
      </c>
      <c r="I88" s="535">
        <f>'5.1 igazgatás cofog'!I88+'5.2 adó cofog'!I88+'5.3 pályázat'!I88+'5.4 választás'!I88+'5.5 népszámlálás'!I88</f>
        <v>128208670</v>
      </c>
      <c r="J88" s="541">
        <f>'5.1 igazgatás cofog'!J88+'5.2 adó cofog'!J88+'5.3 pályázat'!J88+'5.4 választás'!J88+'5.5 népszámlálás'!J88</f>
        <v>128501306</v>
      </c>
      <c r="K88" s="333">
        <f>'5.1 igazgatás cofog'!K88+'5.2 adó cofog'!K88+'5.3 pályázat'!K88+'5.4 választás'!K88+'5.5 népszámlálás'!K88</f>
        <v>0</v>
      </c>
      <c r="L88" s="535">
        <f>'5.1 igazgatás cofog'!L88+'5.2 adó cofog'!L88+'5.3 pályázat'!L88+'5.4 választás'!L88+'5.5 népszámlálás'!L88</f>
        <v>128501306</v>
      </c>
      <c r="M88" s="541">
        <f>'5.1 igazgatás cofog'!M88+'5.2 adó cofog'!M88+'5.3 pályázat'!M88+'5.4 választás'!M88+'5.5 népszámlálás'!M88</f>
        <v>123078568</v>
      </c>
      <c r="N88" s="333">
        <f>'5.1 igazgatás cofog'!N88+'5.2 adó cofog'!N88+'5.3 pályázat'!N88+'5.4 választás'!N88+'5.5 népszámlálás'!N88</f>
        <v>0</v>
      </c>
      <c r="O88" s="535">
        <f>'5.1 igazgatás cofog'!O88+'5.2 adó cofog'!O88+'5.3 pályázat'!O88+'5.4 választás'!O88+'5.5 népszámlálás'!O88</f>
        <v>123078568</v>
      </c>
    </row>
    <row r="89" spans="1:15" x14ac:dyDescent="0.25">
      <c r="A89" s="27" t="s">
        <v>160</v>
      </c>
      <c r="B89" s="12" t="s">
        <v>161</v>
      </c>
      <c r="C89" s="915">
        <f>'5.1 igazgatás cofog'!C89+'5.2 adó cofog'!C89+'5.3 pályázat'!C89</f>
        <v>106570454</v>
      </c>
      <c r="D89" s="162">
        <f>'5.1 igazgatás cofog'!D89+'5.2 adó cofog'!D89+'5.3 pályázat'!D89+'5.4 választás'!D89+'5.5 népszámlálás'!D89</f>
        <v>110872850</v>
      </c>
      <c r="E89" s="112">
        <f>'5.1 igazgatás cofog'!E89+'5.2 adó cofog'!E89+'5.3 pályázat'!E89+'5.4 választás'!E89+'5.5 népszámlálás'!E89</f>
        <v>0</v>
      </c>
      <c r="F89" s="113">
        <f>'5.1 igazgatás cofog'!F89+'5.2 adó cofog'!F89+'5.3 pályázat'!F89+'5.4 választás'!F89+'5.5 népszámlálás'!F89</f>
        <v>110872850</v>
      </c>
      <c r="G89" s="162">
        <f>'5.1 igazgatás cofog'!G89+'5.2 adó cofog'!G89+'5.3 pályázat'!G89+'5.4 választás'!G89+'5.5 népszámlálás'!G89</f>
        <v>111518130</v>
      </c>
      <c r="H89" s="112">
        <f>'5.1 igazgatás cofog'!H89+'5.2 adó cofog'!H89+'5.3 pályázat'!H89+'5.4 választás'!H89+'5.5 népszámlálás'!H89</f>
        <v>0</v>
      </c>
      <c r="I89" s="113">
        <f>'5.1 igazgatás cofog'!I89+'5.2 adó cofog'!I89+'5.3 pályázat'!I89+'5.4 választás'!I89+'5.5 népszámlálás'!I89</f>
        <v>111518130</v>
      </c>
      <c r="J89" s="162">
        <f>'5.1 igazgatás cofog'!J89+'5.2 adó cofog'!J89+'5.3 pályázat'!J89+'5.4 választás'!J89+'5.5 népszámlálás'!J89</f>
        <v>109513528</v>
      </c>
      <c r="K89" s="112">
        <f>'5.1 igazgatás cofog'!K89+'5.2 adó cofog'!K89+'5.3 pályázat'!K89+'5.4 választás'!K89+'5.5 népszámlálás'!K89</f>
        <v>0</v>
      </c>
      <c r="L89" s="113">
        <f>'5.1 igazgatás cofog'!L89+'5.2 adó cofog'!L89+'5.3 pályázat'!L89+'5.4 választás'!L89+'5.5 népszámlálás'!L89</f>
        <v>109513528</v>
      </c>
      <c r="M89" s="162">
        <f>'5.1 igazgatás cofog'!M89+'5.2 adó cofog'!M89+'5.3 pályázat'!M89+'5.4 választás'!M89+'5.5 népszámlálás'!M89</f>
        <v>104894844</v>
      </c>
      <c r="N89" s="112">
        <f>'5.1 igazgatás cofog'!N89+'5.2 adó cofog'!N89+'5.3 pályázat'!N89+'5.4 választás'!N89+'5.5 népszámlálás'!N89</f>
        <v>0</v>
      </c>
      <c r="O89" s="113">
        <f>'5.1 igazgatás cofog'!O89+'5.2 adó cofog'!O89+'5.3 pályázat'!O89+'5.4 választás'!O89+'5.5 népszámlálás'!O89</f>
        <v>104894844</v>
      </c>
    </row>
    <row r="90" spans="1:15" x14ac:dyDescent="0.25">
      <c r="A90" s="27" t="s">
        <v>451</v>
      </c>
      <c r="B90" s="12" t="s">
        <v>452</v>
      </c>
      <c r="C90" s="915">
        <f>'5.1 igazgatás cofog'!C90+'5.2 adó cofog'!C90+'5.3 pályázat'!C90</f>
        <v>2884671</v>
      </c>
      <c r="D90" s="162">
        <f>'5.1 igazgatás cofog'!D90+'5.2 adó cofog'!D90+'5.3 pályázat'!D90+'5.4 választás'!D90+'5.5 népszámlálás'!D90</f>
        <v>536000</v>
      </c>
      <c r="E90" s="112">
        <f>'5.1 igazgatás cofog'!E90+'5.2 adó cofog'!E90+'5.3 pályázat'!E90+'5.4 választás'!E90+'5.5 népszámlálás'!E90</f>
        <v>0</v>
      </c>
      <c r="F90" s="113">
        <f>'5.1 igazgatás cofog'!F90+'5.2 adó cofog'!F90+'5.3 pályázat'!F90+'5.4 választás'!F90+'5.5 népszámlálás'!F90</f>
        <v>536000</v>
      </c>
      <c r="G90" s="162">
        <f>'5.1 igazgatás cofog'!G90+'5.2 adó cofog'!G90+'5.3 pályázat'!G90+'5.4 választás'!G90+'5.5 népszámlálás'!G90</f>
        <v>536000</v>
      </c>
      <c r="H90" s="112">
        <f>'5.1 igazgatás cofog'!H90+'5.2 adó cofog'!H90+'5.3 pályázat'!H90+'5.4 választás'!H90+'5.5 népszámlálás'!H90</f>
        <v>0</v>
      </c>
      <c r="I90" s="113">
        <f>'5.1 igazgatás cofog'!I90+'5.2 adó cofog'!I90+'5.3 pályázat'!I90+'5.4 választás'!I90+'5.5 népszámlálás'!I90</f>
        <v>536000</v>
      </c>
      <c r="J90" s="162">
        <f>'5.1 igazgatás cofog'!J90+'5.2 adó cofog'!J90+'5.3 pályázat'!J90+'5.4 választás'!J90+'5.5 népszámlálás'!J90</f>
        <v>536000</v>
      </c>
      <c r="K90" s="112">
        <f>'5.1 igazgatás cofog'!K90+'5.2 adó cofog'!K90+'5.3 pályázat'!K90+'5.4 választás'!K90+'5.5 népszámlálás'!K90</f>
        <v>0</v>
      </c>
      <c r="L90" s="113">
        <f>'5.1 igazgatás cofog'!L90+'5.2 adó cofog'!L90+'5.3 pályázat'!L90+'5.4 választás'!L90+'5.5 népszámlálás'!L90</f>
        <v>536000</v>
      </c>
      <c r="M90" s="162">
        <f>'5.1 igazgatás cofog'!M90+'5.2 adó cofog'!M90+'5.3 pályázat'!M90+'5.4 választás'!M90+'5.5 népszámlálás'!M90</f>
        <v>0</v>
      </c>
      <c r="N90" s="112">
        <f>'5.1 igazgatás cofog'!N90+'5.2 adó cofog'!N90+'5.3 pályázat'!N90+'5.4 választás'!N90+'5.5 népszámlálás'!N90</f>
        <v>0</v>
      </c>
      <c r="O90" s="113">
        <f>'5.1 igazgatás cofog'!O90+'5.2 adó cofog'!O90+'5.3 pályázat'!O90+'5.4 választás'!O90+'5.5 népszámlálás'!O90</f>
        <v>0</v>
      </c>
    </row>
    <row r="91" spans="1:15" x14ac:dyDescent="0.25">
      <c r="A91" s="27" t="s">
        <v>162</v>
      </c>
      <c r="B91" s="12" t="s">
        <v>163</v>
      </c>
      <c r="C91" s="915">
        <f>'5.1 igazgatás cofog'!C91+'5.2 adó cofog'!C91+'5.3 pályázat'!C91</f>
        <v>1424249</v>
      </c>
      <c r="D91" s="162">
        <f>'5.1 igazgatás cofog'!D91+'5.2 adó cofog'!D91+'5.3 pályázat'!D91+'5.4 választás'!D91+'5.5 népszámlálás'!D91</f>
        <v>1641594</v>
      </c>
      <c r="E91" s="112">
        <f>'5.1 igazgatás cofog'!E91+'5.2 adó cofog'!E91+'5.3 pályázat'!E91+'5.4 választás'!E91+'5.5 népszámlálás'!E91</f>
        <v>0</v>
      </c>
      <c r="F91" s="113">
        <f>'5.1 igazgatás cofog'!F91+'5.2 adó cofog'!F91+'5.3 pályázat'!F91+'5.4 választás'!F91+'5.5 népszámlálás'!F91</f>
        <v>1641594</v>
      </c>
      <c r="G91" s="162">
        <f>'5.1 igazgatás cofog'!G91+'5.2 adó cofog'!G91+'5.3 pályázat'!G91+'5.4 választás'!G91+'5.5 népszámlálás'!G91</f>
        <v>3753608</v>
      </c>
      <c r="H91" s="112">
        <f>'5.1 igazgatás cofog'!H91+'5.2 adó cofog'!H91+'5.3 pályázat'!H91+'5.4 választás'!H91+'5.5 népszámlálás'!H91</f>
        <v>0</v>
      </c>
      <c r="I91" s="113">
        <f>'5.1 igazgatás cofog'!I91+'5.2 adó cofog'!I91+'5.3 pályázat'!I91+'5.4 választás'!I91+'5.5 népszámlálás'!I91</f>
        <v>3753608</v>
      </c>
      <c r="J91" s="162">
        <f>'5.1 igazgatás cofog'!J91+'5.2 adó cofog'!J91+'5.3 pályázat'!J91+'5.4 választás'!J91+'5.5 népszámlálás'!J91</f>
        <v>4208714</v>
      </c>
      <c r="K91" s="112">
        <f>'5.1 igazgatás cofog'!K91+'5.2 adó cofog'!K91+'5.3 pályázat'!K91+'5.4 választás'!K91+'5.5 népszámlálás'!K91</f>
        <v>0</v>
      </c>
      <c r="L91" s="113">
        <f>'5.1 igazgatás cofog'!L91+'5.2 adó cofog'!L91+'5.3 pályázat'!L91+'5.4 választás'!L91+'5.5 népszámlálás'!L91</f>
        <v>4208714</v>
      </c>
      <c r="M91" s="162">
        <f>'5.1 igazgatás cofog'!M91+'5.2 adó cofog'!M91+'5.3 pályázat'!M91+'5.4 választás'!M91+'5.5 népszámlálás'!M91</f>
        <v>4208714</v>
      </c>
      <c r="N91" s="112">
        <f>'5.1 igazgatás cofog'!N91+'5.2 adó cofog'!N91+'5.3 pályázat'!N91+'5.4 választás'!N91+'5.5 népszámlálás'!N91</f>
        <v>0</v>
      </c>
      <c r="O91" s="113">
        <f>'5.1 igazgatás cofog'!O91+'5.2 adó cofog'!O91+'5.3 pályázat'!O91+'5.4 választás'!O91+'5.5 népszámlálás'!O91</f>
        <v>4208714</v>
      </c>
    </row>
    <row r="92" spans="1:15" x14ac:dyDescent="0.25">
      <c r="A92" s="27" t="s">
        <v>164</v>
      </c>
      <c r="B92" s="12" t="s">
        <v>165</v>
      </c>
      <c r="C92" s="915">
        <f>'5.1 igazgatás cofog'!C92+'5.2 adó cofog'!C92+'5.3 pályázat'!C92</f>
        <v>0</v>
      </c>
      <c r="D92" s="162">
        <f>'5.1 igazgatás cofog'!D92+'5.2 adó cofog'!D92+'5.3 pályázat'!D92+'5.4 választás'!D92+'5.5 népszámlálás'!D92</f>
        <v>0</v>
      </c>
      <c r="E92" s="112">
        <f>'5.1 igazgatás cofog'!E92+'5.2 adó cofog'!E92+'5.3 pályázat'!E92+'5.4 választás'!E92+'5.5 népszámlálás'!E92</f>
        <v>0</v>
      </c>
      <c r="F92" s="113">
        <f>'5.1 igazgatás cofog'!F92+'5.2 adó cofog'!F92+'5.3 pályázat'!F92+'5.4 választás'!F92+'5.5 népszámlálás'!F92</f>
        <v>0</v>
      </c>
      <c r="G92" s="162">
        <f>'5.1 igazgatás cofog'!G92+'5.2 adó cofog'!G92+'5.3 pályázat'!G92+'5.4 választás'!G92+'5.5 népszámlálás'!G92</f>
        <v>0</v>
      </c>
      <c r="H92" s="112">
        <f>'5.1 igazgatás cofog'!H92+'5.2 adó cofog'!H92+'5.3 pályázat'!H92+'5.4 választás'!H92+'5.5 népszámlálás'!H92</f>
        <v>0</v>
      </c>
      <c r="I92" s="113">
        <f>'5.1 igazgatás cofog'!I92+'5.2 adó cofog'!I92+'5.3 pályázat'!I92+'5.4 választás'!I92+'5.5 népszámlálás'!I92</f>
        <v>0</v>
      </c>
      <c r="J92" s="162">
        <f>'5.1 igazgatás cofog'!J92+'5.2 adó cofog'!J92+'5.3 pályázat'!J92+'5.4 választás'!J92+'5.5 népszámlálás'!J92</f>
        <v>0</v>
      </c>
      <c r="K92" s="112">
        <f>'5.1 igazgatás cofog'!K92+'5.2 adó cofog'!K92+'5.3 pályázat'!K92+'5.4 választás'!K92+'5.5 népszámlálás'!K92</f>
        <v>0</v>
      </c>
      <c r="L92" s="113">
        <f>'5.1 igazgatás cofog'!L92+'5.2 adó cofog'!L92+'5.3 pályázat'!L92+'5.4 választás'!L92+'5.5 népszámlálás'!L92</f>
        <v>0</v>
      </c>
      <c r="M92" s="162">
        <f>'5.1 igazgatás cofog'!M92+'5.2 adó cofog'!M92+'5.3 pályázat'!M92+'5.4 választás'!M92+'5.5 népszámlálás'!M92</f>
        <v>0</v>
      </c>
      <c r="N92" s="112">
        <f>'5.1 igazgatás cofog'!N92+'5.2 adó cofog'!N92+'5.3 pályázat'!N92+'5.4 választás'!N92+'5.5 népszámlálás'!N92</f>
        <v>0</v>
      </c>
      <c r="O92" s="113">
        <f>'5.1 igazgatás cofog'!O92+'5.2 adó cofog'!O92+'5.3 pályázat'!O92+'5.4 választás'!O92+'5.5 népszámlálás'!O92</f>
        <v>0</v>
      </c>
    </row>
    <row r="93" spans="1:15" x14ac:dyDescent="0.25">
      <c r="A93" s="27" t="s">
        <v>166</v>
      </c>
      <c r="B93" s="12" t="s">
        <v>167</v>
      </c>
      <c r="C93" s="915">
        <f>'5.1 igazgatás cofog'!C93+'5.2 adó cofog'!C93+'5.3 pályázat'!C93</f>
        <v>0</v>
      </c>
      <c r="D93" s="162">
        <f>'5.1 igazgatás cofog'!D93+'5.2 adó cofog'!D93+'5.3 pályázat'!D93+'5.4 választás'!D93+'5.5 népszámlálás'!D93</f>
        <v>0</v>
      </c>
      <c r="E93" s="112">
        <f>'5.1 igazgatás cofog'!E93+'5.2 adó cofog'!E93+'5.3 pályázat'!E93+'5.4 választás'!E93+'5.5 népszámlálás'!E93</f>
        <v>0</v>
      </c>
      <c r="F93" s="113">
        <f>'5.1 igazgatás cofog'!F93+'5.2 adó cofog'!F93+'5.3 pályázat'!F93+'5.4 választás'!F93+'5.5 népszámlálás'!F93</f>
        <v>0</v>
      </c>
      <c r="G93" s="162">
        <f>'5.1 igazgatás cofog'!G93+'5.2 adó cofog'!G93+'5.3 pályázat'!G93+'5.4 választás'!G93+'5.5 népszámlálás'!G93</f>
        <v>0</v>
      </c>
      <c r="H93" s="112">
        <f>'5.1 igazgatás cofog'!H93+'5.2 adó cofog'!H93+'5.3 pályázat'!H93+'5.4 választás'!H93+'5.5 népszámlálás'!H93</f>
        <v>0</v>
      </c>
      <c r="I93" s="113">
        <f>'5.1 igazgatás cofog'!I93+'5.2 adó cofog'!I93+'5.3 pályázat'!I93+'5.4 választás'!I93+'5.5 népszámlálás'!I93</f>
        <v>0</v>
      </c>
      <c r="J93" s="162">
        <f>'5.1 igazgatás cofog'!J93+'5.2 adó cofog'!J93+'5.3 pályázat'!J93+'5.4 választás'!J93+'5.5 népszámlálás'!J93</f>
        <v>0</v>
      </c>
      <c r="K93" s="112">
        <f>'5.1 igazgatás cofog'!K93+'5.2 adó cofog'!K93+'5.3 pályázat'!K93+'5.4 választás'!K93+'5.5 népszámlálás'!K93</f>
        <v>0</v>
      </c>
      <c r="L93" s="113">
        <f>'5.1 igazgatás cofog'!L93+'5.2 adó cofog'!L93+'5.3 pályázat'!L93+'5.4 választás'!L93+'5.5 népszámlálás'!L93</f>
        <v>0</v>
      </c>
      <c r="M93" s="162">
        <f>'5.1 igazgatás cofog'!M93+'5.2 adó cofog'!M93+'5.3 pályázat'!M93+'5.4 választás'!M93+'5.5 népszámlálás'!M93</f>
        <v>0</v>
      </c>
      <c r="N93" s="112">
        <f>'5.1 igazgatás cofog'!N93+'5.2 adó cofog'!N93+'5.3 pályázat'!N93+'5.4 választás'!N93+'5.5 népszámlálás'!N93</f>
        <v>0</v>
      </c>
      <c r="O93" s="113">
        <f>'5.1 igazgatás cofog'!O93+'5.2 adó cofog'!O93+'5.3 pályázat'!O93+'5.4 választás'!O93+'5.5 népszámlálás'!O93</f>
        <v>0</v>
      </c>
    </row>
    <row r="94" spans="1:15" x14ac:dyDescent="0.25">
      <c r="A94" s="27" t="s">
        <v>168</v>
      </c>
      <c r="B94" s="12" t="s">
        <v>169</v>
      </c>
      <c r="C94" s="915">
        <f>'5.1 igazgatás cofog'!C94+'5.2 adó cofog'!C94+'5.3 pályázat'!C94</f>
        <v>730800</v>
      </c>
      <c r="D94" s="162">
        <f>'5.1 igazgatás cofog'!D94+'5.2 adó cofog'!D94+'5.3 pályázat'!D94+'5.4 választás'!D94+'5.5 népszámlálás'!D94</f>
        <v>0</v>
      </c>
      <c r="E94" s="112">
        <f>'5.1 igazgatás cofog'!E94+'5.2 adó cofog'!E94+'5.3 pályázat'!E94+'5.4 választás'!E94+'5.5 népszámlálás'!E94</f>
        <v>0</v>
      </c>
      <c r="F94" s="113">
        <f>'5.1 igazgatás cofog'!F94+'5.2 adó cofog'!F94+'5.3 pályázat'!F94+'5.4 választás'!F94+'5.5 népszámlálás'!F94</f>
        <v>0</v>
      </c>
      <c r="G94" s="162">
        <f>'5.1 igazgatás cofog'!G94+'5.2 adó cofog'!G94+'5.3 pályázat'!G94+'5.4 választás'!G94+'5.5 népszámlálás'!G94</f>
        <v>0</v>
      </c>
      <c r="H94" s="112">
        <f>'5.1 igazgatás cofog'!H94+'5.2 adó cofog'!H94+'5.3 pályázat'!H94+'5.4 választás'!H94+'5.5 népszámlálás'!H94</f>
        <v>0</v>
      </c>
      <c r="I94" s="113">
        <f>'5.1 igazgatás cofog'!I94+'5.2 adó cofog'!I94+'5.3 pályázat'!I94+'5.4 választás'!I94+'5.5 népszámlálás'!I94</f>
        <v>0</v>
      </c>
      <c r="J94" s="162">
        <f>'5.1 igazgatás cofog'!J94+'5.2 adó cofog'!J94+'5.3 pályázat'!J94+'5.4 választás'!J94+'5.5 népszámlálás'!J94</f>
        <v>0</v>
      </c>
      <c r="K94" s="112">
        <f>'5.1 igazgatás cofog'!K94+'5.2 adó cofog'!K94+'5.3 pályázat'!K94+'5.4 választás'!K94+'5.5 népszámlálás'!K94</f>
        <v>0</v>
      </c>
      <c r="L94" s="113">
        <f>'5.1 igazgatás cofog'!L94+'5.2 adó cofog'!L94+'5.3 pályázat'!L94+'5.4 választás'!L94+'5.5 népszámlálás'!L94</f>
        <v>0</v>
      </c>
      <c r="M94" s="162">
        <f>'5.1 igazgatás cofog'!M94+'5.2 adó cofog'!M94+'5.3 pályázat'!M94+'5.4 választás'!M94+'5.5 népszámlálás'!M94</f>
        <v>0</v>
      </c>
      <c r="N94" s="112">
        <f>'5.1 igazgatás cofog'!N94+'5.2 adó cofog'!N94+'5.3 pályázat'!N94+'5.4 választás'!N94+'5.5 népszámlálás'!N94</f>
        <v>0</v>
      </c>
      <c r="O94" s="113">
        <f>'5.1 igazgatás cofog'!O94+'5.2 adó cofog'!O94+'5.3 pályázat'!O94+'5.4 választás'!O94+'5.5 népszámlálás'!O94</f>
        <v>0</v>
      </c>
    </row>
    <row r="95" spans="1:15" x14ac:dyDescent="0.25">
      <c r="A95" s="27" t="s">
        <v>170</v>
      </c>
      <c r="B95" s="12" t="s">
        <v>171</v>
      </c>
      <c r="C95" s="915">
        <f>'5.1 igazgatás cofog'!C95+'5.2 adó cofog'!C95+'5.3 pályázat'!C95</f>
        <v>5702975</v>
      </c>
      <c r="D95" s="162">
        <f>'5.1 igazgatás cofog'!D95+'5.2 adó cofog'!D95+'5.3 pályázat'!D95+'5.4 választás'!D95+'5.5 népszámlálás'!D95</f>
        <v>5585932</v>
      </c>
      <c r="E95" s="112">
        <f>'5.1 igazgatás cofog'!E95+'5.2 adó cofog'!E95+'5.3 pályázat'!E95+'5.4 választás'!E95+'5.5 népszámlálás'!E95</f>
        <v>0</v>
      </c>
      <c r="F95" s="113">
        <f>'5.1 igazgatás cofog'!F95+'5.2 adó cofog'!F95+'5.3 pályázat'!F95+'5.4 választás'!F95+'5.5 népszámlálás'!F95</f>
        <v>5585932</v>
      </c>
      <c r="G95" s="162">
        <f>'5.1 igazgatás cofog'!G95+'5.2 adó cofog'!G95+'5.3 pályázat'!G95+'5.4 választás'!G95+'5.5 népszámlálás'!G95</f>
        <v>5585932</v>
      </c>
      <c r="H95" s="112">
        <f>'5.1 igazgatás cofog'!H95+'5.2 adó cofog'!H95+'5.3 pályázat'!H95+'5.4 választás'!H95+'5.5 népszámlálás'!H95</f>
        <v>0</v>
      </c>
      <c r="I95" s="113">
        <f>'5.1 igazgatás cofog'!I95+'5.2 adó cofog'!I95+'5.3 pályázat'!I95+'5.4 választás'!I95+'5.5 népszámlálás'!I95</f>
        <v>5585932</v>
      </c>
      <c r="J95" s="162">
        <f>'5.1 igazgatás cofog'!J95+'5.2 adó cofog'!J95+'5.3 pályázat'!J95+'5.4 választás'!J95+'5.5 népszámlálás'!J95</f>
        <v>5585932</v>
      </c>
      <c r="K95" s="112">
        <f>'5.1 igazgatás cofog'!K95+'5.2 adó cofog'!K95+'5.3 pályázat'!K95+'5.4 választás'!K95+'5.5 népszámlálás'!K95</f>
        <v>0</v>
      </c>
      <c r="L95" s="113">
        <f>'5.1 igazgatás cofog'!L95+'5.2 adó cofog'!L95+'5.3 pályázat'!L95+'5.4 választás'!L95+'5.5 népszámlálás'!L95</f>
        <v>5585932</v>
      </c>
      <c r="M95" s="162">
        <f>'5.1 igazgatás cofog'!M95+'5.2 adó cofog'!M95+'5.3 pályázat'!M95+'5.4 választás'!M95+'5.5 népszámlálás'!M95</f>
        <v>5317878</v>
      </c>
      <c r="N95" s="112">
        <f>'5.1 igazgatás cofog'!N95+'5.2 adó cofog'!N95+'5.3 pályázat'!N95+'5.4 választás'!N95+'5.5 népszámlálás'!N95</f>
        <v>0</v>
      </c>
      <c r="O95" s="113">
        <f>'5.1 igazgatás cofog'!O95+'5.2 adó cofog'!O95+'5.3 pályázat'!O95+'5.4 választás'!O95+'5.5 népszámlálás'!O95</f>
        <v>5317878</v>
      </c>
    </row>
    <row r="96" spans="1:15" x14ac:dyDescent="0.25">
      <c r="A96" s="27" t="s">
        <v>172</v>
      </c>
      <c r="B96" s="12" t="s">
        <v>173</v>
      </c>
      <c r="C96" s="915">
        <f>'5.1 igazgatás cofog'!C96+'5.2 adó cofog'!C96+'5.3 pályázat'!C96</f>
        <v>714525</v>
      </c>
      <c r="D96" s="162">
        <f>'5.1 igazgatás cofog'!D96+'5.2 adó cofog'!D96+'5.3 pályázat'!D96+'5.4 választás'!D96+'5.5 népszámlálás'!D96</f>
        <v>915000</v>
      </c>
      <c r="E96" s="112">
        <f>'5.1 igazgatás cofog'!E96+'5.2 adó cofog'!E96+'5.3 pályázat'!E96+'5.4 választás'!E96+'5.5 népszámlálás'!E96</f>
        <v>0</v>
      </c>
      <c r="F96" s="113">
        <f>'5.1 igazgatás cofog'!F96+'5.2 adó cofog'!F96+'5.3 pályázat'!F96+'5.4 választás'!F96+'5.5 népszámlálás'!F96</f>
        <v>915000</v>
      </c>
      <c r="G96" s="162">
        <f>'5.1 igazgatás cofog'!G96+'5.2 adó cofog'!G96+'5.3 pályázat'!G96+'5.4 választás'!G96+'5.5 népszámlálás'!G96</f>
        <v>915000</v>
      </c>
      <c r="H96" s="112">
        <f>'5.1 igazgatás cofog'!H96+'5.2 adó cofog'!H96+'5.3 pályázat'!H96+'5.4 választás'!H96+'5.5 népszámlálás'!H96</f>
        <v>0</v>
      </c>
      <c r="I96" s="113">
        <f>'5.1 igazgatás cofog'!I96+'5.2 adó cofog'!I96+'5.3 pályázat'!I96+'5.4 választás'!I96+'5.5 népszámlálás'!I96</f>
        <v>915000</v>
      </c>
      <c r="J96" s="162">
        <f>'5.1 igazgatás cofog'!J96+'5.2 adó cofog'!J96+'5.3 pályázat'!J96+'5.4 választás'!J96+'5.5 népszámlálás'!J96</f>
        <v>1471885</v>
      </c>
      <c r="K96" s="112">
        <f>'5.1 igazgatás cofog'!K96+'5.2 adó cofog'!K96+'5.3 pályázat'!K96+'5.4 választás'!K96+'5.5 népszámlálás'!K96</f>
        <v>0</v>
      </c>
      <c r="L96" s="113">
        <f>'5.1 igazgatás cofog'!L96+'5.2 adó cofog'!L96+'5.3 pályázat'!L96+'5.4 választás'!L96+'5.5 népszámlálás'!L96</f>
        <v>1471885</v>
      </c>
      <c r="M96" s="162">
        <f>'5.1 igazgatás cofog'!M96+'5.2 adó cofog'!M96+'5.3 pályázat'!M96+'5.4 választás'!M96+'5.5 népszámlálás'!M96</f>
        <v>1471885</v>
      </c>
      <c r="N96" s="112">
        <f>'5.1 igazgatás cofog'!N96+'5.2 adó cofog'!N96+'5.3 pályázat'!N96+'5.4 választás'!N96+'5.5 népszámlálás'!N96</f>
        <v>0</v>
      </c>
      <c r="O96" s="113">
        <f>'5.1 igazgatás cofog'!O96+'5.2 adó cofog'!O96+'5.3 pályázat'!O96+'5.4 választás'!O96+'5.5 népszámlálás'!O96</f>
        <v>1471885</v>
      </c>
    </row>
    <row r="97" spans="1:15" x14ac:dyDescent="0.25">
      <c r="A97" s="27" t="s">
        <v>174</v>
      </c>
      <c r="B97" s="12" t="s">
        <v>175</v>
      </c>
      <c r="C97" s="915">
        <f>'5.1 igazgatás cofog'!C97+'5.2 adó cofog'!C97+'5.3 pályázat'!C97</f>
        <v>0</v>
      </c>
      <c r="D97" s="162">
        <f>'5.1 igazgatás cofog'!D97+'5.2 adó cofog'!D97+'5.3 pályázat'!D97+'5.4 választás'!D97+'5.5 népszámlálás'!D97</f>
        <v>0</v>
      </c>
      <c r="E97" s="112">
        <f>'5.1 igazgatás cofog'!E97+'5.2 adó cofog'!E97+'5.3 pályázat'!E97+'5.4 választás'!E97+'5.5 népszámlálás'!E97</f>
        <v>0</v>
      </c>
      <c r="F97" s="113">
        <f>'5.1 igazgatás cofog'!F97+'5.2 adó cofog'!F97+'5.3 pályázat'!F97+'5.4 választás'!F97+'5.5 népszámlálás'!F97</f>
        <v>0</v>
      </c>
      <c r="G97" s="162">
        <f>'5.1 igazgatás cofog'!G97+'5.2 adó cofog'!G97+'5.3 pályázat'!G97+'5.4 választás'!G97+'5.5 népszámlálás'!G97</f>
        <v>0</v>
      </c>
      <c r="H97" s="112">
        <f>'5.1 igazgatás cofog'!H97+'5.2 adó cofog'!H97+'5.3 pályázat'!H97+'5.4 választás'!H97+'5.5 népszámlálás'!H97</f>
        <v>0</v>
      </c>
      <c r="I97" s="113">
        <f>'5.1 igazgatás cofog'!I97+'5.2 adó cofog'!I97+'5.3 pályázat'!I97+'5.4 választás'!I97+'5.5 népszámlálás'!I97</f>
        <v>0</v>
      </c>
      <c r="J97" s="162">
        <f>'5.1 igazgatás cofog'!J97+'5.2 adó cofog'!J97+'5.3 pályázat'!J97+'5.4 választás'!J97+'5.5 népszámlálás'!J97</f>
        <v>0</v>
      </c>
      <c r="K97" s="112">
        <f>'5.1 igazgatás cofog'!K97+'5.2 adó cofog'!K97+'5.3 pályázat'!K97+'5.4 választás'!K97+'5.5 népszámlálás'!K97</f>
        <v>0</v>
      </c>
      <c r="L97" s="113">
        <f>'5.1 igazgatás cofog'!L97+'5.2 adó cofog'!L97+'5.3 pályázat'!L97+'5.4 választás'!L97+'5.5 népszámlálás'!L97</f>
        <v>0</v>
      </c>
      <c r="M97" s="162">
        <f>'5.1 igazgatás cofog'!M97+'5.2 adó cofog'!M97+'5.3 pályázat'!M97+'5.4 választás'!M97+'5.5 népszámlálás'!M97</f>
        <v>0</v>
      </c>
      <c r="N97" s="112">
        <f>'5.1 igazgatás cofog'!N97+'5.2 adó cofog'!N97+'5.3 pályázat'!N97+'5.4 választás'!N97+'5.5 népszámlálás'!N97</f>
        <v>0</v>
      </c>
      <c r="O97" s="113">
        <f>'5.1 igazgatás cofog'!O97+'5.2 adó cofog'!O97+'5.3 pályázat'!O97+'5.4 választás'!O97+'5.5 népszámlálás'!O97</f>
        <v>0</v>
      </c>
    </row>
    <row r="98" spans="1:15" x14ac:dyDescent="0.25">
      <c r="A98" s="27" t="s">
        <v>176</v>
      </c>
      <c r="B98" s="12" t="s">
        <v>177</v>
      </c>
      <c r="C98" s="915">
        <f>'5.1 igazgatás cofog'!C98+'5.2 adó cofog'!C98+'5.3 pályázat'!C98</f>
        <v>0</v>
      </c>
      <c r="D98" s="162">
        <f>'5.1 igazgatás cofog'!D98+'5.2 adó cofog'!D98+'5.3 pályázat'!D98+'5.4 választás'!D98+'5.5 népszámlálás'!D98</f>
        <v>0</v>
      </c>
      <c r="E98" s="112">
        <f>'5.1 igazgatás cofog'!E98+'5.2 adó cofog'!E98+'5.3 pályázat'!E98+'5.4 választás'!E98+'5.5 népszámlálás'!E98</f>
        <v>0</v>
      </c>
      <c r="F98" s="113">
        <f>'5.1 igazgatás cofog'!F98+'5.2 adó cofog'!F98+'5.3 pályázat'!F98+'5.4 választás'!F98+'5.5 népszámlálás'!F98</f>
        <v>0</v>
      </c>
      <c r="G98" s="162">
        <f>'5.1 igazgatás cofog'!G98+'5.2 adó cofog'!G98+'5.3 pályázat'!G98+'5.4 választás'!G98+'5.5 népszámlálás'!G98</f>
        <v>0</v>
      </c>
      <c r="H98" s="112">
        <f>'5.1 igazgatás cofog'!H98+'5.2 adó cofog'!H98+'5.3 pályázat'!H98+'5.4 választás'!H98+'5.5 népszámlálás'!H98</f>
        <v>0</v>
      </c>
      <c r="I98" s="113">
        <f>'5.1 igazgatás cofog'!I98+'5.2 adó cofog'!I98+'5.3 pályázat'!I98+'5.4 választás'!I98+'5.5 népszámlálás'!I98</f>
        <v>0</v>
      </c>
      <c r="J98" s="162">
        <f>'5.1 igazgatás cofog'!J98+'5.2 adó cofog'!J98+'5.3 pályázat'!J98+'5.4 választás'!J98+'5.5 népszámlálás'!J98</f>
        <v>0</v>
      </c>
      <c r="K98" s="112">
        <f>'5.1 igazgatás cofog'!K98+'5.2 adó cofog'!K98+'5.3 pályázat'!K98+'5.4 választás'!K98+'5.5 népszámlálás'!K98</f>
        <v>0</v>
      </c>
      <c r="L98" s="113">
        <f>'5.1 igazgatás cofog'!L98+'5.2 adó cofog'!L98+'5.3 pályázat'!L98+'5.4 választás'!L98+'5.5 népszámlálás'!L98</f>
        <v>0</v>
      </c>
      <c r="M98" s="162">
        <f>'5.1 igazgatás cofog'!M98+'5.2 adó cofog'!M98+'5.3 pályázat'!M98+'5.4 választás'!M98+'5.5 népszámlálás'!M98</f>
        <v>0</v>
      </c>
      <c r="N98" s="112">
        <f>'5.1 igazgatás cofog'!N98+'5.2 adó cofog'!N98+'5.3 pályázat'!N98+'5.4 választás'!N98+'5.5 népszámlálás'!N98</f>
        <v>0</v>
      </c>
      <c r="O98" s="113">
        <f>'5.1 igazgatás cofog'!O98+'5.2 adó cofog'!O98+'5.3 pályázat'!O98+'5.4 választás'!O98+'5.5 népszámlálás'!O98</f>
        <v>0</v>
      </c>
    </row>
    <row r="99" spans="1:15" x14ac:dyDescent="0.25">
      <c r="A99" s="27" t="s">
        <v>178</v>
      </c>
      <c r="B99" s="12" t="s">
        <v>179</v>
      </c>
      <c r="C99" s="915">
        <f>'5.1 igazgatás cofog'!C99+'5.2 adó cofog'!C99+'5.3 pályázat'!C99</f>
        <v>6020767</v>
      </c>
      <c r="D99" s="162">
        <f>'5.1 igazgatás cofog'!D99+'5.2 adó cofog'!D99+'5.3 pályázat'!D99+'5.4 választás'!D99+'5.5 népszámlálás'!D99</f>
        <v>5900000</v>
      </c>
      <c r="E99" s="112">
        <f>'5.1 igazgatás cofog'!E99+'5.2 adó cofog'!E99+'5.3 pályázat'!E99+'5.4 választás'!E99+'5.5 népszámlálás'!E99</f>
        <v>0</v>
      </c>
      <c r="F99" s="113">
        <f>'5.1 igazgatás cofog'!F99+'5.2 adó cofog'!F99+'5.3 pályázat'!F99+'5.4 választás'!F99+'5.5 népszámlálás'!F99</f>
        <v>5900000</v>
      </c>
      <c r="G99" s="162">
        <f>'5.1 igazgatás cofog'!G99+'5.2 adó cofog'!G99+'5.3 pályázat'!G99+'5.4 választás'!G99+'5.5 népszámlálás'!G99</f>
        <v>5900000</v>
      </c>
      <c r="H99" s="112">
        <f>'5.1 igazgatás cofog'!H99+'5.2 adó cofog'!H99+'5.3 pályázat'!H99+'5.4 választás'!H99+'5.5 népszámlálás'!H99</f>
        <v>0</v>
      </c>
      <c r="I99" s="113">
        <f>'5.1 igazgatás cofog'!I99+'5.2 adó cofog'!I99+'5.3 pályázat'!I99+'5.4 választás'!I99+'5.5 népszámlálás'!I99</f>
        <v>5900000</v>
      </c>
      <c r="J99" s="162">
        <f>'5.1 igazgatás cofog'!J99+'5.2 adó cofog'!J99+'5.3 pályázat'!J99+'5.4 választás'!J99+'5.5 népszámlálás'!J99</f>
        <v>7185247</v>
      </c>
      <c r="K99" s="112">
        <f>'5.1 igazgatás cofog'!K99+'5.2 adó cofog'!K99+'5.3 pályázat'!K99+'5.4 választás'!K99+'5.5 népszámlálás'!K99</f>
        <v>0</v>
      </c>
      <c r="L99" s="113">
        <f>'5.1 igazgatás cofog'!L99+'5.2 adó cofog'!L99+'5.3 pályázat'!L99+'5.4 választás'!L99+'5.5 népszámlálás'!L99</f>
        <v>7185247</v>
      </c>
      <c r="M99" s="162">
        <f>'5.1 igazgatás cofog'!M99+'5.2 adó cofog'!M99+'5.3 pályázat'!M99+'5.4 választás'!M99+'5.5 népszámlálás'!M99</f>
        <v>7185247</v>
      </c>
      <c r="N99" s="112">
        <f>'5.1 igazgatás cofog'!N99+'5.2 adó cofog'!N99+'5.3 pályázat'!N99+'5.4 választás'!N99+'5.5 népszámlálás'!N99</f>
        <v>0</v>
      </c>
      <c r="O99" s="113">
        <f>'5.1 igazgatás cofog'!O99+'5.2 adó cofog'!O99+'5.3 pályázat'!O99+'5.4 választás'!O99+'5.5 népszámlálás'!O99</f>
        <v>7185247</v>
      </c>
    </row>
    <row r="100" spans="1:15" s="173" customFormat="1" x14ac:dyDescent="0.25">
      <c r="A100" s="722" t="s">
        <v>180</v>
      </c>
      <c r="B100" s="723" t="s">
        <v>181</v>
      </c>
      <c r="C100" s="973">
        <f>'5.1 igazgatás cofog'!C100+'5.2 adó cofog'!C100+'5.3 pályázat'!C100</f>
        <v>2426191</v>
      </c>
      <c r="D100" s="541">
        <f>'5.1 igazgatás cofog'!D100+'5.2 adó cofog'!D100+'5.3 pályázat'!D100+'5.4 választás'!D100+'5.5 népszámlálás'!D100</f>
        <v>2440228</v>
      </c>
      <c r="E100" s="333">
        <f>'5.1 igazgatás cofog'!E100+'5.2 adó cofog'!E100+'5.3 pályázat'!E100+'5.4 választás'!E100+'5.5 népszámlálás'!E100</f>
        <v>0</v>
      </c>
      <c r="F100" s="535">
        <f>'5.1 igazgatás cofog'!F100+'5.2 adó cofog'!F100+'5.3 pályázat'!F100+'5.4 választás'!F100+'5.5 népszámlálás'!F100</f>
        <v>2440228</v>
      </c>
      <c r="G100" s="541">
        <f>'5.1 igazgatás cofog'!G100+'5.2 adó cofog'!G100+'5.3 pályázat'!G100+'5.4 választás'!G100+'5.5 népszámlálás'!G100</f>
        <v>4040228</v>
      </c>
      <c r="H100" s="333">
        <f>'5.1 igazgatás cofog'!H100+'5.2 adó cofog'!H100+'5.3 pályázat'!H100+'5.4 választás'!H100+'5.5 népszámlálás'!H100</f>
        <v>0</v>
      </c>
      <c r="I100" s="535">
        <f>'5.1 igazgatás cofog'!I100+'5.2 adó cofog'!I100+'5.3 pályázat'!I100+'5.4 választás'!I100+'5.5 népszámlálás'!I100</f>
        <v>4040228</v>
      </c>
      <c r="J100" s="541">
        <f>'5.1 igazgatás cofog'!J100+'5.2 adó cofog'!J100+'5.3 pályázat'!J100+'5.4 választás'!J100+'5.5 népszámlálás'!J100</f>
        <v>4229469</v>
      </c>
      <c r="K100" s="333">
        <f>'5.1 igazgatás cofog'!K100+'5.2 adó cofog'!K100+'5.3 pályázat'!K100+'5.4 választás'!K100+'5.5 népszámlálás'!K100</f>
        <v>0</v>
      </c>
      <c r="L100" s="535">
        <f>'5.1 igazgatás cofog'!L100+'5.2 adó cofog'!L100+'5.3 pályázat'!L100+'5.4 választás'!L100+'5.5 népszámlálás'!L100</f>
        <v>4229469</v>
      </c>
      <c r="M100" s="541">
        <f>'5.1 igazgatás cofog'!M100+'5.2 adó cofog'!M100+'5.3 pályázat'!M100+'5.4 választás'!M100+'5.5 népszámlálás'!M100</f>
        <v>4209241</v>
      </c>
      <c r="N100" s="333">
        <f>'5.1 igazgatás cofog'!N100+'5.2 adó cofog'!N100+'5.3 pályázat'!N100+'5.4 választás'!N100+'5.5 népszámlálás'!N100</f>
        <v>0</v>
      </c>
      <c r="O100" s="535">
        <f>'5.1 igazgatás cofog'!O100+'5.2 adó cofog'!O100+'5.3 pályázat'!O100+'5.4 választás'!O100+'5.5 népszámlálás'!O100</f>
        <v>4209241</v>
      </c>
    </row>
    <row r="101" spans="1:15" x14ac:dyDescent="0.25">
      <c r="A101" s="27" t="s">
        <v>182</v>
      </c>
      <c r="B101" s="12" t="s">
        <v>183</v>
      </c>
      <c r="C101" s="915">
        <f>'5.1 igazgatás cofog'!C101+'5.2 adó cofog'!C101+'5.3 pályázat'!C101</f>
        <v>0</v>
      </c>
      <c r="D101" s="162">
        <f>'5.1 igazgatás cofog'!D101+'5.2 adó cofog'!D101+'5.3 pályázat'!D101+'5.4 választás'!D101+'5.5 népszámlálás'!D101</f>
        <v>0</v>
      </c>
      <c r="E101" s="112">
        <f>'5.1 igazgatás cofog'!E101+'5.2 adó cofog'!E101+'5.3 pályázat'!E101+'5.4 választás'!E101+'5.5 népszámlálás'!E101</f>
        <v>0</v>
      </c>
      <c r="F101" s="113">
        <f>'5.1 igazgatás cofog'!F101+'5.2 adó cofog'!F101+'5.3 pályázat'!F101+'5.4 választás'!F101+'5.5 népszámlálás'!F101</f>
        <v>0</v>
      </c>
      <c r="G101" s="162">
        <f>'5.1 igazgatás cofog'!G101+'5.2 adó cofog'!G101+'5.3 pályázat'!G101+'5.4 választás'!G101+'5.5 népszámlálás'!G101</f>
        <v>0</v>
      </c>
      <c r="H101" s="112">
        <f>'5.1 igazgatás cofog'!H101+'5.2 adó cofog'!H101+'5.3 pályázat'!H101+'5.4 választás'!H101+'5.5 népszámlálás'!H101</f>
        <v>0</v>
      </c>
      <c r="I101" s="113">
        <f>'5.1 igazgatás cofog'!I101+'5.2 adó cofog'!I101+'5.3 pályázat'!I101+'5.4 választás'!I101+'5.5 népszámlálás'!I101</f>
        <v>0</v>
      </c>
      <c r="J101" s="162">
        <f>'5.1 igazgatás cofog'!J101+'5.2 adó cofog'!J101+'5.3 pályázat'!J101+'5.4 választás'!J101+'5.5 népszámlálás'!J101</f>
        <v>0</v>
      </c>
      <c r="K101" s="112">
        <f>'5.1 igazgatás cofog'!K101+'5.2 adó cofog'!K101+'5.3 pályázat'!K101+'5.4 választás'!K101+'5.5 népszámlálás'!K101</f>
        <v>0</v>
      </c>
      <c r="L101" s="113">
        <f>'5.1 igazgatás cofog'!L101+'5.2 adó cofog'!L101+'5.3 pályázat'!L101+'5.4 választás'!L101+'5.5 népszámlálás'!L101</f>
        <v>0</v>
      </c>
      <c r="M101" s="162">
        <f>'5.1 igazgatás cofog'!M101+'5.2 adó cofog'!M101+'5.3 pályázat'!M101+'5.4 választás'!M101+'5.5 népszámlálás'!M101</f>
        <v>0</v>
      </c>
      <c r="N101" s="112">
        <f>'5.1 igazgatás cofog'!N101+'5.2 adó cofog'!N101+'5.3 pályázat'!N101+'5.4 választás'!N101+'5.5 népszámlálás'!N101</f>
        <v>0</v>
      </c>
      <c r="O101" s="113">
        <f>'5.1 igazgatás cofog'!O101+'5.2 adó cofog'!O101+'5.3 pályázat'!O101+'5.4 választás'!O101+'5.5 népszámlálás'!O101</f>
        <v>0</v>
      </c>
    </row>
    <row r="102" spans="1:15" x14ac:dyDescent="0.25">
      <c r="A102" s="27" t="s">
        <v>184</v>
      </c>
      <c r="B102" s="12" t="s">
        <v>185</v>
      </c>
      <c r="C102" s="915">
        <f>'5.1 igazgatás cofog'!C102+'5.2 adó cofog'!C102+'5.3 pályázat'!C102</f>
        <v>2405963</v>
      </c>
      <c r="D102" s="162">
        <f>'5.1 igazgatás cofog'!D102+'5.2 adó cofog'!D102+'5.3 pályázat'!D102+'5.4 választás'!D102+'5.5 népszámlálás'!D102</f>
        <v>2420000</v>
      </c>
      <c r="E102" s="112">
        <f>'5.1 igazgatás cofog'!E102+'5.2 adó cofog'!E102+'5.3 pályázat'!E102+'5.4 választás'!E102+'5.5 népszámlálás'!E102</f>
        <v>0</v>
      </c>
      <c r="F102" s="113">
        <f>'5.1 igazgatás cofog'!F102+'5.2 adó cofog'!F102+'5.3 pályázat'!F102+'5.4 választás'!F102+'5.5 népszámlálás'!F102</f>
        <v>2420000</v>
      </c>
      <c r="G102" s="162">
        <f>'5.1 igazgatás cofog'!G102+'5.2 adó cofog'!G102+'5.3 pályázat'!G102+'5.4 választás'!G102+'5.5 népszámlálás'!G102</f>
        <v>4020000</v>
      </c>
      <c r="H102" s="112">
        <f>'5.1 igazgatás cofog'!H102+'5.2 adó cofog'!H102+'5.3 pályázat'!H102+'5.4 választás'!H102+'5.5 népszámlálás'!H102</f>
        <v>0</v>
      </c>
      <c r="I102" s="113">
        <f>'5.1 igazgatás cofog'!I102+'5.2 adó cofog'!I102+'5.3 pályázat'!I102+'5.4 választás'!I102+'5.5 népszámlálás'!I102</f>
        <v>4020000</v>
      </c>
      <c r="J102" s="162">
        <f>'5.1 igazgatás cofog'!J102+'5.2 adó cofog'!J102+'5.3 pályázat'!J102+'5.4 választás'!J102+'5.5 népszámlálás'!J102</f>
        <v>4209241</v>
      </c>
      <c r="K102" s="112">
        <f>'5.1 igazgatás cofog'!K102+'5.2 adó cofog'!K102+'5.3 pályázat'!K102+'5.4 választás'!K102+'5.5 népszámlálás'!K102</f>
        <v>0</v>
      </c>
      <c r="L102" s="113">
        <f>'5.1 igazgatás cofog'!L102+'5.2 adó cofog'!L102+'5.3 pályázat'!L102+'5.4 választás'!L102+'5.5 népszámlálás'!L102</f>
        <v>4209241</v>
      </c>
      <c r="M102" s="162">
        <f>'5.1 igazgatás cofog'!M102+'5.2 adó cofog'!M102+'5.3 pályázat'!M102+'5.4 választás'!M102+'5.5 népszámlálás'!M102</f>
        <v>4209241</v>
      </c>
      <c r="N102" s="112">
        <f>'5.1 igazgatás cofog'!N102+'5.2 adó cofog'!N102+'5.3 pályázat'!N102+'5.4 választás'!N102+'5.5 népszámlálás'!N102</f>
        <v>0</v>
      </c>
      <c r="O102" s="113">
        <f>'5.1 igazgatás cofog'!O102+'5.2 adó cofog'!O102+'5.3 pályázat'!O102+'5.4 választás'!O102+'5.5 népszámlálás'!O102</f>
        <v>4209241</v>
      </c>
    </row>
    <row r="103" spans="1:15" ht="15.75" thickBot="1" x14ac:dyDescent="0.3">
      <c r="A103" s="28" t="s">
        <v>186</v>
      </c>
      <c r="B103" s="29" t="s">
        <v>187</v>
      </c>
      <c r="C103" s="967">
        <f>'5.1 igazgatás cofog'!C103+'5.2 adó cofog'!C103+'5.3 pályázat'!C103</f>
        <v>20228</v>
      </c>
      <c r="D103" s="277">
        <f>'5.1 igazgatás cofog'!D103+'5.2 adó cofog'!D103+'5.3 pályázat'!D103+'5.4 választás'!D103+'5.5 népszámlálás'!D103</f>
        <v>20228</v>
      </c>
      <c r="E103" s="122">
        <f>'5.1 igazgatás cofog'!E103+'5.2 adó cofog'!E103+'5.3 pályázat'!E103+'5.4 választás'!E103+'5.5 népszámlálás'!E103</f>
        <v>0</v>
      </c>
      <c r="F103" s="386">
        <f>'5.1 igazgatás cofog'!F103+'5.2 adó cofog'!F103+'5.3 pályázat'!F103+'5.4 választás'!F103+'5.5 népszámlálás'!F103</f>
        <v>20228</v>
      </c>
      <c r="G103" s="277">
        <f>'5.1 igazgatás cofog'!G103+'5.2 adó cofog'!G103+'5.3 pályázat'!G103+'5.4 választás'!G103+'5.5 népszámlálás'!G103</f>
        <v>20228</v>
      </c>
      <c r="H103" s="122">
        <f>'5.1 igazgatás cofog'!H103+'5.2 adó cofog'!H103+'5.3 pályázat'!H103+'5.4 választás'!H103+'5.5 népszámlálás'!H103</f>
        <v>0</v>
      </c>
      <c r="I103" s="386">
        <f>'5.1 igazgatás cofog'!I103+'5.2 adó cofog'!I103+'5.3 pályázat'!I103+'5.4 választás'!I103+'5.5 népszámlálás'!I103</f>
        <v>20228</v>
      </c>
      <c r="J103" s="277">
        <f>'5.1 igazgatás cofog'!J103+'5.2 adó cofog'!J103+'5.3 pályázat'!J103+'5.4 választás'!J103+'5.5 népszámlálás'!J103</f>
        <v>20228</v>
      </c>
      <c r="K103" s="122">
        <f>'5.1 igazgatás cofog'!K103+'5.2 adó cofog'!K103+'5.3 pályázat'!K103+'5.4 választás'!K103+'5.5 népszámlálás'!K103</f>
        <v>0</v>
      </c>
      <c r="L103" s="386">
        <f>'5.1 igazgatás cofog'!L103+'5.2 adó cofog'!L103+'5.3 pályázat'!L103+'5.4 választás'!L103+'5.5 népszámlálás'!L103</f>
        <v>20228</v>
      </c>
      <c r="M103" s="277">
        <f>'5.1 igazgatás cofog'!M103+'5.2 adó cofog'!M103+'5.3 pályázat'!M103+'5.4 választás'!M103+'5.5 népszámlálás'!M103</f>
        <v>0</v>
      </c>
      <c r="N103" s="122">
        <f>'5.1 igazgatás cofog'!N103+'5.2 adó cofog'!N103+'5.3 pályázat'!N103+'5.4 választás'!N103+'5.5 népszámlálás'!N103</f>
        <v>0</v>
      </c>
      <c r="O103" s="386">
        <f>'5.1 igazgatás cofog'!O103+'5.2 adó cofog'!O103+'5.3 pályázat'!O103+'5.4 választás'!O103+'5.5 népszámlálás'!O103</f>
        <v>0</v>
      </c>
    </row>
    <row r="104" spans="1:15" s="173" customFormat="1" x14ac:dyDescent="0.25">
      <c r="A104" s="26" t="s">
        <v>188</v>
      </c>
      <c r="B104" s="18" t="s">
        <v>189</v>
      </c>
      <c r="C104" s="982">
        <f>'5.1 igazgatás cofog'!C104+'5.2 adó cofog'!C104+'5.3 pályázat'!C104</f>
        <v>17893937</v>
      </c>
      <c r="D104" s="704">
        <f>'5.1 igazgatás cofog'!D104+'5.2 adó cofog'!D104+'5.3 pályázat'!D104+'5.4 választás'!D104+'5.5 népszámlálás'!D104</f>
        <v>17057897</v>
      </c>
      <c r="E104" s="705">
        <f>'5.1 igazgatás cofog'!E104+'5.2 adó cofog'!E104+'5.3 pályázat'!E104+'5.4 választás'!E104+'5.5 népszámlálás'!E104</f>
        <v>0</v>
      </c>
      <c r="F104" s="706">
        <f>'5.1 igazgatás cofog'!F104+'5.2 adó cofog'!F104+'5.3 pályázat'!F104+'5.4 választás'!F104+'5.5 népszámlálás'!F104</f>
        <v>17057897</v>
      </c>
      <c r="G104" s="704">
        <f>'5.1 igazgatás cofog'!G104+'5.2 adó cofog'!G104+'5.3 pályázat'!G104+'5.4 választás'!G104+'5.5 népszámlálás'!G104</f>
        <v>17554666</v>
      </c>
      <c r="H104" s="705">
        <f>'5.1 igazgatás cofog'!H104+'5.2 adó cofog'!H104+'5.3 pályázat'!H104+'5.4 választás'!H104+'5.5 népszámlálás'!H104</f>
        <v>0</v>
      </c>
      <c r="I104" s="706">
        <f>'5.1 igazgatás cofog'!I104+'5.2 adó cofog'!I104+'5.3 pályázat'!I104+'5.4 választás'!I104+'5.5 népszámlálás'!I104</f>
        <v>17554666</v>
      </c>
      <c r="J104" s="704">
        <f>'5.1 igazgatás cofog'!J104+'5.2 adó cofog'!J104+'5.3 pályázat'!J104+'5.4 választás'!J104+'5.5 népszámlálás'!J104</f>
        <v>17587421</v>
      </c>
      <c r="K104" s="705">
        <f>'5.1 igazgatás cofog'!K104+'5.2 adó cofog'!K104+'5.3 pályázat'!K104+'5.4 választás'!K104+'5.5 népszámlálás'!K104</f>
        <v>0</v>
      </c>
      <c r="L104" s="706">
        <f>'5.1 igazgatás cofog'!L104+'5.2 adó cofog'!L104+'5.3 pályázat'!L104+'5.4 választás'!L104+'5.5 népszámlálás'!L104</f>
        <v>17587421</v>
      </c>
      <c r="M104" s="704">
        <f>'5.1 igazgatás cofog'!M104+'5.2 adó cofog'!M104+'5.3 pályázat'!M104+'5.4 választás'!M104+'5.5 népszámlálás'!M104</f>
        <v>16901473</v>
      </c>
      <c r="N104" s="705">
        <f>'5.1 igazgatás cofog'!N104+'5.2 adó cofog'!N104+'5.3 pályázat'!N104+'5.4 választás'!N104+'5.5 népszámlálás'!N104</f>
        <v>0</v>
      </c>
      <c r="O104" s="706">
        <f>'5.1 igazgatás cofog'!O104+'5.2 adó cofog'!O104+'5.3 pályázat'!O104+'5.4 választás'!O104+'5.5 népszámlálás'!O104</f>
        <v>16901473</v>
      </c>
    </row>
    <row r="105" spans="1:15" x14ac:dyDescent="0.25">
      <c r="A105" s="27"/>
      <c r="B105" s="12" t="s">
        <v>190</v>
      </c>
      <c r="C105" s="915">
        <f>'5.1 igazgatás cofog'!C105+'5.2 adó cofog'!C105+'5.3 pályázat'!C105</f>
        <v>16959679</v>
      </c>
      <c r="D105" s="162">
        <f>'5.1 igazgatás cofog'!D105+'5.2 adó cofog'!D105+'5.3 pályázat'!D105+'5.4 választás'!D105+'5.5 népszámlálás'!D105</f>
        <v>16220007</v>
      </c>
      <c r="E105" s="112">
        <f>'5.1 igazgatás cofog'!E105+'5.2 adó cofog'!E105+'5.3 pályázat'!E105+'5.4 választás'!E105+'5.5 népszámlálás'!E105</f>
        <v>0</v>
      </c>
      <c r="F105" s="113">
        <f>'5.1 igazgatás cofog'!F105+'5.2 adó cofog'!F105+'5.3 pályázat'!F105+'5.4 választás'!F105+'5.5 népszámlálás'!F105</f>
        <v>16220007</v>
      </c>
      <c r="G105" s="162">
        <f>'5.1 igazgatás cofog'!G105+'5.2 adó cofog'!G105+'5.3 pályázat'!G105+'5.4 választás'!G105+'5.5 népszámlálás'!G105</f>
        <v>16716776</v>
      </c>
      <c r="H105" s="112">
        <f>'5.1 igazgatás cofog'!H105+'5.2 adó cofog'!H105+'5.3 pályázat'!H105+'5.4 választás'!H105+'5.5 népszámlálás'!H105</f>
        <v>0</v>
      </c>
      <c r="I105" s="113">
        <f>'5.1 igazgatás cofog'!I105+'5.2 adó cofog'!I105+'5.3 pályázat'!I105+'5.4 választás'!I105+'5.5 népszámlálás'!I105</f>
        <v>16716776</v>
      </c>
      <c r="J105" s="162">
        <f>'5.1 igazgatás cofog'!J105+'5.2 adó cofog'!J105+'5.3 pályázat'!J105+'5.4 választás'!J105+'5.5 népszámlálás'!J105</f>
        <v>16737955</v>
      </c>
      <c r="K105" s="112">
        <f>'5.1 igazgatás cofog'!K105+'5.2 adó cofog'!K105+'5.3 pályázat'!K105+'5.4 választás'!K105+'5.5 népszámlálás'!K105</f>
        <v>0</v>
      </c>
      <c r="L105" s="113">
        <f>'5.1 igazgatás cofog'!L105+'5.2 adó cofog'!L105+'5.3 pályázat'!L105+'5.4 választás'!L105+'5.5 népszámlálás'!L105</f>
        <v>16737955</v>
      </c>
      <c r="M105" s="162">
        <f>'5.1 igazgatás cofog'!M105+'5.2 adó cofog'!M105+'5.3 pályázat'!M105+'5.4 választás'!M105+'5.5 népszámlálás'!M105</f>
        <v>16052007</v>
      </c>
      <c r="N105" s="112">
        <f>'5.1 igazgatás cofog'!N105+'5.2 adó cofog'!N105+'5.3 pályázat'!N105+'5.4 választás'!N105+'5.5 népszámlálás'!N105</f>
        <v>0</v>
      </c>
      <c r="O105" s="113">
        <f>'5.1 igazgatás cofog'!O105+'5.2 adó cofog'!O105+'5.3 pályázat'!O105+'5.4 választás'!O105+'5.5 népszámlálás'!O105</f>
        <v>16052007</v>
      </c>
    </row>
    <row r="106" spans="1:15" x14ac:dyDescent="0.25">
      <c r="A106" s="27"/>
      <c r="B106" s="12" t="s">
        <v>191</v>
      </c>
      <c r="C106" s="915">
        <f>'5.1 igazgatás cofog'!C106+'5.2 adó cofog'!C106+'5.3 pályázat'!C106</f>
        <v>0</v>
      </c>
      <c r="D106" s="162">
        <f>'5.1 igazgatás cofog'!D106+'5.2 adó cofog'!D106+'5.3 pályázat'!D106+'5.4 választás'!D106+'5.5 népszámlálás'!D106</f>
        <v>0</v>
      </c>
      <c r="E106" s="112">
        <f>'5.1 igazgatás cofog'!E106+'5.2 adó cofog'!E106+'5.3 pályázat'!E106+'5.4 választás'!E106+'5.5 népszámlálás'!E106</f>
        <v>0</v>
      </c>
      <c r="F106" s="113">
        <f>'5.1 igazgatás cofog'!F106+'5.2 adó cofog'!F106+'5.3 pályázat'!F106+'5.4 választás'!F106+'5.5 népszámlálás'!F106</f>
        <v>0</v>
      </c>
      <c r="G106" s="162">
        <f>'5.1 igazgatás cofog'!G106+'5.2 adó cofog'!G106+'5.3 pályázat'!G106+'5.4 választás'!G106+'5.5 népszámlálás'!G106</f>
        <v>0</v>
      </c>
      <c r="H106" s="112">
        <f>'5.1 igazgatás cofog'!H106+'5.2 adó cofog'!H106+'5.3 pályázat'!H106+'5.4 választás'!H106+'5.5 népszámlálás'!H106</f>
        <v>0</v>
      </c>
      <c r="I106" s="113">
        <f>'5.1 igazgatás cofog'!I106+'5.2 adó cofog'!I106+'5.3 pályázat'!I106+'5.4 választás'!I106+'5.5 népszámlálás'!I106</f>
        <v>0</v>
      </c>
      <c r="J106" s="162">
        <f>'5.1 igazgatás cofog'!J106+'5.2 adó cofog'!J106+'5.3 pályázat'!J106+'5.4 választás'!J106+'5.5 népszámlálás'!J106</f>
        <v>0</v>
      </c>
      <c r="K106" s="112">
        <f>'5.1 igazgatás cofog'!K106+'5.2 adó cofog'!K106+'5.3 pályázat'!K106+'5.4 választás'!K106+'5.5 népszámlálás'!K106</f>
        <v>0</v>
      </c>
      <c r="L106" s="113">
        <f>'5.1 igazgatás cofog'!L106+'5.2 adó cofog'!L106+'5.3 pályázat'!L106+'5.4 választás'!L106+'5.5 népszámlálás'!L106</f>
        <v>0</v>
      </c>
      <c r="M106" s="162">
        <f>'5.1 igazgatás cofog'!M106+'5.2 adó cofog'!M106+'5.3 pályázat'!M106+'5.4 választás'!M106+'5.5 népszámlálás'!M106</f>
        <v>0</v>
      </c>
      <c r="N106" s="112">
        <f>'5.1 igazgatás cofog'!N106+'5.2 adó cofog'!N106+'5.3 pályázat'!N106+'5.4 választás'!N106+'5.5 népszámlálás'!N106</f>
        <v>0</v>
      </c>
      <c r="O106" s="113">
        <f>'5.1 igazgatás cofog'!O106+'5.2 adó cofog'!O106+'5.3 pályázat'!O106+'5.4 választás'!O106+'5.5 népszámlálás'!O106</f>
        <v>0</v>
      </c>
    </row>
    <row r="107" spans="1:15" x14ac:dyDescent="0.25">
      <c r="A107" s="28"/>
      <c r="B107" s="29" t="s">
        <v>192</v>
      </c>
      <c r="C107" s="915">
        <f>'5.1 igazgatás cofog'!C107+'5.2 adó cofog'!C107+'5.3 pályázat'!C107</f>
        <v>0</v>
      </c>
      <c r="D107" s="162">
        <f>'5.1 igazgatás cofog'!D107+'5.2 adó cofog'!D107+'5.3 pályázat'!D107+'5.4 választás'!D107+'5.5 népszámlálás'!D107</f>
        <v>0</v>
      </c>
      <c r="E107" s="112">
        <f>'5.1 igazgatás cofog'!E107+'5.2 adó cofog'!E107+'5.3 pályázat'!E107+'5.4 választás'!E107+'5.5 népszámlálás'!E107</f>
        <v>0</v>
      </c>
      <c r="F107" s="113">
        <f>'5.1 igazgatás cofog'!F107+'5.2 adó cofog'!F107+'5.3 pályázat'!F107+'5.4 választás'!F107+'5.5 népszámlálás'!F107</f>
        <v>0</v>
      </c>
      <c r="G107" s="162">
        <f>'5.1 igazgatás cofog'!G107+'5.2 adó cofog'!G107+'5.3 pályázat'!G107+'5.4 választás'!G107+'5.5 népszámlálás'!G107</f>
        <v>0</v>
      </c>
      <c r="H107" s="112">
        <f>'5.1 igazgatás cofog'!H107+'5.2 adó cofog'!H107+'5.3 pályázat'!H107+'5.4 választás'!H107+'5.5 népszámlálás'!H107</f>
        <v>0</v>
      </c>
      <c r="I107" s="113">
        <f>'5.1 igazgatás cofog'!I107+'5.2 adó cofog'!I107+'5.3 pályázat'!I107+'5.4 választás'!I107+'5.5 népszámlálás'!I107</f>
        <v>0</v>
      </c>
      <c r="J107" s="162">
        <f>'5.1 igazgatás cofog'!J107+'5.2 adó cofog'!J107+'5.3 pályázat'!J107+'5.4 választás'!J107+'5.5 népszámlálás'!J107</f>
        <v>0</v>
      </c>
      <c r="K107" s="112">
        <f>'5.1 igazgatás cofog'!K107+'5.2 adó cofog'!K107+'5.3 pályázat'!K107+'5.4 választás'!K107+'5.5 népszámlálás'!K107</f>
        <v>0</v>
      </c>
      <c r="L107" s="113">
        <f>'5.1 igazgatás cofog'!L107+'5.2 adó cofog'!L107+'5.3 pályázat'!L107+'5.4 választás'!L107+'5.5 népszámlálás'!L107</f>
        <v>0</v>
      </c>
      <c r="M107" s="162">
        <f>'5.1 igazgatás cofog'!M107+'5.2 adó cofog'!M107+'5.3 pályázat'!M107+'5.4 választás'!M107+'5.5 népszámlálás'!M107</f>
        <v>0</v>
      </c>
      <c r="N107" s="112">
        <f>'5.1 igazgatás cofog'!N107+'5.2 adó cofog'!N107+'5.3 pályázat'!N107+'5.4 választás'!N107+'5.5 népszámlálás'!N107</f>
        <v>0</v>
      </c>
      <c r="O107" s="113">
        <f>'5.1 igazgatás cofog'!O107+'5.2 adó cofog'!O107+'5.3 pályázat'!O107+'5.4 választás'!O107+'5.5 népszámlálás'!O107</f>
        <v>0</v>
      </c>
    </row>
    <row r="108" spans="1:15" x14ac:dyDescent="0.25">
      <c r="A108" s="28"/>
      <c r="B108" s="29" t="s">
        <v>193</v>
      </c>
      <c r="C108" s="915">
        <f>'5.1 igazgatás cofog'!C108+'5.2 adó cofog'!C108+'5.3 pályázat'!C108</f>
        <v>12252</v>
      </c>
      <c r="D108" s="162">
        <f>'5.1 igazgatás cofog'!D108+'5.2 adó cofog'!D108+'5.3 pályázat'!D108+'5.4 választás'!D108+'5.5 népszámlálás'!D108</f>
        <v>0</v>
      </c>
      <c r="E108" s="112">
        <f>'5.1 igazgatás cofog'!E108+'5.2 adó cofog'!E108+'5.3 pályázat'!E108+'5.4 választás'!E108+'5.5 népszámlálás'!E108</f>
        <v>0</v>
      </c>
      <c r="F108" s="113">
        <f>'5.1 igazgatás cofog'!F108+'5.2 adó cofog'!F108+'5.3 pályázat'!F108+'5.4 választás'!F108+'5.5 népszámlálás'!F108</f>
        <v>0</v>
      </c>
      <c r="G108" s="162">
        <f>'5.1 igazgatás cofog'!G108+'5.2 adó cofog'!G108+'5.3 pályázat'!G108+'5.4 választás'!G108+'5.5 népszámlálás'!G108</f>
        <v>0</v>
      </c>
      <c r="H108" s="112">
        <f>'5.1 igazgatás cofog'!H108+'5.2 adó cofog'!H108+'5.3 pályázat'!H108+'5.4 választás'!H108+'5.5 népszámlálás'!H108</f>
        <v>0</v>
      </c>
      <c r="I108" s="113">
        <f>'5.1 igazgatás cofog'!I108+'5.2 adó cofog'!I108+'5.3 pályázat'!I108+'5.4 választás'!I108+'5.5 népszámlálás'!I108</f>
        <v>0</v>
      </c>
      <c r="J108" s="162">
        <f>'5.1 igazgatás cofog'!J108+'5.2 adó cofog'!J108+'5.3 pályázat'!J108+'5.4 választás'!J108+'5.5 népszámlálás'!J108</f>
        <v>0</v>
      </c>
      <c r="K108" s="112">
        <f>'5.1 igazgatás cofog'!K108+'5.2 adó cofog'!K108+'5.3 pályázat'!K108+'5.4 választás'!K108+'5.5 népszámlálás'!K108</f>
        <v>0</v>
      </c>
      <c r="L108" s="113">
        <f>'5.1 igazgatás cofog'!L108+'5.2 adó cofog'!L108+'5.3 pályázat'!L108+'5.4 választás'!L108+'5.5 népszámlálás'!L108</f>
        <v>0</v>
      </c>
      <c r="M108" s="162">
        <f>'5.1 igazgatás cofog'!M108+'5.2 adó cofog'!M108+'5.3 pályázat'!M108+'5.4 választás'!M108+'5.5 népszámlálás'!M108</f>
        <v>0</v>
      </c>
      <c r="N108" s="112">
        <f>'5.1 igazgatás cofog'!N108+'5.2 adó cofog'!N108+'5.3 pályázat'!N108+'5.4 választás'!N108+'5.5 népszámlálás'!N108</f>
        <v>0</v>
      </c>
      <c r="O108" s="113">
        <f>'5.1 igazgatás cofog'!O108+'5.2 adó cofog'!O108+'5.3 pályázat'!O108+'5.4 választás'!O108+'5.5 népszámlálás'!O108</f>
        <v>0</v>
      </c>
    </row>
    <row r="109" spans="1:15" ht="15.75" thickBot="1" x14ac:dyDescent="0.3">
      <c r="A109" s="402"/>
      <c r="B109" s="36" t="s">
        <v>194</v>
      </c>
      <c r="C109" s="965">
        <f>'5.1 igazgatás cofog'!C109+'5.2 adó cofog'!C109+'5.3 pályázat'!C109</f>
        <v>922006</v>
      </c>
      <c r="D109" s="163">
        <f>'5.1 igazgatás cofog'!D109+'5.2 adó cofog'!D109+'5.3 pályázat'!D109+'5.4 választás'!D109+'5.5 népszámlálás'!D109</f>
        <v>837890</v>
      </c>
      <c r="E109" s="114">
        <f>'5.1 igazgatás cofog'!E109+'5.2 adó cofog'!E109+'5.3 pályázat'!E109+'5.4 választás'!E109+'5.5 népszámlálás'!E109</f>
        <v>0</v>
      </c>
      <c r="F109" s="115">
        <f>'5.1 igazgatás cofog'!F109+'5.2 adó cofog'!F109+'5.3 pályázat'!F109+'5.4 választás'!F109+'5.5 népszámlálás'!F109</f>
        <v>837890</v>
      </c>
      <c r="G109" s="163">
        <f>'5.1 igazgatás cofog'!G109+'5.2 adó cofog'!G109+'5.3 pályázat'!G109+'5.4 választás'!G109+'5.5 népszámlálás'!G109</f>
        <v>837890</v>
      </c>
      <c r="H109" s="114">
        <f>'5.1 igazgatás cofog'!H109+'5.2 adó cofog'!H109+'5.3 pályázat'!H109+'5.4 választás'!H109+'5.5 népszámlálás'!H109</f>
        <v>0</v>
      </c>
      <c r="I109" s="115">
        <f>'5.1 igazgatás cofog'!I109+'5.2 adó cofog'!I109+'5.3 pályázat'!I109+'5.4 választás'!I109+'5.5 népszámlálás'!I109</f>
        <v>837890</v>
      </c>
      <c r="J109" s="163">
        <f>'5.1 igazgatás cofog'!J109+'5.2 adó cofog'!J109+'5.3 pályázat'!J109+'5.4 választás'!J109+'5.5 népszámlálás'!J109</f>
        <v>849466</v>
      </c>
      <c r="K109" s="114">
        <f>'5.1 igazgatás cofog'!K109+'5.2 adó cofog'!K109+'5.3 pályázat'!K109+'5.4 választás'!K109+'5.5 népszámlálás'!K109</f>
        <v>0</v>
      </c>
      <c r="L109" s="115">
        <f>'5.1 igazgatás cofog'!L109+'5.2 adó cofog'!L109+'5.3 pályázat'!L109+'5.4 választás'!L109+'5.5 népszámlálás'!L109</f>
        <v>849466</v>
      </c>
      <c r="M109" s="163">
        <f>'5.1 igazgatás cofog'!M109+'5.2 adó cofog'!M109+'5.3 pályázat'!M109+'5.4 választás'!M109+'5.5 népszámlálás'!M109</f>
        <v>849466</v>
      </c>
      <c r="N109" s="114">
        <f>'5.1 igazgatás cofog'!N109+'5.2 adó cofog'!N109+'5.3 pályázat'!N109+'5.4 választás'!N109+'5.5 népszámlálás'!N109</f>
        <v>0</v>
      </c>
      <c r="O109" s="115">
        <f>'5.1 igazgatás cofog'!O109+'5.2 adó cofog'!O109+'5.3 pályázat'!O109+'5.4 választás'!O109+'5.5 népszámlálás'!O109</f>
        <v>849466</v>
      </c>
    </row>
    <row r="110" spans="1:15" s="173" customFormat="1" x14ac:dyDescent="0.25">
      <c r="A110" s="26" t="s">
        <v>195</v>
      </c>
      <c r="B110" s="18" t="s">
        <v>32</v>
      </c>
      <c r="C110" s="971">
        <f>'5.1 igazgatás cofog'!C110+'5.2 adó cofog'!C110+'5.3 pályázat'!C110</f>
        <v>16977465</v>
      </c>
      <c r="D110" s="437">
        <f>'5.1 igazgatás cofog'!D110+'5.2 adó cofog'!D110+'5.3 pályázat'!D110+'5.4 választás'!D110+'5.5 népszámlálás'!D110</f>
        <v>26722999</v>
      </c>
      <c r="E110" s="438">
        <f>'5.1 igazgatás cofog'!E110+'5.2 adó cofog'!E110+'5.3 pályázat'!E110+'5.4 választás'!E110+'5.5 népszámlálás'!E110</f>
        <v>0</v>
      </c>
      <c r="F110" s="439">
        <f>'5.1 igazgatás cofog'!F110+'5.2 adó cofog'!F110+'5.3 pályázat'!F110+'5.4 választás'!F110+'5.5 népszámlálás'!F110</f>
        <v>26722999</v>
      </c>
      <c r="G110" s="437">
        <f>'5.1 igazgatás cofog'!G110+'5.2 adó cofog'!G110+'5.3 pályázat'!G110+'5.4 választás'!G110+'5.5 népszámlálás'!G110</f>
        <v>30859999</v>
      </c>
      <c r="H110" s="438">
        <f>'5.1 igazgatás cofog'!H110+'5.2 adó cofog'!H110+'5.3 pályázat'!H110+'5.4 választás'!H110+'5.5 népszámlálás'!H110</f>
        <v>0</v>
      </c>
      <c r="I110" s="439">
        <f>'5.1 igazgatás cofog'!I110+'5.2 adó cofog'!I110+'5.3 pályázat'!I110+'5.4 választás'!I110+'5.5 népszámlálás'!I110</f>
        <v>30859999</v>
      </c>
      <c r="J110" s="437">
        <f>'5.1 igazgatás cofog'!J110+'5.2 adó cofog'!J110+'5.3 pályázat'!J110+'5.4 választás'!J110+'5.5 népszámlálás'!J110</f>
        <v>33478307</v>
      </c>
      <c r="K110" s="438">
        <f>'5.1 igazgatás cofog'!K110+'5.2 adó cofog'!K110+'5.3 pályázat'!K110+'5.4 választás'!K110+'5.5 népszámlálás'!K110</f>
        <v>0</v>
      </c>
      <c r="L110" s="439">
        <f>'5.1 igazgatás cofog'!L110+'5.2 adó cofog'!L110+'5.3 pályázat'!L110+'5.4 választás'!L110+'5.5 népszámlálás'!L110</f>
        <v>33478307</v>
      </c>
      <c r="M110" s="437">
        <f>'5.1 igazgatás cofog'!M110+'5.2 adó cofog'!M110+'5.3 pályázat'!M110+'5.4 választás'!M110+'5.5 népszámlálás'!M110</f>
        <v>20218140</v>
      </c>
      <c r="N110" s="438">
        <f>'5.1 igazgatás cofog'!N110+'5.2 adó cofog'!N110+'5.3 pályázat'!N110+'5.4 választás'!N110+'5.5 népszámlálás'!N110</f>
        <v>0</v>
      </c>
      <c r="O110" s="439">
        <f>'5.1 igazgatás cofog'!O110+'5.2 adó cofog'!O110+'5.3 pályázat'!O110+'5.4 választás'!O110+'5.5 népszámlálás'!O110</f>
        <v>20218140</v>
      </c>
    </row>
    <row r="111" spans="1:15" x14ac:dyDescent="0.25">
      <c r="A111" s="27" t="s">
        <v>196</v>
      </c>
      <c r="B111" s="12" t="s">
        <v>197</v>
      </c>
      <c r="C111" s="915">
        <f>'5.1 igazgatás cofog'!C111+'5.2 adó cofog'!C111+'5.3 pályázat'!C111</f>
        <v>2016683</v>
      </c>
      <c r="D111" s="162">
        <f>'5.1 igazgatás cofog'!D111+'5.2 adó cofog'!D111+'5.3 pályázat'!D111+'5.4 választás'!D111+'5.5 népszámlálás'!D111</f>
        <v>1783999</v>
      </c>
      <c r="E111" s="112">
        <f>'5.1 igazgatás cofog'!E111+'5.2 adó cofog'!E111+'5.3 pályázat'!E111+'5.4 választás'!E111+'5.5 népszámlálás'!E111</f>
        <v>0</v>
      </c>
      <c r="F111" s="113">
        <f>'5.1 igazgatás cofog'!F111+'5.2 adó cofog'!F111+'5.3 pályázat'!F111+'5.4 választás'!F111+'5.5 népszámlálás'!F111</f>
        <v>1783999</v>
      </c>
      <c r="G111" s="162">
        <f>'5.1 igazgatás cofog'!G111+'5.2 adó cofog'!G111+'5.3 pályázat'!G111+'5.4 választás'!G111+'5.5 népszámlálás'!G111</f>
        <v>1783999</v>
      </c>
      <c r="H111" s="112">
        <f>'5.1 igazgatás cofog'!H111+'5.2 adó cofog'!H111+'5.3 pályázat'!H111+'5.4 választás'!H111+'5.5 népszámlálás'!H111</f>
        <v>0</v>
      </c>
      <c r="I111" s="113">
        <f>'5.1 igazgatás cofog'!I111+'5.2 adó cofog'!I111+'5.3 pályázat'!I111+'5.4 választás'!I111+'5.5 népszámlálás'!I111</f>
        <v>1783999</v>
      </c>
      <c r="J111" s="162">
        <f>'5.1 igazgatás cofog'!J111+'5.2 adó cofog'!J111+'5.3 pályázat'!J111+'5.4 választás'!J111+'5.5 népszámlálás'!J111</f>
        <v>4539277</v>
      </c>
      <c r="K111" s="112">
        <f>'5.1 igazgatás cofog'!K111+'5.2 adó cofog'!K111+'5.3 pályázat'!K111+'5.4 választás'!K111+'5.5 népszámlálás'!K111</f>
        <v>0</v>
      </c>
      <c r="L111" s="113">
        <f>'5.1 igazgatás cofog'!L111+'5.2 adó cofog'!L111+'5.3 pályázat'!L111+'5.4 választás'!L111+'5.5 népszámlálás'!L111</f>
        <v>4539277</v>
      </c>
      <c r="M111" s="162">
        <f>'5.1 igazgatás cofog'!M111+'5.2 adó cofog'!M111+'5.3 pályázat'!M111+'5.4 választás'!M111+'5.5 népszámlálás'!M111</f>
        <v>2280488</v>
      </c>
      <c r="N111" s="112">
        <f>'5.1 igazgatás cofog'!N111+'5.2 adó cofog'!N111+'5.3 pályázat'!N111+'5.4 választás'!N111+'5.5 népszámlálás'!N111</f>
        <v>0</v>
      </c>
      <c r="O111" s="113">
        <f>'5.1 igazgatás cofog'!O111+'5.2 adó cofog'!O111+'5.3 pályázat'!O111+'5.4 választás'!O111+'5.5 népszámlálás'!O111</f>
        <v>2280488</v>
      </c>
    </row>
    <row r="112" spans="1:15" x14ac:dyDescent="0.25">
      <c r="A112" s="27" t="s">
        <v>198</v>
      </c>
      <c r="B112" s="12" t="s">
        <v>199</v>
      </c>
      <c r="C112" s="915">
        <f>'5.1 igazgatás cofog'!C112+'5.2 adó cofog'!C112+'5.3 pályázat'!C112</f>
        <v>2056606</v>
      </c>
      <c r="D112" s="162">
        <f>'5.1 igazgatás cofog'!D112+'5.2 adó cofog'!D112+'5.3 pályázat'!D112+'5.4 választás'!D112+'5.5 népszámlálás'!D112</f>
        <v>2190000</v>
      </c>
      <c r="E112" s="112">
        <f>'5.1 igazgatás cofog'!E112+'5.2 adó cofog'!E112+'5.3 pályázat'!E112+'5.4 választás'!E112+'5.5 népszámlálás'!E112</f>
        <v>0</v>
      </c>
      <c r="F112" s="113">
        <f>'5.1 igazgatás cofog'!F112+'5.2 adó cofog'!F112+'5.3 pályázat'!F112+'5.4 választás'!F112+'5.5 népszámlálás'!F112</f>
        <v>2190000</v>
      </c>
      <c r="G112" s="162">
        <f>'5.1 igazgatás cofog'!G112+'5.2 adó cofog'!G112+'5.3 pályázat'!G112+'5.4 választás'!G112+'5.5 népszámlálás'!G112</f>
        <v>2190000</v>
      </c>
      <c r="H112" s="112">
        <f>'5.1 igazgatás cofog'!H112+'5.2 adó cofog'!H112+'5.3 pályázat'!H112+'5.4 választás'!H112+'5.5 népszámlálás'!H112</f>
        <v>0</v>
      </c>
      <c r="I112" s="113">
        <f>'5.1 igazgatás cofog'!I112+'5.2 adó cofog'!I112+'5.3 pályázat'!I112+'5.4 választás'!I112+'5.5 népszámlálás'!I112</f>
        <v>2190000</v>
      </c>
      <c r="J112" s="162">
        <f>'5.1 igazgatás cofog'!J112+'5.2 adó cofog'!J112+'5.3 pályázat'!J112+'5.4 választás'!J112+'5.5 népszámlálás'!J112</f>
        <v>2207000</v>
      </c>
      <c r="K112" s="112">
        <f>'5.1 igazgatás cofog'!K112+'5.2 adó cofog'!K112+'5.3 pályázat'!K112+'5.4 választás'!K112+'5.5 népszámlálás'!K112</f>
        <v>0</v>
      </c>
      <c r="L112" s="113">
        <f>'5.1 igazgatás cofog'!L112+'5.2 adó cofog'!L112+'5.3 pályázat'!L112+'5.4 választás'!L112+'5.5 népszámlálás'!L112</f>
        <v>2207000</v>
      </c>
      <c r="M112" s="162">
        <f>'5.1 igazgatás cofog'!M112+'5.2 adó cofog'!M112+'5.3 pályázat'!M112+'5.4 választás'!M112+'5.5 népszámlálás'!M112</f>
        <v>2008712</v>
      </c>
      <c r="N112" s="112">
        <f>'5.1 igazgatás cofog'!N112+'5.2 adó cofog'!N112+'5.3 pályázat'!N112+'5.4 választás'!N112+'5.5 népszámlálás'!N112</f>
        <v>0</v>
      </c>
      <c r="O112" s="113">
        <f>'5.1 igazgatás cofog'!O112+'5.2 adó cofog'!O112+'5.3 pályázat'!O112+'5.4 választás'!O112+'5.5 népszámlálás'!O112</f>
        <v>2008712</v>
      </c>
    </row>
    <row r="113" spans="1:21" s="173" customFormat="1" ht="18.75" customHeight="1" x14ac:dyDescent="0.25">
      <c r="A113" s="722" t="s">
        <v>200</v>
      </c>
      <c r="B113" s="723" t="s">
        <v>201</v>
      </c>
      <c r="C113" s="973">
        <f>'5.1 igazgatás cofog'!C113+'5.2 adó cofog'!C113+'5.3 pályázat'!C113</f>
        <v>10410864</v>
      </c>
      <c r="D113" s="541">
        <f>'5.1 igazgatás cofog'!D113+'5.2 adó cofog'!D113+'5.3 pályázat'!D113+'5.4 választás'!D113+'5.5 népszámlálás'!D113</f>
        <v>18024000</v>
      </c>
      <c r="E113" s="333">
        <f>'5.1 igazgatás cofog'!E113+'5.2 adó cofog'!E113+'5.3 pályázat'!E113+'5.4 választás'!E113+'5.5 népszámlálás'!E113</f>
        <v>0</v>
      </c>
      <c r="F113" s="535">
        <f>'5.1 igazgatás cofog'!F113+'5.2 adó cofog'!F113+'5.3 pályázat'!F113+'5.4 választás'!F113+'5.5 népszámlálás'!F113</f>
        <v>18024000</v>
      </c>
      <c r="G113" s="541">
        <f>'5.1 igazgatás cofog'!G113+'5.2 adó cofog'!G113+'5.3 pályázat'!G113+'5.4 választás'!G113+'5.5 népszámlálás'!G113</f>
        <v>19431000</v>
      </c>
      <c r="H113" s="333">
        <f>'5.1 igazgatás cofog'!H113+'5.2 adó cofog'!H113+'5.3 pályázat'!H113+'5.4 választás'!H113+'5.5 népszámlálás'!H113</f>
        <v>0</v>
      </c>
      <c r="I113" s="535">
        <f>'5.1 igazgatás cofog'!I113+'5.2 adó cofog'!I113+'5.3 pályázat'!I113+'5.4 választás'!I113+'5.5 népszámlálás'!I113</f>
        <v>19431000</v>
      </c>
      <c r="J113" s="541">
        <f>'5.1 igazgatás cofog'!J113+'5.2 adó cofog'!J113+'5.3 pályázat'!J113+'5.4 választás'!J113+'5.5 népszámlálás'!J113</f>
        <v>20291772</v>
      </c>
      <c r="K113" s="333">
        <f>'5.1 igazgatás cofog'!K113+'5.2 adó cofog'!K113+'5.3 pályázat'!K113+'5.4 választás'!K113+'5.5 népszámlálás'!K113</f>
        <v>0</v>
      </c>
      <c r="L113" s="535">
        <f>'5.1 igazgatás cofog'!L113+'5.2 adó cofog'!L113+'5.3 pályázat'!L113+'5.4 választás'!L113+'5.5 népszámlálás'!L113</f>
        <v>20291772</v>
      </c>
      <c r="M113" s="541">
        <f>'5.1 igazgatás cofog'!M113+'5.2 adó cofog'!M113+'5.3 pályázat'!M113+'5.4 választás'!M113+'5.5 népszámlálás'!M113</f>
        <v>12369640</v>
      </c>
      <c r="N113" s="333">
        <f>'5.1 igazgatás cofog'!N113+'5.2 adó cofog'!N113+'5.3 pályázat'!N113+'5.4 választás'!N113+'5.5 népszámlálás'!N113</f>
        <v>0</v>
      </c>
      <c r="O113" s="535">
        <f>'5.1 igazgatás cofog'!O113+'5.2 adó cofog'!O113+'5.3 pályázat'!O113+'5.4 választás'!O113+'5.5 népszámlálás'!O113</f>
        <v>12369640</v>
      </c>
    </row>
    <row r="114" spans="1:21" s="173" customFormat="1" x14ac:dyDescent="0.25">
      <c r="A114" s="722" t="s">
        <v>202</v>
      </c>
      <c r="B114" s="723" t="s">
        <v>203</v>
      </c>
      <c r="C114" s="973">
        <v>4238735</v>
      </c>
      <c r="D114" s="541">
        <f>'5.1 igazgatás cofog'!D114+'5.2 adó cofog'!D114+'5.3 pályázat'!D114</f>
        <v>11300000</v>
      </c>
      <c r="E114" s="333">
        <f>'5.1 igazgatás cofog'!E114+'5.2 adó cofog'!E114+'5.3 pályázat'!E114</f>
        <v>0</v>
      </c>
      <c r="F114" s="535">
        <f>'5.1 igazgatás cofog'!F114+'5.2 adó cofog'!F114+'5.3 pályázat'!F114</f>
        <v>11300000</v>
      </c>
      <c r="G114" s="541">
        <f>'5.1 igazgatás cofog'!G114+'5.2 adó cofog'!G114+'5.3 pályázat'!G114</f>
        <v>12700000</v>
      </c>
      <c r="H114" s="333">
        <f>'5.1 igazgatás cofog'!H114+'5.2 adó cofog'!H114+'5.3 pályázat'!H114</f>
        <v>0</v>
      </c>
      <c r="I114" s="535">
        <f>'5.1 igazgatás cofog'!I114+'5.2 adó cofog'!I114+'5.3 pályázat'!I114</f>
        <v>12700000</v>
      </c>
      <c r="J114" s="541">
        <f>'5.1 igazgatás cofog'!J114+'5.2 adó cofog'!J114+'5.3 pályázat'!J114</f>
        <v>13100000</v>
      </c>
      <c r="K114" s="333">
        <f>'5.1 igazgatás cofog'!K114+'5.2 adó cofog'!K114+'5.3 pályázat'!K114</f>
        <v>0</v>
      </c>
      <c r="L114" s="535">
        <f>'5.1 igazgatás cofog'!L114+'5.2 adó cofog'!L114+'5.3 pályázat'!L114</f>
        <v>13100000</v>
      </c>
      <c r="M114" s="541">
        <f>'5.1 igazgatás cofog'!M114+'5.2 adó cofog'!M114+'5.3 pályázat'!M114</f>
        <v>6237222</v>
      </c>
      <c r="N114" s="333">
        <f>'5.1 igazgatás cofog'!N114+'5.2 adó cofog'!N114+'5.3 pályázat'!N114</f>
        <v>0</v>
      </c>
      <c r="O114" s="535">
        <f>'5.1 igazgatás cofog'!O114+'5.2 adó cofog'!O114+'5.3 pályázat'!O114</f>
        <v>6237222</v>
      </c>
    </row>
    <row r="115" spans="1:21" x14ac:dyDescent="0.25">
      <c r="A115" s="27"/>
      <c r="B115" s="12" t="s">
        <v>929</v>
      </c>
      <c r="C115" s="915">
        <v>2197140</v>
      </c>
      <c r="D115" s="162">
        <f>'5.1 igazgatás cofog'!D115+'5.2 adó cofog'!D115+'5.3 pályázat'!D115</f>
        <v>6000000</v>
      </c>
      <c r="E115" s="112">
        <f>'5.1 igazgatás cofog'!E115+'5.2 adó cofog'!E115+'5.3 pályázat'!E115</f>
        <v>0</v>
      </c>
      <c r="F115" s="113">
        <f>'5.1 igazgatás cofog'!F115+'5.2 adó cofog'!F115+'5.3 pályázat'!F115</f>
        <v>6000000</v>
      </c>
      <c r="G115" s="162">
        <f>'5.1 igazgatás cofog'!G115+'5.2 adó cofog'!G115+'5.3 pályázat'!G115</f>
        <v>7000000</v>
      </c>
      <c r="H115" s="112">
        <f>'5.1 igazgatás cofog'!H115+'5.2 adó cofog'!H115+'5.3 pályázat'!H115</f>
        <v>0</v>
      </c>
      <c r="I115" s="113">
        <f>'5.1 igazgatás cofog'!I115+'5.2 adó cofog'!I115+'5.3 pályázat'!I115</f>
        <v>7000000</v>
      </c>
      <c r="J115" s="162">
        <f>'5.1 igazgatás cofog'!J115+'5.2 adó cofog'!J115+'5.3 pályázat'!J115</f>
        <v>8400000</v>
      </c>
      <c r="K115" s="112">
        <f>'5.1 igazgatás cofog'!K115+'5.2 adó cofog'!K115+'5.3 pályázat'!K115</f>
        <v>0</v>
      </c>
      <c r="L115" s="113">
        <f>'5.1 igazgatás cofog'!L115+'5.2 adó cofog'!L115+'5.3 pályázat'!L115</f>
        <v>8400000</v>
      </c>
      <c r="M115" s="162">
        <f>'5.1 igazgatás cofog'!M115+'5.2 adó cofog'!M115+'5.3 pályázat'!M115</f>
        <v>4698887</v>
      </c>
      <c r="N115" s="112">
        <f>'5.1 igazgatás cofog'!N115+'5.2 adó cofog'!N115+'5.3 pályázat'!N115</f>
        <v>0</v>
      </c>
      <c r="O115" s="113">
        <f>'5.1 igazgatás cofog'!O115+'5.2 adó cofog'!O115+'5.3 pályázat'!O115</f>
        <v>4698887</v>
      </c>
    </row>
    <row r="116" spans="1:21" x14ac:dyDescent="0.25">
      <c r="A116" s="27"/>
      <c r="B116" s="12" t="s">
        <v>930</v>
      </c>
      <c r="C116" s="915">
        <v>1758647</v>
      </c>
      <c r="D116" s="162">
        <f>'5.1 igazgatás cofog'!D116+'5.2 adó cofog'!D116+'5.3 pályázat'!D116</f>
        <v>5000000</v>
      </c>
      <c r="E116" s="112">
        <f>'5.1 igazgatás cofog'!E116+'5.2 adó cofog'!E116+'5.3 pályázat'!E116</f>
        <v>0</v>
      </c>
      <c r="F116" s="113">
        <f>'5.1 igazgatás cofog'!F116+'5.2 adó cofog'!F116+'5.3 pályázat'!F116</f>
        <v>5000000</v>
      </c>
      <c r="G116" s="162">
        <f>'5.1 igazgatás cofog'!G116+'5.2 adó cofog'!G116+'5.3 pályázat'!G116</f>
        <v>5000000</v>
      </c>
      <c r="H116" s="112">
        <f>'5.1 igazgatás cofog'!H116+'5.2 adó cofog'!H116+'5.3 pályázat'!H116</f>
        <v>0</v>
      </c>
      <c r="I116" s="113">
        <f>'5.1 igazgatás cofog'!I116+'5.2 adó cofog'!I116+'5.3 pályázat'!I116</f>
        <v>5000000</v>
      </c>
      <c r="J116" s="162">
        <f>'5.1 igazgatás cofog'!J116+'5.2 adó cofog'!J116+'5.3 pályázat'!J116</f>
        <v>4000000</v>
      </c>
      <c r="K116" s="112">
        <f>'5.1 igazgatás cofog'!K116+'5.2 adó cofog'!K116+'5.3 pályázat'!K116</f>
        <v>0</v>
      </c>
      <c r="L116" s="113">
        <f>'5.1 igazgatás cofog'!L116+'5.2 adó cofog'!L116+'5.3 pályázat'!L116</f>
        <v>4000000</v>
      </c>
      <c r="M116" s="162">
        <f>'5.1 igazgatás cofog'!M116+'5.2 adó cofog'!M116+'5.3 pályázat'!M116</f>
        <v>1117269</v>
      </c>
      <c r="N116" s="112">
        <f>'5.1 igazgatás cofog'!N116+'5.2 adó cofog'!N116+'5.3 pályázat'!N116</f>
        <v>0</v>
      </c>
      <c r="O116" s="113">
        <f>'5.1 igazgatás cofog'!O116+'5.2 adó cofog'!O116+'5.3 pályázat'!O116</f>
        <v>1117269</v>
      </c>
    </row>
    <row r="117" spans="1:21" x14ac:dyDescent="0.25">
      <c r="A117" s="27"/>
      <c r="B117" s="12" t="s">
        <v>928</v>
      </c>
      <c r="C117" s="915">
        <v>282951</v>
      </c>
      <c r="D117" s="162">
        <f>'5.1 igazgatás cofog'!D117+'5.2 adó cofog'!D117+'5.3 pályázat'!D117</f>
        <v>300000</v>
      </c>
      <c r="E117" s="112">
        <f>'5.1 igazgatás cofog'!E117+'5.2 adó cofog'!E117+'5.3 pályázat'!E117</f>
        <v>0</v>
      </c>
      <c r="F117" s="113">
        <f>'5.1 igazgatás cofog'!F117+'5.2 adó cofog'!F117+'5.3 pályázat'!F117</f>
        <v>300000</v>
      </c>
      <c r="G117" s="162">
        <f>'5.1 igazgatás cofog'!G117+'5.2 adó cofog'!G117+'5.3 pályázat'!G117</f>
        <v>700000</v>
      </c>
      <c r="H117" s="112">
        <f>'5.1 igazgatás cofog'!H117+'5.2 adó cofog'!H117+'5.3 pályázat'!H117</f>
        <v>0</v>
      </c>
      <c r="I117" s="113">
        <f>'5.1 igazgatás cofog'!I117+'5.2 adó cofog'!I117+'5.3 pályázat'!I117</f>
        <v>700000</v>
      </c>
      <c r="J117" s="162">
        <f>'5.1 igazgatás cofog'!J117+'5.2 adó cofog'!J117+'5.3 pályázat'!J117</f>
        <v>700000</v>
      </c>
      <c r="K117" s="112">
        <f>'5.1 igazgatás cofog'!K117+'5.2 adó cofog'!K117+'5.3 pályázat'!K117</f>
        <v>0</v>
      </c>
      <c r="L117" s="113">
        <f>'5.1 igazgatás cofog'!L117+'5.2 adó cofog'!L117+'5.3 pályázat'!L117</f>
        <v>700000</v>
      </c>
      <c r="M117" s="162">
        <f>'5.1 igazgatás cofog'!M117+'5.2 adó cofog'!M117+'5.3 pályázat'!M117</f>
        <v>421066</v>
      </c>
      <c r="N117" s="112">
        <f>'5.1 igazgatás cofog'!N117+'5.2 adó cofog'!N117+'5.3 pályázat'!N117</f>
        <v>0</v>
      </c>
      <c r="O117" s="113">
        <f>'5.1 igazgatás cofog'!O117+'5.2 adó cofog'!O117+'5.3 pályázat'!O117</f>
        <v>421066</v>
      </c>
    </row>
    <row r="118" spans="1:21" x14ac:dyDescent="0.25">
      <c r="A118" s="27"/>
      <c r="B118" s="12" t="s">
        <v>931</v>
      </c>
      <c r="C118" s="915"/>
      <c r="D118" s="162">
        <f>'5.1 igazgatás cofog'!D118+'5.2 adó cofog'!D118+'5.3 pályázat'!D118</f>
        <v>0</v>
      </c>
      <c r="E118" s="112">
        <f>'5.1 igazgatás cofog'!E118+'5.2 adó cofog'!E118+'5.3 pályázat'!E118</f>
        <v>0</v>
      </c>
      <c r="F118" s="113">
        <f>'5.1 igazgatás cofog'!F118+'5.2 adó cofog'!F118+'5.3 pályázat'!F118</f>
        <v>0</v>
      </c>
      <c r="G118" s="162">
        <f>'5.1 igazgatás cofog'!G118+'5.2 adó cofog'!G118+'5.3 pályázat'!G118</f>
        <v>0</v>
      </c>
      <c r="H118" s="112">
        <f>'5.1 igazgatás cofog'!H118+'5.2 adó cofog'!H118+'5.3 pályázat'!H118</f>
        <v>0</v>
      </c>
      <c r="I118" s="113">
        <f>'5.1 igazgatás cofog'!I118+'5.2 adó cofog'!I118+'5.3 pályázat'!I118</f>
        <v>0</v>
      </c>
      <c r="J118" s="162">
        <f>'5.1 igazgatás cofog'!J118+'5.2 adó cofog'!J118+'5.3 pályázat'!J118</f>
        <v>0</v>
      </c>
      <c r="K118" s="112">
        <f>'5.1 igazgatás cofog'!K118+'5.2 adó cofog'!K118+'5.3 pályázat'!K118</f>
        <v>0</v>
      </c>
      <c r="L118" s="113">
        <f>'5.1 igazgatás cofog'!L118+'5.2 adó cofog'!L118+'5.3 pályázat'!L118</f>
        <v>0</v>
      </c>
      <c r="M118" s="162">
        <f>'5.1 igazgatás cofog'!M118+'5.2 adó cofog'!M118+'5.3 pályázat'!M118</f>
        <v>0</v>
      </c>
      <c r="N118" s="112">
        <f>'5.1 igazgatás cofog'!N118+'5.2 adó cofog'!N118+'5.3 pályázat'!N118</f>
        <v>0</v>
      </c>
      <c r="O118" s="113">
        <f>'5.1 igazgatás cofog'!O118+'5.2 adó cofog'!O118+'5.3 pályázat'!O118</f>
        <v>0</v>
      </c>
    </row>
    <row r="119" spans="1:21" x14ac:dyDescent="0.25">
      <c r="A119" s="27" t="s">
        <v>204</v>
      </c>
      <c r="B119" s="12" t="s">
        <v>205</v>
      </c>
      <c r="C119" s="915">
        <f>'5.1 igazgatás cofog'!C119+'5.2 adó cofog'!C119+'5.3 pályázat'!C119</f>
        <v>0</v>
      </c>
      <c r="D119" s="162">
        <f>'5.1 igazgatás cofog'!D119+'5.2 adó cofog'!D119+'5.3 pályázat'!D119+'5.4 választás'!D119+'5.5 népszámlálás'!D119</f>
        <v>0</v>
      </c>
      <c r="E119" s="112">
        <f>'5.1 igazgatás cofog'!E119+'5.2 adó cofog'!E119+'5.3 pályázat'!E119+'5.4 választás'!E119+'5.5 népszámlálás'!E119</f>
        <v>0</v>
      </c>
      <c r="F119" s="113">
        <f>'5.1 igazgatás cofog'!F119+'5.2 adó cofog'!F119+'5.3 pályázat'!F119+'5.4 választás'!F119+'5.5 népszámlálás'!F119</f>
        <v>0</v>
      </c>
      <c r="G119" s="162">
        <f>'5.1 igazgatás cofog'!G119+'5.2 adó cofog'!G119+'5.3 pályázat'!G119+'5.4 választás'!G119+'5.5 népszámlálás'!G119</f>
        <v>0</v>
      </c>
      <c r="H119" s="112">
        <f>'5.1 igazgatás cofog'!H119+'5.2 adó cofog'!H119+'5.3 pályázat'!H119+'5.4 választás'!H119+'5.5 népszámlálás'!H119</f>
        <v>0</v>
      </c>
      <c r="I119" s="113">
        <f>'5.1 igazgatás cofog'!I119+'5.2 adó cofog'!I119+'5.3 pályázat'!I119+'5.4 választás'!I119+'5.5 népszámlálás'!I119</f>
        <v>0</v>
      </c>
      <c r="J119" s="162">
        <f>'5.1 igazgatás cofog'!J119+'5.2 adó cofog'!J119+'5.3 pályázat'!J119+'5.4 választás'!J119+'5.5 népszámlálás'!J119</f>
        <v>0</v>
      </c>
      <c r="K119" s="112">
        <f>'5.1 igazgatás cofog'!K119+'5.2 adó cofog'!K119+'5.3 pályázat'!K119+'5.4 választás'!K119+'5.5 népszámlálás'!K119</f>
        <v>0</v>
      </c>
      <c r="L119" s="113">
        <f>'5.1 igazgatás cofog'!L119+'5.2 adó cofog'!L119+'5.3 pályázat'!L119+'5.4 választás'!L119+'5.5 népszámlálás'!L119</f>
        <v>0</v>
      </c>
      <c r="M119" s="162">
        <f>'5.1 igazgatás cofog'!M119+'5.2 adó cofog'!M119+'5.3 pályázat'!M119+'5.4 választás'!M119+'5.5 népszámlálás'!M119</f>
        <v>0</v>
      </c>
      <c r="N119" s="112">
        <f>'5.1 igazgatás cofog'!N119+'5.2 adó cofog'!N119+'5.3 pályázat'!N119+'5.4 választás'!N119+'5.5 népszámlálás'!N119</f>
        <v>0</v>
      </c>
      <c r="O119" s="113">
        <f>'5.1 igazgatás cofog'!O119+'5.2 adó cofog'!O119+'5.3 pályázat'!O119+'5.4 választás'!O119+'5.5 népszámlálás'!O119</f>
        <v>0</v>
      </c>
    </row>
    <row r="120" spans="1:21" x14ac:dyDescent="0.25">
      <c r="A120" s="27" t="s">
        <v>206</v>
      </c>
      <c r="B120" s="12" t="s">
        <v>207</v>
      </c>
      <c r="C120" s="915">
        <f>'5.1 igazgatás cofog'!C120+'5.2 adó cofog'!C120+'5.3 pályázat'!C120</f>
        <v>39023</v>
      </c>
      <c r="D120" s="162">
        <f>'5.1 igazgatás cofog'!D120+'5.2 adó cofog'!D120+'5.3 pályázat'!D120+'5.4 választás'!D120+'5.5 népszámlálás'!D120</f>
        <v>40000</v>
      </c>
      <c r="E120" s="112">
        <f>'5.1 igazgatás cofog'!E120+'5.2 adó cofog'!E120+'5.3 pályázat'!E120+'5.4 választás'!E120+'5.5 népszámlálás'!E120</f>
        <v>0</v>
      </c>
      <c r="F120" s="113">
        <f>'5.1 igazgatás cofog'!F120+'5.2 adó cofog'!F120+'5.3 pályázat'!F120+'5.4 választás'!F120+'5.5 népszámlálás'!F120</f>
        <v>40000</v>
      </c>
      <c r="G120" s="162">
        <f>'5.1 igazgatás cofog'!G120+'5.2 adó cofog'!G120+'5.3 pályázat'!G120+'5.4 választás'!G120+'5.5 népszámlálás'!G120</f>
        <v>40000</v>
      </c>
      <c r="H120" s="112">
        <f>'5.1 igazgatás cofog'!H120+'5.2 adó cofog'!H120+'5.3 pályázat'!H120+'5.4 választás'!H120+'5.5 népszámlálás'!H120</f>
        <v>0</v>
      </c>
      <c r="I120" s="113">
        <f>'5.1 igazgatás cofog'!I120+'5.2 adó cofog'!I120+'5.3 pályázat'!I120+'5.4 választás'!I120+'5.5 népszámlálás'!I120</f>
        <v>40000</v>
      </c>
      <c r="J120" s="162">
        <f>'5.1 igazgatás cofog'!J120+'5.2 adó cofog'!J120+'5.3 pályázat'!J120+'5.4 választás'!J120+'5.5 népszámlálás'!J120</f>
        <v>40000</v>
      </c>
      <c r="K120" s="112">
        <f>'5.1 igazgatás cofog'!K120+'5.2 adó cofog'!K120+'5.3 pályázat'!K120+'5.4 választás'!K120+'5.5 népszámlálás'!K120</f>
        <v>0</v>
      </c>
      <c r="L120" s="113">
        <f>'5.1 igazgatás cofog'!L120+'5.2 adó cofog'!L120+'5.3 pályázat'!L120+'5.4 választás'!L120+'5.5 népszámlálás'!L120</f>
        <v>40000</v>
      </c>
      <c r="M120" s="162">
        <f>'5.1 igazgatás cofog'!M120+'5.2 adó cofog'!M120+'5.3 pályázat'!M120+'5.4 választás'!M120+'5.5 népszámlálás'!M120</f>
        <v>32315</v>
      </c>
      <c r="N120" s="112">
        <f>'5.1 igazgatás cofog'!N120+'5.2 adó cofog'!N120+'5.3 pályázat'!N120+'5.4 választás'!N120+'5.5 népszámlálás'!N120</f>
        <v>0</v>
      </c>
      <c r="O120" s="113">
        <f>'5.1 igazgatás cofog'!O120+'5.2 adó cofog'!O120+'5.3 pályázat'!O120+'5.4 választás'!O120+'5.5 népszámlálás'!O120</f>
        <v>32315</v>
      </c>
    </row>
    <row r="121" spans="1:21" x14ac:dyDescent="0.25">
      <c r="A121" s="27" t="s">
        <v>208</v>
      </c>
      <c r="B121" s="12" t="s">
        <v>209</v>
      </c>
      <c r="C121" s="915">
        <f>'5.1 igazgatás cofog'!C121+'5.2 adó cofog'!C121+'5.3 pályázat'!C121</f>
        <v>96000</v>
      </c>
      <c r="D121" s="162">
        <f>'5.1 igazgatás cofog'!D121+'5.2 adó cofog'!D121+'5.3 pályázat'!D121+'5.4 választás'!D121+'5.5 népszámlálás'!D121</f>
        <v>100000</v>
      </c>
      <c r="E121" s="112">
        <f>'5.1 igazgatás cofog'!E121+'5.2 adó cofog'!E121+'5.3 pályázat'!E121+'5.4 választás'!E121+'5.5 népszámlálás'!E121</f>
        <v>0</v>
      </c>
      <c r="F121" s="113">
        <f>'5.1 igazgatás cofog'!F121+'5.2 adó cofog'!F121+'5.3 pályázat'!F121+'5.4 választás'!F121+'5.5 népszámlálás'!F121</f>
        <v>100000</v>
      </c>
      <c r="G121" s="162">
        <f>'5.1 igazgatás cofog'!G121+'5.2 adó cofog'!G121+'5.3 pályázat'!G121+'5.4 választás'!G121+'5.5 népszámlálás'!G121</f>
        <v>100000</v>
      </c>
      <c r="H121" s="112">
        <f>'5.1 igazgatás cofog'!H121+'5.2 adó cofog'!H121+'5.3 pályázat'!H121+'5.4 választás'!H121+'5.5 népszámlálás'!H121</f>
        <v>0</v>
      </c>
      <c r="I121" s="113">
        <f>'5.1 igazgatás cofog'!I121+'5.2 adó cofog'!I121+'5.3 pályázat'!I121+'5.4 választás'!I121+'5.5 népszámlálás'!I121</f>
        <v>100000</v>
      </c>
      <c r="J121" s="162">
        <f>'5.1 igazgatás cofog'!J121+'5.2 adó cofog'!J121+'5.3 pályázat'!J121+'5.4 választás'!J121+'5.5 népszámlálás'!J121</f>
        <v>271000</v>
      </c>
      <c r="K121" s="112">
        <f>'5.1 igazgatás cofog'!K121+'5.2 adó cofog'!K121+'5.3 pályázat'!K121+'5.4 választás'!K121+'5.5 népszámlálás'!K121</f>
        <v>0</v>
      </c>
      <c r="L121" s="113">
        <f>'5.1 igazgatás cofog'!L121+'5.2 adó cofog'!L121+'5.3 pályázat'!L121+'5.4 választás'!L121+'5.5 népszámlálás'!L121</f>
        <v>271000</v>
      </c>
      <c r="M121" s="162">
        <f>'5.1 igazgatás cofog'!M121+'5.2 adó cofog'!M121+'5.3 pályázat'!M121+'5.4 választás'!M121+'5.5 népszámlálás'!M121</f>
        <v>270492</v>
      </c>
      <c r="N121" s="112">
        <f>'5.1 igazgatás cofog'!N121+'5.2 adó cofog'!N121+'5.3 pályázat'!N121+'5.4 választás'!N121+'5.5 népszámlálás'!N121</f>
        <v>0</v>
      </c>
      <c r="O121" s="113">
        <f>'5.1 igazgatás cofog'!O121+'5.2 adó cofog'!O121+'5.3 pályázat'!O121+'5.4 választás'!O121+'5.5 népszámlálás'!O121</f>
        <v>270492</v>
      </c>
    </row>
    <row r="122" spans="1:21" x14ac:dyDescent="0.25">
      <c r="A122" s="27" t="s">
        <v>210</v>
      </c>
      <c r="B122" s="12" t="s">
        <v>211</v>
      </c>
      <c r="C122" s="915">
        <f>'5.1 igazgatás cofog'!C122+'5.2 adó cofog'!C122+'5.3 pályázat'!C122</f>
        <v>37607</v>
      </c>
      <c r="D122" s="162">
        <f>'5.1 igazgatás cofog'!D122+'5.2 adó cofog'!D122+'5.3 pályázat'!D122+'5.4 választás'!D122+'5.5 népszámlálás'!D122</f>
        <v>50000</v>
      </c>
      <c r="E122" s="112">
        <f>'5.1 igazgatás cofog'!E122+'5.2 adó cofog'!E122+'5.3 pályázat'!E122+'5.4 választás'!E122+'5.5 népszámlálás'!E122</f>
        <v>0</v>
      </c>
      <c r="F122" s="113">
        <f>'5.1 igazgatás cofog'!F122+'5.2 adó cofog'!F122+'5.3 pályázat'!F122+'5.4 választás'!F122+'5.5 népszámlálás'!F122</f>
        <v>50000</v>
      </c>
      <c r="G122" s="162">
        <f>'5.1 igazgatás cofog'!G122+'5.2 adó cofog'!G122+'5.3 pályázat'!G122+'5.4 választás'!G122+'5.5 népszámlálás'!G122</f>
        <v>50000</v>
      </c>
      <c r="H122" s="112">
        <f>'5.1 igazgatás cofog'!H122+'5.2 adó cofog'!H122+'5.3 pályázat'!H122+'5.4 választás'!H122+'5.5 népszámlálás'!H122</f>
        <v>0</v>
      </c>
      <c r="I122" s="113">
        <f>'5.1 igazgatás cofog'!I122+'5.2 adó cofog'!I122+'5.3 pályázat'!I122+'5.4 választás'!I122+'5.5 népszámlálás'!I122</f>
        <v>50000</v>
      </c>
      <c r="J122" s="162">
        <f>'5.1 igazgatás cofog'!J122+'5.2 adó cofog'!J122+'5.3 pályázat'!J122+'5.4 választás'!J122+'5.5 népszámlálás'!J122</f>
        <v>50000</v>
      </c>
      <c r="K122" s="112">
        <f>'5.1 igazgatás cofog'!K122+'5.2 adó cofog'!K122+'5.3 pályázat'!K122+'5.4 választás'!K122+'5.5 népszámlálás'!K122</f>
        <v>0</v>
      </c>
      <c r="L122" s="113">
        <f>'5.1 igazgatás cofog'!L122+'5.2 adó cofog'!L122+'5.3 pályázat'!L122+'5.4 választás'!L122+'5.5 népszámlálás'!L122</f>
        <v>50000</v>
      </c>
      <c r="M122" s="162">
        <f>'5.1 igazgatás cofog'!M122+'5.2 adó cofog'!M122+'5.3 pályázat'!M122+'5.4 választás'!M122+'5.5 népszámlálás'!M122</f>
        <v>42563</v>
      </c>
      <c r="N122" s="112">
        <f>'5.1 igazgatás cofog'!N122+'5.2 adó cofog'!N122+'5.3 pályázat'!N122+'5.4 választás'!N122+'5.5 népszámlálás'!N122</f>
        <v>0</v>
      </c>
      <c r="O122" s="113">
        <f>'5.1 igazgatás cofog'!O122+'5.2 adó cofog'!O122+'5.3 pályázat'!O122+'5.4 választás'!O122+'5.5 népszámlálás'!O122</f>
        <v>42563</v>
      </c>
    </row>
    <row r="123" spans="1:21" x14ac:dyDescent="0.25">
      <c r="A123" s="27" t="s">
        <v>212</v>
      </c>
      <c r="B123" s="12" t="s">
        <v>213</v>
      </c>
      <c r="C123" s="915">
        <f>'5.1 igazgatás cofog'!C123+'5.2 adó cofog'!C123+'5.3 pályázat'!C123</f>
        <v>1631190</v>
      </c>
      <c r="D123" s="162">
        <f>'5.1 igazgatás cofog'!D123+'5.2 adó cofog'!D123+'5.3 pályázat'!D123+'5.4 választás'!D123+'5.5 népszámlálás'!D123</f>
        <v>1723000</v>
      </c>
      <c r="E123" s="112">
        <f>'5.1 igazgatás cofog'!E123+'5.2 adó cofog'!E123+'5.3 pályázat'!E123+'5.4 választás'!E123+'5.5 népszámlálás'!E123</f>
        <v>0</v>
      </c>
      <c r="F123" s="113">
        <f>'5.1 igazgatás cofog'!F123+'5.2 adó cofog'!F123+'5.3 pályázat'!F123+'5.4 választás'!F123+'5.5 népszámlálás'!F123</f>
        <v>1723000</v>
      </c>
      <c r="G123" s="162">
        <f>'5.1 igazgatás cofog'!G123+'5.2 adó cofog'!G123+'5.3 pályázat'!G123+'5.4 választás'!G123+'5.5 népszámlálás'!G123</f>
        <v>1723000</v>
      </c>
      <c r="H123" s="112">
        <f>'5.1 igazgatás cofog'!H123+'5.2 adó cofog'!H123+'5.3 pályázat'!H123+'5.4 választás'!H123+'5.5 népszámlálás'!H123</f>
        <v>0</v>
      </c>
      <c r="I123" s="113">
        <f>'5.1 igazgatás cofog'!I123+'5.2 adó cofog'!I123+'5.3 pályázat'!I123+'5.4 választás'!I123+'5.5 népszámlálás'!I123</f>
        <v>1723000</v>
      </c>
      <c r="J123" s="162">
        <f>'5.1 igazgatás cofog'!J123+'5.2 adó cofog'!J123+'5.3 pályázat'!J123+'5.4 választás'!J123+'5.5 népszámlálás'!J123</f>
        <v>1723000</v>
      </c>
      <c r="K123" s="112">
        <f>'5.1 igazgatás cofog'!K123+'5.2 adó cofog'!K123+'5.3 pályázat'!K123+'5.4 választás'!K123+'5.5 népszámlálás'!K123</f>
        <v>0</v>
      </c>
      <c r="L123" s="113">
        <f>'5.1 igazgatás cofog'!L123+'5.2 adó cofog'!L123+'5.3 pályázat'!L123+'5.4 választás'!L123+'5.5 népszámlálás'!L123</f>
        <v>1723000</v>
      </c>
      <c r="M123" s="162">
        <f>'5.1 igazgatás cofog'!M123+'5.2 adó cofog'!M123+'5.3 pályázat'!M123+'5.4 választás'!M123+'5.5 népszámlálás'!M123</f>
        <v>1267260</v>
      </c>
      <c r="N123" s="112">
        <f>'5.1 igazgatás cofog'!N123+'5.2 adó cofog'!N123+'5.3 pályázat'!N123+'5.4 választás'!N123+'5.5 népszámlálás'!N123</f>
        <v>0</v>
      </c>
      <c r="O123" s="113">
        <f>'5.1 igazgatás cofog'!O123+'5.2 adó cofog'!O123+'5.3 pályázat'!O123+'5.4 választás'!O123+'5.5 népszámlálás'!O123</f>
        <v>1267260</v>
      </c>
    </row>
    <row r="124" spans="1:21" x14ac:dyDescent="0.25">
      <c r="A124" s="27" t="s">
        <v>214</v>
      </c>
      <c r="B124" s="12" t="s">
        <v>215</v>
      </c>
      <c r="C124" s="915">
        <f>'5.1 igazgatás cofog'!C124+'5.2 adó cofog'!C124+'5.3 pályázat'!C124</f>
        <v>5137635</v>
      </c>
      <c r="D124" s="162">
        <f>'5.1 igazgatás cofog'!D124+'5.2 adó cofog'!D124+'5.3 pályázat'!D124+'5.4 választás'!D124+'5.5 népszámlálás'!D124</f>
        <v>4811000</v>
      </c>
      <c r="E124" s="112">
        <f>'5.1 igazgatás cofog'!E124+'5.2 adó cofog'!E124+'5.3 pályázat'!E124+'5.4 választás'!E124+'5.5 népszámlálás'!E124</f>
        <v>0</v>
      </c>
      <c r="F124" s="113">
        <f>'5.1 igazgatás cofog'!F124+'5.2 adó cofog'!F124+'5.3 pályázat'!F124+'5.4 választás'!F124+'5.5 népszámlálás'!F124</f>
        <v>4811000</v>
      </c>
      <c r="G124" s="162">
        <f>'5.1 igazgatás cofog'!G124+'5.2 adó cofog'!G124+'5.3 pályázat'!G124+'5.4 választás'!G124+'5.5 népszámlálás'!G124</f>
        <v>4818000</v>
      </c>
      <c r="H124" s="112">
        <f>'5.1 igazgatás cofog'!H124+'5.2 adó cofog'!H124+'5.3 pályázat'!H124+'5.4 választás'!H124+'5.5 népszámlálás'!H124</f>
        <v>0</v>
      </c>
      <c r="I124" s="113">
        <f>'5.1 igazgatás cofog'!I124+'5.2 adó cofog'!I124+'5.3 pályázat'!I124+'5.4 választás'!I124+'5.5 népszámlálás'!I124</f>
        <v>4818000</v>
      </c>
      <c r="J124" s="162">
        <f>'5.1 igazgatás cofog'!J124+'5.2 adó cofog'!J124+'5.3 pályázat'!J124+'5.4 választás'!J124+'5.5 népszámlálás'!J124</f>
        <v>5107772</v>
      </c>
      <c r="K124" s="112">
        <f>'5.1 igazgatás cofog'!K124+'5.2 adó cofog'!K124+'5.3 pályázat'!K124+'5.4 választás'!K124+'5.5 népszámlálás'!K124</f>
        <v>0</v>
      </c>
      <c r="L124" s="113">
        <f>'5.1 igazgatás cofog'!L124+'5.2 adó cofog'!L124+'5.3 pályázat'!L124+'5.4 választás'!L124+'5.5 népszámlálás'!L124</f>
        <v>5107772</v>
      </c>
      <c r="M124" s="162">
        <f>'5.1 igazgatás cofog'!M124+'5.2 adó cofog'!M124+'5.3 pályázat'!M124+'5.4 választás'!M124+'5.5 népszámlálás'!M124</f>
        <v>4519788</v>
      </c>
      <c r="N124" s="112">
        <f>'5.1 igazgatás cofog'!N124+'5.2 adó cofog'!N124+'5.3 pályázat'!N124+'5.4 választás'!N124+'5.5 népszámlálás'!N124</f>
        <v>0</v>
      </c>
      <c r="O124" s="113">
        <f>'5.1 igazgatás cofog'!O124+'5.2 adó cofog'!O124+'5.3 pályázat'!O124+'5.4 választás'!O124+'5.5 népszámlálás'!O124</f>
        <v>4519788</v>
      </c>
    </row>
    <row r="125" spans="1:21" x14ac:dyDescent="0.25">
      <c r="A125" s="27" t="s">
        <v>216</v>
      </c>
      <c r="B125" s="12" t="s">
        <v>217</v>
      </c>
      <c r="C125" s="915">
        <f>'5.1 igazgatás cofog'!C125+'5.2 adó cofog'!C125+'5.3 pályázat'!C125</f>
        <v>29800</v>
      </c>
      <c r="D125" s="162">
        <v>0</v>
      </c>
      <c r="E125" s="112">
        <f>'5.1 igazgatás cofog'!E125+'5.2 adó cofog'!E125+'5.3 pályázat'!E125+'5.4 választás'!E125+'5.5 népszámlálás'!E125</f>
        <v>0</v>
      </c>
      <c r="F125" s="113">
        <f>'5.1 igazgatás cofog'!F125+'5.2 adó cofog'!F125+'5.3 pályázat'!F125+'5.4 választás'!F125+'5.5 népszámlálás'!F125</f>
        <v>13000</v>
      </c>
      <c r="G125" s="162">
        <v>0</v>
      </c>
      <c r="H125" s="112">
        <f>'5.1 igazgatás cofog'!H125+'5.2 adó cofog'!H125+'5.3 pályázat'!H125+'5.4 választás'!H125+'5.5 népszámlálás'!H125</f>
        <v>0</v>
      </c>
      <c r="I125" s="113">
        <f>'5.1 igazgatás cofog'!I125+'5.2 adó cofog'!I125+'5.3 pályázat'!I125+'5.4 választás'!I125+'5.5 népszámlálás'!I125</f>
        <v>13000</v>
      </c>
      <c r="J125" s="162">
        <v>0</v>
      </c>
      <c r="K125" s="112">
        <f>'5.1 igazgatás cofog'!K125+'5.2 adó cofog'!K125+'5.3 pályázat'!K125+'5.4 választás'!K125+'5.5 népszámlálás'!K125</f>
        <v>0</v>
      </c>
      <c r="L125" s="113">
        <f>'5.1 igazgatás cofog'!L125+'5.2 adó cofog'!L125+'5.3 pályázat'!L125+'5.4 választás'!L125+'5.5 népszámlálás'!L125</f>
        <v>113320</v>
      </c>
      <c r="M125" s="162">
        <v>0</v>
      </c>
      <c r="N125" s="112">
        <f>'5.1 igazgatás cofog'!N125+'5.2 adó cofog'!N125+'5.3 pályázat'!N125+'5.4 választás'!N125+'5.5 népszámlálás'!N125</f>
        <v>0</v>
      </c>
      <c r="O125" s="113">
        <f>'5.1 igazgatás cofog'!O125+'5.2 adó cofog'!O125+'5.3 pályázat'!O125+'5.4 választás'!O125+'5.5 népszámlálás'!O125</f>
        <v>100320</v>
      </c>
    </row>
    <row r="126" spans="1:21" x14ac:dyDescent="0.25">
      <c r="A126" s="27" t="s">
        <v>218</v>
      </c>
      <c r="B126" s="12" t="s">
        <v>219</v>
      </c>
      <c r="C126" s="915">
        <f>'5.1 igazgatás cofog'!C126+'5.2 adó cofog'!C126+'5.3 pályázat'!C126</f>
        <v>2463512</v>
      </c>
      <c r="D126" s="162">
        <f>'5.1 igazgatás cofog'!D126+'5.2 adó cofog'!D126+'5.3 pályázat'!D126+'5.4 választás'!D126+'5.5 népszámlálás'!D126</f>
        <v>4712000</v>
      </c>
      <c r="E126" s="112">
        <f>'5.1 igazgatás cofog'!E126+'5.2 adó cofog'!E126+'5.3 pályázat'!E126+'5.4 választás'!E126+'5.5 népszámlálás'!E126</f>
        <v>0</v>
      </c>
      <c r="F126" s="113">
        <f>'5.1 igazgatás cofog'!F126+'5.2 adó cofog'!F126+'5.3 pályázat'!F126+'5.4 választás'!F126+'5.5 népszámlálás'!F126</f>
        <v>4712000</v>
      </c>
      <c r="G126" s="162">
        <f>'5.1 igazgatás cofog'!G126+'5.2 adó cofog'!G126+'5.3 pályázat'!G126+'5.4 választás'!G126+'5.5 népszámlálás'!G126</f>
        <v>7442000</v>
      </c>
      <c r="H126" s="112">
        <f>'5.1 igazgatás cofog'!H126+'5.2 adó cofog'!H126+'5.3 pályázat'!H126+'5.4 választás'!H126+'5.5 népszámlálás'!H126</f>
        <v>0</v>
      </c>
      <c r="I126" s="113">
        <f>'5.1 igazgatás cofog'!I126+'5.2 adó cofog'!I126+'5.3 pályázat'!I126+'5.4 választás'!I126+'5.5 népszámlálás'!I126</f>
        <v>7442000</v>
      </c>
      <c r="J126" s="162">
        <f>'5.1 igazgatás cofog'!J126+'5.2 adó cofog'!J126+'5.3 pályázat'!J126+'5.4 választás'!J126+'5.5 népszámlálás'!J126</f>
        <v>6326938</v>
      </c>
      <c r="K126" s="112">
        <f>'5.1 igazgatás cofog'!K126+'5.2 adó cofog'!K126+'5.3 pályázat'!K126+'5.4 választás'!K126+'5.5 népszámlálás'!K126</f>
        <v>0</v>
      </c>
      <c r="L126" s="113">
        <f>'5.1 igazgatás cofog'!L126+'5.2 adó cofog'!L126+'5.3 pályázat'!L126+'5.4 választás'!L126+'5.5 népszámlálás'!L126</f>
        <v>6326938</v>
      </c>
      <c r="M126" s="162">
        <f>'5.1 igazgatás cofog'!M126+'5.2 adó cofog'!M126+'5.3 pályázat'!M126+'5.4 választás'!M126+'5.5 népszámlálás'!M126</f>
        <v>3458980</v>
      </c>
      <c r="N126" s="112">
        <f>'5.1 igazgatás cofog'!N126+'5.2 adó cofog'!N126+'5.3 pályázat'!N126+'5.4 választás'!N126+'5.5 népszámlálás'!N126</f>
        <v>0</v>
      </c>
      <c r="O126" s="113">
        <f>'5.1 igazgatás cofog'!O126+'5.2 adó cofog'!O126+'5.3 pályázat'!O126+'5.4 választás'!O126+'5.5 népszámlálás'!O126</f>
        <v>3458980</v>
      </c>
    </row>
    <row r="127" spans="1:21" x14ac:dyDescent="0.25">
      <c r="A127" s="39"/>
      <c r="B127" s="12" t="s">
        <v>699</v>
      </c>
      <c r="C127" s="915">
        <f>'5.1 igazgatás cofog'!C127+'5.2 adó cofog'!C127+'5.3 pályázat'!C127</f>
        <v>2278402</v>
      </c>
      <c r="D127" s="162">
        <f>'5.1 igazgatás cofog'!D127+'5.2 adó cofog'!D127+'5.3 pályázat'!D127+'5.4 választás'!D127+'5.5 népszámlálás'!D127</f>
        <v>4507000</v>
      </c>
      <c r="E127" s="112">
        <f>'5.1 igazgatás cofog'!E127+'5.2 adó cofog'!E127+'5.3 pályázat'!E127+'5.4 választás'!E127+'5.5 népszámlálás'!E127</f>
        <v>0</v>
      </c>
      <c r="F127" s="113">
        <f>'5.1 igazgatás cofog'!F127+'5.2 adó cofog'!F127+'5.3 pályázat'!F127+'5.4 választás'!F127+'5.5 népszámlálás'!F127</f>
        <v>4507000</v>
      </c>
      <c r="G127" s="162">
        <f>'5.1 igazgatás cofog'!G127+'5.2 adó cofog'!G127+'5.3 pályázat'!G127+'5.4 választás'!G127+'5.5 népszámlálás'!G127</f>
        <v>7137000</v>
      </c>
      <c r="H127" s="112">
        <f>'5.1 igazgatás cofog'!H127+'5.2 adó cofog'!H127+'5.3 pályázat'!H127+'5.4 választás'!H127+'5.5 népszámlálás'!H127</f>
        <v>0</v>
      </c>
      <c r="I127" s="113">
        <f>'5.1 igazgatás cofog'!I127+'5.2 adó cofog'!I127+'5.3 pályázat'!I127+'5.4 választás'!I127+'5.5 népszámlálás'!I127</f>
        <v>7137000</v>
      </c>
      <c r="J127" s="162">
        <f>'5.1 igazgatás cofog'!J127+'5.2 adó cofog'!J127+'5.3 pályázat'!J127+'5.4 választás'!J127+'5.5 népszámlálás'!J127</f>
        <v>6021938</v>
      </c>
      <c r="K127" s="112">
        <f>'5.1 igazgatás cofog'!K127+'5.2 adó cofog'!K127+'5.3 pályázat'!K127+'5.4 választás'!K127+'5.5 népszámlálás'!K127</f>
        <v>0</v>
      </c>
      <c r="L127" s="113">
        <f>'5.1 igazgatás cofog'!L127+'5.2 adó cofog'!L127+'5.3 pályázat'!L127+'5.4 választás'!L127+'5.5 népszámlálás'!L127</f>
        <v>6021938</v>
      </c>
      <c r="M127" s="162">
        <f>'5.1 igazgatás cofog'!M127+'5.2 adó cofog'!M127+'5.3 pályázat'!M127+'5.4 választás'!M127+'5.5 népszámlálás'!M127</f>
        <v>3244781</v>
      </c>
      <c r="N127" s="112">
        <f>'5.1 igazgatás cofog'!N127+'5.2 adó cofog'!N127+'5.3 pályázat'!N127+'5.4 választás'!N127+'5.5 népszámlálás'!N127</f>
        <v>0</v>
      </c>
      <c r="O127" s="113">
        <f>'5.1 igazgatás cofog'!O127+'5.2 adó cofog'!O127+'5.3 pályázat'!O127+'5.4 választás'!O127+'5.5 népszámlálás'!O127</f>
        <v>3244781</v>
      </c>
    </row>
    <row r="128" spans="1:21" x14ac:dyDescent="0.25">
      <c r="A128" s="39"/>
      <c r="B128" s="12" t="s">
        <v>698</v>
      </c>
      <c r="C128" s="915">
        <f>'5.1 igazgatás cofog'!C128+'5.2 adó cofog'!C128+'5.3 pályázat'!C128</f>
        <v>0</v>
      </c>
      <c r="D128" s="162">
        <f>'5.1 igazgatás cofog'!D128+'5.2 adó cofog'!D128+'5.3 pályázat'!D128+'5.4 választás'!D128+'5.5 népszámlálás'!D128</f>
        <v>0</v>
      </c>
      <c r="E128" s="112">
        <f>'5.1 igazgatás cofog'!E128+'5.2 adó cofog'!E128+'5.3 pályázat'!E128+'5.4 választás'!E128+'5.5 népszámlálás'!E128</f>
        <v>0</v>
      </c>
      <c r="F128" s="113">
        <f>'5.1 igazgatás cofog'!F128+'5.2 adó cofog'!F128+'5.3 pályázat'!F128+'5.4 választás'!F128+'5.5 népszámlálás'!F128</f>
        <v>0</v>
      </c>
      <c r="G128" s="162">
        <f>'5.1 igazgatás cofog'!G128+'5.2 adó cofog'!G128+'5.3 pályázat'!G128+'5.4 választás'!G128+'5.5 népszámlálás'!G128</f>
        <v>0</v>
      </c>
      <c r="H128" s="112">
        <f>'5.1 igazgatás cofog'!H128+'5.2 adó cofog'!H128+'5.3 pályázat'!H128+'5.4 választás'!H128+'5.5 népszámlálás'!H128</f>
        <v>0</v>
      </c>
      <c r="I128" s="113">
        <f>'5.1 igazgatás cofog'!I128+'5.2 adó cofog'!I128+'5.3 pályázat'!I128+'5.4 választás'!I128+'5.5 népszámlálás'!I128</f>
        <v>0</v>
      </c>
      <c r="J128" s="162">
        <f>'5.1 igazgatás cofog'!J128+'5.2 adó cofog'!J128+'5.3 pályázat'!J128+'5.4 választás'!J128+'5.5 népszámlálás'!J128</f>
        <v>0</v>
      </c>
      <c r="K128" s="112">
        <f>'5.1 igazgatás cofog'!K128+'5.2 adó cofog'!K128+'5.3 pályázat'!K128+'5.4 választás'!K128+'5.5 népszámlálás'!K128</f>
        <v>0</v>
      </c>
      <c r="L128" s="113">
        <f>'5.1 igazgatás cofog'!L128+'5.2 adó cofog'!L128+'5.3 pályázat'!L128+'5.4 választás'!L128+'5.5 népszámlálás'!L128</f>
        <v>0</v>
      </c>
      <c r="M128" s="162">
        <f>'5.1 igazgatás cofog'!M128+'5.2 adó cofog'!M128+'5.3 pályázat'!M128+'5.4 választás'!M128+'5.5 népszámlálás'!M128</f>
        <v>0</v>
      </c>
      <c r="N128" s="112">
        <f>'5.1 igazgatás cofog'!N128+'5.2 adó cofog'!N128+'5.3 pályázat'!N128+'5.4 választás'!N128+'5.5 népszámlálás'!N128</f>
        <v>0</v>
      </c>
      <c r="O128" s="113">
        <f>'5.1 igazgatás cofog'!O128+'5.2 adó cofog'!O128+'5.3 pályázat'!O128+'5.4 választás'!O128+'5.5 népszámlálás'!O128</f>
        <v>0</v>
      </c>
      <c r="Q128" s="79"/>
      <c r="R128" s="79"/>
      <c r="S128" s="79"/>
      <c r="T128" s="79"/>
      <c r="U128" s="79"/>
    </row>
    <row r="129" spans="1:16" x14ac:dyDescent="0.25">
      <c r="A129" s="39"/>
      <c r="B129" s="12" t="s">
        <v>220</v>
      </c>
      <c r="C129" s="915">
        <f>'5.1 igazgatás cofog'!C129+'5.2 adó cofog'!C129+'5.3 pályázat'!C129</f>
        <v>145</v>
      </c>
      <c r="D129" s="162">
        <f>'5.1 igazgatás cofog'!D129+'5.2 adó cofog'!D129+'5.3 pályázat'!D129+'5.4 választás'!D129+'5.5 népszámlálás'!D129</f>
        <v>5000</v>
      </c>
      <c r="E129" s="112">
        <f>'5.1 igazgatás cofog'!E129+'5.2 adó cofog'!E129+'5.3 pályázat'!E129+'5.4 választás'!E129+'5.5 népszámlálás'!E129</f>
        <v>0</v>
      </c>
      <c r="F129" s="113">
        <f>'5.1 igazgatás cofog'!F129+'5.2 adó cofog'!F129+'5.3 pályázat'!F129+'5.4 választás'!F129+'5.5 népszámlálás'!F129</f>
        <v>5000</v>
      </c>
      <c r="G129" s="162">
        <f>'5.1 igazgatás cofog'!G129+'5.2 adó cofog'!G129+'5.3 pályázat'!G129+'5.4 választás'!G129+'5.5 népszámlálás'!G129</f>
        <v>5000</v>
      </c>
      <c r="H129" s="112">
        <f>'5.1 igazgatás cofog'!H129+'5.2 adó cofog'!H129+'5.3 pályázat'!H129+'5.4 választás'!H129+'5.5 népszámlálás'!H129</f>
        <v>0</v>
      </c>
      <c r="I129" s="113">
        <f>'5.1 igazgatás cofog'!I129+'5.2 adó cofog'!I129+'5.3 pályázat'!I129+'5.4 választás'!I129+'5.5 népszámlálás'!I129</f>
        <v>5000</v>
      </c>
      <c r="J129" s="162">
        <f>'5.1 igazgatás cofog'!J129+'5.2 adó cofog'!J129+'5.3 pályázat'!J129+'5.4 választás'!J129+'5.5 népszámlálás'!J129</f>
        <v>5000</v>
      </c>
      <c r="K129" s="112">
        <f>'5.1 igazgatás cofog'!K129+'5.2 adó cofog'!K129+'5.3 pályázat'!K129+'5.4 választás'!K129+'5.5 népszámlálás'!K129</f>
        <v>0</v>
      </c>
      <c r="L129" s="113">
        <f>'5.1 igazgatás cofog'!L129+'5.2 adó cofog'!L129+'5.3 pályázat'!L129+'5.4 választás'!L129+'5.5 népszámlálás'!L129</f>
        <v>5000</v>
      </c>
      <c r="M129" s="162">
        <f>'5.1 igazgatás cofog'!M129+'5.2 adó cofog'!M129+'5.3 pályázat'!M129+'5.4 választás'!M129+'5.5 népszámlálás'!M129</f>
        <v>0</v>
      </c>
      <c r="N129" s="112">
        <f>'5.1 igazgatás cofog'!N129+'5.2 adó cofog'!N129+'5.3 pályázat'!N129+'5.4 választás'!N129+'5.5 népszámlálás'!N129</f>
        <v>0</v>
      </c>
      <c r="O129" s="113">
        <f>'5.1 igazgatás cofog'!O129+'5.2 adó cofog'!O129+'5.3 pályázat'!O129+'5.4 választás'!O129+'5.5 népszámlálás'!O129</f>
        <v>0</v>
      </c>
    </row>
    <row r="130" spans="1:16" ht="15.75" thickBot="1" x14ac:dyDescent="0.3">
      <c r="A130" s="28" t="s">
        <v>221</v>
      </c>
      <c r="B130" s="29" t="s">
        <v>222</v>
      </c>
      <c r="C130" s="967">
        <f>'5.1 igazgatás cofog'!C130+'5.2 adó cofog'!C130+'5.3 pályázat'!C130</f>
        <v>184965</v>
      </c>
      <c r="D130" s="277">
        <f>'5.1 igazgatás cofog'!D130+'5.2 adó cofog'!D130+'5.3 pályázat'!D130+'5.4 választás'!D130+'5.5 népszámlálás'!D130</f>
        <v>200000</v>
      </c>
      <c r="E130" s="122">
        <f>'5.1 igazgatás cofog'!E130+'5.2 adó cofog'!E130+'5.3 pályázat'!E130+'5.4 választás'!E130+'5.5 népszámlálás'!E130</f>
        <v>0</v>
      </c>
      <c r="F130" s="386">
        <f>'5.1 igazgatás cofog'!F130+'5.2 adó cofog'!F130+'5.3 pályázat'!F130+'5.4 választás'!F130+'5.5 népszámlálás'!F130</f>
        <v>200000</v>
      </c>
      <c r="G130" s="277">
        <f>'5.1 igazgatás cofog'!G130+'5.2 adó cofog'!G130+'5.3 pályázat'!G130+'5.4 választás'!G130+'5.5 népszámlálás'!G130</f>
        <v>300000</v>
      </c>
      <c r="H130" s="122">
        <f>'5.1 igazgatás cofog'!H130+'5.2 adó cofog'!H130+'5.3 pályázat'!H130+'5.4 választás'!H130+'5.5 népszámlálás'!H130</f>
        <v>0</v>
      </c>
      <c r="I130" s="386">
        <f>'5.1 igazgatás cofog'!I130+'5.2 adó cofog'!I130+'5.3 pályázat'!I130+'5.4 választás'!I130+'5.5 népszámlálás'!I130</f>
        <v>300000</v>
      </c>
      <c r="J130" s="277">
        <f>'5.1 igazgatás cofog'!J130+'5.2 adó cofog'!J130+'5.3 pályázat'!J130+'5.4 választás'!J130+'5.5 népszámlálás'!J130</f>
        <v>300000</v>
      </c>
      <c r="K130" s="122">
        <f>'5.1 igazgatás cofog'!K130+'5.2 adó cofog'!K130+'5.3 pályázat'!K130+'5.4 választás'!K130+'5.5 népszámlálás'!K130</f>
        <v>0</v>
      </c>
      <c r="L130" s="386">
        <f>'5.1 igazgatás cofog'!L130+'5.2 adó cofog'!L130+'5.3 pályázat'!L130+'5.4 választás'!L130+'5.5 népszámlálás'!L130</f>
        <v>300000</v>
      </c>
      <c r="M130" s="277">
        <f>'5.1 igazgatás cofog'!M130+'5.2 adó cofog'!M130+'5.3 pályázat'!M130+'5.4 választás'!M130+'5.5 népszámlálás'!M130</f>
        <v>214199</v>
      </c>
      <c r="N130" s="122">
        <f>'5.1 igazgatás cofog'!N130+'5.2 adó cofog'!N130+'5.3 pályázat'!N130+'5.4 választás'!N130+'5.5 népszámlálás'!N130</f>
        <v>0</v>
      </c>
      <c r="O130" s="386">
        <f>'5.1 igazgatás cofog'!O130+'5.2 adó cofog'!O130+'5.3 pályázat'!O130+'5.4 választás'!O130+'5.5 népszámlálás'!O130</f>
        <v>214199</v>
      </c>
    </row>
    <row r="131" spans="1:16" ht="15.75" thickBot="1" x14ac:dyDescent="0.3">
      <c r="A131" s="30" t="s">
        <v>223</v>
      </c>
      <c r="B131" s="7" t="s">
        <v>33</v>
      </c>
      <c r="C131" s="970">
        <f>'5.1 igazgatás cofog'!C131+'5.2 adó cofog'!C131+'5.3 pályázat'!C131</f>
        <v>0</v>
      </c>
      <c r="D131" s="278">
        <f>'5.1 igazgatás cofog'!D131+'5.2 adó cofog'!D131+'5.3 pályázat'!D131+'5.4 választás'!D131+'5.5 népszámlálás'!D131</f>
        <v>0</v>
      </c>
      <c r="E131" s="279">
        <f>'5.1 igazgatás cofog'!E131+'5.2 adó cofog'!E131+'5.3 pályázat'!E131+'5.4 választás'!E131+'5.5 népszámlálás'!E131</f>
        <v>0</v>
      </c>
      <c r="F131" s="280">
        <f>'5.1 igazgatás cofog'!F131+'5.2 adó cofog'!F131+'5.3 pályázat'!F131+'5.4 választás'!F131+'5.5 népszámlálás'!F131</f>
        <v>0</v>
      </c>
      <c r="G131" s="278">
        <f>'5.1 igazgatás cofog'!G131+'5.2 adó cofog'!G131+'5.3 pályázat'!G131+'5.4 választás'!G131+'5.5 népszámlálás'!G131</f>
        <v>0</v>
      </c>
      <c r="H131" s="279">
        <f>'5.1 igazgatás cofog'!H131+'5.2 adó cofog'!H131+'5.3 pályázat'!H131+'5.4 választás'!H131+'5.5 népszámlálás'!H131</f>
        <v>0</v>
      </c>
      <c r="I131" s="280">
        <f>'5.1 igazgatás cofog'!I131+'5.2 adó cofog'!I131+'5.3 pályázat'!I131+'5.4 választás'!I131+'5.5 népszámlálás'!I131</f>
        <v>0</v>
      </c>
      <c r="J131" s="278">
        <f>'5.1 igazgatás cofog'!J131+'5.2 adó cofog'!J131+'5.3 pályázat'!J131+'5.4 választás'!J131+'5.5 népszámlálás'!J131</f>
        <v>0</v>
      </c>
      <c r="K131" s="279">
        <f>'5.1 igazgatás cofog'!K131+'5.2 adó cofog'!K131+'5.3 pályázat'!K131+'5.4 választás'!K131+'5.5 népszámlálás'!K131</f>
        <v>0</v>
      </c>
      <c r="L131" s="280">
        <f>'5.1 igazgatás cofog'!L131+'5.2 adó cofog'!L131+'5.3 pályázat'!L131+'5.4 választás'!L131+'5.5 népszámlálás'!L131</f>
        <v>0</v>
      </c>
      <c r="M131" s="278">
        <f>'5.1 igazgatás cofog'!M131+'5.2 adó cofog'!M131+'5.3 pályázat'!M131+'5.4 választás'!M131+'5.5 népszámlálás'!M131</f>
        <v>0</v>
      </c>
      <c r="N131" s="279">
        <f>'5.1 igazgatás cofog'!N131+'5.2 adó cofog'!N131+'5.3 pályázat'!N131+'5.4 választás'!N131+'5.5 népszámlálás'!N131</f>
        <v>0</v>
      </c>
      <c r="O131" s="280">
        <f>'5.1 igazgatás cofog'!O131+'5.2 adó cofog'!O131+'5.3 pályázat'!O131+'5.4 választás'!O131+'5.5 népszámlálás'!O131</f>
        <v>0</v>
      </c>
    </row>
    <row r="132" spans="1:16" s="173" customFormat="1" x14ac:dyDescent="0.25">
      <c r="A132" s="32" t="s">
        <v>224</v>
      </c>
      <c r="B132" s="33" t="s">
        <v>34</v>
      </c>
      <c r="C132" s="971">
        <f>'5.1 igazgatás cofog'!C132+'5.2 adó cofog'!C132+'5.3 pályázat'!C132</f>
        <v>0</v>
      </c>
      <c r="D132" s="437">
        <f>'5.1 igazgatás cofog'!D132+'5.2 adó cofog'!D132+'5.3 pályázat'!D132+'5.4 választás'!D132+'5.5 népszámlálás'!D132</f>
        <v>0</v>
      </c>
      <c r="E132" s="438">
        <f>'5.1 igazgatás cofog'!E132+'5.2 adó cofog'!E132+'5.3 pályázat'!E132+'5.4 választás'!E132+'5.5 népszámlálás'!E132</f>
        <v>0</v>
      </c>
      <c r="F132" s="439">
        <f>'5.1 igazgatás cofog'!F132+'5.2 adó cofog'!F132+'5.3 pályázat'!F132+'5.4 választás'!F132+'5.5 népszámlálás'!F132</f>
        <v>0</v>
      </c>
      <c r="G132" s="437">
        <f>'5.1 igazgatás cofog'!G132+'5.2 adó cofog'!G132+'5.3 pályázat'!G132+'5.4 választás'!G132+'5.5 népszámlálás'!G132</f>
        <v>47772</v>
      </c>
      <c r="H132" s="438">
        <f>'5.1 igazgatás cofog'!H132+'5.2 adó cofog'!H132+'5.3 pályázat'!H132+'5.4 választás'!H132+'5.5 népszámlálás'!H132</f>
        <v>0</v>
      </c>
      <c r="I132" s="439">
        <f>'5.1 igazgatás cofog'!I132+'5.2 adó cofog'!I132+'5.3 pályázat'!I132+'5.4 választás'!I132+'5.5 népszámlálás'!I132</f>
        <v>47772</v>
      </c>
      <c r="J132" s="437">
        <f>'5.1 igazgatás cofog'!J132+'5.2 adó cofog'!J132+'5.3 pályázat'!J132+'5.4 választás'!J132+'5.5 népszámlálás'!J132</f>
        <v>47772</v>
      </c>
      <c r="K132" s="438">
        <f>'5.1 igazgatás cofog'!K132+'5.2 adó cofog'!K132+'5.3 pályázat'!K132+'5.4 választás'!K132+'5.5 népszámlálás'!K132</f>
        <v>0</v>
      </c>
      <c r="L132" s="439">
        <f>'5.1 igazgatás cofog'!L132+'5.2 adó cofog'!L132+'5.3 pályázat'!L132+'5.4 választás'!L132+'5.5 népszámlálás'!L132</f>
        <v>47772</v>
      </c>
      <c r="M132" s="437">
        <f>'5.1 igazgatás cofog'!M132+'5.2 adó cofog'!M132+'5.3 pályázat'!M132+'5.4 választás'!M132+'5.5 népszámlálás'!M132</f>
        <v>47772</v>
      </c>
      <c r="N132" s="438">
        <f>'5.1 igazgatás cofog'!N132+'5.2 adó cofog'!N132+'5.3 pályázat'!N132+'5.4 választás'!N132+'5.5 népszámlálás'!N132</f>
        <v>0</v>
      </c>
      <c r="O132" s="439">
        <f>'5.1 igazgatás cofog'!O132+'5.2 adó cofog'!O132+'5.3 pályázat'!O132+'5.4 választás'!O132+'5.5 népszámlálás'!O132</f>
        <v>47772</v>
      </c>
    </row>
    <row r="133" spans="1:16" x14ac:dyDescent="0.25">
      <c r="A133" s="27" t="s">
        <v>225</v>
      </c>
      <c r="B133" s="12" t="s">
        <v>226</v>
      </c>
      <c r="C133" s="915">
        <f>'5.1 igazgatás cofog'!C133+'5.2 adó cofog'!C133+'5.3 pályázat'!C133</f>
        <v>0</v>
      </c>
      <c r="D133" s="162">
        <f>'5.1 igazgatás cofog'!D133+'5.2 adó cofog'!D133+'5.3 pályázat'!D133+'5.4 választás'!D133+'5.5 népszámlálás'!D133</f>
        <v>0</v>
      </c>
      <c r="E133" s="112">
        <f>'5.1 igazgatás cofog'!E133+'5.2 adó cofog'!E133+'5.3 pályázat'!E133+'5.4 választás'!E133+'5.5 népszámlálás'!E133</f>
        <v>0</v>
      </c>
      <c r="F133" s="113">
        <f>'5.1 igazgatás cofog'!F133+'5.2 adó cofog'!F133+'5.3 pályázat'!F133+'5.4 választás'!F133+'5.5 népszámlálás'!F133</f>
        <v>0</v>
      </c>
      <c r="G133" s="162">
        <f>'5.1 igazgatás cofog'!G133+'5.2 adó cofog'!G133+'5.3 pályázat'!G133+'5.4 választás'!G133+'5.5 népszámlálás'!G133</f>
        <v>0</v>
      </c>
      <c r="H133" s="112">
        <f>'5.1 igazgatás cofog'!H133+'5.2 adó cofog'!H133+'5.3 pályázat'!H133+'5.4 választás'!H133+'5.5 népszámlálás'!H133</f>
        <v>0</v>
      </c>
      <c r="I133" s="113">
        <f>'5.1 igazgatás cofog'!I133+'5.2 adó cofog'!I133+'5.3 pályázat'!I133+'5.4 választás'!I133+'5.5 népszámlálás'!I133</f>
        <v>0</v>
      </c>
      <c r="J133" s="162">
        <f>'5.1 igazgatás cofog'!J133+'5.2 adó cofog'!J133+'5.3 pályázat'!J133+'5.4 választás'!J133+'5.5 népszámlálás'!J133</f>
        <v>0</v>
      </c>
      <c r="K133" s="112">
        <f>'5.1 igazgatás cofog'!K133+'5.2 adó cofog'!K133+'5.3 pályázat'!K133+'5.4 választás'!K133+'5.5 népszámlálás'!K133</f>
        <v>0</v>
      </c>
      <c r="L133" s="113">
        <f>'5.1 igazgatás cofog'!L133+'5.2 adó cofog'!L133+'5.3 pályázat'!L133+'5.4 választás'!L133+'5.5 népszámlálás'!L133</f>
        <v>0</v>
      </c>
      <c r="M133" s="162">
        <f>'5.1 igazgatás cofog'!M133+'5.2 adó cofog'!M133+'5.3 pályázat'!M133+'5.4 választás'!M133+'5.5 népszámlálás'!M133</f>
        <v>0</v>
      </c>
      <c r="N133" s="112">
        <f>'5.1 igazgatás cofog'!N133+'5.2 adó cofog'!N133+'5.3 pályázat'!N133+'5.4 választás'!N133+'5.5 népszámlálás'!N133</f>
        <v>0</v>
      </c>
      <c r="O133" s="113">
        <f>'5.1 igazgatás cofog'!O133+'5.2 adó cofog'!O133+'5.3 pályázat'!O133+'5.4 választás'!O133+'5.5 népszámlálás'!O133</f>
        <v>0</v>
      </c>
    </row>
    <row r="134" spans="1:16" x14ac:dyDescent="0.25">
      <c r="A134" s="27" t="s">
        <v>466</v>
      </c>
      <c r="B134" s="12" t="s">
        <v>467</v>
      </c>
      <c r="C134" s="915">
        <f>'5.1 igazgatás cofog'!C134+'5.2 adó cofog'!C134+'5.3 pályázat'!C134</f>
        <v>0</v>
      </c>
      <c r="D134" s="162">
        <f>'5.1 igazgatás cofog'!D134+'5.2 adó cofog'!D134+'5.3 pályázat'!D134+'5.4 választás'!D134+'5.5 népszámlálás'!D134</f>
        <v>0</v>
      </c>
      <c r="E134" s="112">
        <f>'5.1 igazgatás cofog'!E134+'5.2 adó cofog'!E134+'5.3 pályázat'!E134+'5.4 választás'!E134+'5.5 népszámlálás'!E134</f>
        <v>0</v>
      </c>
      <c r="F134" s="113">
        <f>'5.1 igazgatás cofog'!F134+'5.2 adó cofog'!F134+'5.3 pályázat'!F134+'5.4 választás'!F134+'5.5 népszámlálás'!F134</f>
        <v>0</v>
      </c>
      <c r="G134" s="162">
        <f>'5.1 igazgatás cofog'!G134+'5.2 adó cofog'!G134+'5.3 pályázat'!G134+'5.4 választás'!G134+'5.5 népszámlálás'!G134</f>
        <v>0</v>
      </c>
      <c r="H134" s="112">
        <f>'5.1 igazgatás cofog'!H134+'5.2 adó cofog'!H134+'5.3 pályázat'!H134+'5.4 választás'!H134+'5.5 népszámlálás'!H134</f>
        <v>0</v>
      </c>
      <c r="I134" s="113">
        <f>'5.1 igazgatás cofog'!I134+'5.2 adó cofog'!I134+'5.3 pályázat'!I134+'5.4 választás'!I134+'5.5 népszámlálás'!I134</f>
        <v>0</v>
      </c>
      <c r="J134" s="162">
        <f>'5.1 igazgatás cofog'!J134+'5.2 adó cofog'!J134+'5.3 pályázat'!J134+'5.4 választás'!J134+'5.5 népszámlálás'!J134</f>
        <v>0</v>
      </c>
      <c r="K134" s="112">
        <f>'5.1 igazgatás cofog'!K134+'5.2 adó cofog'!K134+'5.3 pályázat'!K134+'5.4 választás'!K134+'5.5 népszámlálás'!K134</f>
        <v>0</v>
      </c>
      <c r="L134" s="113">
        <f>'5.1 igazgatás cofog'!L134+'5.2 adó cofog'!L134+'5.3 pályázat'!L134+'5.4 választás'!L134+'5.5 népszámlálás'!L134</f>
        <v>0</v>
      </c>
      <c r="M134" s="162">
        <f>'5.1 igazgatás cofog'!M134+'5.2 adó cofog'!M134+'5.3 pályázat'!M134+'5.4 választás'!M134+'5.5 népszámlálás'!M134</f>
        <v>0</v>
      </c>
      <c r="N134" s="112">
        <f>'5.1 igazgatás cofog'!N134+'5.2 adó cofog'!N134+'5.3 pályázat'!N134+'5.4 választás'!N134+'5.5 népszámlálás'!N134</f>
        <v>0</v>
      </c>
      <c r="O134" s="113">
        <f>'5.1 igazgatás cofog'!O134+'5.2 adó cofog'!O134+'5.3 pályázat'!O134+'5.4 választás'!O134+'5.5 népszámlálás'!O134</f>
        <v>0</v>
      </c>
    </row>
    <row r="135" spans="1:16" x14ac:dyDescent="0.25">
      <c r="A135" s="27" t="s">
        <v>227</v>
      </c>
      <c r="B135" s="12" t="s">
        <v>228</v>
      </c>
      <c r="C135" s="915">
        <f>'5.1 igazgatás cofog'!C135+'5.2 adó cofog'!C135+'5.3 pályázat'!C135</f>
        <v>0</v>
      </c>
      <c r="D135" s="162">
        <f>'5.1 igazgatás cofog'!D135+'5.2 adó cofog'!D135+'5.3 pályázat'!D135+'5.4 választás'!D135+'5.5 népszámlálás'!D135</f>
        <v>0</v>
      </c>
      <c r="E135" s="112">
        <f>'5.1 igazgatás cofog'!E135+'5.2 adó cofog'!E135+'5.3 pályázat'!E135+'5.4 választás'!E135+'5.5 népszámlálás'!E135</f>
        <v>0</v>
      </c>
      <c r="F135" s="113">
        <f>'5.1 igazgatás cofog'!F135+'5.2 adó cofog'!F135+'5.3 pályázat'!F135+'5.4 választás'!F135+'5.5 népszámlálás'!F135</f>
        <v>0</v>
      </c>
      <c r="G135" s="162">
        <f>'5.1 igazgatás cofog'!G135+'5.2 adó cofog'!G135+'5.3 pályázat'!G135+'5.4 választás'!G135+'5.5 népszámlálás'!G135</f>
        <v>47772</v>
      </c>
      <c r="H135" s="112">
        <f>'5.1 igazgatás cofog'!H135+'5.2 adó cofog'!H135+'5.3 pályázat'!H135+'5.4 választás'!H135+'5.5 népszámlálás'!H135</f>
        <v>0</v>
      </c>
      <c r="I135" s="113">
        <f>'5.1 igazgatás cofog'!I135+'5.2 adó cofog'!I135+'5.3 pályázat'!I135+'5.4 választás'!I135+'5.5 népszámlálás'!I135</f>
        <v>47772</v>
      </c>
      <c r="J135" s="162">
        <f>'5.1 igazgatás cofog'!J135+'5.2 adó cofog'!J135+'5.3 pályázat'!J135+'5.4 választás'!J135+'5.5 népszámlálás'!J135</f>
        <v>47772</v>
      </c>
      <c r="K135" s="112">
        <f>'5.1 igazgatás cofog'!K135+'5.2 adó cofog'!K135+'5.3 pályázat'!K135+'5.4 választás'!K135+'5.5 népszámlálás'!K135</f>
        <v>0</v>
      </c>
      <c r="L135" s="113">
        <f>'5.1 igazgatás cofog'!L135+'5.2 adó cofog'!L135+'5.3 pályázat'!L135+'5.4 választás'!L135+'5.5 népszámlálás'!L135</f>
        <v>47772</v>
      </c>
      <c r="M135" s="162">
        <f>'5.1 igazgatás cofog'!M135+'5.2 adó cofog'!M135+'5.3 pályázat'!M135+'5.4 választás'!M135+'5.5 népszámlálás'!M135</f>
        <v>47772</v>
      </c>
      <c r="N135" s="112">
        <f>'5.1 igazgatás cofog'!N135+'5.2 adó cofog'!N135+'5.3 pályázat'!N135+'5.4 választás'!N135+'5.5 népszámlálás'!N135</f>
        <v>0</v>
      </c>
      <c r="O135" s="113">
        <f>'5.1 igazgatás cofog'!O135+'5.2 adó cofog'!O135+'5.3 pályázat'!O135+'5.4 választás'!O135+'5.5 népszámlálás'!O135</f>
        <v>47772</v>
      </c>
    </row>
    <row r="136" spans="1:16" x14ac:dyDescent="0.25">
      <c r="A136" s="27" t="s">
        <v>229</v>
      </c>
      <c r="B136" s="12" t="s">
        <v>230</v>
      </c>
      <c r="C136" s="915">
        <f>'5.1 igazgatás cofog'!C136+'5.2 adó cofog'!C136+'5.3 pályázat'!C136</f>
        <v>0</v>
      </c>
      <c r="D136" s="162">
        <f>'5.1 igazgatás cofog'!D136+'5.2 adó cofog'!D136+'5.3 pályázat'!D136+'5.4 választás'!D136+'5.5 népszámlálás'!D136</f>
        <v>0</v>
      </c>
      <c r="E136" s="112">
        <f>'5.1 igazgatás cofog'!E136+'5.2 adó cofog'!E136+'5.3 pályázat'!E136+'5.4 választás'!E136+'5.5 népszámlálás'!E136</f>
        <v>0</v>
      </c>
      <c r="F136" s="113">
        <f>'5.1 igazgatás cofog'!F136+'5.2 adó cofog'!F136+'5.3 pályázat'!F136+'5.4 választás'!F136+'5.5 népszámlálás'!F136</f>
        <v>0</v>
      </c>
      <c r="G136" s="162">
        <f>'5.1 igazgatás cofog'!G136+'5.2 adó cofog'!G136+'5.3 pályázat'!G136+'5.4 választás'!G136+'5.5 népszámlálás'!G136</f>
        <v>0</v>
      </c>
      <c r="H136" s="112">
        <f>'5.1 igazgatás cofog'!H136+'5.2 adó cofog'!H136+'5.3 pályázat'!H136+'5.4 választás'!H136+'5.5 népszámlálás'!H136</f>
        <v>0</v>
      </c>
      <c r="I136" s="113">
        <f>'5.1 igazgatás cofog'!I136+'5.2 adó cofog'!I136+'5.3 pályázat'!I136+'5.4 választás'!I136+'5.5 népszámlálás'!I136</f>
        <v>0</v>
      </c>
      <c r="J136" s="162">
        <f>'5.1 igazgatás cofog'!J136+'5.2 adó cofog'!J136+'5.3 pályázat'!J136+'5.4 választás'!J136+'5.5 népszámlálás'!J136</f>
        <v>0</v>
      </c>
      <c r="K136" s="112">
        <f>'5.1 igazgatás cofog'!K136+'5.2 adó cofog'!K136+'5.3 pályázat'!K136+'5.4 választás'!K136+'5.5 népszámlálás'!K136</f>
        <v>0</v>
      </c>
      <c r="L136" s="113">
        <f>'5.1 igazgatás cofog'!L136+'5.2 adó cofog'!L136+'5.3 pályázat'!L136+'5.4 választás'!L136+'5.5 népszámlálás'!L136</f>
        <v>0</v>
      </c>
      <c r="M136" s="162">
        <f>'5.1 igazgatás cofog'!M136+'5.2 adó cofog'!M136+'5.3 pályázat'!M136+'5.4 választás'!M136+'5.5 népszámlálás'!M136</f>
        <v>0</v>
      </c>
      <c r="N136" s="112">
        <f>'5.1 igazgatás cofog'!N136+'5.2 adó cofog'!N136+'5.3 pályázat'!N136+'5.4 választás'!N136+'5.5 népszámlálás'!N136</f>
        <v>0</v>
      </c>
      <c r="O136" s="113">
        <f>'5.1 igazgatás cofog'!O136+'5.2 adó cofog'!O136+'5.3 pályázat'!O136+'5.4 választás'!O136+'5.5 népszámlálás'!O136</f>
        <v>0</v>
      </c>
    </row>
    <row r="137" spans="1:16" x14ac:dyDescent="0.25">
      <c r="A137" s="27" t="s">
        <v>231</v>
      </c>
      <c r="B137" s="12" t="s">
        <v>232</v>
      </c>
      <c r="C137" s="915">
        <f>'5.1 igazgatás cofog'!C137+'5.2 adó cofog'!C137+'5.3 pályázat'!C137</f>
        <v>0</v>
      </c>
      <c r="D137" s="162">
        <f>'5.1 igazgatás cofog'!D137+'5.2 adó cofog'!D137+'5.3 pályázat'!D137+'5.4 választás'!D137+'5.5 népszámlálás'!D137</f>
        <v>0</v>
      </c>
      <c r="E137" s="112">
        <f>'5.1 igazgatás cofog'!E137+'5.2 adó cofog'!E137+'5.3 pályázat'!E137+'5.4 választás'!E137+'5.5 népszámlálás'!E137</f>
        <v>0</v>
      </c>
      <c r="F137" s="113">
        <f>'5.1 igazgatás cofog'!F137+'5.2 adó cofog'!F137+'5.3 pályázat'!F137+'5.4 választás'!F137+'5.5 népszámlálás'!F137</f>
        <v>0</v>
      </c>
      <c r="G137" s="162">
        <f>'5.1 igazgatás cofog'!G137+'5.2 adó cofog'!G137+'5.3 pályázat'!G137+'5.4 választás'!G137+'5.5 népszámlálás'!G137</f>
        <v>0</v>
      </c>
      <c r="H137" s="112">
        <f>'5.1 igazgatás cofog'!H137+'5.2 adó cofog'!H137+'5.3 pályázat'!H137+'5.4 választás'!H137+'5.5 népszámlálás'!H137</f>
        <v>0</v>
      </c>
      <c r="I137" s="113">
        <f>'5.1 igazgatás cofog'!I137+'5.2 adó cofog'!I137+'5.3 pályázat'!I137+'5.4 választás'!I137+'5.5 népszámlálás'!I137</f>
        <v>0</v>
      </c>
      <c r="J137" s="162">
        <f>'5.1 igazgatás cofog'!J137+'5.2 adó cofog'!J137+'5.3 pályázat'!J137+'5.4 választás'!J137+'5.5 népszámlálás'!J137</f>
        <v>0</v>
      </c>
      <c r="K137" s="112">
        <f>'5.1 igazgatás cofog'!K137+'5.2 adó cofog'!K137+'5.3 pályázat'!K137+'5.4 választás'!K137+'5.5 népszámlálás'!K137</f>
        <v>0</v>
      </c>
      <c r="L137" s="113">
        <f>'5.1 igazgatás cofog'!L137+'5.2 adó cofog'!L137+'5.3 pályázat'!L137+'5.4 választás'!L137+'5.5 népszámlálás'!L137</f>
        <v>0</v>
      </c>
      <c r="M137" s="162">
        <f>'5.1 igazgatás cofog'!M137+'5.2 adó cofog'!M137+'5.3 pályázat'!M137+'5.4 választás'!M137+'5.5 népszámlálás'!M137</f>
        <v>0</v>
      </c>
      <c r="N137" s="112">
        <f>'5.1 igazgatás cofog'!N137+'5.2 adó cofog'!N137+'5.3 pályázat'!N137+'5.4 választás'!N137+'5.5 népszámlálás'!N137</f>
        <v>0</v>
      </c>
      <c r="O137" s="113">
        <f>'5.1 igazgatás cofog'!O137+'5.2 adó cofog'!O137+'5.3 pályázat'!O137+'5.4 választás'!O137+'5.5 népszámlálás'!O137</f>
        <v>0</v>
      </c>
    </row>
    <row r="138" spans="1:16" x14ac:dyDescent="0.25">
      <c r="A138" s="27" t="s">
        <v>233</v>
      </c>
      <c r="B138" s="12" t="s">
        <v>234</v>
      </c>
      <c r="C138" s="915">
        <f>'5.1 igazgatás cofog'!C138+'5.2 adó cofog'!C138+'5.3 pályázat'!C138</f>
        <v>0</v>
      </c>
      <c r="D138" s="162">
        <f>'5.1 igazgatás cofog'!D138+'5.2 adó cofog'!D138+'5.3 pályázat'!D138+'5.4 választás'!D138+'5.5 népszámlálás'!D138</f>
        <v>0</v>
      </c>
      <c r="E138" s="112">
        <f>'5.1 igazgatás cofog'!E138+'5.2 adó cofog'!E138+'5.3 pályázat'!E138+'5.4 választás'!E138+'5.5 népszámlálás'!E138</f>
        <v>0</v>
      </c>
      <c r="F138" s="113">
        <f>'5.1 igazgatás cofog'!F138+'5.2 adó cofog'!F138+'5.3 pályázat'!F138+'5.4 választás'!F138+'5.5 népszámlálás'!F138</f>
        <v>0</v>
      </c>
      <c r="G138" s="162">
        <f>'5.1 igazgatás cofog'!G138+'5.2 adó cofog'!G138+'5.3 pályázat'!G138+'5.4 választás'!G138+'5.5 népszámlálás'!G138</f>
        <v>0</v>
      </c>
      <c r="H138" s="112">
        <f>'5.1 igazgatás cofog'!H138+'5.2 adó cofog'!H138+'5.3 pályázat'!H138+'5.4 választás'!H138+'5.5 népszámlálás'!H138</f>
        <v>0</v>
      </c>
      <c r="I138" s="113">
        <f>'5.1 igazgatás cofog'!I138+'5.2 adó cofog'!I138+'5.3 pályázat'!I138+'5.4 választás'!I138+'5.5 népszámlálás'!I138</f>
        <v>0</v>
      </c>
      <c r="J138" s="162">
        <f>'5.1 igazgatás cofog'!J138+'5.2 adó cofog'!J138+'5.3 pályázat'!J138+'5.4 választás'!J138+'5.5 népszámlálás'!J138</f>
        <v>0</v>
      </c>
      <c r="K138" s="112">
        <f>'5.1 igazgatás cofog'!K138+'5.2 adó cofog'!K138+'5.3 pályázat'!K138+'5.4 választás'!K138+'5.5 népszámlálás'!K138</f>
        <v>0</v>
      </c>
      <c r="L138" s="113">
        <f>'5.1 igazgatás cofog'!L138+'5.2 adó cofog'!L138+'5.3 pályázat'!L138+'5.4 választás'!L138+'5.5 népszámlálás'!L138</f>
        <v>0</v>
      </c>
      <c r="M138" s="162">
        <f>'5.1 igazgatás cofog'!M138+'5.2 adó cofog'!M138+'5.3 pályázat'!M138+'5.4 választás'!M138+'5.5 népszámlálás'!M138</f>
        <v>0</v>
      </c>
      <c r="N138" s="112">
        <f>'5.1 igazgatás cofog'!N138+'5.2 adó cofog'!N138+'5.3 pályázat'!N138+'5.4 választás'!N138+'5.5 népszámlálás'!N138</f>
        <v>0</v>
      </c>
      <c r="O138" s="113">
        <f>'5.1 igazgatás cofog'!O138+'5.2 adó cofog'!O138+'5.3 pályázat'!O138+'5.4 választás'!O138+'5.5 népszámlálás'!O138</f>
        <v>0</v>
      </c>
    </row>
    <row r="139" spans="1:16" x14ac:dyDescent="0.25">
      <c r="A139" s="27"/>
      <c r="B139" s="12" t="s">
        <v>235</v>
      </c>
      <c r="C139" s="915">
        <f>'5.1 igazgatás cofog'!C139+'5.2 adó cofog'!C139+'5.3 pályázat'!C139</f>
        <v>0</v>
      </c>
      <c r="D139" s="162">
        <f>'5.1 igazgatás cofog'!D139+'5.2 adó cofog'!D139+'5.3 pályázat'!D139+'5.4 választás'!D139+'5.5 népszámlálás'!D139</f>
        <v>0</v>
      </c>
      <c r="E139" s="112">
        <f>'5.1 igazgatás cofog'!E139+'5.2 adó cofog'!E139+'5.3 pályázat'!E139+'5.4 választás'!E139+'5.5 népszámlálás'!E139</f>
        <v>0</v>
      </c>
      <c r="F139" s="113">
        <f>'5.1 igazgatás cofog'!F139+'5.2 adó cofog'!F139+'5.3 pályázat'!F139+'5.4 választás'!F139+'5.5 népszámlálás'!F139</f>
        <v>0</v>
      </c>
      <c r="G139" s="162">
        <f>'5.1 igazgatás cofog'!G139+'5.2 adó cofog'!G139+'5.3 pályázat'!G139+'5.4 választás'!G139+'5.5 népszámlálás'!G139</f>
        <v>0</v>
      </c>
      <c r="H139" s="112">
        <f>'5.1 igazgatás cofog'!H139+'5.2 adó cofog'!H139+'5.3 pályázat'!H139+'5.4 választás'!H139+'5.5 népszámlálás'!H139</f>
        <v>0</v>
      </c>
      <c r="I139" s="113">
        <f>'5.1 igazgatás cofog'!I139+'5.2 adó cofog'!I139+'5.3 pályázat'!I139+'5.4 választás'!I139+'5.5 népszámlálás'!I139</f>
        <v>0</v>
      </c>
      <c r="J139" s="162">
        <f>'5.1 igazgatás cofog'!J139+'5.2 adó cofog'!J139+'5.3 pályázat'!J139+'5.4 választás'!J139+'5.5 népszámlálás'!J139</f>
        <v>0</v>
      </c>
      <c r="K139" s="112">
        <f>'5.1 igazgatás cofog'!K139+'5.2 adó cofog'!K139+'5.3 pályázat'!K139+'5.4 választás'!K139+'5.5 népszámlálás'!K139</f>
        <v>0</v>
      </c>
      <c r="L139" s="113">
        <f>'5.1 igazgatás cofog'!L139+'5.2 adó cofog'!L139+'5.3 pályázat'!L139+'5.4 választás'!L139+'5.5 népszámlálás'!L139</f>
        <v>0</v>
      </c>
      <c r="M139" s="162">
        <f>'5.1 igazgatás cofog'!M139+'5.2 adó cofog'!M139+'5.3 pályázat'!M139+'5.4 választás'!M139+'5.5 népszámlálás'!M139</f>
        <v>0</v>
      </c>
      <c r="N139" s="112">
        <f>'5.1 igazgatás cofog'!N139+'5.2 adó cofog'!N139+'5.3 pályázat'!N139+'5.4 választás'!N139+'5.5 népszámlálás'!N139</f>
        <v>0</v>
      </c>
      <c r="O139" s="113">
        <f>'5.1 igazgatás cofog'!O139+'5.2 adó cofog'!O139+'5.3 pályázat'!O139+'5.4 választás'!O139+'5.5 népszámlálás'!O139</f>
        <v>0</v>
      </c>
    </row>
    <row r="140" spans="1:16" ht="15.75" thickBot="1" x14ac:dyDescent="0.3">
      <c r="A140" s="28"/>
      <c r="B140" s="29" t="s">
        <v>236</v>
      </c>
      <c r="C140" s="967">
        <f>'5.1 igazgatás cofog'!C140+'5.2 adó cofog'!C140+'5.3 pályázat'!C140</f>
        <v>0</v>
      </c>
      <c r="D140" s="277">
        <f>'5.1 igazgatás cofog'!D140+'5.2 adó cofog'!D140+'5.3 pályázat'!D140+'5.4 választás'!D140+'5.5 népszámlálás'!D140</f>
        <v>0</v>
      </c>
      <c r="E140" s="122">
        <f>'5.1 igazgatás cofog'!E140+'5.2 adó cofog'!E140+'5.3 pályázat'!E140+'5.4 választás'!E140+'5.5 népszámlálás'!E140</f>
        <v>0</v>
      </c>
      <c r="F140" s="386">
        <f>'5.1 igazgatás cofog'!F140+'5.2 adó cofog'!F140+'5.3 pályázat'!F140+'5.4 választás'!F140+'5.5 népszámlálás'!F140</f>
        <v>0</v>
      </c>
      <c r="G140" s="277">
        <f>'5.1 igazgatás cofog'!G140+'5.2 adó cofog'!G140+'5.3 pályázat'!G140+'5.4 választás'!G140+'5.5 népszámlálás'!G140</f>
        <v>0</v>
      </c>
      <c r="H140" s="122">
        <f>'5.1 igazgatás cofog'!H140+'5.2 adó cofog'!H140+'5.3 pályázat'!H140+'5.4 választás'!H140+'5.5 népszámlálás'!H140</f>
        <v>0</v>
      </c>
      <c r="I140" s="386">
        <f>'5.1 igazgatás cofog'!I140+'5.2 adó cofog'!I140+'5.3 pályázat'!I140+'5.4 választás'!I140+'5.5 népszámlálás'!I140</f>
        <v>0</v>
      </c>
      <c r="J140" s="277">
        <f>'5.1 igazgatás cofog'!J140+'5.2 adó cofog'!J140+'5.3 pályázat'!J140+'5.4 választás'!J140+'5.5 népszámlálás'!J140</f>
        <v>0</v>
      </c>
      <c r="K140" s="122">
        <f>'5.1 igazgatás cofog'!K140+'5.2 adó cofog'!K140+'5.3 pályázat'!K140+'5.4 választás'!K140+'5.5 népszámlálás'!K140</f>
        <v>0</v>
      </c>
      <c r="L140" s="386">
        <f>'5.1 igazgatás cofog'!L140+'5.2 adó cofog'!L140+'5.3 pályázat'!L140+'5.4 választás'!L140+'5.5 népszámlálás'!L140</f>
        <v>0</v>
      </c>
      <c r="M140" s="277">
        <f>'5.1 igazgatás cofog'!M140+'5.2 adó cofog'!M140+'5.3 pályázat'!M140+'5.4 választás'!M140+'5.5 népszámlálás'!M140</f>
        <v>0</v>
      </c>
      <c r="N140" s="122">
        <f>'5.1 igazgatás cofog'!N140+'5.2 adó cofog'!N140+'5.3 pályázat'!N140+'5.4 választás'!N140+'5.5 népszámlálás'!N140</f>
        <v>0</v>
      </c>
      <c r="O140" s="394">
        <f>'5.1 igazgatás cofog'!O140+'5.2 adó cofog'!O140+'5.3 pályázat'!O140+'5.4 választás'!O140+'5.5 népszámlálás'!O140</f>
        <v>0</v>
      </c>
      <c r="P140" s="292"/>
    </row>
    <row r="141" spans="1:16" x14ac:dyDescent="0.25">
      <c r="A141" s="26" t="s">
        <v>237</v>
      </c>
      <c r="B141" s="18" t="s">
        <v>35</v>
      </c>
      <c r="C141" s="976">
        <f>'5.1 igazgatás cofog'!C141+'5.2 adó cofog'!C141+'5.3 pályázat'!C141</f>
        <v>1589283</v>
      </c>
      <c r="D141" s="711">
        <f>'5.1 igazgatás cofog'!D141+'5.2 adó cofog'!D141+'5.3 pályázat'!D141+'5.4 választás'!D141+'5.5 népszámlálás'!D141</f>
        <v>1653543</v>
      </c>
      <c r="E141" s="159">
        <f>'5.1 igazgatás cofog'!E141+'5.2 adó cofog'!E141+'5.3 pályázat'!E141+'5.4 választás'!E141+'5.5 népszámlálás'!E141</f>
        <v>0</v>
      </c>
      <c r="F141" s="119">
        <f>'5.1 igazgatás cofog'!F141+'5.2 adó cofog'!F141+'5.3 pályázat'!F141+'5.4 választás'!F141+'5.5 népszámlálás'!F141</f>
        <v>1653543</v>
      </c>
      <c r="G141" s="711">
        <f>'5.1 igazgatás cofog'!G141+'5.2 adó cofog'!G141+'5.3 pályázat'!G141+'5.4 választás'!G141+'5.5 népszámlálás'!G141</f>
        <v>1653543</v>
      </c>
      <c r="H141" s="159">
        <f>'5.1 igazgatás cofog'!H141+'5.2 adó cofog'!H141+'5.3 pályázat'!H141+'5.4 választás'!H141+'5.5 népszámlálás'!H141</f>
        <v>0</v>
      </c>
      <c r="I141" s="372">
        <f>'5.1 igazgatás cofog'!I141+'5.2 adó cofog'!I141+'5.3 pályázat'!I141+'5.4 választás'!I141+'5.5 népszámlálás'!I141</f>
        <v>1653543</v>
      </c>
      <c r="J141" s="711">
        <f>+'5.1 igazgatás cofog'!J141+'5.2 adó cofog'!J141+'5.3 pályázat'!J141+'5.4 választás'!G141+'5.5 népszámlálás'!J141</f>
        <v>2159606</v>
      </c>
      <c r="K141" s="159">
        <f>'5.1 igazgatás cofog'!K141+'5.2 adó cofog'!K141+'5.3 pályázat'!K141+'5.4 választás'!K141+'5.5 népszámlálás'!K141</f>
        <v>0</v>
      </c>
      <c r="L141" s="372">
        <f>'5.1 igazgatás cofog'!L141+'5.2 adó cofog'!L141+'5.3 pályázat'!L141+'5.4 választás'!L141+'5.5 népszámlálás'!L141</f>
        <v>2232834</v>
      </c>
      <c r="M141" s="711">
        <f>+'5.1 igazgatás cofog'!M141+'5.2 adó cofog'!M141+'5.3 pályázat'!M141+'5.4 választás'!J141+'5.5 népszámlálás'!M141</f>
        <v>1967740</v>
      </c>
      <c r="N141" s="159">
        <f>+'5.1 igazgatás cofog'!N141+'5.2 adó cofog'!N141+'5.3 pályázat'!N141+'5.4 választás'!K141+'5.5 népszámlálás'!N141</f>
        <v>0</v>
      </c>
      <c r="O141" s="119">
        <f>+'5.1 igazgatás cofog'!O141+'5.2 adó cofog'!O141+'5.3 pályázat'!O141+'5.4 választás'!L141+'5.5 népszámlálás'!O141</f>
        <v>1967740</v>
      </c>
    </row>
    <row r="142" spans="1:16" ht="15.75" thickBot="1" x14ac:dyDescent="0.3">
      <c r="A142" s="402" t="s">
        <v>238</v>
      </c>
      <c r="B142" s="36" t="s">
        <v>239</v>
      </c>
      <c r="C142" s="965">
        <f>'5.1 igazgatás cofog'!C142+'5.2 adó cofog'!C142+'5.3 pályázat'!C142</f>
        <v>429107</v>
      </c>
      <c r="D142" s="163">
        <f>'5.1 igazgatás cofog'!D142+'5.2 adó cofog'!D142+'5.3 pályázat'!D142+'5.4 választás'!D142+'5.5 népszámlálás'!D142</f>
        <v>446457</v>
      </c>
      <c r="E142" s="114">
        <f>'5.1 igazgatás cofog'!E142+'5.2 adó cofog'!E142+'5.3 pályázat'!E142+'5.4 választás'!E142+'5.5 népszámlálás'!E142</f>
        <v>0</v>
      </c>
      <c r="F142" s="115">
        <f>'5.1 igazgatás cofog'!F142+'5.2 adó cofog'!F142+'5.3 pályázat'!F142+'5.4 választás'!F142+'5.5 népszámlálás'!F142</f>
        <v>446457</v>
      </c>
      <c r="G142" s="163">
        <f>'5.1 igazgatás cofog'!G142+'5.2 adó cofog'!G142+'5.3 pályázat'!G142+'5.4 választás'!G142+'5.5 népszámlálás'!G142</f>
        <v>446457</v>
      </c>
      <c r="H142" s="114">
        <f>'5.1 igazgatás cofog'!H142+'5.2 adó cofog'!H142+'5.3 pályázat'!H142+'5.4 választás'!H142+'5.5 népszámlálás'!H142</f>
        <v>0</v>
      </c>
      <c r="I142" s="371">
        <f>'5.1 igazgatás cofog'!I142+'5.2 adó cofog'!I142+'5.3 pályázat'!I142+'5.4 választás'!I142+'5.5 népszámlálás'!I142</f>
        <v>446457</v>
      </c>
      <c r="J142" s="163">
        <f>+'5.1 igazgatás cofog'!J142+'5.2 adó cofog'!J142+'5.3 pályázat'!J142+'5.4 választás'!G142+'5.5 népszámlálás'!J142</f>
        <v>511519</v>
      </c>
      <c r="K142" s="114">
        <f>'5.1 igazgatás cofog'!K142+'5.2 adó cofog'!K142+'5.3 pályázat'!K142+'5.4 választás'!K142+'5.5 népszámlálás'!K142</f>
        <v>0</v>
      </c>
      <c r="L142" s="371">
        <f>'5.1 igazgatás cofog'!L142+'5.2 adó cofog'!L142+'5.3 pályázat'!L142+'5.4 választás'!L142+'5.5 népszámlálás'!L142</f>
        <v>531291</v>
      </c>
      <c r="M142" s="163">
        <f>+'5.1 igazgatás cofog'!M142+'5.2 adó cofog'!M142+'5.3 pályázat'!M142+'5.4 választás'!J142+'5.5 népszámlálás'!M142</f>
        <v>531291</v>
      </c>
      <c r="N142" s="114">
        <f>+'5.1 igazgatás cofog'!N142+'5.2 adó cofog'!N142+'5.3 pályázat'!N142+'5.4 választás'!K142+'5.5 népszámlálás'!N142</f>
        <v>0</v>
      </c>
      <c r="O142" s="115">
        <f>+'5.1 igazgatás cofog'!O142+'5.2 adó cofog'!O142+'5.3 pályázat'!O142+'5.4 választás'!L142+'5.5 népszámlálás'!O142</f>
        <v>531291</v>
      </c>
    </row>
    <row r="143" spans="1:16" x14ac:dyDescent="0.25">
      <c r="A143" s="26" t="s">
        <v>240</v>
      </c>
      <c r="B143" s="18" t="s">
        <v>36</v>
      </c>
      <c r="C143" s="976">
        <f>'5.1 igazgatás cofog'!C143+'5.2 adó cofog'!C143+'5.3 pályázat'!C143</f>
        <v>18120</v>
      </c>
      <c r="D143" s="711">
        <f>'5.1 igazgatás cofog'!D143+'5.2 adó cofog'!D143+'5.3 pályázat'!D143+'5.4 választás'!D143+'5.5 népszámlálás'!D143</f>
        <v>18120</v>
      </c>
      <c r="E143" s="159">
        <f>'5.1 igazgatás cofog'!E143+'5.2 adó cofog'!E143+'5.3 pályázat'!E143+'5.4 választás'!E143+'5.5 népszámlálás'!E143</f>
        <v>0</v>
      </c>
      <c r="F143" s="119">
        <f>'5.1 igazgatás cofog'!F143+'5.2 adó cofog'!F143+'5.3 pályázat'!F143+'5.4 választás'!F143+'5.5 népszámlálás'!F143</f>
        <v>18120</v>
      </c>
      <c r="G143" s="711">
        <f>'5.1 igazgatás cofog'!G143+'5.2 adó cofog'!G143+'5.3 pályázat'!G143+'5.4 választás'!G143+'5.5 népszámlálás'!G143</f>
        <v>18120</v>
      </c>
      <c r="H143" s="159">
        <f>'5.1 igazgatás cofog'!H143+'5.2 adó cofog'!H143+'5.3 pályázat'!H143+'5.4 választás'!H143+'5.5 népszámlálás'!H143</f>
        <v>0</v>
      </c>
      <c r="I143" s="119">
        <f>'5.1 igazgatás cofog'!I143+'5.2 adó cofog'!I143+'5.3 pályázat'!I143+'5.4 választás'!I143+'5.5 népszámlálás'!I143</f>
        <v>18120</v>
      </c>
      <c r="J143" s="160">
        <f>'5.1 igazgatás cofog'!J143+'5.2 adó cofog'!J143+'5.3 pályázat'!J143+'5.4 választás'!J143+'5.5 népszámlálás'!J143</f>
        <v>18120</v>
      </c>
      <c r="K143" s="110">
        <f>'5.1 igazgatás cofog'!K143+'5.2 adó cofog'!K143+'5.3 pályázat'!K143+'5.4 választás'!K143+'5.5 népszámlálás'!K143</f>
        <v>0</v>
      </c>
      <c r="L143" s="111">
        <f>'5.1 igazgatás cofog'!L143+'5.2 adó cofog'!L143+'5.3 pályázat'!L143+'5.4 választás'!L143+'5.5 népszámlálás'!L143</f>
        <v>18120</v>
      </c>
      <c r="M143" s="160">
        <f>'5.1 igazgatás cofog'!M143+'5.2 adó cofog'!M143+'5.3 pályázat'!M143+'5.4 választás'!M143+'5.5 népszámlálás'!M143</f>
        <v>0</v>
      </c>
      <c r="N143" s="110">
        <f>'5.1 igazgatás cofog'!N143+'5.2 adó cofog'!N143+'5.3 pályázat'!N143+'5.4 választás'!N143+'5.5 népszámlálás'!N143</f>
        <v>0</v>
      </c>
      <c r="O143" s="111">
        <f>'5.1 igazgatás cofog'!O143+'5.2 adó cofog'!O143+'5.3 pályázat'!O143+'5.4 választás'!O143+'5.5 népszámlálás'!O143</f>
        <v>0</v>
      </c>
    </row>
    <row r="144" spans="1:16" ht="15.75" thickBot="1" x14ac:dyDescent="0.3">
      <c r="A144" s="402" t="s">
        <v>241</v>
      </c>
      <c r="B144" s="36" t="s">
        <v>242</v>
      </c>
      <c r="C144" s="965">
        <f>'5.1 igazgatás cofog'!C144+'5.2 adó cofog'!C144+'5.3 pályázat'!C144</f>
        <v>4892</v>
      </c>
      <c r="D144" s="163">
        <f>'5.1 igazgatás cofog'!D144+'5.2 adó cofog'!D144+'5.3 pályázat'!D144+'5.4 választás'!D144+'5.5 népszámlálás'!D144</f>
        <v>4892</v>
      </c>
      <c r="E144" s="114">
        <f>'5.1 igazgatás cofog'!E144+'5.2 adó cofog'!E144+'5.3 pályázat'!E144+'5.4 választás'!E144+'5.5 népszámlálás'!E144</f>
        <v>0</v>
      </c>
      <c r="F144" s="115">
        <f>'5.1 igazgatás cofog'!F144+'5.2 adó cofog'!F144+'5.3 pályázat'!F144+'5.4 választás'!F144+'5.5 népszámlálás'!F144</f>
        <v>4892</v>
      </c>
      <c r="G144" s="163">
        <f>'5.1 igazgatás cofog'!G144+'5.2 adó cofog'!G144+'5.3 pályázat'!G144+'5.4 választás'!G144+'5.5 népszámlálás'!G144</f>
        <v>4892</v>
      </c>
      <c r="H144" s="114">
        <f>'5.1 igazgatás cofog'!H144+'5.2 adó cofog'!H144+'5.3 pályázat'!H144+'5.4 választás'!H144+'5.5 népszámlálás'!H144</f>
        <v>0</v>
      </c>
      <c r="I144" s="115">
        <f>'5.1 igazgatás cofog'!I144+'5.2 adó cofog'!I144+'5.3 pályázat'!I144+'5.4 választás'!I144+'5.5 népszámlálás'!I144</f>
        <v>4892</v>
      </c>
      <c r="J144" s="163">
        <f>'5.1 igazgatás cofog'!J144+'5.2 adó cofog'!J144+'5.3 pályázat'!J144+'5.4 választás'!J144+'5.5 népszámlálás'!J144</f>
        <v>4892</v>
      </c>
      <c r="K144" s="114">
        <f>'5.1 igazgatás cofog'!K144+'5.2 adó cofog'!K144+'5.3 pályázat'!K144+'5.4 választás'!K144+'5.5 népszámlálás'!K144</f>
        <v>0</v>
      </c>
      <c r="L144" s="115">
        <f>'5.1 igazgatás cofog'!L144+'5.2 adó cofog'!L144+'5.3 pályázat'!L144+'5.4 választás'!L144+'5.5 népszámlálás'!L144</f>
        <v>4892</v>
      </c>
      <c r="M144" s="163">
        <f>'5.1 igazgatás cofog'!M144+'5.2 adó cofog'!M144+'5.3 pályázat'!M144+'5.4 választás'!M144+'5.5 népszámlálás'!M144</f>
        <v>0</v>
      </c>
      <c r="N144" s="114">
        <f>'5.1 igazgatás cofog'!N144+'5.2 adó cofog'!N144+'5.3 pályázat'!N144+'5.4 választás'!N144+'5.5 népszámlálás'!N144</f>
        <v>0</v>
      </c>
      <c r="O144" s="115">
        <f>'5.1 igazgatás cofog'!O144+'5.2 adó cofog'!O144+'5.3 pályázat'!O144+'5.4 választás'!O144+'5.5 népszámlálás'!O144</f>
        <v>0</v>
      </c>
    </row>
    <row r="145" spans="1:15" s="173" customFormat="1" ht="15.75" thickBot="1" x14ac:dyDescent="0.3">
      <c r="A145" s="922" t="s">
        <v>243</v>
      </c>
      <c r="B145" s="172" t="s">
        <v>37</v>
      </c>
      <c r="C145" s="968">
        <f>'5.1 igazgatás cofog'!C145+'5.2 adó cofog'!C145+'5.3 pályázat'!C145</f>
        <v>0</v>
      </c>
      <c r="D145" s="715">
        <f>'5.1 igazgatás cofog'!D145+'5.2 adó cofog'!D145+'5.3 pályázat'!D145+'5.4 választás'!D145+'5.5 népszámlálás'!D145</f>
        <v>0</v>
      </c>
      <c r="E145" s="716">
        <f>'5.1 igazgatás cofog'!E145+'5.2 adó cofog'!E145+'5.3 pályázat'!E145+'5.4 választás'!E145+'5.5 népszámlálás'!E145</f>
        <v>0</v>
      </c>
      <c r="F145" s="717">
        <f>'5.1 igazgatás cofog'!F145+'5.2 adó cofog'!F145+'5.3 pályázat'!F145+'5.4 választás'!F145+'5.5 népszámlálás'!F145</f>
        <v>0</v>
      </c>
      <c r="G145" s="715">
        <f>'5.1 igazgatás cofog'!G145+'5.2 adó cofog'!G145+'5.3 pályázat'!G145+'5.4 választás'!G145+'5.5 népszámlálás'!G145</f>
        <v>0</v>
      </c>
      <c r="H145" s="716">
        <f>'5.1 igazgatás cofog'!H145+'5.2 adó cofog'!H145+'5.3 pályázat'!H145+'5.4 választás'!H145+'5.5 népszámlálás'!H145</f>
        <v>0</v>
      </c>
      <c r="I145" s="717">
        <f>'5.1 igazgatás cofog'!I145+'5.2 adó cofog'!I145+'5.3 pályázat'!I145+'5.4 választás'!I145+'5.5 népszámlálás'!I145</f>
        <v>0</v>
      </c>
      <c r="J145" s="715">
        <f>'5.1 igazgatás cofog'!J145+'5.2 adó cofog'!J145+'5.3 pályázat'!J145+'5.4 választás'!J145+'5.5 népszámlálás'!J145</f>
        <v>0</v>
      </c>
      <c r="K145" s="716">
        <f>'5.1 igazgatás cofog'!K145+'5.2 adó cofog'!K145+'5.3 pályázat'!K145+'5.4 választás'!K145+'5.5 népszámlálás'!K145</f>
        <v>0</v>
      </c>
      <c r="L145" s="717">
        <f>'5.1 igazgatás cofog'!L145+'5.2 adó cofog'!L145+'5.3 pályázat'!L145+'5.4 választás'!L145+'5.5 népszámlálás'!L145</f>
        <v>0</v>
      </c>
      <c r="M145" s="715">
        <f>'5.1 igazgatás cofog'!M145+'5.2 adó cofog'!M145+'5.3 pályázat'!M145+'5.4 választás'!M145+'5.5 népszámlálás'!M145</f>
        <v>0</v>
      </c>
      <c r="N145" s="716">
        <f>'5.1 igazgatás cofog'!N145+'5.2 adó cofog'!N145+'5.3 pályázat'!N145+'5.4 választás'!N145+'5.5 népszámlálás'!N145</f>
        <v>0</v>
      </c>
      <c r="O145" s="717">
        <f>'5.1 igazgatás cofog'!O145+'5.2 adó cofog'!O145+'5.3 pályázat'!O145+'5.4 választás'!O145+'5.5 népszámlálás'!O145</f>
        <v>0</v>
      </c>
    </row>
    <row r="146" spans="1:15" s="173" customFormat="1" ht="15.75" thickBot="1" x14ac:dyDescent="0.3">
      <c r="A146" s="30" t="s">
        <v>244</v>
      </c>
      <c r="B146" s="172" t="s">
        <v>245</v>
      </c>
      <c r="C146" s="968">
        <f>'5.1 igazgatás cofog'!C146+'5.2 adó cofog'!C146+'5.3 pályázat'!C146</f>
        <v>163387436</v>
      </c>
      <c r="D146" s="278">
        <f>'5.1 igazgatás cofog'!D146+'5.2 adó cofog'!D146+'5.3 pályázat'!D146+'5.4 választás'!D146+'5.5 népszámlálás'!D146</f>
        <v>173795512</v>
      </c>
      <c r="E146" s="716">
        <f>'5.1 igazgatás cofog'!E146+'5.2 adó cofog'!E146+'5.3 pályázat'!E146+'5.4 választás'!E146+'5.5 népszámlálás'!E146</f>
        <v>0</v>
      </c>
      <c r="F146" s="280">
        <f>'5.1 igazgatás cofog'!F146+'5.2 adó cofog'!F146+'5.3 pályázat'!F146+'5.4 választás'!F146+'5.5 népszámlálás'!F146</f>
        <v>173795512</v>
      </c>
      <c r="G146" s="278">
        <f>'5.1 igazgatás cofog'!G146+'5.2 adó cofog'!G146+'5.3 pályázat'!G146+'5.4 választás'!G146+'5.5 népszámlálás'!G146</f>
        <v>182834347</v>
      </c>
      <c r="H146" s="716">
        <f>'5.1 igazgatás cofog'!H146+'5.2 adó cofog'!H146+'5.3 pályázat'!H146+'5.4 választás'!H146+'5.5 népszámlálás'!H146</f>
        <v>0</v>
      </c>
      <c r="I146" s="280">
        <f>'5.1 igazgatás cofog'!I146+'5.2 adó cofog'!I146+'5.3 pályázat'!I146+'5.4 választás'!I146+'5.5 népszámlálás'!I146</f>
        <v>182834347</v>
      </c>
      <c r="J146" s="278">
        <f>'5.1 igazgatás cofog'!J146+'5.2 adó cofog'!J146+'5.3 pályázat'!J146+'5.4 választás'!J146+'5.5 népszámlálás'!J146</f>
        <v>186631412</v>
      </c>
      <c r="K146" s="716">
        <f>'5.1 igazgatás cofog'!K146+'5.2 adó cofog'!K146+'5.3 pályázat'!K146+'5.4 választás'!K146+'5.5 népszámlálás'!K146</f>
        <v>0</v>
      </c>
      <c r="L146" s="280">
        <f>'5.1 igazgatás cofog'!L146+'5.2 adó cofog'!L146+'5.3 pályázat'!L146+'5.4 választás'!L146+'5.5 népszámlálás'!L146</f>
        <v>186631412</v>
      </c>
      <c r="M146" s="278">
        <f>M145+M144+M143+M142+M141+M132+M131+M110+M104+M87</f>
        <v>166954225</v>
      </c>
      <c r="N146" s="278">
        <f t="shared" ref="N146:O146" si="0">N145+N144+N143+N142+N141+N132+N131+N110+N104+N87</f>
        <v>0</v>
      </c>
      <c r="O146" s="278">
        <f t="shared" si="0"/>
        <v>166954225</v>
      </c>
    </row>
    <row r="147" spans="1:15" s="173" customFormat="1" ht="15.75" hidden="1" thickBot="1" x14ac:dyDescent="0.3">
      <c r="A147" s="32" t="s">
        <v>246</v>
      </c>
      <c r="B147" s="33" t="s">
        <v>247</v>
      </c>
      <c r="C147" s="971">
        <f>'5.1 igazgatás cofog'!C147+'5.2 adó cofog'!C147+'5.3 pályázat'!C147</f>
        <v>0</v>
      </c>
      <c r="D147" s="437">
        <f>'5.1 igazgatás cofog'!D147+'5.2 adó cofog'!D147+'5.3 pályázat'!D147+'5.4 választás'!D147+'5.5 népszámlálás'!D147</f>
        <v>0</v>
      </c>
      <c r="E147" s="438">
        <f>'5.1 igazgatás cofog'!E147+'5.2 adó cofog'!E147+'5.3 pályázat'!E147+'5.4 választás'!E147+'5.5 népszámlálás'!E147</f>
        <v>0</v>
      </c>
      <c r="F147" s="439">
        <f>'5.1 igazgatás cofog'!F147+'5.2 adó cofog'!F147+'5.3 pályázat'!F147+'5.4 választás'!F147+'5.5 népszámlálás'!F147</f>
        <v>0</v>
      </c>
      <c r="G147" s="437">
        <f>'5.1 igazgatás cofog'!G147+'5.2 adó cofog'!G147+'5.3 pályázat'!G147+'5.4 választás'!G147+'5.5 népszámlálás'!G147</f>
        <v>0</v>
      </c>
      <c r="H147" s="438">
        <f>'5.1 igazgatás cofog'!H147+'5.2 adó cofog'!H147+'5.3 pályázat'!H147+'5.4 választás'!H147+'5.5 népszámlálás'!H147</f>
        <v>0</v>
      </c>
      <c r="I147" s="439">
        <f>'5.1 igazgatás cofog'!I147+'5.2 adó cofog'!I147+'5.3 pályázat'!I147+'5.4 választás'!I147+'5.5 népszámlálás'!I147</f>
        <v>0</v>
      </c>
      <c r="J147" s="437">
        <f>'5.1 igazgatás cofog'!J147+'5.2 adó cofog'!J147+'5.3 pályázat'!J147+'5.4 választás'!J147+'5.5 népszámlálás'!J147</f>
        <v>0</v>
      </c>
      <c r="K147" s="438">
        <f>'5.1 igazgatás cofog'!K147+'5.2 adó cofog'!K147+'5.3 pályázat'!K147+'5.4 választás'!K147+'5.5 népszámlálás'!K147</f>
        <v>0</v>
      </c>
      <c r="L147" s="439">
        <f>'5.1 igazgatás cofog'!L147+'5.2 adó cofog'!L147+'5.3 pályázat'!L147+'5.4 választás'!L147+'5.5 népszámlálás'!L147</f>
        <v>0</v>
      </c>
      <c r="M147" s="437">
        <f>SUM(M148:M154)</f>
        <v>0</v>
      </c>
      <c r="N147" s="437">
        <f t="shared" ref="N147:O147" si="1">SUM(N148:N154)</f>
        <v>0</v>
      </c>
      <c r="O147" s="437">
        <f t="shared" si="1"/>
        <v>0</v>
      </c>
    </row>
    <row r="148" spans="1:15" s="173" customFormat="1" ht="15.75" hidden="1" thickBot="1" x14ac:dyDescent="0.3">
      <c r="A148" s="722" t="s">
        <v>248</v>
      </c>
      <c r="B148" s="723" t="s">
        <v>249</v>
      </c>
      <c r="C148" s="973">
        <f>'5.1 igazgatás cofog'!C148+'5.2 adó cofog'!C148+'5.3 pályázat'!C148</f>
        <v>0</v>
      </c>
      <c r="D148" s="541">
        <f>'5.1 igazgatás cofog'!D148+'5.2 adó cofog'!D148+'5.3 pályázat'!D148+'5.4 választás'!D148+'5.5 népszámlálás'!D148</f>
        <v>0</v>
      </c>
      <c r="E148" s="333">
        <f>'5.1 igazgatás cofog'!E148+'5.2 adó cofog'!E148+'5.3 pályázat'!E148+'5.4 választás'!E148+'5.5 népszámlálás'!E148</f>
        <v>0</v>
      </c>
      <c r="F148" s="535">
        <f>'5.1 igazgatás cofog'!F148+'5.2 adó cofog'!F148+'5.3 pályázat'!F148+'5.4 választás'!F148+'5.5 népszámlálás'!F148</f>
        <v>0</v>
      </c>
      <c r="G148" s="541">
        <f>'5.1 igazgatás cofog'!G148+'5.2 adó cofog'!G148+'5.3 pályázat'!G148+'5.4 választás'!G148+'5.5 népszámlálás'!G148</f>
        <v>0</v>
      </c>
      <c r="H148" s="333">
        <f>'5.1 igazgatás cofog'!H148+'5.2 adó cofog'!H148+'5.3 pályázat'!H148+'5.4 választás'!H148+'5.5 népszámlálás'!H148</f>
        <v>0</v>
      </c>
      <c r="I148" s="535">
        <f>'5.1 igazgatás cofog'!I148+'5.2 adó cofog'!I148+'5.3 pályázat'!I148+'5.4 választás'!I148+'5.5 népszámlálás'!I148</f>
        <v>0</v>
      </c>
      <c r="J148" s="541">
        <f>'5.1 igazgatás cofog'!J148+'5.2 adó cofog'!J148+'5.3 pályázat'!J148+'5.4 választás'!J148+'5.5 népszámlálás'!J148</f>
        <v>0</v>
      </c>
      <c r="K148" s="333">
        <f>'5.1 igazgatás cofog'!K148+'5.2 adó cofog'!K148+'5.3 pályázat'!K148+'5.4 választás'!K148+'5.5 népszámlálás'!K148</f>
        <v>0</v>
      </c>
      <c r="L148" s="535">
        <f>'5.1 igazgatás cofog'!L148+'5.2 adó cofog'!L148+'5.3 pályázat'!L148+'5.4 választás'!L148+'5.5 népszámlálás'!L148</f>
        <v>0</v>
      </c>
      <c r="M148" s="541"/>
      <c r="N148" s="541"/>
      <c r="O148" s="541"/>
    </row>
    <row r="149" spans="1:15" s="173" customFormat="1" ht="15.75" hidden="1" thickBot="1" x14ac:dyDescent="0.3">
      <c r="A149" s="722" t="s">
        <v>250</v>
      </c>
      <c r="B149" s="723" t="s">
        <v>251</v>
      </c>
      <c r="C149" s="973">
        <f>'5.1 igazgatás cofog'!C149+'5.2 adó cofog'!C149+'5.3 pályázat'!C149</f>
        <v>0</v>
      </c>
      <c r="D149" s="541">
        <f>'5.1 igazgatás cofog'!D149+'5.2 adó cofog'!D149+'5.3 pályázat'!D149+'5.4 választás'!D149+'5.5 népszámlálás'!D149</f>
        <v>0</v>
      </c>
      <c r="E149" s="333">
        <f>'5.1 igazgatás cofog'!E149+'5.2 adó cofog'!E149+'5.3 pályázat'!E149+'5.4 választás'!E149+'5.5 népszámlálás'!E149</f>
        <v>0</v>
      </c>
      <c r="F149" s="535">
        <f>'5.1 igazgatás cofog'!F149+'5.2 adó cofog'!F149+'5.3 pályázat'!F149+'5.4 választás'!F149+'5.5 népszámlálás'!F149</f>
        <v>0</v>
      </c>
      <c r="G149" s="541">
        <f>'5.1 igazgatás cofog'!G149+'5.2 adó cofog'!G149+'5.3 pályázat'!G149+'5.4 választás'!G149+'5.5 népszámlálás'!G149</f>
        <v>0</v>
      </c>
      <c r="H149" s="333">
        <f>'5.1 igazgatás cofog'!H149+'5.2 adó cofog'!H149+'5.3 pályázat'!H149+'5.4 választás'!H149+'5.5 népszámlálás'!H149</f>
        <v>0</v>
      </c>
      <c r="I149" s="535">
        <f>'5.1 igazgatás cofog'!I149+'5.2 adó cofog'!I149+'5.3 pályázat'!I149+'5.4 választás'!I149+'5.5 népszámlálás'!I149</f>
        <v>0</v>
      </c>
      <c r="J149" s="541">
        <f>'5.1 igazgatás cofog'!J149+'5.2 adó cofog'!J149+'5.3 pályázat'!J149+'5.4 választás'!J149+'5.5 népszámlálás'!J149</f>
        <v>0</v>
      </c>
      <c r="K149" s="333">
        <f>'5.1 igazgatás cofog'!K149+'5.2 adó cofog'!K149+'5.3 pályázat'!K149+'5.4 választás'!K149+'5.5 népszámlálás'!K149</f>
        <v>0</v>
      </c>
      <c r="L149" s="535">
        <f>'5.1 igazgatás cofog'!L149+'5.2 adó cofog'!L149+'5.3 pályázat'!L149+'5.4 választás'!L149+'5.5 népszámlálás'!L149</f>
        <v>0</v>
      </c>
      <c r="M149" s="541"/>
      <c r="N149" s="541"/>
      <c r="O149" s="541"/>
    </row>
    <row r="150" spans="1:15" s="173" customFormat="1" ht="15.75" hidden="1" thickBot="1" x14ac:dyDescent="0.3">
      <c r="A150" s="722" t="s">
        <v>459</v>
      </c>
      <c r="B150" s="723" t="s">
        <v>460</v>
      </c>
      <c r="C150" s="973">
        <f>'5.1 igazgatás cofog'!C150+'5.2 adó cofog'!C150+'5.3 pályázat'!C150</f>
        <v>0</v>
      </c>
      <c r="D150" s="541">
        <f>'5.1 igazgatás cofog'!D150+'5.2 adó cofog'!D150+'5.3 pályázat'!D150+'5.4 választás'!D150+'5.5 népszámlálás'!D150</f>
        <v>0</v>
      </c>
      <c r="E150" s="333">
        <f>'5.1 igazgatás cofog'!E150+'5.2 adó cofog'!E150+'5.3 pályázat'!E150+'5.4 választás'!E150+'5.5 népszámlálás'!E150</f>
        <v>0</v>
      </c>
      <c r="F150" s="535">
        <f>'5.1 igazgatás cofog'!F150+'5.2 adó cofog'!F150+'5.3 pályázat'!F150+'5.4 választás'!F150+'5.5 népszámlálás'!F150</f>
        <v>0</v>
      </c>
      <c r="G150" s="541">
        <f>'5.1 igazgatás cofog'!G150+'5.2 adó cofog'!G150+'5.3 pályázat'!G150+'5.4 választás'!G150+'5.5 népszámlálás'!G150</f>
        <v>0</v>
      </c>
      <c r="H150" s="333">
        <f>'5.1 igazgatás cofog'!H150+'5.2 adó cofog'!H150+'5.3 pályázat'!H150+'5.4 választás'!H150+'5.5 népszámlálás'!H150</f>
        <v>0</v>
      </c>
      <c r="I150" s="535">
        <f>'5.1 igazgatás cofog'!I150+'5.2 adó cofog'!I150+'5.3 pályázat'!I150+'5.4 választás'!I150+'5.5 népszámlálás'!I150</f>
        <v>0</v>
      </c>
      <c r="J150" s="541">
        <f>'5.1 igazgatás cofog'!J150+'5.2 adó cofog'!J150+'5.3 pályázat'!J150+'5.4 választás'!J150+'5.5 népszámlálás'!J150</f>
        <v>0</v>
      </c>
      <c r="K150" s="333">
        <f>'5.1 igazgatás cofog'!K150+'5.2 adó cofog'!K150+'5.3 pályázat'!K150+'5.4 választás'!K150+'5.5 népszámlálás'!K150</f>
        <v>0</v>
      </c>
      <c r="L150" s="535">
        <f>'5.1 igazgatás cofog'!L150+'5.2 adó cofog'!L150+'5.3 pályázat'!L150+'5.4 választás'!L150+'5.5 népszámlálás'!L150</f>
        <v>0</v>
      </c>
      <c r="M150" s="541"/>
      <c r="N150" s="541"/>
      <c r="O150" s="541"/>
    </row>
    <row r="151" spans="1:15" s="173" customFormat="1" ht="15.75" hidden="1" thickBot="1" x14ac:dyDescent="0.3">
      <c r="A151" s="722" t="s">
        <v>252</v>
      </c>
      <c r="B151" s="723" t="s">
        <v>253</v>
      </c>
      <c r="C151" s="973">
        <f>'5.1 igazgatás cofog'!C151+'5.2 adó cofog'!C151+'5.3 pályázat'!C151</f>
        <v>0</v>
      </c>
      <c r="D151" s="541">
        <f>'5.1 igazgatás cofog'!D151+'5.2 adó cofog'!D151+'5.3 pályázat'!D151+'5.4 választás'!D151+'5.5 népszámlálás'!D151</f>
        <v>0</v>
      </c>
      <c r="E151" s="333">
        <f>'5.1 igazgatás cofog'!E151+'5.2 adó cofog'!E151+'5.3 pályázat'!E151+'5.4 választás'!E151+'5.5 népszámlálás'!E151</f>
        <v>0</v>
      </c>
      <c r="F151" s="535">
        <f>'5.1 igazgatás cofog'!F151+'5.2 adó cofog'!F151+'5.3 pályázat'!F151+'5.4 választás'!F151+'5.5 népszámlálás'!F151</f>
        <v>0</v>
      </c>
      <c r="G151" s="541">
        <f>'5.1 igazgatás cofog'!G151+'5.2 adó cofog'!G151+'5.3 pályázat'!G151+'5.4 választás'!G151+'5.5 népszámlálás'!G151</f>
        <v>0</v>
      </c>
      <c r="H151" s="333">
        <f>'5.1 igazgatás cofog'!H151+'5.2 adó cofog'!H151+'5.3 pályázat'!H151+'5.4 választás'!H151+'5.5 népszámlálás'!H151</f>
        <v>0</v>
      </c>
      <c r="I151" s="535">
        <f>'5.1 igazgatás cofog'!I151+'5.2 adó cofog'!I151+'5.3 pályázat'!I151+'5.4 választás'!I151+'5.5 népszámlálás'!I151</f>
        <v>0</v>
      </c>
      <c r="J151" s="541">
        <f>'5.1 igazgatás cofog'!J151+'5.2 adó cofog'!J151+'5.3 pályázat'!J151+'5.4 választás'!J151+'5.5 népszámlálás'!J151</f>
        <v>0</v>
      </c>
      <c r="K151" s="333">
        <f>'5.1 igazgatás cofog'!K151+'5.2 adó cofog'!K151+'5.3 pályázat'!K151+'5.4 választás'!K151+'5.5 népszámlálás'!K151</f>
        <v>0</v>
      </c>
      <c r="L151" s="535">
        <f>'5.1 igazgatás cofog'!L151+'5.2 adó cofog'!L151+'5.3 pályázat'!L151+'5.4 választás'!L151+'5.5 népszámlálás'!L151</f>
        <v>0</v>
      </c>
      <c r="M151" s="541"/>
      <c r="N151" s="541"/>
      <c r="O151" s="541"/>
    </row>
    <row r="152" spans="1:15" s="173" customFormat="1" ht="15.75" hidden="1" thickBot="1" x14ac:dyDescent="0.3">
      <c r="A152" s="722" t="s">
        <v>254</v>
      </c>
      <c r="B152" s="723" t="s">
        <v>255</v>
      </c>
      <c r="C152" s="973">
        <f>'5.1 igazgatás cofog'!C152+'5.2 adó cofog'!C152+'5.3 pályázat'!C152</f>
        <v>0</v>
      </c>
      <c r="D152" s="541">
        <f>'5.1 igazgatás cofog'!D152+'5.2 adó cofog'!D152+'5.3 pályázat'!D152+'5.4 választás'!D152+'5.5 népszámlálás'!D152</f>
        <v>0</v>
      </c>
      <c r="E152" s="333">
        <f>'5.1 igazgatás cofog'!E152+'5.2 adó cofog'!E152+'5.3 pályázat'!E152+'5.4 választás'!E152+'5.5 népszámlálás'!E152</f>
        <v>0</v>
      </c>
      <c r="F152" s="535">
        <f>'5.1 igazgatás cofog'!F152+'5.2 adó cofog'!F152+'5.3 pályázat'!F152+'5.4 választás'!F152+'5.5 népszámlálás'!F152</f>
        <v>0</v>
      </c>
      <c r="G152" s="541">
        <f>'5.1 igazgatás cofog'!G152+'5.2 adó cofog'!G152+'5.3 pályázat'!G152+'5.4 választás'!G152+'5.5 népszámlálás'!G152</f>
        <v>0</v>
      </c>
      <c r="H152" s="333">
        <f>'5.1 igazgatás cofog'!H152+'5.2 adó cofog'!H152+'5.3 pályázat'!H152+'5.4 választás'!H152+'5.5 népszámlálás'!H152</f>
        <v>0</v>
      </c>
      <c r="I152" s="535">
        <f>'5.1 igazgatás cofog'!I152+'5.2 adó cofog'!I152+'5.3 pályázat'!I152+'5.4 választás'!I152+'5.5 népszámlálás'!I152</f>
        <v>0</v>
      </c>
      <c r="J152" s="541">
        <f>'5.1 igazgatás cofog'!J152+'5.2 adó cofog'!J152+'5.3 pályázat'!J152+'5.4 választás'!J152+'5.5 népszámlálás'!J152</f>
        <v>0</v>
      </c>
      <c r="K152" s="333">
        <f>'5.1 igazgatás cofog'!K152+'5.2 adó cofog'!K152+'5.3 pályázat'!K152+'5.4 választás'!K152+'5.5 népszámlálás'!K152</f>
        <v>0</v>
      </c>
      <c r="L152" s="535">
        <f>'5.1 igazgatás cofog'!L152+'5.2 adó cofog'!L152+'5.3 pályázat'!L152+'5.4 választás'!L152+'5.5 népszámlálás'!L152</f>
        <v>0</v>
      </c>
      <c r="M152" s="541"/>
      <c r="N152" s="541"/>
      <c r="O152" s="541"/>
    </row>
    <row r="153" spans="1:15" s="173" customFormat="1" ht="15.75" hidden="1" thickBot="1" x14ac:dyDescent="0.3">
      <c r="A153" s="722" t="s">
        <v>256</v>
      </c>
      <c r="B153" s="723" t="s">
        <v>257</v>
      </c>
      <c r="C153" s="973">
        <f>'5.1 igazgatás cofog'!C153+'5.2 adó cofog'!C153+'5.3 pályázat'!C153</f>
        <v>0</v>
      </c>
      <c r="D153" s="541">
        <f>'5.1 igazgatás cofog'!D153+'5.2 adó cofog'!D153+'5.3 pályázat'!D153+'5.4 választás'!D153+'5.5 népszámlálás'!D153</f>
        <v>0</v>
      </c>
      <c r="E153" s="333">
        <f>'5.1 igazgatás cofog'!E153+'5.2 adó cofog'!E153+'5.3 pályázat'!E153+'5.4 választás'!E153+'5.5 népszámlálás'!E153</f>
        <v>0</v>
      </c>
      <c r="F153" s="535">
        <f>'5.1 igazgatás cofog'!F153+'5.2 adó cofog'!F153+'5.3 pályázat'!F153+'5.4 választás'!F153+'5.5 népszámlálás'!F153</f>
        <v>0</v>
      </c>
      <c r="G153" s="541">
        <f>'5.1 igazgatás cofog'!G153+'5.2 adó cofog'!G153+'5.3 pályázat'!G153+'5.4 választás'!G153+'5.5 népszámlálás'!G153</f>
        <v>0</v>
      </c>
      <c r="H153" s="333">
        <f>'5.1 igazgatás cofog'!H153+'5.2 adó cofog'!H153+'5.3 pályázat'!H153+'5.4 választás'!H153+'5.5 népszámlálás'!H153</f>
        <v>0</v>
      </c>
      <c r="I153" s="535">
        <f>'5.1 igazgatás cofog'!I153+'5.2 adó cofog'!I153+'5.3 pályázat'!I153+'5.4 választás'!I153+'5.5 népszámlálás'!I153</f>
        <v>0</v>
      </c>
      <c r="J153" s="541">
        <f>'5.1 igazgatás cofog'!J153+'5.2 adó cofog'!J153+'5.3 pályázat'!J153+'5.4 választás'!J153+'5.5 népszámlálás'!J153</f>
        <v>0</v>
      </c>
      <c r="K153" s="333">
        <f>'5.1 igazgatás cofog'!K153+'5.2 adó cofog'!K153+'5.3 pályázat'!K153+'5.4 választás'!K153+'5.5 népszámlálás'!K153</f>
        <v>0</v>
      </c>
      <c r="L153" s="535">
        <f>'5.1 igazgatás cofog'!L153+'5.2 adó cofog'!L153+'5.3 pályázat'!L153+'5.4 választás'!L153+'5.5 népszámlálás'!L153</f>
        <v>0</v>
      </c>
      <c r="M153" s="541"/>
      <c r="N153" s="541"/>
      <c r="O153" s="541"/>
    </row>
    <row r="154" spans="1:15" s="173" customFormat="1" ht="15.75" hidden="1" thickBot="1" x14ac:dyDescent="0.3">
      <c r="A154" s="940"/>
      <c r="B154" s="941" t="s">
        <v>258</v>
      </c>
      <c r="C154" s="975">
        <f>'5.1 igazgatás cofog'!C154+'5.2 adó cofog'!C154+'5.3 pályázat'!C154</f>
        <v>0</v>
      </c>
      <c r="D154" s="541">
        <f>'5.1 igazgatás cofog'!D154+'5.2 adó cofog'!D154+'5.3 pályázat'!D154+'5.4 választás'!D154+'5.5 népszámlálás'!D154</f>
        <v>0</v>
      </c>
      <c r="E154" s="547">
        <f>'5.1 igazgatás cofog'!E154+'5.2 adó cofog'!E154+'5.3 pályázat'!E154+'5.4 választás'!E154+'5.5 népszámlálás'!E154</f>
        <v>0</v>
      </c>
      <c r="F154" s="548">
        <f>'5.1 igazgatás cofog'!F154+'5.2 adó cofog'!F154+'5.3 pályázat'!F154+'5.4 választás'!F154+'5.5 népszámlálás'!F154</f>
        <v>0</v>
      </c>
      <c r="G154" s="541">
        <f>'5.1 igazgatás cofog'!G154+'5.2 adó cofog'!G154+'5.3 pályázat'!G154+'5.4 választás'!G154+'5.5 népszámlálás'!G154</f>
        <v>0</v>
      </c>
      <c r="H154" s="547">
        <f>'5.1 igazgatás cofog'!H154+'5.2 adó cofog'!H154+'5.3 pályázat'!H154+'5.4 választás'!H154+'5.5 népszámlálás'!H154</f>
        <v>0</v>
      </c>
      <c r="I154" s="548">
        <f>'5.1 igazgatás cofog'!I154+'5.2 adó cofog'!I154+'5.3 pályázat'!I154+'5.4 választás'!I154+'5.5 népszámlálás'!I154</f>
        <v>0</v>
      </c>
      <c r="J154" s="541">
        <f>'5.1 igazgatás cofog'!J154+'5.2 adó cofog'!J154+'5.3 pályázat'!J154+'5.4 választás'!J154+'5.5 népszámlálás'!J154</f>
        <v>0</v>
      </c>
      <c r="K154" s="547">
        <f>'5.1 igazgatás cofog'!K154+'5.2 adó cofog'!K154+'5.3 pályázat'!K154+'5.4 választás'!K154+'5.5 népszámlálás'!K154</f>
        <v>0</v>
      </c>
      <c r="L154" s="548">
        <f>'5.1 igazgatás cofog'!L154+'5.2 adó cofog'!L154+'5.3 pályázat'!L154+'5.4 választás'!L154+'5.5 népszámlálás'!L154</f>
        <v>0</v>
      </c>
      <c r="M154" s="551"/>
      <c r="N154" s="551"/>
      <c r="O154" s="551"/>
    </row>
    <row r="155" spans="1:15" s="173" customFormat="1" ht="15.75" thickBot="1" x14ac:dyDescent="0.3">
      <c r="A155" s="30" t="s">
        <v>261</v>
      </c>
      <c r="B155" s="7" t="s">
        <v>259</v>
      </c>
      <c r="C155" s="970">
        <f>'5.1 igazgatás cofog'!C155+'5.2 adó cofog'!C155+'5.3 pályázat'!C155</f>
        <v>163387436</v>
      </c>
      <c r="D155" s="718">
        <f>'5.1 igazgatás cofog'!D155+'5.2 adó cofog'!D155+'5.3 pályázat'!D155+'5.4 választás'!D155+'5.5 népszámlálás'!D155</f>
        <v>173795512</v>
      </c>
      <c r="E155" s="279">
        <f>'5.1 igazgatás cofog'!E155+'5.2 adó cofog'!E155+'5.3 pályázat'!E155+'5.4 választás'!E155+'5.5 népszámlálás'!E155</f>
        <v>0</v>
      </c>
      <c r="F155" s="280">
        <f>'5.1 igazgatás cofog'!F155+'5.2 adó cofog'!F155+'5.3 pályázat'!F155+'5.4 választás'!F155+'5.5 népszámlálás'!F155</f>
        <v>173795512</v>
      </c>
      <c r="G155" s="718">
        <f>'5.1 igazgatás cofog'!G155+'5.2 adó cofog'!G155+'5.3 pályázat'!G155+'5.4 választás'!G155+'5.5 népszámlálás'!G155</f>
        <v>182834347</v>
      </c>
      <c r="H155" s="279">
        <f>'5.1 igazgatás cofog'!H155+'5.2 adó cofog'!H155+'5.3 pályázat'!H155+'5.4 választás'!H155+'5.5 népszámlálás'!H155</f>
        <v>0</v>
      </c>
      <c r="I155" s="280">
        <f>'5.1 igazgatás cofog'!I155+'5.2 adó cofog'!I155+'5.3 pályázat'!I155+'5.4 választás'!I155+'5.5 népszámlálás'!I155</f>
        <v>182834347</v>
      </c>
      <c r="J155" s="718">
        <f>'5.1 igazgatás cofog'!J155+'5.2 adó cofog'!J155+'5.3 pályázat'!J155+'5.4 választás'!J155+'5.5 népszámlálás'!J155</f>
        <v>186631412</v>
      </c>
      <c r="K155" s="279">
        <f>'5.1 igazgatás cofog'!K155+'5.2 adó cofog'!K155+'5.3 pályázat'!K155+'5.4 választás'!K155+'5.5 népszámlálás'!K155</f>
        <v>0</v>
      </c>
      <c r="L155" s="280">
        <f>'5.1 igazgatás cofog'!L155+'5.2 adó cofog'!L155+'5.3 pályázat'!L155+'5.4 választás'!L155+'5.5 népszámlálás'!L155</f>
        <v>186631412</v>
      </c>
      <c r="M155" s="278">
        <f>M147+M146</f>
        <v>166954225</v>
      </c>
      <c r="N155" s="278">
        <f t="shared" ref="N155:O155" si="2">N147+N146</f>
        <v>0</v>
      </c>
      <c r="O155" s="278">
        <f t="shared" si="2"/>
        <v>166954225</v>
      </c>
    </row>
    <row r="156" spans="1:15" x14ac:dyDescent="0.25"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</row>
    <row r="157" spans="1:15" x14ac:dyDescent="0.25">
      <c r="C157" s="79">
        <f t="shared" ref="C157:L157" si="3">+C84-C155</f>
        <v>2320168</v>
      </c>
      <c r="D157" s="79">
        <f t="shared" si="3"/>
        <v>0</v>
      </c>
      <c r="E157" s="79">
        <f t="shared" si="3"/>
        <v>0</v>
      </c>
      <c r="F157" s="79">
        <f t="shared" si="3"/>
        <v>0</v>
      </c>
      <c r="G157" s="79">
        <f t="shared" si="3"/>
        <v>0</v>
      </c>
      <c r="H157" s="79">
        <f t="shared" si="3"/>
        <v>0</v>
      </c>
      <c r="I157" s="79">
        <f t="shared" si="3"/>
        <v>0</v>
      </c>
      <c r="J157" s="79">
        <f t="shared" si="3"/>
        <v>0</v>
      </c>
      <c r="K157" s="79">
        <f t="shared" si="3"/>
        <v>0</v>
      </c>
      <c r="L157" s="79">
        <f t="shared" si="3"/>
        <v>0</v>
      </c>
      <c r="M157" s="79">
        <f>+M84-M155</f>
        <v>197794</v>
      </c>
      <c r="N157" s="79">
        <f t="shared" ref="N157:O157" si="4">+N84-N155</f>
        <v>0</v>
      </c>
      <c r="O157" s="79">
        <f t="shared" si="4"/>
        <v>197794</v>
      </c>
    </row>
    <row r="158" spans="1:15" x14ac:dyDescent="0.25">
      <c r="D158" s="79"/>
      <c r="G158" s="79"/>
      <c r="J158" s="79"/>
      <c r="M158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6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57"/>
  <sheetViews>
    <sheetView view="pageBreakPreview" zoomScale="83" zoomScaleNormal="100" zoomScaleSheetLayoutView="83" workbookViewId="0">
      <pane xSplit="1" ySplit="8" topLeftCell="B9" activePane="bottomRight" state="frozen"/>
      <selection activeCell="M160" sqref="M160"/>
      <selection pane="topRight" activeCell="M160" sqref="M160"/>
      <selection pane="bottomLeft" activeCell="M160" sqref="M160"/>
      <selection pane="bottomRight" activeCell="M160" sqref="M160"/>
    </sheetView>
  </sheetViews>
  <sheetFormatPr defaultColWidth="9.140625" defaultRowHeight="15" x14ac:dyDescent="0.25"/>
  <cols>
    <col min="2" max="2" width="51.5703125" customWidth="1"/>
    <col min="3" max="4" width="11.140625" customWidth="1"/>
    <col min="5" max="5" width="9.140625" customWidth="1"/>
    <col min="6" max="7" width="11.7109375" customWidth="1"/>
    <col min="8" max="8" width="7" customWidth="1"/>
    <col min="9" max="10" width="9.85546875" customWidth="1"/>
    <col min="11" max="11" width="7" customWidth="1"/>
    <col min="12" max="12" width="11.42578125" customWidth="1"/>
    <col min="13" max="13" width="12.28515625" bestFit="1" customWidth="1"/>
    <col min="14" max="14" width="8" customWidth="1"/>
    <col min="15" max="15" width="12.28515625" bestFit="1" customWidth="1"/>
  </cols>
  <sheetData>
    <row r="1" spans="1:15" x14ac:dyDescent="0.25">
      <c r="A1" s="1505" t="s">
        <v>914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8.25" customHeight="1" x14ac:dyDescent="0.25"/>
    <row r="4" spans="1:15" x14ac:dyDescent="0.25">
      <c r="A4" s="46" t="s">
        <v>266</v>
      </c>
      <c r="B4" s="241"/>
    </row>
    <row r="5" spans="1:15" x14ac:dyDescent="0.25">
      <c r="A5" s="109" t="s">
        <v>336</v>
      </c>
      <c r="B5" s="48" t="s">
        <v>337</v>
      </c>
    </row>
    <row r="6" spans="1:15" x14ac:dyDescent="0.25">
      <c r="A6" s="109" t="s">
        <v>344</v>
      </c>
      <c r="B6" s="48" t="s">
        <v>345</v>
      </c>
      <c r="C6" s="239" t="s">
        <v>613</v>
      </c>
      <c r="D6" s="266" t="str">
        <f>'1 címrend'!C3</f>
        <v xml:space="preserve"> melléklet az  4/2024. ( V. 27.) rendelethez</v>
      </c>
      <c r="E6" s="4"/>
      <c r="F6" s="4"/>
      <c r="G6" s="266"/>
      <c r="H6" s="4"/>
      <c r="I6" s="4"/>
      <c r="J6" s="266"/>
      <c r="K6" s="4"/>
      <c r="L6" s="4"/>
      <c r="M6" s="266"/>
      <c r="N6" s="4"/>
      <c r="O6" s="4"/>
    </row>
    <row r="7" spans="1:15" ht="15.75" thickBot="1" x14ac:dyDescent="0.3"/>
    <row r="8" spans="1:15" ht="46.9" customHeight="1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979" t="s">
        <v>30</v>
      </c>
      <c r="F8" s="38" t="s">
        <v>18</v>
      </c>
      <c r="G8" s="5" t="s">
        <v>29</v>
      </c>
      <c r="H8" s="979" t="s">
        <v>30</v>
      </c>
      <c r="I8" s="38" t="s">
        <v>883</v>
      </c>
      <c r="J8" s="5" t="s">
        <v>29</v>
      </c>
      <c r="K8" s="979" t="s">
        <v>30</v>
      </c>
      <c r="L8" s="38" t="s">
        <v>1091</v>
      </c>
      <c r="M8" s="5" t="s">
        <v>29</v>
      </c>
      <c r="N8" s="979" t="s">
        <v>30</v>
      </c>
      <c r="O8" s="526" t="s">
        <v>1112</v>
      </c>
    </row>
    <row r="9" spans="1:15" s="173" customFormat="1" x14ac:dyDescent="0.25">
      <c r="A9" s="19" t="s">
        <v>40</v>
      </c>
      <c r="B9" s="18" t="s">
        <v>41</v>
      </c>
      <c r="C9" s="971">
        <f>SUM(C10,C17,C18,C20,C21,C19)</f>
        <v>106421140</v>
      </c>
      <c r="D9" s="437">
        <f>SUM(D10,D17,D18,D20,D21,D19)</f>
        <v>107362430</v>
      </c>
      <c r="E9" s="438">
        <f>SUM(E10,E17,E18,E20,E21,E19)</f>
        <v>0</v>
      </c>
      <c r="F9" s="439">
        <f t="shared" ref="F9:F72" si="0">SUM(D9:E9)</f>
        <v>107362430</v>
      </c>
      <c r="G9" s="437">
        <f>SUM(G10,G17,G18,G20,G21,G19)</f>
        <v>113877470</v>
      </c>
      <c r="H9" s="438">
        <f>SUM(H10,H17,H18,H20,H21,H19)</f>
        <v>0</v>
      </c>
      <c r="I9" s="439">
        <f t="shared" ref="I9:I72" si="1">SUM(G9:H9)</f>
        <v>113877470</v>
      </c>
      <c r="J9" s="437">
        <f>SUM(J10,J17,J18,J20,J21,J19)</f>
        <v>113877470</v>
      </c>
      <c r="K9" s="438">
        <f>SUM(K10,K17,K18,K20,K21,K19)</f>
        <v>0</v>
      </c>
      <c r="L9" s="439">
        <f t="shared" ref="L9:L72" si="2">SUM(J9:K9)</f>
        <v>113877470</v>
      </c>
      <c r="M9" s="972">
        <f>SUM(M10,M17,M18,M20,M21,M19)</f>
        <v>113877470</v>
      </c>
      <c r="N9" s="438">
        <f>SUM(N10,N17,N18,N20,N21,N19)</f>
        <v>0</v>
      </c>
      <c r="O9" s="438">
        <f t="shared" ref="O9:O72" si="3">SUM(M9:N9)</f>
        <v>113877470</v>
      </c>
    </row>
    <row r="10" spans="1:15" x14ac:dyDescent="0.25">
      <c r="A10" s="20" t="s">
        <v>42</v>
      </c>
      <c r="B10" s="12" t="s">
        <v>43</v>
      </c>
      <c r="C10" s="915">
        <f>SUM(C11:C16)</f>
        <v>106421140</v>
      </c>
      <c r="D10" s="162">
        <f>SUM(D11:D16)</f>
        <v>107362430</v>
      </c>
      <c r="E10" s="112">
        <f>SUM(E11:E16)</f>
        <v>0</v>
      </c>
      <c r="F10" s="113">
        <f t="shared" si="0"/>
        <v>107362430</v>
      </c>
      <c r="G10" s="162">
        <f>SUM(G11:G16)</f>
        <v>113877470</v>
      </c>
      <c r="H10" s="112">
        <f>SUM(H11:H16)</f>
        <v>0</v>
      </c>
      <c r="I10" s="113">
        <f t="shared" si="1"/>
        <v>113877470</v>
      </c>
      <c r="J10" s="162">
        <f>SUM(J11:J16)</f>
        <v>113877470</v>
      </c>
      <c r="K10" s="112">
        <f>SUM(K11:K16)</f>
        <v>0</v>
      </c>
      <c r="L10" s="113">
        <f t="shared" si="2"/>
        <v>113877470</v>
      </c>
      <c r="M10" s="347">
        <f>SUM(M11:M16)</f>
        <v>113877470</v>
      </c>
      <c r="N10" s="112">
        <f>SUM(N11:N16)</f>
        <v>0</v>
      </c>
      <c r="O10" s="112">
        <f t="shared" si="3"/>
        <v>113877470</v>
      </c>
    </row>
    <row r="11" spans="1:15" x14ac:dyDescent="0.25">
      <c r="A11" s="20" t="s">
        <v>44</v>
      </c>
      <c r="B11" s="12" t="s">
        <v>45</v>
      </c>
      <c r="C11" s="915">
        <v>106421140</v>
      </c>
      <c r="D11" s="162">
        <v>107362430</v>
      </c>
      <c r="E11" s="112"/>
      <c r="F11" s="113">
        <f t="shared" si="0"/>
        <v>107362430</v>
      </c>
      <c r="G11" s="162">
        <f>107362460+6515010</f>
        <v>113877470</v>
      </c>
      <c r="H11" s="112"/>
      <c r="I11" s="113">
        <f t="shared" si="1"/>
        <v>113877470</v>
      </c>
      <c r="J11" s="162">
        <v>113877470</v>
      </c>
      <c r="K11" s="112"/>
      <c r="L11" s="113">
        <f t="shared" si="2"/>
        <v>113877470</v>
      </c>
      <c r="M11" s="347">
        <v>113877470</v>
      </c>
      <c r="N11" s="112"/>
      <c r="O11" s="112">
        <f t="shared" si="3"/>
        <v>113877470</v>
      </c>
    </row>
    <row r="12" spans="1:15" hidden="1" x14ac:dyDescent="0.25">
      <c r="A12" s="20" t="s">
        <v>46</v>
      </c>
      <c r="B12" s="12" t="s">
        <v>47</v>
      </c>
      <c r="C12" s="915"/>
      <c r="D12" s="162"/>
      <c r="E12" s="112"/>
      <c r="F12" s="113">
        <f t="shared" si="0"/>
        <v>0</v>
      </c>
      <c r="G12" s="162"/>
      <c r="H12" s="112"/>
      <c r="I12" s="113">
        <f t="shared" si="1"/>
        <v>0</v>
      </c>
      <c r="J12" s="162"/>
      <c r="K12" s="112"/>
      <c r="L12" s="113">
        <f t="shared" si="2"/>
        <v>0</v>
      </c>
      <c r="M12" s="347"/>
      <c r="N12" s="112"/>
      <c r="O12" s="112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162"/>
      <c r="E13" s="112"/>
      <c r="F13" s="113">
        <f t="shared" si="0"/>
        <v>0</v>
      </c>
      <c r="G13" s="162"/>
      <c r="H13" s="112"/>
      <c r="I13" s="113">
        <f t="shared" si="1"/>
        <v>0</v>
      </c>
      <c r="J13" s="162"/>
      <c r="K13" s="112"/>
      <c r="L13" s="113">
        <f t="shared" si="2"/>
        <v>0</v>
      </c>
      <c r="M13" s="347"/>
      <c r="N13" s="112"/>
      <c r="O13" s="112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162"/>
      <c r="E14" s="112"/>
      <c r="F14" s="113">
        <f t="shared" si="0"/>
        <v>0</v>
      </c>
      <c r="G14" s="162"/>
      <c r="H14" s="112"/>
      <c r="I14" s="113">
        <f t="shared" si="1"/>
        <v>0</v>
      </c>
      <c r="J14" s="162"/>
      <c r="K14" s="112"/>
      <c r="L14" s="113">
        <f t="shared" si="2"/>
        <v>0</v>
      </c>
      <c r="M14" s="347"/>
      <c r="N14" s="112"/>
      <c r="O14" s="112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162"/>
      <c r="E15" s="112"/>
      <c r="F15" s="113">
        <f t="shared" si="0"/>
        <v>0</v>
      </c>
      <c r="G15" s="162"/>
      <c r="H15" s="112"/>
      <c r="I15" s="113">
        <f t="shared" si="1"/>
        <v>0</v>
      </c>
      <c r="J15" s="162"/>
      <c r="K15" s="112"/>
      <c r="L15" s="113">
        <f t="shared" si="2"/>
        <v>0</v>
      </c>
      <c r="M15" s="347"/>
      <c r="N15" s="112"/>
      <c r="O15" s="112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162"/>
      <c r="E16" s="112"/>
      <c r="F16" s="113">
        <f t="shared" si="0"/>
        <v>0</v>
      </c>
      <c r="G16" s="162"/>
      <c r="H16" s="112"/>
      <c r="I16" s="113">
        <f t="shared" si="1"/>
        <v>0</v>
      </c>
      <c r="J16" s="162"/>
      <c r="K16" s="112"/>
      <c r="L16" s="113">
        <f t="shared" si="2"/>
        <v>0</v>
      </c>
      <c r="M16" s="347"/>
      <c r="N16" s="112"/>
      <c r="O16" s="112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162"/>
      <c r="E17" s="112"/>
      <c r="F17" s="113">
        <f t="shared" si="0"/>
        <v>0</v>
      </c>
      <c r="G17" s="162"/>
      <c r="H17" s="112"/>
      <c r="I17" s="113">
        <f t="shared" si="1"/>
        <v>0</v>
      </c>
      <c r="J17" s="162"/>
      <c r="K17" s="112"/>
      <c r="L17" s="113">
        <f t="shared" si="2"/>
        <v>0</v>
      </c>
      <c r="M17" s="347"/>
      <c r="N17" s="112"/>
      <c r="O17" s="112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162"/>
      <c r="E18" s="112"/>
      <c r="F18" s="113">
        <f t="shared" si="0"/>
        <v>0</v>
      </c>
      <c r="G18" s="162"/>
      <c r="H18" s="112"/>
      <c r="I18" s="113">
        <f t="shared" si="1"/>
        <v>0</v>
      </c>
      <c r="J18" s="162"/>
      <c r="K18" s="112"/>
      <c r="L18" s="113">
        <f t="shared" si="2"/>
        <v>0</v>
      </c>
      <c r="M18" s="347"/>
      <c r="N18" s="112"/>
      <c r="O18" s="112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162"/>
      <c r="E19" s="112"/>
      <c r="F19" s="113">
        <f t="shared" si="0"/>
        <v>0</v>
      </c>
      <c r="G19" s="162"/>
      <c r="H19" s="112"/>
      <c r="I19" s="113">
        <f t="shared" si="1"/>
        <v>0</v>
      </c>
      <c r="J19" s="162"/>
      <c r="K19" s="112"/>
      <c r="L19" s="113">
        <f t="shared" si="2"/>
        <v>0</v>
      </c>
      <c r="M19" s="347"/>
      <c r="N19" s="112"/>
      <c r="O19" s="112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162"/>
      <c r="E20" s="112"/>
      <c r="F20" s="113">
        <f t="shared" si="0"/>
        <v>0</v>
      </c>
      <c r="G20" s="162"/>
      <c r="H20" s="112"/>
      <c r="I20" s="113">
        <f t="shared" si="1"/>
        <v>0</v>
      </c>
      <c r="J20" s="162"/>
      <c r="K20" s="112"/>
      <c r="L20" s="113">
        <f t="shared" si="2"/>
        <v>0</v>
      </c>
      <c r="M20" s="347"/>
      <c r="N20" s="112"/>
      <c r="O20" s="112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/>
      <c r="D21" s="163">
        <v>0</v>
      </c>
      <c r="E21" s="114"/>
      <c r="F21" s="115">
        <f t="shared" si="0"/>
        <v>0</v>
      </c>
      <c r="G21" s="163">
        <v>0</v>
      </c>
      <c r="H21" s="114"/>
      <c r="I21" s="115">
        <f t="shared" si="1"/>
        <v>0</v>
      </c>
      <c r="J21" s="163">
        <v>0</v>
      </c>
      <c r="K21" s="114"/>
      <c r="L21" s="115">
        <f t="shared" si="2"/>
        <v>0</v>
      </c>
      <c r="M21" s="962">
        <v>0</v>
      </c>
      <c r="N21" s="114"/>
      <c r="O21" s="114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0">
        <f>SUM(D23:D24)</f>
        <v>0</v>
      </c>
      <c r="E22" s="110">
        <f>SUM(E23:E24)</f>
        <v>0</v>
      </c>
      <c r="F22" s="111">
        <f t="shared" si="0"/>
        <v>0</v>
      </c>
      <c r="G22" s="160">
        <f>SUM(G23:G24)</f>
        <v>0</v>
      </c>
      <c r="H22" s="110">
        <f>SUM(H23:H24)</f>
        <v>0</v>
      </c>
      <c r="I22" s="111">
        <f t="shared" si="1"/>
        <v>0</v>
      </c>
      <c r="J22" s="160">
        <f>SUM(J23:J24)</f>
        <v>0</v>
      </c>
      <c r="K22" s="110">
        <f>SUM(K23:K24)</f>
        <v>0</v>
      </c>
      <c r="L22" s="111">
        <f t="shared" si="2"/>
        <v>0</v>
      </c>
      <c r="M22" s="164">
        <f>SUM(M23:M24)</f>
        <v>0</v>
      </c>
      <c r="N22" s="110">
        <f>SUM(N23:N24)</f>
        <v>0</v>
      </c>
      <c r="O22" s="110">
        <f t="shared" si="3"/>
        <v>0</v>
      </c>
    </row>
    <row r="23" spans="1:15" x14ac:dyDescent="0.25">
      <c r="A23" s="43"/>
      <c r="B23" s="12" t="s">
        <v>264</v>
      </c>
      <c r="C23" s="915"/>
      <c r="D23" s="162"/>
      <c r="E23" s="112"/>
      <c r="F23" s="113">
        <f t="shared" si="0"/>
        <v>0</v>
      </c>
      <c r="G23" s="162"/>
      <c r="H23" s="112"/>
      <c r="I23" s="113">
        <f t="shared" si="1"/>
        <v>0</v>
      </c>
      <c r="J23" s="162"/>
      <c r="K23" s="112"/>
      <c r="L23" s="113">
        <f t="shared" si="2"/>
        <v>0</v>
      </c>
      <c r="M23" s="347"/>
      <c r="N23" s="112"/>
      <c r="O23" s="112">
        <f t="shared" si="3"/>
        <v>0</v>
      </c>
    </row>
    <row r="24" spans="1:15" ht="15.75" thickBot="1" x14ac:dyDescent="0.3">
      <c r="A24" s="724"/>
      <c r="B24" s="29" t="s">
        <v>265</v>
      </c>
      <c r="C24" s="967"/>
      <c r="D24" s="277"/>
      <c r="E24" s="122"/>
      <c r="F24" s="386">
        <f t="shared" si="0"/>
        <v>0</v>
      </c>
      <c r="G24" s="277"/>
      <c r="H24" s="122"/>
      <c r="I24" s="386">
        <f t="shared" si="1"/>
        <v>0</v>
      </c>
      <c r="J24" s="277"/>
      <c r="K24" s="122"/>
      <c r="L24" s="386">
        <f t="shared" si="2"/>
        <v>0</v>
      </c>
      <c r="M24" s="543"/>
      <c r="N24" s="122"/>
      <c r="O24" s="122">
        <f t="shared" si="3"/>
        <v>0</v>
      </c>
    </row>
    <row r="25" spans="1:15" s="173" customFormat="1" ht="15.75" thickBot="1" x14ac:dyDescent="0.3">
      <c r="A25" s="22" t="s">
        <v>65</v>
      </c>
      <c r="B25" s="7" t="s">
        <v>22</v>
      </c>
      <c r="C25" s="970">
        <f>C26+C30+C38</f>
        <v>0</v>
      </c>
      <c r="D25" s="278">
        <f>D26+D30+D38</f>
        <v>0</v>
      </c>
      <c r="E25" s="279">
        <f>E26+E30+E38</f>
        <v>0</v>
      </c>
      <c r="F25" s="280">
        <f t="shared" si="0"/>
        <v>0</v>
      </c>
      <c r="G25" s="278">
        <f>G26+G30+G38</f>
        <v>0</v>
      </c>
      <c r="H25" s="279">
        <f>H26+H30+H38</f>
        <v>0</v>
      </c>
      <c r="I25" s="280">
        <f t="shared" si="1"/>
        <v>0</v>
      </c>
      <c r="J25" s="278">
        <f>J26+J30+J38</f>
        <v>0</v>
      </c>
      <c r="K25" s="279">
        <f>K26+K30+K38</f>
        <v>0</v>
      </c>
      <c r="L25" s="280">
        <f t="shared" si="2"/>
        <v>0</v>
      </c>
      <c r="M25" s="550">
        <f>M26+M30+M38</f>
        <v>0</v>
      </c>
      <c r="N25" s="279">
        <f>N26+N30+N38</f>
        <v>0</v>
      </c>
      <c r="O25" s="280">
        <f t="shared" si="3"/>
        <v>0</v>
      </c>
    </row>
    <row r="26" spans="1:15" s="173" customFormat="1" ht="15.75" hidden="1" thickBot="1" x14ac:dyDescent="0.3">
      <c r="A26" s="23" t="s">
        <v>66</v>
      </c>
      <c r="B26" s="33" t="s">
        <v>67</v>
      </c>
      <c r="C26" s="971">
        <f>SUM(C27:C29)</f>
        <v>0</v>
      </c>
      <c r="D26" s="437">
        <f>SUM(D27:D29)</f>
        <v>0</v>
      </c>
      <c r="E26" s="438">
        <f>SUM(E27:E29)</f>
        <v>0</v>
      </c>
      <c r="F26" s="439">
        <f t="shared" si="0"/>
        <v>0</v>
      </c>
      <c r="G26" s="437">
        <f>SUM(G27:G29)</f>
        <v>0</v>
      </c>
      <c r="H26" s="438">
        <f>SUM(H27:H29)</f>
        <v>0</v>
      </c>
      <c r="I26" s="439">
        <f t="shared" si="1"/>
        <v>0</v>
      </c>
      <c r="J26" s="437">
        <f>SUM(J27:J29)</f>
        <v>0</v>
      </c>
      <c r="K26" s="438">
        <f>SUM(K27:K29)</f>
        <v>0</v>
      </c>
      <c r="L26" s="439">
        <f t="shared" si="2"/>
        <v>0</v>
      </c>
      <c r="M26" s="972">
        <f>SUM(M27:M29)</f>
        <v>0</v>
      </c>
      <c r="N26" s="438">
        <f>SUM(N27:N29)</f>
        <v>0</v>
      </c>
      <c r="O26" s="438">
        <f t="shared" si="3"/>
        <v>0</v>
      </c>
    </row>
    <row r="27" spans="1:15" s="173" customFormat="1" ht="15.75" hidden="1" thickBot="1" x14ac:dyDescent="0.3">
      <c r="A27" s="395"/>
      <c r="B27" s="723" t="s">
        <v>68</v>
      </c>
      <c r="C27" s="973"/>
      <c r="D27" s="541"/>
      <c r="E27" s="333"/>
      <c r="F27" s="535">
        <f t="shared" si="0"/>
        <v>0</v>
      </c>
      <c r="G27" s="541"/>
      <c r="H27" s="333"/>
      <c r="I27" s="535">
        <f t="shared" si="1"/>
        <v>0</v>
      </c>
      <c r="J27" s="541"/>
      <c r="K27" s="333"/>
      <c r="L27" s="535">
        <f t="shared" si="2"/>
        <v>0</v>
      </c>
      <c r="M27" s="974"/>
      <c r="N27" s="333"/>
      <c r="O27" s="333">
        <f t="shared" si="3"/>
        <v>0</v>
      </c>
    </row>
    <row r="28" spans="1:15" s="173" customFormat="1" ht="15.75" hidden="1" thickBot="1" x14ac:dyDescent="0.3">
      <c r="A28" s="395"/>
      <c r="B28" s="723" t="s">
        <v>69</v>
      </c>
      <c r="C28" s="973"/>
      <c r="D28" s="541"/>
      <c r="E28" s="333"/>
      <c r="F28" s="535">
        <f t="shared" si="0"/>
        <v>0</v>
      </c>
      <c r="G28" s="541"/>
      <c r="H28" s="333"/>
      <c r="I28" s="535">
        <f t="shared" si="1"/>
        <v>0</v>
      </c>
      <c r="J28" s="541"/>
      <c r="K28" s="333"/>
      <c r="L28" s="535">
        <f t="shared" si="2"/>
        <v>0</v>
      </c>
      <c r="M28" s="974"/>
      <c r="N28" s="333"/>
      <c r="O28" s="333">
        <f t="shared" si="3"/>
        <v>0</v>
      </c>
    </row>
    <row r="29" spans="1:15" s="173" customFormat="1" ht="15.75" hidden="1" thickBot="1" x14ac:dyDescent="0.3">
      <c r="A29" s="395"/>
      <c r="B29" s="723" t="s">
        <v>70</v>
      </c>
      <c r="C29" s="973"/>
      <c r="D29" s="541"/>
      <c r="E29" s="333"/>
      <c r="F29" s="535">
        <f t="shared" si="0"/>
        <v>0</v>
      </c>
      <c r="G29" s="541"/>
      <c r="H29" s="333"/>
      <c r="I29" s="535">
        <f t="shared" si="1"/>
        <v>0</v>
      </c>
      <c r="J29" s="541"/>
      <c r="K29" s="333"/>
      <c r="L29" s="535">
        <f t="shared" si="2"/>
        <v>0</v>
      </c>
      <c r="M29" s="974"/>
      <c r="N29" s="333"/>
      <c r="O29" s="333">
        <f t="shared" si="3"/>
        <v>0</v>
      </c>
    </row>
    <row r="30" spans="1:15" s="173" customFormat="1" ht="15.75" hidden="1" thickBot="1" x14ac:dyDescent="0.3">
      <c r="A30" s="395" t="s">
        <v>71</v>
      </c>
      <c r="B30" s="723" t="s">
        <v>72</v>
      </c>
      <c r="C30" s="973">
        <f>C31+C33+C34</f>
        <v>0</v>
      </c>
      <c r="D30" s="541">
        <f>D31+D33+D34</f>
        <v>0</v>
      </c>
      <c r="E30" s="333">
        <f>E31+E33+E34</f>
        <v>0</v>
      </c>
      <c r="F30" s="535">
        <f t="shared" si="0"/>
        <v>0</v>
      </c>
      <c r="G30" s="541">
        <f>G31+G33+G34</f>
        <v>0</v>
      </c>
      <c r="H30" s="333">
        <f>H31+H33+H34</f>
        <v>0</v>
      </c>
      <c r="I30" s="535">
        <f t="shared" si="1"/>
        <v>0</v>
      </c>
      <c r="J30" s="541">
        <f>J31+J33+J34</f>
        <v>0</v>
      </c>
      <c r="K30" s="333">
        <f>K31+K33+K34</f>
        <v>0</v>
      </c>
      <c r="L30" s="535">
        <f t="shared" si="2"/>
        <v>0</v>
      </c>
      <c r="M30" s="974">
        <f>M31+M33+M34</f>
        <v>0</v>
      </c>
      <c r="N30" s="333">
        <f>N31+N33+N34</f>
        <v>0</v>
      </c>
      <c r="O30" s="333">
        <f t="shared" si="3"/>
        <v>0</v>
      </c>
    </row>
    <row r="31" spans="1:15" s="173" customFormat="1" ht="15.75" hidden="1" thickBot="1" x14ac:dyDescent="0.3">
      <c r="A31" s="395" t="s">
        <v>73</v>
      </c>
      <c r="B31" s="723" t="s">
        <v>74</v>
      </c>
      <c r="C31" s="973">
        <f>C32</f>
        <v>0</v>
      </c>
      <c r="D31" s="541">
        <f>D32</f>
        <v>0</v>
      </c>
      <c r="E31" s="333">
        <f>E32</f>
        <v>0</v>
      </c>
      <c r="F31" s="535">
        <f t="shared" si="0"/>
        <v>0</v>
      </c>
      <c r="G31" s="541">
        <f>G32</f>
        <v>0</v>
      </c>
      <c r="H31" s="333">
        <f>H32</f>
        <v>0</v>
      </c>
      <c r="I31" s="535">
        <f t="shared" si="1"/>
        <v>0</v>
      </c>
      <c r="J31" s="541">
        <f>J32</f>
        <v>0</v>
      </c>
      <c r="K31" s="333">
        <f>K32</f>
        <v>0</v>
      </c>
      <c r="L31" s="535">
        <f t="shared" si="2"/>
        <v>0</v>
      </c>
      <c r="M31" s="974">
        <f>M32</f>
        <v>0</v>
      </c>
      <c r="N31" s="333">
        <f>N32</f>
        <v>0</v>
      </c>
      <c r="O31" s="333">
        <f t="shared" si="3"/>
        <v>0</v>
      </c>
    </row>
    <row r="32" spans="1:15" s="173" customFormat="1" ht="15.75" hidden="1" thickBot="1" x14ac:dyDescent="0.3">
      <c r="A32" s="395"/>
      <c r="B32" s="723" t="s">
        <v>75</v>
      </c>
      <c r="C32" s="973"/>
      <c r="D32" s="541"/>
      <c r="E32" s="333"/>
      <c r="F32" s="535">
        <f t="shared" si="0"/>
        <v>0</v>
      </c>
      <c r="G32" s="541"/>
      <c r="H32" s="333"/>
      <c r="I32" s="535">
        <f t="shared" si="1"/>
        <v>0</v>
      </c>
      <c r="J32" s="541"/>
      <c r="K32" s="333"/>
      <c r="L32" s="535">
        <f t="shared" si="2"/>
        <v>0</v>
      </c>
      <c r="M32" s="974"/>
      <c r="N32" s="333"/>
      <c r="O32" s="333">
        <f t="shared" si="3"/>
        <v>0</v>
      </c>
    </row>
    <row r="33" spans="1:15" s="173" customFormat="1" ht="15.75" hidden="1" thickBot="1" x14ac:dyDescent="0.3">
      <c r="A33" s="395" t="s">
        <v>76</v>
      </c>
      <c r="B33" s="723" t="s">
        <v>77</v>
      </c>
      <c r="C33" s="973"/>
      <c r="D33" s="541"/>
      <c r="E33" s="333"/>
      <c r="F33" s="535">
        <f t="shared" si="0"/>
        <v>0</v>
      </c>
      <c r="G33" s="541"/>
      <c r="H33" s="333"/>
      <c r="I33" s="535">
        <f t="shared" si="1"/>
        <v>0</v>
      </c>
      <c r="J33" s="541"/>
      <c r="K33" s="333"/>
      <c r="L33" s="535">
        <f t="shared" si="2"/>
        <v>0</v>
      </c>
      <c r="M33" s="974"/>
      <c r="N33" s="333"/>
      <c r="O33" s="333">
        <f t="shared" si="3"/>
        <v>0</v>
      </c>
    </row>
    <row r="34" spans="1:15" s="173" customFormat="1" ht="15.75" hidden="1" thickBot="1" x14ac:dyDescent="0.3">
      <c r="A34" s="395" t="s">
        <v>78</v>
      </c>
      <c r="B34" s="723" t="s">
        <v>79</v>
      </c>
      <c r="C34" s="973">
        <f>SUM(C35:C37)</f>
        <v>0</v>
      </c>
      <c r="D34" s="541">
        <f>SUM(D35:D37)</f>
        <v>0</v>
      </c>
      <c r="E34" s="333">
        <f>SUM(E35:E37)</f>
        <v>0</v>
      </c>
      <c r="F34" s="535">
        <f t="shared" si="0"/>
        <v>0</v>
      </c>
      <c r="G34" s="541">
        <f>SUM(G35:G37)</f>
        <v>0</v>
      </c>
      <c r="H34" s="333">
        <f>SUM(H35:H37)</f>
        <v>0</v>
      </c>
      <c r="I34" s="535">
        <f t="shared" si="1"/>
        <v>0</v>
      </c>
      <c r="J34" s="541">
        <f>SUM(J35:J37)</f>
        <v>0</v>
      </c>
      <c r="K34" s="333">
        <f>SUM(K35:K37)</f>
        <v>0</v>
      </c>
      <c r="L34" s="535">
        <f t="shared" si="2"/>
        <v>0</v>
      </c>
      <c r="M34" s="974">
        <f>SUM(M35:M37)</f>
        <v>0</v>
      </c>
      <c r="N34" s="333">
        <f>SUM(N35:N37)</f>
        <v>0</v>
      </c>
      <c r="O34" s="333">
        <f t="shared" si="3"/>
        <v>0</v>
      </c>
    </row>
    <row r="35" spans="1:15" s="173" customFormat="1" ht="15.75" hidden="1" thickBot="1" x14ac:dyDescent="0.3">
      <c r="A35" s="395"/>
      <c r="B35" s="723" t="s">
        <v>80</v>
      </c>
      <c r="C35" s="973"/>
      <c r="D35" s="541"/>
      <c r="E35" s="333"/>
      <c r="F35" s="535">
        <f t="shared" si="0"/>
        <v>0</v>
      </c>
      <c r="G35" s="541"/>
      <c r="H35" s="333"/>
      <c r="I35" s="535">
        <f t="shared" si="1"/>
        <v>0</v>
      </c>
      <c r="J35" s="541"/>
      <c r="K35" s="333"/>
      <c r="L35" s="535">
        <f t="shared" si="2"/>
        <v>0</v>
      </c>
      <c r="M35" s="974"/>
      <c r="N35" s="333"/>
      <c r="O35" s="333">
        <f t="shared" si="3"/>
        <v>0</v>
      </c>
    </row>
    <row r="36" spans="1:15" s="173" customFormat="1" ht="15.75" hidden="1" thickBot="1" x14ac:dyDescent="0.3">
      <c r="A36" s="395"/>
      <c r="B36" s="723" t="s">
        <v>81</v>
      </c>
      <c r="C36" s="973"/>
      <c r="D36" s="541"/>
      <c r="E36" s="333"/>
      <c r="F36" s="535">
        <f t="shared" si="0"/>
        <v>0</v>
      </c>
      <c r="G36" s="541"/>
      <c r="H36" s="333"/>
      <c r="I36" s="535">
        <f t="shared" si="1"/>
        <v>0</v>
      </c>
      <c r="J36" s="541"/>
      <c r="K36" s="333"/>
      <c r="L36" s="535">
        <f t="shared" si="2"/>
        <v>0</v>
      </c>
      <c r="M36" s="974"/>
      <c r="N36" s="333"/>
      <c r="O36" s="333">
        <f t="shared" si="3"/>
        <v>0</v>
      </c>
    </row>
    <row r="37" spans="1:15" s="173" customFormat="1" ht="15.75" hidden="1" thickBot="1" x14ac:dyDescent="0.3">
      <c r="A37" s="395"/>
      <c r="B37" s="723" t="s">
        <v>82</v>
      </c>
      <c r="C37" s="973"/>
      <c r="D37" s="541"/>
      <c r="E37" s="333"/>
      <c r="F37" s="535">
        <f t="shared" si="0"/>
        <v>0</v>
      </c>
      <c r="G37" s="541"/>
      <c r="H37" s="333"/>
      <c r="I37" s="535">
        <f t="shared" si="1"/>
        <v>0</v>
      </c>
      <c r="J37" s="541"/>
      <c r="K37" s="333"/>
      <c r="L37" s="535">
        <f t="shared" si="2"/>
        <v>0</v>
      </c>
      <c r="M37" s="974"/>
      <c r="N37" s="333"/>
      <c r="O37" s="333">
        <f t="shared" si="3"/>
        <v>0</v>
      </c>
    </row>
    <row r="38" spans="1:15" s="173" customFormat="1" ht="13.5" hidden="1" customHeight="1" x14ac:dyDescent="0.25">
      <c r="A38" s="395" t="s">
        <v>83</v>
      </c>
      <c r="B38" s="723" t="s">
        <v>84</v>
      </c>
      <c r="C38" s="973"/>
      <c r="D38" s="541">
        <f>SUM(D39:D44)</f>
        <v>0</v>
      </c>
      <c r="E38" s="333">
        <f>SUM(E39:E44)</f>
        <v>0</v>
      </c>
      <c r="F38" s="535">
        <f t="shared" si="0"/>
        <v>0</v>
      </c>
      <c r="G38" s="541">
        <f>SUM(G39:G44)</f>
        <v>0</v>
      </c>
      <c r="H38" s="333">
        <f>SUM(H39:H44)</f>
        <v>0</v>
      </c>
      <c r="I38" s="535">
        <f t="shared" si="1"/>
        <v>0</v>
      </c>
      <c r="J38" s="541">
        <f>SUM(J39:J44)</f>
        <v>0</v>
      </c>
      <c r="K38" s="333">
        <f>SUM(K39:K44)</f>
        <v>0</v>
      </c>
      <c r="L38" s="535">
        <f t="shared" si="2"/>
        <v>0</v>
      </c>
      <c r="M38" s="974">
        <f>SUM(M39:M44)</f>
        <v>0</v>
      </c>
      <c r="N38" s="333">
        <f>SUM(N39:N44)</f>
        <v>0</v>
      </c>
      <c r="O38" s="333">
        <f t="shared" si="3"/>
        <v>0</v>
      </c>
    </row>
    <row r="39" spans="1:15" s="173" customFormat="1" ht="15.75" hidden="1" thickBot="1" x14ac:dyDescent="0.3">
      <c r="A39" s="395"/>
      <c r="B39" s="723" t="s">
        <v>85</v>
      </c>
      <c r="C39" s="973"/>
      <c r="D39" s="541"/>
      <c r="E39" s="333"/>
      <c r="F39" s="535">
        <f t="shared" si="0"/>
        <v>0</v>
      </c>
      <c r="G39" s="541"/>
      <c r="H39" s="333"/>
      <c r="I39" s="535">
        <f t="shared" si="1"/>
        <v>0</v>
      </c>
      <c r="J39" s="541"/>
      <c r="K39" s="333"/>
      <c r="L39" s="535">
        <f t="shared" si="2"/>
        <v>0</v>
      </c>
      <c r="M39" s="974"/>
      <c r="N39" s="333"/>
      <c r="O39" s="333">
        <f t="shared" si="3"/>
        <v>0</v>
      </c>
    </row>
    <row r="40" spans="1:15" s="173" customFormat="1" ht="15.75" hidden="1" thickBot="1" x14ac:dyDescent="0.3">
      <c r="A40" s="395"/>
      <c r="B40" s="723" t="s">
        <v>86</v>
      </c>
      <c r="C40" s="973"/>
      <c r="D40" s="541"/>
      <c r="E40" s="333"/>
      <c r="F40" s="535">
        <f t="shared" si="0"/>
        <v>0</v>
      </c>
      <c r="G40" s="541"/>
      <c r="H40" s="333"/>
      <c r="I40" s="535">
        <f t="shared" si="1"/>
        <v>0</v>
      </c>
      <c r="J40" s="541"/>
      <c r="K40" s="333"/>
      <c r="L40" s="535">
        <f t="shared" si="2"/>
        <v>0</v>
      </c>
      <c r="M40" s="974"/>
      <c r="N40" s="333"/>
      <c r="O40" s="333">
        <f t="shared" si="3"/>
        <v>0</v>
      </c>
    </row>
    <row r="41" spans="1:15" s="173" customFormat="1" ht="15.75" hidden="1" thickBot="1" x14ac:dyDescent="0.3">
      <c r="A41" s="395"/>
      <c r="B41" s="723" t="s">
        <v>87</v>
      </c>
      <c r="C41" s="973"/>
      <c r="D41" s="541"/>
      <c r="E41" s="333"/>
      <c r="F41" s="535">
        <f t="shared" si="0"/>
        <v>0</v>
      </c>
      <c r="G41" s="541"/>
      <c r="H41" s="333"/>
      <c r="I41" s="535">
        <f t="shared" si="1"/>
        <v>0</v>
      </c>
      <c r="J41" s="541"/>
      <c r="K41" s="333"/>
      <c r="L41" s="535">
        <f t="shared" si="2"/>
        <v>0</v>
      </c>
      <c r="M41" s="974"/>
      <c r="N41" s="333"/>
      <c r="O41" s="333">
        <f t="shared" si="3"/>
        <v>0</v>
      </c>
    </row>
    <row r="42" spans="1:15" s="173" customFormat="1" ht="15.75" hidden="1" thickBot="1" x14ac:dyDescent="0.3">
      <c r="A42" s="395"/>
      <c r="B42" s="723" t="s">
        <v>88</v>
      </c>
      <c r="C42" s="1007"/>
      <c r="D42" s="541"/>
      <c r="E42" s="333"/>
      <c r="F42" s="535">
        <f t="shared" si="0"/>
        <v>0</v>
      </c>
      <c r="G42" s="541"/>
      <c r="H42" s="333"/>
      <c r="I42" s="535">
        <f t="shared" si="1"/>
        <v>0</v>
      </c>
      <c r="J42" s="541"/>
      <c r="K42" s="333"/>
      <c r="L42" s="535">
        <f t="shared" si="2"/>
        <v>0</v>
      </c>
      <c r="M42" s="974"/>
      <c r="N42" s="333"/>
      <c r="O42" s="333">
        <f t="shared" si="3"/>
        <v>0</v>
      </c>
    </row>
    <row r="43" spans="1:15" s="173" customFormat="1" ht="15.75" hidden="1" thickBot="1" x14ac:dyDescent="0.3">
      <c r="A43" s="395"/>
      <c r="B43" s="723" t="s">
        <v>89</v>
      </c>
      <c r="C43" s="973"/>
      <c r="D43" s="541"/>
      <c r="E43" s="333"/>
      <c r="F43" s="535">
        <f t="shared" si="0"/>
        <v>0</v>
      </c>
      <c r="G43" s="541"/>
      <c r="H43" s="333"/>
      <c r="I43" s="535">
        <f t="shared" si="1"/>
        <v>0</v>
      </c>
      <c r="J43" s="541"/>
      <c r="K43" s="333"/>
      <c r="L43" s="535">
        <f t="shared" si="2"/>
        <v>0</v>
      </c>
      <c r="M43" s="974"/>
      <c r="N43" s="333"/>
      <c r="O43" s="333">
        <f t="shared" si="3"/>
        <v>0</v>
      </c>
    </row>
    <row r="44" spans="1:15" s="173" customFormat="1" ht="15.75" hidden="1" thickBot="1" x14ac:dyDescent="0.3">
      <c r="A44" s="826"/>
      <c r="B44" s="941" t="s">
        <v>90</v>
      </c>
      <c r="C44" s="994"/>
      <c r="D44" s="718"/>
      <c r="E44" s="719"/>
      <c r="F44" s="721">
        <f t="shared" si="0"/>
        <v>0</v>
      </c>
      <c r="G44" s="718"/>
      <c r="H44" s="719"/>
      <c r="I44" s="721">
        <f t="shared" si="1"/>
        <v>0</v>
      </c>
      <c r="J44" s="718"/>
      <c r="K44" s="719"/>
      <c r="L44" s="721">
        <f t="shared" si="2"/>
        <v>0</v>
      </c>
      <c r="M44" s="1269"/>
      <c r="N44" s="719"/>
      <c r="O44" s="719">
        <f t="shared" si="3"/>
        <v>0</v>
      </c>
    </row>
    <row r="45" spans="1:15" s="173" customFormat="1" x14ac:dyDescent="0.25">
      <c r="A45" s="19" t="s">
        <v>91</v>
      </c>
      <c r="B45" s="18" t="s">
        <v>23</v>
      </c>
      <c r="C45" s="982">
        <f>C46+C47+C48+C49+C54+C55+C56+C57+C58+C59+C60</f>
        <v>352247</v>
      </c>
      <c r="D45" s="704">
        <f>D46+D47+D48+D49+D54+D55+D56+D57+D58+D59+D60</f>
        <v>300000</v>
      </c>
      <c r="E45" s="705">
        <f>E46+E47+E48+E49+E54+E55+E56+E57+E58+E59+E60</f>
        <v>0</v>
      </c>
      <c r="F45" s="706">
        <f t="shared" si="0"/>
        <v>300000</v>
      </c>
      <c r="G45" s="704">
        <f>G46+G47+G48+G49+G54+G55+G56+G57+G58+G59+G60</f>
        <v>300000</v>
      </c>
      <c r="H45" s="705">
        <f>H46+H47+H48+H49+H54+H55+H56+H57+H58+H59+H60</f>
        <v>0</v>
      </c>
      <c r="I45" s="706">
        <f t="shared" si="1"/>
        <v>300000</v>
      </c>
      <c r="J45" s="704">
        <f>J46+J47+J48+J49+J54+J55+J56+J57+J58+J59+J60</f>
        <v>4097065</v>
      </c>
      <c r="K45" s="705">
        <f>K46+K47+K48+K49+K54+K55+K56+K57+K58+K59+K60</f>
        <v>0</v>
      </c>
      <c r="L45" s="706">
        <f t="shared" si="2"/>
        <v>4097065</v>
      </c>
      <c r="M45" s="1000">
        <f>M46+M47+M48+M49+M54+M55+M56+M57+M58+M59+M60</f>
        <v>3440821</v>
      </c>
      <c r="N45" s="705">
        <f>N46+N47+N48+N49+N54+N55+N56+N57+N58+N59+N60</f>
        <v>0</v>
      </c>
      <c r="O45" s="706">
        <f t="shared" si="3"/>
        <v>3440821</v>
      </c>
    </row>
    <row r="46" spans="1:15" x14ac:dyDescent="0.25">
      <c r="A46" s="20" t="s">
        <v>92</v>
      </c>
      <c r="B46" s="12" t="s">
        <v>93</v>
      </c>
      <c r="C46" s="915"/>
      <c r="D46" s="162"/>
      <c r="E46" s="112"/>
      <c r="F46" s="113">
        <f t="shared" si="0"/>
        <v>0</v>
      </c>
      <c r="G46" s="162"/>
      <c r="H46" s="112"/>
      <c r="I46" s="113">
        <f t="shared" si="1"/>
        <v>0</v>
      </c>
      <c r="J46" s="162"/>
      <c r="K46" s="112"/>
      <c r="L46" s="113">
        <f t="shared" si="2"/>
        <v>0</v>
      </c>
      <c r="M46" s="347"/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v>299000</v>
      </c>
      <c r="D47" s="162">
        <v>260000</v>
      </c>
      <c r="E47" s="112"/>
      <c r="F47" s="113">
        <f t="shared" si="0"/>
        <v>260000</v>
      </c>
      <c r="G47" s="162">
        <v>260000</v>
      </c>
      <c r="H47" s="112"/>
      <c r="I47" s="113">
        <f t="shared" si="1"/>
        <v>260000</v>
      </c>
      <c r="J47" s="162">
        <v>356000</v>
      </c>
      <c r="K47" s="112"/>
      <c r="L47" s="113">
        <f t="shared" si="2"/>
        <v>356000</v>
      </c>
      <c r="M47" s="347">
        <v>356000</v>
      </c>
      <c r="N47" s="112"/>
      <c r="O47" s="113">
        <f t="shared" si="3"/>
        <v>356000</v>
      </c>
    </row>
    <row r="48" spans="1:15" x14ac:dyDescent="0.25">
      <c r="A48" s="20" t="s">
        <v>96</v>
      </c>
      <c r="B48" s="12" t="s">
        <v>97</v>
      </c>
      <c r="C48" s="915">
        <v>45075</v>
      </c>
      <c r="D48" s="162">
        <v>40000</v>
      </c>
      <c r="E48" s="112"/>
      <c r="F48" s="113">
        <f t="shared" si="0"/>
        <v>40000</v>
      </c>
      <c r="G48" s="162">
        <v>40000</v>
      </c>
      <c r="H48" s="112"/>
      <c r="I48" s="113">
        <f t="shared" si="1"/>
        <v>40000</v>
      </c>
      <c r="J48" s="162">
        <v>2955042</v>
      </c>
      <c r="K48" s="112"/>
      <c r="L48" s="113">
        <f t="shared" si="2"/>
        <v>2955042</v>
      </c>
      <c r="M48" s="347">
        <v>2961361</v>
      </c>
      <c r="N48" s="112"/>
      <c r="O48" s="113">
        <f t="shared" si="3"/>
        <v>2961361</v>
      </c>
    </row>
    <row r="49" spans="1:15" hidden="1" x14ac:dyDescent="0.25">
      <c r="A49" s="20" t="s">
        <v>98</v>
      </c>
      <c r="B49" s="12" t="s">
        <v>99</v>
      </c>
      <c r="C49" s="915"/>
      <c r="D49" s="162">
        <f>SUM(D50:D53)</f>
        <v>0</v>
      </c>
      <c r="E49" s="112">
        <f>SUM(E50:E53)</f>
        <v>0</v>
      </c>
      <c r="F49" s="113">
        <f t="shared" si="0"/>
        <v>0</v>
      </c>
      <c r="G49" s="162">
        <f>SUM(G50:G53)</f>
        <v>0</v>
      </c>
      <c r="H49" s="112">
        <f>SUM(H50:H53)</f>
        <v>0</v>
      </c>
      <c r="I49" s="113">
        <f t="shared" si="1"/>
        <v>0</v>
      </c>
      <c r="J49" s="162">
        <f>SUM(J50:J53)</f>
        <v>0</v>
      </c>
      <c r="K49" s="112">
        <f>SUM(K50:K53)</f>
        <v>0</v>
      </c>
      <c r="L49" s="113">
        <f t="shared" si="2"/>
        <v>0</v>
      </c>
      <c r="M49" s="347">
        <f>SUM(M50:M53)</f>
        <v>0</v>
      </c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162"/>
      <c r="E50" s="112"/>
      <c r="F50" s="113">
        <f t="shared" si="0"/>
        <v>0</v>
      </c>
      <c r="G50" s="162"/>
      <c r="H50" s="112"/>
      <c r="I50" s="113">
        <f t="shared" si="1"/>
        <v>0</v>
      </c>
      <c r="J50" s="162"/>
      <c r="K50" s="112"/>
      <c r="L50" s="113">
        <f t="shared" si="2"/>
        <v>0</v>
      </c>
      <c r="M50" s="347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162"/>
      <c r="E51" s="112"/>
      <c r="F51" s="113">
        <f t="shared" si="0"/>
        <v>0</v>
      </c>
      <c r="G51" s="162"/>
      <c r="H51" s="112"/>
      <c r="I51" s="113">
        <f t="shared" si="1"/>
        <v>0</v>
      </c>
      <c r="J51" s="162"/>
      <c r="K51" s="112"/>
      <c r="L51" s="113">
        <f t="shared" si="2"/>
        <v>0</v>
      </c>
      <c r="M51" s="347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162"/>
      <c r="E52" s="112"/>
      <c r="F52" s="113">
        <f t="shared" si="0"/>
        <v>0</v>
      </c>
      <c r="G52" s="162"/>
      <c r="H52" s="112"/>
      <c r="I52" s="113">
        <f t="shared" si="1"/>
        <v>0</v>
      </c>
      <c r="J52" s="162"/>
      <c r="K52" s="112"/>
      <c r="L52" s="113">
        <f t="shared" si="2"/>
        <v>0</v>
      </c>
      <c r="M52" s="347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162"/>
      <c r="E53" s="112"/>
      <c r="F53" s="113">
        <f t="shared" si="0"/>
        <v>0</v>
      </c>
      <c r="G53" s="162"/>
      <c r="H53" s="112"/>
      <c r="I53" s="113">
        <f t="shared" si="1"/>
        <v>0</v>
      </c>
      <c r="J53" s="162"/>
      <c r="K53" s="112"/>
      <c r="L53" s="113">
        <f t="shared" si="2"/>
        <v>0</v>
      </c>
      <c r="M53" s="347"/>
      <c r="N53" s="112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162"/>
      <c r="E54" s="112"/>
      <c r="F54" s="113">
        <f t="shared" si="0"/>
        <v>0</v>
      </c>
      <c r="G54" s="162"/>
      <c r="H54" s="112"/>
      <c r="I54" s="113">
        <f t="shared" si="1"/>
        <v>0</v>
      </c>
      <c r="J54" s="162"/>
      <c r="K54" s="112"/>
      <c r="L54" s="113">
        <f t="shared" si="2"/>
        <v>0</v>
      </c>
      <c r="M54" s="347"/>
      <c r="N54" s="112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/>
      <c r="D55" s="162"/>
      <c r="E55" s="112"/>
      <c r="F55" s="113">
        <f t="shared" si="0"/>
        <v>0</v>
      </c>
      <c r="G55" s="162"/>
      <c r="H55" s="112"/>
      <c r="I55" s="113">
        <f t="shared" si="1"/>
        <v>0</v>
      </c>
      <c r="J55" s="162">
        <v>785985</v>
      </c>
      <c r="K55" s="112"/>
      <c r="L55" s="113">
        <f t="shared" si="2"/>
        <v>785985</v>
      </c>
      <c r="M55" s="347">
        <v>0</v>
      </c>
      <c r="N55" s="112"/>
      <c r="O55" s="113">
        <f t="shared" si="3"/>
        <v>0</v>
      </c>
    </row>
    <row r="56" spans="1:15" x14ac:dyDescent="0.25">
      <c r="A56" s="20" t="s">
        <v>108</v>
      </c>
      <c r="B56" s="12" t="s">
        <v>109</v>
      </c>
      <c r="C56" s="915"/>
      <c r="D56" s="162"/>
      <c r="E56" s="112"/>
      <c r="F56" s="113">
        <f t="shared" si="0"/>
        <v>0</v>
      </c>
      <c r="G56" s="162"/>
      <c r="H56" s="112"/>
      <c r="I56" s="113">
        <f t="shared" si="1"/>
        <v>0</v>
      </c>
      <c r="J56" s="162"/>
      <c r="K56" s="112"/>
      <c r="L56" s="113">
        <f t="shared" si="2"/>
        <v>0</v>
      </c>
      <c r="M56" s="347"/>
      <c r="N56" s="112"/>
      <c r="O56" s="113">
        <f t="shared" si="3"/>
        <v>0</v>
      </c>
    </row>
    <row r="57" spans="1:15" x14ac:dyDescent="0.25">
      <c r="A57" s="20" t="s">
        <v>110</v>
      </c>
      <c r="B57" s="12" t="s">
        <v>111</v>
      </c>
      <c r="C57" s="915">
        <v>304</v>
      </c>
      <c r="D57" s="162"/>
      <c r="E57" s="112"/>
      <c r="F57" s="113">
        <f t="shared" si="0"/>
        <v>0</v>
      </c>
      <c r="G57" s="162"/>
      <c r="H57" s="112"/>
      <c r="I57" s="113">
        <f t="shared" si="1"/>
        <v>0</v>
      </c>
      <c r="J57" s="162">
        <v>32</v>
      </c>
      <c r="K57" s="112"/>
      <c r="L57" s="113">
        <f t="shared" si="2"/>
        <v>32</v>
      </c>
      <c r="M57" s="347">
        <v>64</v>
      </c>
      <c r="N57" s="112"/>
      <c r="O57" s="113">
        <f t="shared" si="3"/>
        <v>64</v>
      </c>
    </row>
    <row r="58" spans="1:15" x14ac:dyDescent="0.25">
      <c r="A58" s="20" t="s">
        <v>112</v>
      </c>
      <c r="B58" s="12" t="s">
        <v>113</v>
      </c>
      <c r="C58" s="915"/>
      <c r="D58" s="162"/>
      <c r="E58" s="112"/>
      <c r="F58" s="113">
        <f t="shared" si="0"/>
        <v>0</v>
      </c>
      <c r="G58" s="162"/>
      <c r="H58" s="112"/>
      <c r="I58" s="113">
        <f t="shared" si="1"/>
        <v>0</v>
      </c>
      <c r="J58" s="162"/>
      <c r="K58" s="112"/>
      <c r="L58" s="113">
        <f t="shared" si="2"/>
        <v>0</v>
      </c>
      <c r="M58" s="347"/>
      <c r="N58" s="112"/>
      <c r="O58" s="113">
        <f t="shared" si="3"/>
        <v>0</v>
      </c>
    </row>
    <row r="59" spans="1:15" x14ac:dyDescent="0.25">
      <c r="A59" s="20" t="s">
        <v>114</v>
      </c>
      <c r="B59" s="12" t="s">
        <v>115</v>
      </c>
      <c r="C59" s="915"/>
      <c r="D59" s="162"/>
      <c r="E59" s="112"/>
      <c r="F59" s="113">
        <f t="shared" si="0"/>
        <v>0</v>
      </c>
      <c r="G59" s="162"/>
      <c r="H59" s="112"/>
      <c r="I59" s="113">
        <f t="shared" si="1"/>
        <v>0</v>
      </c>
      <c r="J59" s="162"/>
      <c r="K59" s="112"/>
      <c r="L59" s="113">
        <f t="shared" si="2"/>
        <v>0</v>
      </c>
      <c r="M59" s="347"/>
      <c r="N59" s="112"/>
      <c r="O59" s="113">
        <f t="shared" si="3"/>
        <v>0</v>
      </c>
    </row>
    <row r="60" spans="1:15" ht="15.75" thickBot="1" x14ac:dyDescent="0.3">
      <c r="A60" s="397" t="s">
        <v>116</v>
      </c>
      <c r="B60" s="36" t="s">
        <v>117</v>
      </c>
      <c r="C60" s="965">
        <v>7868</v>
      </c>
      <c r="D60" s="163"/>
      <c r="E60" s="114"/>
      <c r="F60" s="115">
        <f t="shared" si="0"/>
        <v>0</v>
      </c>
      <c r="G60" s="163"/>
      <c r="H60" s="114"/>
      <c r="I60" s="115">
        <f t="shared" si="1"/>
        <v>0</v>
      </c>
      <c r="J60" s="163">
        <v>6</v>
      </c>
      <c r="K60" s="114"/>
      <c r="L60" s="115">
        <f t="shared" si="2"/>
        <v>6</v>
      </c>
      <c r="M60" s="962">
        <v>123396</v>
      </c>
      <c r="N60" s="114"/>
      <c r="O60" s="115">
        <f t="shared" si="3"/>
        <v>123396</v>
      </c>
    </row>
    <row r="61" spans="1:15" s="173" customFormat="1" x14ac:dyDescent="0.25">
      <c r="A61" s="19" t="s">
        <v>118</v>
      </c>
      <c r="B61" s="18" t="s">
        <v>25</v>
      </c>
      <c r="C61" s="971">
        <f>SUM(C62:C66)</f>
        <v>0</v>
      </c>
      <c r="D61" s="437">
        <f>SUM(D62:D66)</f>
        <v>0</v>
      </c>
      <c r="E61" s="438">
        <f>SUM(E62:E66)</f>
        <v>0</v>
      </c>
      <c r="F61" s="439">
        <f t="shared" si="0"/>
        <v>0</v>
      </c>
      <c r="G61" s="437">
        <f>SUM(G62:G66)</f>
        <v>0</v>
      </c>
      <c r="H61" s="438">
        <f>SUM(H62:H66)</f>
        <v>0</v>
      </c>
      <c r="I61" s="439">
        <f t="shared" si="1"/>
        <v>0</v>
      </c>
      <c r="J61" s="437">
        <f>SUM(J62:J66)</f>
        <v>0</v>
      </c>
      <c r="K61" s="438">
        <f>SUM(K62:K66)</f>
        <v>0</v>
      </c>
      <c r="L61" s="439">
        <f t="shared" si="2"/>
        <v>0</v>
      </c>
      <c r="M61" s="972">
        <f>SUM(M62:M66)</f>
        <v>5000</v>
      </c>
      <c r="N61" s="438">
        <f>SUM(N62:N66)</f>
        <v>0</v>
      </c>
      <c r="O61" s="438">
        <f t="shared" si="3"/>
        <v>5000</v>
      </c>
    </row>
    <row r="62" spans="1:15" x14ac:dyDescent="0.25">
      <c r="A62" s="20" t="s">
        <v>119</v>
      </c>
      <c r="B62" s="12" t="s">
        <v>120</v>
      </c>
      <c r="C62" s="915"/>
      <c r="D62" s="162"/>
      <c r="E62" s="112"/>
      <c r="F62" s="113">
        <f t="shared" si="0"/>
        <v>0</v>
      </c>
      <c r="G62" s="162"/>
      <c r="H62" s="112"/>
      <c r="I62" s="113">
        <f t="shared" si="1"/>
        <v>0</v>
      </c>
      <c r="J62" s="162"/>
      <c r="K62" s="112"/>
      <c r="L62" s="113">
        <f t="shared" si="2"/>
        <v>0</v>
      </c>
      <c r="M62" s="347"/>
      <c r="N62" s="112"/>
      <c r="O62" s="112">
        <f t="shared" si="3"/>
        <v>0</v>
      </c>
    </row>
    <row r="63" spans="1:15" x14ac:dyDescent="0.25">
      <c r="A63" s="20" t="s">
        <v>121</v>
      </c>
      <c r="B63" s="12" t="s">
        <v>122</v>
      </c>
      <c r="C63" s="915"/>
      <c r="D63" s="162"/>
      <c r="E63" s="112"/>
      <c r="F63" s="113">
        <f t="shared" si="0"/>
        <v>0</v>
      </c>
      <c r="G63" s="162"/>
      <c r="H63" s="112"/>
      <c r="I63" s="113">
        <f t="shared" si="1"/>
        <v>0</v>
      </c>
      <c r="J63" s="162"/>
      <c r="K63" s="112"/>
      <c r="L63" s="113">
        <f t="shared" si="2"/>
        <v>0</v>
      </c>
      <c r="M63" s="347"/>
      <c r="N63" s="112"/>
      <c r="O63" s="112">
        <f t="shared" si="3"/>
        <v>0</v>
      </c>
    </row>
    <row r="64" spans="1:15" x14ac:dyDescent="0.25">
      <c r="A64" s="20" t="s">
        <v>123</v>
      </c>
      <c r="B64" s="12" t="s">
        <v>124</v>
      </c>
      <c r="C64" s="915"/>
      <c r="D64" s="162"/>
      <c r="E64" s="112"/>
      <c r="F64" s="113">
        <f t="shared" si="0"/>
        <v>0</v>
      </c>
      <c r="G64" s="162"/>
      <c r="H64" s="112"/>
      <c r="I64" s="113">
        <f t="shared" si="1"/>
        <v>0</v>
      </c>
      <c r="J64" s="162"/>
      <c r="K64" s="112"/>
      <c r="L64" s="113">
        <f t="shared" si="2"/>
        <v>0</v>
      </c>
      <c r="M64" s="347">
        <v>5000</v>
      </c>
      <c r="N64" s="112"/>
      <c r="O64" s="112">
        <f t="shared" si="3"/>
        <v>5000</v>
      </c>
    </row>
    <row r="65" spans="1:15" x14ac:dyDescent="0.25">
      <c r="A65" s="20" t="s">
        <v>125</v>
      </c>
      <c r="B65" s="12" t="s">
        <v>126</v>
      </c>
      <c r="C65" s="915"/>
      <c r="D65" s="162"/>
      <c r="E65" s="112"/>
      <c r="F65" s="113">
        <f t="shared" si="0"/>
        <v>0</v>
      </c>
      <c r="G65" s="162"/>
      <c r="H65" s="112"/>
      <c r="I65" s="113">
        <f t="shared" si="1"/>
        <v>0</v>
      </c>
      <c r="J65" s="162"/>
      <c r="K65" s="112"/>
      <c r="L65" s="113">
        <f t="shared" si="2"/>
        <v>0</v>
      </c>
      <c r="M65" s="347"/>
      <c r="N65" s="112"/>
      <c r="O65" s="112">
        <f t="shared" si="3"/>
        <v>0</v>
      </c>
    </row>
    <row r="66" spans="1:15" ht="15.75" thickBot="1" x14ac:dyDescent="0.3">
      <c r="A66" s="21" t="s">
        <v>127</v>
      </c>
      <c r="B66" s="29" t="s">
        <v>128</v>
      </c>
      <c r="C66" s="965"/>
      <c r="D66" s="163"/>
      <c r="E66" s="114"/>
      <c r="F66" s="115">
        <f t="shared" si="0"/>
        <v>0</v>
      </c>
      <c r="G66" s="163"/>
      <c r="H66" s="114"/>
      <c r="I66" s="115">
        <f t="shared" si="1"/>
        <v>0</v>
      </c>
      <c r="J66" s="163"/>
      <c r="K66" s="114"/>
      <c r="L66" s="115">
        <f t="shared" si="2"/>
        <v>0</v>
      </c>
      <c r="M66" s="962"/>
      <c r="N66" s="114"/>
      <c r="O66" s="114">
        <f t="shared" si="3"/>
        <v>0</v>
      </c>
    </row>
    <row r="67" spans="1:15" x14ac:dyDescent="0.25">
      <c r="A67" s="19" t="s">
        <v>129</v>
      </c>
      <c r="B67" s="18" t="s">
        <v>130</v>
      </c>
      <c r="C67" s="964">
        <f>SUM(C68:C69)</f>
        <v>0</v>
      </c>
      <c r="D67" s="160">
        <f>SUM(D68:D69)</f>
        <v>0</v>
      </c>
      <c r="E67" s="110">
        <f>SUM(E68:E69)</f>
        <v>0</v>
      </c>
      <c r="F67" s="111">
        <f t="shared" si="0"/>
        <v>0</v>
      </c>
      <c r="G67" s="160">
        <f>SUM(G68:G69)</f>
        <v>0</v>
      </c>
      <c r="H67" s="110">
        <f>SUM(H68:H69)</f>
        <v>0</v>
      </c>
      <c r="I67" s="111">
        <f t="shared" si="1"/>
        <v>0</v>
      </c>
      <c r="J67" s="160">
        <f>SUM(J68:J69)</f>
        <v>0</v>
      </c>
      <c r="K67" s="110">
        <f>SUM(K68:K69)</f>
        <v>0</v>
      </c>
      <c r="L67" s="111">
        <f t="shared" si="2"/>
        <v>0</v>
      </c>
      <c r="M67" s="164">
        <f>SUM(M68:M69)</f>
        <v>0</v>
      </c>
      <c r="N67" s="110">
        <f>SUM(N68:N69)</f>
        <v>0</v>
      </c>
      <c r="O67" s="110">
        <f t="shared" si="3"/>
        <v>0</v>
      </c>
    </row>
    <row r="68" spans="1:15" x14ac:dyDescent="0.25">
      <c r="A68" s="20" t="s">
        <v>131</v>
      </c>
      <c r="B68" s="12" t="s">
        <v>132</v>
      </c>
      <c r="C68" s="915"/>
      <c r="D68" s="162"/>
      <c r="E68" s="112"/>
      <c r="F68" s="113">
        <f t="shared" si="0"/>
        <v>0</v>
      </c>
      <c r="G68" s="162"/>
      <c r="H68" s="112"/>
      <c r="I68" s="113">
        <f t="shared" si="1"/>
        <v>0</v>
      </c>
      <c r="J68" s="162"/>
      <c r="K68" s="112"/>
      <c r="L68" s="113">
        <f t="shared" si="2"/>
        <v>0</v>
      </c>
      <c r="M68" s="347"/>
      <c r="N68" s="112"/>
      <c r="O68" s="112">
        <f t="shared" si="3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163"/>
      <c r="E69" s="114"/>
      <c r="F69" s="115">
        <f t="shared" si="0"/>
        <v>0</v>
      </c>
      <c r="G69" s="163"/>
      <c r="H69" s="114"/>
      <c r="I69" s="115">
        <f t="shared" si="1"/>
        <v>0</v>
      </c>
      <c r="J69" s="163"/>
      <c r="K69" s="114"/>
      <c r="L69" s="115">
        <f t="shared" si="2"/>
        <v>0</v>
      </c>
      <c r="M69" s="962"/>
      <c r="N69" s="114"/>
      <c r="O69" s="114">
        <f t="shared" si="3"/>
        <v>0</v>
      </c>
    </row>
    <row r="70" spans="1:15" ht="29.45" customHeight="1" x14ac:dyDescent="0.25">
      <c r="A70" s="19" t="s">
        <v>135</v>
      </c>
      <c r="B70" s="18" t="s">
        <v>136</v>
      </c>
      <c r="C70" s="964">
        <f>C71</f>
        <v>0</v>
      </c>
      <c r="D70" s="160">
        <f>D71</f>
        <v>0</v>
      </c>
      <c r="E70" s="110">
        <f>E71</f>
        <v>0</v>
      </c>
      <c r="F70" s="111">
        <f t="shared" si="0"/>
        <v>0</v>
      </c>
      <c r="G70" s="160">
        <f>G71</f>
        <v>0</v>
      </c>
      <c r="H70" s="110">
        <f>H71</f>
        <v>0</v>
      </c>
      <c r="I70" s="111">
        <f t="shared" si="1"/>
        <v>0</v>
      </c>
      <c r="J70" s="160">
        <f>J71</f>
        <v>0</v>
      </c>
      <c r="K70" s="110">
        <f>K71</f>
        <v>0</v>
      </c>
      <c r="L70" s="111">
        <f t="shared" si="2"/>
        <v>0</v>
      </c>
      <c r="M70" s="164">
        <f>M71</f>
        <v>0</v>
      </c>
      <c r="N70" s="110">
        <f>N71</f>
        <v>0</v>
      </c>
      <c r="O70" s="110">
        <f t="shared" si="3"/>
        <v>0</v>
      </c>
    </row>
    <row r="71" spans="1:15" ht="26.45" customHeight="1" thickBot="1" x14ac:dyDescent="0.3">
      <c r="A71" s="21"/>
      <c r="B71" s="29" t="s">
        <v>137</v>
      </c>
      <c r="C71" s="965"/>
      <c r="D71" s="163"/>
      <c r="E71" s="114"/>
      <c r="F71" s="115">
        <f t="shared" si="0"/>
        <v>0</v>
      </c>
      <c r="G71" s="163"/>
      <c r="H71" s="114"/>
      <c r="I71" s="115">
        <f t="shared" si="1"/>
        <v>0</v>
      </c>
      <c r="J71" s="163"/>
      <c r="K71" s="114"/>
      <c r="L71" s="115">
        <f t="shared" si="2"/>
        <v>0</v>
      </c>
      <c r="M71" s="962"/>
      <c r="N71" s="114"/>
      <c r="O71" s="114">
        <f t="shared" si="3"/>
        <v>0</v>
      </c>
    </row>
    <row r="72" spans="1:15" s="173" customFormat="1" ht="15.75" thickBot="1" x14ac:dyDescent="0.3">
      <c r="A72" s="22" t="s">
        <v>138</v>
      </c>
      <c r="B72" s="7" t="s">
        <v>139</v>
      </c>
      <c r="C72" s="970">
        <f>C9+C22+C25+C45+C61+C67+C70</f>
        <v>106773387</v>
      </c>
      <c r="D72" s="278">
        <f>D9+D22+D25+D45+D61+D67+D70</f>
        <v>107662430</v>
      </c>
      <c r="E72" s="279">
        <f>E9+E22+E25+E45+E61+E67+E70</f>
        <v>0</v>
      </c>
      <c r="F72" s="280">
        <f t="shared" si="0"/>
        <v>107662430</v>
      </c>
      <c r="G72" s="278">
        <f>G9+G22+G25+G45+G61+G67+G70</f>
        <v>114177470</v>
      </c>
      <c r="H72" s="279">
        <f>H9+H22+H25+H45+H61+H67+H70</f>
        <v>0</v>
      </c>
      <c r="I72" s="280">
        <f t="shared" si="1"/>
        <v>114177470</v>
      </c>
      <c r="J72" s="278">
        <f>J9+J22+J25+J45+J61+J67+J70</f>
        <v>117974535</v>
      </c>
      <c r="K72" s="279">
        <f>K9+K22+K25+K45+K61+K67+K70</f>
        <v>0</v>
      </c>
      <c r="L72" s="280">
        <f t="shared" si="2"/>
        <v>117974535</v>
      </c>
      <c r="M72" s="550">
        <f>M9+M22+M25+M45+M61+M67+M70</f>
        <v>117323291</v>
      </c>
      <c r="N72" s="279">
        <f>N9+N22+N25+N45+N61+N67+N70</f>
        <v>0</v>
      </c>
      <c r="O72" s="279">
        <f t="shared" si="3"/>
        <v>117323291</v>
      </c>
    </row>
    <row r="73" spans="1:15" s="173" customFormat="1" x14ac:dyDescent="0.25">
      <c r="A73" s="23" t="s">
        <v>140</v>
      </c>
      <c r="B73" s="33" t="s">
        <v>141</v>
      </c>
      <c r="C73" s="971">
        <f>C74</f>
        <v>57225884</v>
      </c>
      <c r="D73" s="437">
        <f t="shared" ref="D73:N73" si="4">D74</f>
        <v>64466415</v>
      </c>
      <c r="E73" s="438">
        <f t="shared" si="4"/>
        <v>0</v>
      </c>
      <c r="F73" s="439">
        <f t="shared" ref="F73:F80" si="5">SUM(D73:E73)</f>
        <v>64466415</v>
      </c>
      <c r="G73" s="437">
        <f t="shared" si="4"/>
        <v>66261043</v>
      </c>
      <c r="H73" s="438">
        <f t="shared" si="4"/>
        <v>0</v>
      </c>
      <c r="I73" s="439">
        <f t="shared" ref="I73:I80" si="6">SUM(G73:H73)</f>
        <v>66261043</v>
      </c>
      <c r="J73" s="437">
        <f t="shared" si="4"/>
        <v>66261043</v>
      </c>
      <c r="K73" s="438">
        <f t="shared" si="4"/>
        <v>0</v>
      </c>
      <c r="L73" s="439">
        <f t="shared" ref="L73:L80" si="7">SUM(J73:K73)</f>
        <v>66261043</v>
      </c>
      <c r="M73" s="972">
        <f>M74</f>
        <v>47432894</v>
      </c>
      <c r="N73" s="438">
        <f t="shared" si="4"/>
        <v>0</v>
      </c>
      <c r="O73" s="438">
        <f t="shared" ref="O73:O80" si="8">SUM(M73:N73)</f>
        <v>47432894</v>
      </c>
    </row>
    <row r="74" spans="1:15" x14ac:dyDescent="0.25">
      <c r="A74" s="20" t="s">
        <v>142</v>
      </c>
      <c r="B74" s="12" t="s">
        <v>143</v>
      </c>
      <c r="C74" s="915">
        <f>SUM(C75:C76,C77,C78,C82,C81)</f>
        <v>57225884</v>
      </c>
      <c r="D74" s="162">
        <f t="shared" ref="D74:E74" si="9">SUM(D75:D76,D77,D78,D82,D81)</f>
        <v>64466415</v>
      </c>
      <c r="E74" s="112">
        <f t="shared" si="9"/>
        <v>0</v>
      </c>
      <c r="F74" s="113">
        <f t="shared" si="5"/>
        <v>64466415</v>
      </c>
      <c r="G74" s="162">
        <f t="shared" ref="G74:H74" si="10">SUM(G75:G76,G77,G78,G82,G81)</f>
        <v>66261043</v>
      </c>
      <c r="H74" s="112">
        <f t="shared" si="10"/>
        <v>0</v>
      </c>
      <c r="I74" s="113">
        <f t="shared" si="6"/>
        <v>66261043</v>
      </c>
      <c r="J74" s="162">
        <f>SUM(J75:J76,J77,J78,J82,J81)-J83</f>
        <v>66261043</v>
      </c>
      <c r="K74" s="112">
        <f t="shared" ref="K74" si="11">SUM(K75:K76,K77,K78,K82,K81)</f>
        <v>0</v>
      </c>
      <c r="L74" s="113">
        <f t="shared" si="7"/>
        <v>66261043</v>
      </c>
      <c r="M74" s="347">
        <f>SUM(M75:M76,M77,M78,M82,M81)-M83</f>
        <v>47432894</v>
      </c>
      <c r="N74" s="112">
        <f t="shared" ref="N74" si="12">SUM(N75:N76,N77,N78,N82,N81)</f>
        <v>0</v>
      </c>
      <c r="O74" s="112">
        <f t="shared" si="8"/>
        <v>47432894</v>
      </c>
    </row>
    <row r="75" spans="1:15" hidden="1" x14ac:dyDescent="0.25">
      <c r="A75" s="20" t="s">
        <v>144</v>
      </c>
      <c r="B75" s="12" t="s">
        <v>145</v>
      </c>
      <c r="C75" s="915"/>
      <c r="D75" s="162"/>
      <c r="E75" s="112"/>
      <c r="F75" s="113">
        <f t="shared" si="5"/>
        <v>0</v>
      </c>
      <c r="G75" s="162"/>
      <c r="H75" s="112"/>
      <c r="I75" s="113">
        <f t="shared" si="6"/>
        <v>0</v>
      </c>
      <c r="J75" s="162"/>
      <c r="K75" s="112"/>
      <c r="L75" s="113">
        <f t="shared" si="7"/>
        <v>0</v>
      </c>
      <c r="M75" s="347"/>
      <c r="N75" s="112"/>
      <c r="O75" s="112">
        <f t="shared" si="8"/>
        <v>0</v>
      </c>
    </row>
    <row r="76" spans="1:15" hidden="1" x14ac:dyDescent="0.25">
      <c r="A76" s="20" t="s">
        <v>146</v>
      </c>
      <c r="B76" s="12" t="s">
        <v>147</v>
      </c>
      <c r="C76" s="915"/>
      <c r="D76" s="162"/>
      <c r="E76" s="112"/>
      <c r="F76" s="113">
        <f t="shared" si="5"/>
        <v>0</v>
      </c>
      <c r="G76" s="162"/>
      <c r="H76" s="112"/>
      <c r="I76" s="113">
        <f t="shared" si="6"/>
        <v>0</v>
      </c>
      <c r="J76" s="162"/>
      <c r="K76" s="112"/>
      <c r="L76" s="113">
        <f t="shared" si="7"/>
        <v>0</v>
      </c>
      <c r="M76" s="347"/>
      <c r="N76" s="112"/>
      <c r="O76" s="112">
        <f t="shared" si="8"/>
        <v>0</v>
      </c>
    </row>
    <row r="77" spans="1:15" hidden="1" x14ac:dyDescent="0.25">
      <c r="A77" s="20" t="s">
        <v>148</v>
      </c>
      <c r="B77" s="12" t="s">
        <v>149</v>
      </c>
      <c r="C77" s="915"/>
      <c r="D77" s="162"/>
      <c r="E77" s="112"/>
      <c r="F77" s="113">
        <f t="shared" si="5"/>
        <v>0</v>
      </c>
      <c r="G77" s="162"/>
      <c r="H77" s="112"/>
      <c r="I77" s="113">
        <f t="shared" si="6"/>
        <v>0</v>
      </c>
      <c r="J77" s="162"/>
      <c r="K77" s="112"/>
      <c r="L77" s="113">
        <f t="shared" si="7"/>
        <v>0</v>
      </c>
      <c r="M77" s="347"/>
      <c r="N77" s="112"/>
      <c r="O77" s="112">
        <f t="shared" si="8"/>
        <v>0</v>
      </c>
    </row>
    <row r="78" spans="1:15" x14ac:dyDescent="0.25">
      <c r="A78" s="20" t="s">
        <v>150</v>
      </c>
      <c r="B78" s="12" t="s">
        <v>151</v>
      </c>
      <c r="C78" s="915">
        <f>SUM(C79:C80)</f>
        <v>7216081</v>
      </c>
      <c r="D78" s="162">
        <f>SUM(D79:D80)</f>
        <v>650000</v>
      </c>
      <c r="E78" s="112">
        <f>SUM(E79:E80)</f>
        <v>0</v>
      </c>
      <c r="F78" s="113">
        <f t="shared" si="5"/>
        <v>650000</v>
      </c>
      <c r="G78" s="162">
        <f>SUM(G79:G80)</f>
        <v>659359</v>
      </c>
      <c r="H78" s="112">
        <f>SUM(H79:H80)</f>
        <v>0</v>
      </c>
      <c r="I78" s="113">
        <f t="shared" si="6"/>
        <v>659359</v>
      </c>
      <c r="J78" s="162">
        <f>SUM(J79:J80)</f>
        <v>659359</v>
      </c>
      <c r="K78" s="112">
        <f>SUM(K79:K80)</f>
        <v>0</v>
      </c>
      <c r="L78" s="113">
        <f t="shared" si="7"/>
        <v>659359</v>
      </c>
      <c r="M78" s="347">
        <f>SUM(M79:M80)</f>
        <v>659359</v>
      </c>
      <c r="N78" s="112">
        <f>SUM(N79:N80)</f>
        <v>0</v>
      </c>
      <c r="O78" s="112">
        <f t="shared" si="8"/>
        <v>659359</v>
      </c>
    </row>
    <row r="79" spans="1:15" x14ac:dyDescent="0.25">
      <c r="A79" s="20"/>
      <c r="B79" s="12" t="s">
        <v>26</v>
      </c>
      <c r="C79" s="915">
        <v>7216081</v>
      </c>
      <c r="D79" s="162">
        <v>650000</v>
      </c>
      <c r="E79" s="112"/>
      <c r="F79" s="113">
        <f t="shared" si="5"/>
        <v>650000</v>
      </c>
      <c r="G79" s="162">
        <v>659359</v>
      </c>
      <c r="H79" s="112"/>
      <c r="I79" s="113">
        <f t="shared" si="6"/>
        <v>659359</v>
      </c>
      <c r="J79" s="162">
        <v>659359</v>
      </c>
      <c r="K79" s="112"/>
      <c r="L79" s="113">
        <f t="shared" si="7"/>
        <v>659359</v>
      </c>
      <c r="M79" s="347">
        <v>659359</v>
      </c>
      <c r="N79" s="112"/>
      <c r="O79" s="112">
        <f t="shared" si="8"/>
        <v>659359</v>
      </c>
    </row>
    <row r="80" spans="1:15" x14ac:dyDescent="0.25">
      <c r="A80" s="20"/>
      <c r="B80" s="12" t="s">
        <v>27</v>
      </c>
      <c r="C80" s="915"/>
      <c r="D80" s="162"/>
      <c r="E80" s="112"/>
      <c r="F80" s="113">
        <f t="shared" si="5"/>
        <v>0</v>
      </c>
      <c r="G80" s="162"/>
      <c r="H80" s="112"/>
      <c r="I80" s="113">
        <f t="shared" si="6"/>
        <v>0</v>
      </c>
      <c r="J80" s="162"/>
      <c r="K80" s="112"/>
      <c r="L80" s="113">
        <f t="shared" si="7"/>
        <v>0</v>
      </c>
      <c r="M80" s="347"/>
      <c r="N80" s="112"/>
      <c r="O80" s="112">
        <f t="shared" si="8"/>
        <v>0</v>
      </c>
    </row>
    <row r="81" spans="1:15" x14ac:dyDescent="0.25">
      <c r="A81" s="20" t="s">
        <v>461</v>
      </c>
      <c r="B81" s="12" t="s">
        <v>335</v>
      </c>
      <c r="C81" s="915"/>
      <c r="D81" s="162"/>
      <c r="E81" s="112"/>
      <c r="F81" s="113"/>
      <c r="G81" s="162"/>
      <c r="H81" s="112"/>
      <c r="I81" s="113"/>
      <c r="J81" s="162"/>
      <c r="K81" s="112"/>
      <c r="L81" s="113"/>
      <c r="M81" s="347"/>
      <c r="N81" s="112"/>
      <c r="O81" s="112"/>
    </row>
    <row r="82" spans="1:15" x14ac:dyDescent="0.25">
      <c r="A82" s="20" t="s">
        <v>152</v>
      </c>
      <c r="B82" s="12" t="s">
        <v>153</v>
      </c>
      <c r="C82" s="915">
        <f>156430943-C11</f>
        <v>50009803</v>
      </c>
      <c r="D82" s="1263">
        <f>64243758-427343</f>
        <v>63816415</v>
      </c>
      <c r="E82" s="1264"/>
      <c r="F82" s="1265">
        <f t="shared" ref="F82:F84" si="13">SUM(D82:E82)</f>
        <v>63816415</v>
      </c>
      <c r="G82" s="1263">
        <f>64243758-427343+2905373-50749-1069355</f>
        <v>65601684</v>
      </c>
      <c r="H82" s="1264"/>
      <c r="I82" s="1265">
        <f t="shared" ref="I82:I84" si="14">SUM(G82:H82)</f>
        <v>65601684</v>
      </c>
      <c r="J82" s="1263">
        <f>181874988-'5.3 pályázat'!J82</f>
        <v>179479154</v>
      </c>
      <c r="K82" s="1264"/>
      <c r="L82" s="1265">
        <f t="shared" ref="L82:L84" si="15">SUM(J82:K82)</f>
        <v>179479154</v>
      </c>
      <c r="M82" s="1266">
        <f>163046839-'5.3 pályázat'!M82</f>
        <v>160651005</v>
      </c>
      <c r="N82" s="1264"/>
      <c r="O82" s="1264">
        <f t="shared" ref="O82:O84" si="16">SUM(M82:N82)</f>
        <v>160651005</v>
      </c>
    </row>
    <row r="83" spans="1:15" ht="15.75" thickBot="1" x14ac:dyDescent="0.3">
      <c r="A83" s="21" t="s">
        <v>154</v>
      </c>
      <c r="B83" s="29" t="s">
        <v>155</v>
      </c>
      <c r="C83" s="965"/>
      <c r="D83" s="163"/>
      <c r="E83" s="114"/>
      <c r="F83" s="115">
        <f t="shared" si="13"/>
        <v>0</v>
      </c>
      <c r="G83" s="163"/>
      <c r="H83" s="114"/>
      <c r="I83" s="115">
        <f t="shared" si="14"/>
        <v>0</v>
      </c>
      <c r="J83" s="163">
        <v>113877470</v>
      </c>
      <c r="K83" s="114"/>
      <c r="L83" s="115">
        <f t="shared" si="15"/>
        <v>113877470</v>
      </c>
      <c r="M83" s="962">
        <v>113877470</v>
      </c>
      <c r="N83" s="114"/>
      <c r="O83" s="114">
        <f t="shared" si="16"/>
        <v>113877470</v>
      </c>
    </row>
    <row r="84" spans="1:15" s="173" customFormat="1" ht="15.75" thickBot="1" x14ac:dyDescent="0.3">
      <c r="A84" s="22" t="s">
        <v>260</v>
      </c>
      <c r="B84" s="7" t="s">
        <v>156</v>
      </c>
      <c r="C84" s="970">
        <f>C72+C73</f>
        <v>163999271</v>
      </c>
      <c r="D84" s="278">
        <f>D72+D73</f>
        <v>172128845</v>
      </c>
      <c r="E84" s="279">
        <f>E72+E73</f>
        <v>0</v>
      </c>
      <c r="F84" s="280">
        <f t="shared" si="13"/>
        <v>172128845</v>
      </c>
      <c r="G84" s="278">
        <f>G72+G73</f>
        <v>180438513</v>
      </c>
      <c r="H84" s="279">
        <f>H72+H73</f>
        <v>0</v>
      </c>
      <c r="I84" s="280">
        <f t="shared" si="14"/>
        <v>180438513</v>
      </c>
      <c r="J84" s="278">
        <f>J72+J73</f>
        <v>184235578</v>
      </c>
      <c r="K84" s="279">
        <f>K72+K73</f>
        <v>0</v>
      </c>
      <c r="L84" s="280">
        <f t="shared" si="15"/>
        <v>184235578</v>
      </c>
      <c r="M84" s="550">
        <f>M72+M73</f>
        <v>164756185</v>
      </c>
      <c r="N84" s="279">
        <f>N72+N73</f>
        <v>0</v>
      </c>
      <c r="O84" s="279">
        <f t="shared" si="16"/>
        <v>164756185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104485027</v>
      </c>
      <c r="D87" s="704">
        <f>D88+D100</f>
        <v>104048403</v>
      </c>
      <c r="E87" s="705">
        <f>E88+E100</f>
        <v>0</v>
      </c>
      <c r="F87" s="706">
        <f t="shared" ref="F87:F104" si="17">SUM(D87:E87)</f>
        <v>104048403</v>
      </c>
      <c r="G87" s="704">
        <f>G88+G100</f>
        <v>107560417</v>
      </c>
      <c r="H87" s="705">
        <f>H88+H100</f>
        <v>0</v>
      </c>
      <c r="I87" s="706">
        <f t="shared" ref="I87:I104" si="18">SUM(G87:H87)</f>
        <v>107560417</v>
      </c>
      <c r="J87" s="704">
        <f>J88+J100</f>
        <v>107692302</v>
      </c>
      <c r="K87" s="705">
        <f>K88+K100</f>
        <v>0</v>
      </c>
      <c r="L87" s="706">
        <f t="shared" ref="L87:L104" si="19">SUM(J87:K87)</f>
        <v>107692302</v>
      </c>
      <c r="M87" s="704">
        <f>M88+M100</f>
        <v>102484871</v>
      </c>
      <c r="N87" s="705">
        <f>N88+N100</f>
        <v>0</v>
      </c>
      <c r="O87" s="706">
        <f t="shared" ref="O87:O104" si="20">SUM(M87:N87)</f>
        <v>102484871</v>
      </c>
    </row>
    <row r="88" spans="1:15" s="173" customFormat="1" x14ac:dyDescent="0.25">
      <c r="A88" s="722" t="s">
        <v>158</v>
      </c>
      <c r="B88" s="723" t="s">
        <v>159</v>
      </c>
      <c r="C88" s="973">
        <f>SUM(C89:C99)</f>
        <v>102058836</v>
      </c>
      <c r="D88" s="541">
        <f>SUM(D89:D99)</f>
        <v>101608175</v>
      </c>
      <c r="E88" s="333">
        <f>SUM(E89:E99)</f>
        <v>0</v>
      </c>
      <c r="F88" s="535">
        <f t="shared" si="17"/>
        <v>101608175</v>
      </c>
      <c r="G88" s="541">
        <f>SUM(G89:G99)</f>
        <v>103520189</v>
      </c>
      <c r="H88" s="333">
        <f>SUM(H89:H99)</f>
        <v>0</v>
      </c>
      <c r="I88" s="535">
        <f t="shared" si="18"/>
        <v>103520189</v>
      </c>
      <c r="J88" s="541">
        <f>SUM(J89:J99)</f>
        <v>103462833</v>
      </c>
      <c r="K88" s="333">
        <f>SUM(K89:K99)</f>
        <v>0</v>
      </c>
      <c r="L88" s="535">
        <f t="shared" si="19"/>
        <v>103462833</v>
      </c>
      <c r="M88" s="541">
        <f>SUM(M89:M99)</f>
        <v>98275630</v>
      </c>
      <c r="N88" s="333">
        <f>SUM(N89:N99)</f>
        <v>0</v>
      </c>
      <c r="O88" s="535">
        <f t="shared" si="20"/>
        <v>98275630</v>
      </c>
    </row>
    <row r="89" spans="1:15" x14ac:dyDescent="0.25">
      <c r="A89" s="27" t="s">
        <v>160</v>
      </c>
      <c r="B89" s="12" t="s">
        <v>161</v>
      </c>
      <c r="C89" s="915">
        <v>86675558</v>
      </c>
      <c r="D89" s="162">
        <f>90135200-1474927</f>
        <v>88660273</v>
      </c>
      <c r="E89" s="112"/>
      <c r="F89" s="113">
        <f t="shared" si="17"/>
        <v>88660273</v>
      </c>
      <c r="G89" s="162">
        <f>90135200-1474927</f>
        <v>88660273</v>
      </c>
      <c r="H89" s="112"/>
      <c r="I89" s="113">
        <f t="shared" si="18"/>
        <v>88660273</v>
      </c>
      <c r="J89" s="162">
        <v>86403704</v>
      </c>
      <c r="K89" s="112"/>
      <c r="L89" s="113">
        <f t="shared" si="19"/>
        <v>86403704</v>
      </c>
      <c r="M89" s="162">
        <f>82312514+129056</f>
        <v>82441570</v>
      </c>
      <c r="N89" s="112"/>
      <c r="O89" s="113">
        <f t="shared" si="20"/>
        <v>82441570</v>
      </c>
    </row>
    <row r="90" spans="1:15" x14ac:dyDescent="0.25">
      <c r="A90" s="27" t="s">
        <v>451</v>
      </c>
      <c r="B90" s="12" t="s">
        <v>452</v>
      </c>
      <c r="C90" s="915">
        <v>2670171</v>
      </c>
      <c r="D90" s="162">
        <v>536000</v>
      </c>
      <c r="E90" s="112"/>
      <c r="F90" s="113">
        <f t="shared" si="17"/>
        <v>536000</v>
      </c>
      <c r="G90" s="162">
        <v>536000</v>
      </c>
      <c r="H90" s="112"/>
      <c r="I90" s="113">
        <f t="shared" si="18"/>
        <v>536000</v>
      </c>
      <c r="J90" s="162">
        <v>536000</v>
      </c>
      <c r="K90" s="112"/>
      <c r="L90" s="113">
        <f t="shared" si="19"/>
        <v>536000</v>
      </c>
      <c r="M90" s="162">
        <v>0</v>
      </c>
      <c r="N90" s="112"/>
      <c r="O90" s="113">
        <f t="shared" si="20"/>
        <v>0</v>
      </c>
    </row>
    <row r="91" spans="1:15" x14ac:dyDescent="0.25">
      <c r="A91" s="27" t="s">
        <v>162</v>
      </c>
      <c r="B91" s="12" t="s">
        <v>163</v>
      </c>
      <c r="C91" s="915">
        <v>1424249</v>
      </c>
      <c r="D91" s="162">
        <f>1474927+166667</f>
        <v>1641594</v>
      </c>
      <c r="E91" s="112"/>
      <c r="F91" s="113">
        <f t="shared" si="17"/>
        <v>1641594</v>
      </c>
      <c r="G91" s="162">
        <v>3553608</v>
      </c>
      <c r="H91" s="112"/>
      <c r="I91" s="113">
        <f t="shared" si="18"/>
        <v>3553608</v>
      </c>
      <c r="J91" s="162">
        <v>4008714</v>
      </c>
      <c r="K91" s="112"/>
      <c r="L91" s="113">
        <f t="shared" si="19"/>
        <v>4008714</v>
      </c>
      <c r="M91" s="162">
        <v>3718552</v>
      </c>
      <c r="N91" s="112"/>
      <c r="O91" s="113">
        <f t="shared" si="20"/>
        <v>3718552</v>
      </c>
    </row>
    <row r="92" spans="1:15" x14ac:dyDescent="0.25">
      <c r="A92" s="27" t="s">
        <v>164</v>
      </c>
      <c r="B92" s="12" t="s">
        <v>165</v>
      </c>
      <c r="C92" s="915"/>
      <c r="D92" s="162"/>
      <c r="E92" s="112"/>
      <c r="F92" s="113">
        <f t="shared" si="17"/>
        <v>0</v>
      </c>
      <c r="G92" s="162"/>
      <c r="H92" s="112"/>
      <c r="I92" s="113">
        <f t="shared" si="18"/>
        <v>0</v>
      </c>
      <c r="J92" s="162"/>
      <c r="K92" s="112"/>
      <c r="L92" s="113">
        <f t="shared" si="19"/>
        <v>0</v>
      </c>
      <c r="M92" s="162"/>
      <c r="N92" s="112"/>
      <c r="O92" s="113">
        <f t="shared" si="20"/>
        <v>0</v>
      </c>
    </row>
    <row r="93" spans="1:15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17"/>
        <v>0</v>
      </c>
      <c r="G93" s="162"/>
      <c r="H93" s="112"/>
      <c r="I93" s="113">
        <f t="shared" si="18"/>
        <v>0</v>
      </c>
      <c r="J93" s="162"/>
      <c r="K93" s="112"/>
      <c r="L93" s="113">
        <f t="shared" si="19"/>
        <v>0</v>
      </c>
      <c r="M93" s="162"/>
      <c r="N93" s="112"/>
      <c r="O93" s="113">
        <f t="shared" si="20"/>
        <v>0</v>
      </c>
    </row>
    <row r="94" spans="1:15" x14ac:dyDescent="0.25">
      <c r="A94" s="27" t="s">
        <v>168</v>
      </c>
      <c r="B94" s="12" t="s">
        <v>169</v>
      </c>
      <c r="C94" s="915">
        <v>730800</v>
      </c>
      <c r="D94" s="162">
        <v>0</v>
      </c>
      <c r="E94" s="112"/>
      <c r="F94" s="113">
        <f t="shared" si="17"/>
        <v>0</v>
      </c>
      <c r="G94" s="162">
        <v>0</v>
      </c>
      <c r="H94" s="112"/>
      <c r="I94" s="113">
        <f t="shared" si="18"/>
        <v>0</v>
      </c>
      <c r="J94" s="162">
        <v>0</v>
      </c>
      <c r="K94" s="112"/>
      <c r="L94" s="113">
        <f t="shared" si="19"/>
        <v>0</v>
      </c>
      <c r="M94" s="162">
        <v>0</v>
      </c>
      <c r="N94" s="112"/>
      <c r="O94" s="113">
        <f t="shared" si="20"/>
        <v>0</v>
      </c>
    </row>
    <row r="95" spans="1:15" x14ac:dyDescent="0.25">
      <c r="A95" s="27" t="s">
        <v>170</v>
      </c>
      <c r="B95" s="12" t="s">
        <v>171</v>
      </c>
      <c r="C95" s="915">
        <v>4687351</v>
      </c>
      <c r="D95" s="162">
        <v>4570308</v>
      </c>
      <c r="E95" s="112"/>
      <c r="F95" s="113">
        <f t="shared" si="17"/>
        <v>4570308</v>
      </c>
      <c r="G95" s="162">
        <v>4570308</v>
      </c>
      <c r="H95" s="112"/>
      <c r="I95" s="113">
        <f t="shared" si="18"/>
        <v>4570308</v>
      </c>
      <c r="J95" s="162">
        <v>4570308</v>
      </c>
      <c r="K95" s="112"/>
      <c r="L95" s="113">
        <f t="shared" si="19"/>
        <v>4570308</v>
      </c>
      <c r="M95" s="162">
        <v>4302254</v>
      </c>
      <c r="N95" s="112"/>
      <c r="O95" s="113">
        <f t="shared" si="20"/>
        <v>4302254</v>
      </c>
    </row>
    <row r="96" spans="1:15" x14ac:dyDescent="0.25">
      <c r="A96" s="27" t="s">
        <v>172</v>
      </c>
      <c r="B96" s="12" t="s">
        <v>173</v>
      </c>
      <c r="C96" s="915">
        <v>515935</v>
      </c>
      <c r="D96" s="162">
        <v>700000</v>
      </c>
      <c r="E96" s="112"/>
      <c r="F96" s="113">
        <f t="shared" si="17"/>
        <v>700000</v>
      </c>
      <c r="G96" s="162">
        <v>700000</v>
      </c>
      <c r="H96" s="112"/>
      <c r="I96" s="113">
        <f t="shared" si="18"/>
        <v>700000</v>
      </c>
      <c r="J96" s="162">
        <v>1230575</v>
      </c>
      <c r="K96" s="112"/>
      <c r="L96" s="113">
        <f t="shared" si="19"/>
        <v>1230575</v>
      </c>
      <c r="M96" s="162">
        <v>1107385</v>
      </c>
      <c r="N96" s="112"/>
      <c r="O96" s="113">
        <f t="shared" si="20"/>
        <v>1107385</v>
      </c>
    </row>
    <row r="97" spans="1:15" x14ac:dyDescent="0.25">
      <c r="A97" s="27" t="s">
        <v>692</v>
      </c>
      <c r="B97" s="12" t="s">
        <v>693</v>
      </c>
      <c r="C97" s="915"/>
      <c r="D97" s="162"/>
      <c r="E97" s="112"/>
      <c r="F97" s="113">
        <f t="shared" si="17"/>
        <v>0</v>
      </c>
      <c r="G97" s="162"/>
      <c r="H97" s="112"/>
      <c r="I97" s="113">
        <f t="shared" si="18"/>
        <v>0</v>
      </c>
      <c r="J97" s="162"/>
      <c r="K97" s="112"/>
      <c r="L97" s="113">
        <f t="shared" si="19"/>
        <v>0</v>
      </c>
      <c r="M97" s="162"/>
      <c r="N97" s="112"/>
      <c r="O97" s="113">
        <f t="shared" si="20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17"/>
        <v>0</v>
      </c>
      <c r="G98" s="162"/>
      <c r="H98" s="112"/>
      <c r="I98" s="113">
        <f t="shared" si="18"/>
        <v>0</v>
      </c>
      <c r="J98" s="162"/>
      <c r="K98" s="112"/>
      <c r="L98" s="113">
        <f t="shared" si="19"/>
        <v>0</v>
      </c>
      <c r="M98" s="162"/>
      <c r="N98" s="112"/>
      <c r="O98" s="113">
        <f t="shared" si="20"/>
        <v>0</v>
      </c>
    </row>
    <row r="99" spans="1:15" x14ac:dyDescent="0.25">
      <c r="A99" s="27" t="s">
        <v>178</v>
      </c>
      <c r="B99" s="12" t="s">
        <v>179</v>
      </c>
      <c r="C99" s="915">
        <v>5354772</v>
      </c>
      <c r="D99" s="162">
        <v>5500000</v>
      </c>
      <c r="E99" s="112"/>
      <c r="F99" s="113">
        <f t="shared" si="17"/>
        <v>5500000</v>
      </c>
      <c r="G99" s="162">
        <v>5500000</v>
      </c>
      <c r="H99" s="112"/>
      <c r="I99" s="113">
        <f t="shared" si="18"/>
        <v>5500000</v>
      </c>
      <c r="J99" s="162">
        <v>6713532</v>
      </c>
      <c r="K99" s="112"/>
      <c r="L99" s="113">
        <f t="shared" si="19"/>
        <v>6713532</v>
      </c>
      <c r="M99" s="162">
        <v>6705869</v>
      </c>
      <c r="N99" s="112"/>
      <c r="O99" s="113">
        <f t="shared" si="20"/>
        <v>6705869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2426191</v>
      </c>
      <c r="D100" s="541">
        <f>SUM(D101:D103)</f>
        <v>2440228</v>
      </c>
      <c r="E100" s="333">
        <f>SUM(E101:E103)</f>
        <v>0</v>
      </c>
      <c r="F100" s="535">
        <f t="shared" si="17"/>
        <v>2440228</v>
      </c>
      <c r="G100" s="541">
        <f>SUM(G101:G103)</f>
        <v>4040228</v>
      </c>
      <c r="H100" s="333">
        <f>SUM(H101:H103)</f>
        <v>0</v>
      </c>
      <c r="I100" s="535">
        <f t="shared" si="18"/>
        <v>4040228</v>
      </c>
      <c r="J100" s="541">
        <f>SUM(J101:J103)</f>
        <v>4229469</v>
      </c>
      <c r="K100" s="333">
        <f>SUM(K101:K103)</f>
        <v>0</v>
      </c>
      <c r="L100" s="535">
        <f t="shared" si="19"/>
        <v>4229469</v>
      </c>
      <c r="M100" s="541">
        <f>SUM(M101:M103)</f>
        <v>4209241</v>
      </c>
      <c r="N100" s="333">
        <f>SUM(N101:N103)</f>
        <v>0</v>
      </c>
      <c r="O100" s="535">
        <f t="shared" si="20"/>
        <v>4209241</v>
      </c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17"/>
        <v>0</v>
      </c>
      <c r="G101" s="162"/>
      <c r="H101" s="112"/>
      <c r="I101" s="113">
        <f t="shared" si="18"/>
        <v>0</v>
      </c>
      <c r="J101" s="162"/>
      <c r="K101" s="112"/>
      <c r="L101" s="113">
        <f t="shared" si="19"/>
        <v>0</v>
      </c>
      <c r="M101" s="162"/>
      <c r="N101" s="112"/>
      <c r="O101" s="113">
        <f t="shared" si="20"/>
        <v>0</v>
      </c>
    </row>
    <row r="102" spans="1:15" x14ac:dyDescent="0.25">
      <c r="A102" s="27" t="s">
        <v>184</v>
      </c>
      <c r="B102" s="12" t="s">
        <v>185</v>
      </c>
      <c r="C102" s="915">
        <v>2405963</v>
      </c>
      <c r="D102" s="162">
        <v>2420000</v>
      </c>
      <c r="E102" s="112"/>
      <c r="F102" s="113">
        <f t="shared" si="17"/>
        <v>2420000</v>
      </c>
      <c r="G102" s="162">
        <f>2420000+1600000</f>
        <v>4020000</v>
      </c>
      <c r="H102" s="112"/>
      <c r="I102" s="113">
        <f t="shared" si="18"/>
        <v>4020000</v>
      </c>
      <c r="J102" s="162">
        <v>4209241</v>
      </c>
      <c r="K102" s="112"/>
      <c r="L102" s="113">
        <f t="shared" si="19"/>
        <v>4209241</v>
      </c>
      <c r="M102" s="162">
        <v>4209241</v>
      </c>
      <c r="N102" s="112"/>
      <c r="O102" s="113">
        <f t="shared" si="20"/>
        <v>4209241</v>
      </c>
    </row>
    <row r="103" spans="1:15" ht="15.75" thickBot="1" x14ac:dyDescent="0.3">
      <c r="A103" s="28" t="s">
        <v>186</v>
      </c>
      <c r="B103" s="29" t="s">
        <v>187</v>
      </c>
      <c r="C103" s="965">
        <v>20228</v>
      </c>
      <c r="D103" s="163">
        <v>20228</v>
      </c>
      <c r="E103" s="114"/>
      <c r="F103" s="115">
        <f t="shared" si="17"/>
        <v>20228</v>
      </c>
      <c r="G103" s="163">
        <v>20228</v>
      </c>
      <c r="H103" s="114"/>
      <c r="I103" s="115">
        <f t="shared" si="18"/>
        <v>20228</v>
      </c>
      <c r="J103" s="163">
        <v>20228</v>
      </c>
      <c r="K103" s="114"/>
      <c r="L103" s="115">
        <f t="shared" si="19"/>
        <v>20228</v>
      </c>
      <c r="M103" s="163">
        <v>0</v>
      </c>
      <c r="N103" s="114"/>
      <c r="O103" s="115">
        <f t="shared" si="20"/>
        <v>0</v>
      </c>
    </row>
    <row r="104" spans="1:15" s="173" customFormat="1" x14ac:dyDescent="0.25">
      <c r="A104" s="26" t="s">
        <v>188</v>
      </c>
      <c r="B104" s="18" t="s">
        <v>189</v>
      </c>
      <c r="C104" s="971">
        <f>SUM(C105:C109)</f>
        <v>14865081</v>
      </c>
      <c r="D104" s="437">
        <f>SUM(D105:D109)</f>
        <v>13911952</v>
      </c>
      <c r="E104" s="438">
        <f>SUM(E105:E109)</f>
        <v>0</v>
      </c>
      <c r="F104" s="439">
        <f t="shared" si="17"/>
        <v>13911952</v>
      </c>
      <c r="G104" s="437">
        <f>SUM(G105:G109)</f>
        <v>14298834</v>
      </c>
      <c r="H104" s="438">
        <f>SUM(H105:H109)</f>
        <v>0</v>
      </c>
      <c r="I104" s="439">
        <f t="shared" si="18"/>
        <v>14298834</v>
      </c>
      <c r="J104" s="437">
        <f>SUM(J105:J109)</f>
        <v>14298834</v>
      </c>
      <c r="K104" s="438">
        <f>SUM(K105:K109)</f>
        <v>0</v>
      </c>
      <c r="L104" s="439">
        <f t="shared" si="19"/>
        <v>14298834</v>
      </c>
      <c r="M104" s="437">
        <f>SUM(M105:M109)</f>
        <v>13609858</v>
      </c>
      <c r="N104" s="438">
        <f>SUM(N105:N109)</f>
        <v>0</v>
      </c>
      <c r="O104" s="439">
        <f t="shared" si="20"/>
        <v>13609858</v>
      </c>
    </row>
    <row r="105" spans="1:15" x14ac:dyDescent="0.25">
      <c r="A105" s="27"/>
      <c r="B105" s="12" t="s">
        <v>190</v>
      </c>
      <c r="C105" s="915">
        <v>14083167</v>
      </c>
      <c r="D105" s="162">
        <v>13226406</v>
      </c>
      <c r="E105" s="112"/>
      <c r="F105" s="113">
        <f>SUM(D105:E105)</f>
        <v>13226406</v>
      </c>
      <c r="G105" s="162">
        <f>13226406+456562-69680</f>
        <v>13613288</v>
      </c>
      <c r="H105" s="112"/>
      <c r="I105" s="113">
        <f>SUM(G105:H105)</f>
        <v>13613288</v>
      </c>
      <c r="J105" s="162">
        <f>14298834-697122</f>
        <v>13601712</v>
      </c>
      <c r="K105" s="112"/>
      <c r="L105" s="113">
        <f>SUM(J105:K105)</f>
        <v>13601712</v>
      </c>
      <c r="M105" s="162">
        <f>12895959+16777</f>
        <v>12912736</v>
      </c>
      <c r="N105" s="112"/>
      <c r="O105" s="113">
        <f>SUM(M105:N105)</f>
        <v>12912736</v>
      </c>
    </row>
    <row r="106" spans="1:15" x14ac:dyDescent="0.25">
      <c r="A106" s="27"/>
      <c r="B106" s="12" t="s">
        <v>191</v>
      </c>
      <c r="C106" s="915"/>
      <c r="D106" s="162"/>
      <c r="E106" s="112"/>
      <c r="F106" s="113">
        <f t="shared" ref="F106:F149" si="21">SUM(D106:E106)</f>
        <v>0</v>
      </c>
      <c r="G106" s="162"/>
      <c r="H106" s="112"/>
      <c r="I106" s="113">
        <f t="shared" ref="I106:I112" si="22">SUM(G106:H106)</f>
        <v>0</v>
      </c>
      <c r="J106" s="162"/>
      <c r="K106" s="112"/>
      <c r="L106" s="113">
        <f t="shared" ref="L106:L112" si="23">SUM(J106:K106)</f>
        <v>0</v>
      </c>
      <c r="M106" s="162"/>
      <c r="N106" s="112"/>
      <c r="O106" s="113">
        <f t="shared" ref="O106:O112" si="24">SUM(M106:N106)</f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3">
        <f t="shared" si="21"/>
        <v>0</v>
      </c>
      <c r="G107" s="162"/>
      <c r="H107" s="112"/>
      <c r="I107" s="113">
        <f t="shared" si="22"/>
        <v>0</v>
      </c>
      <c r="J107" s="162"/>
      <c r="K107" s="112"/>
      <c r="L107" s="113">
        <f t="shared" si="23"/>
        <v>0</v>
      </c>
      <c r="M107" s="162"/>
      <c r="N107" s="112"/>
      <c r="O107" s="113">
        <f t="shared" si="24"/>
        <v>0</v>
      </c>
    </row>
    <row r="108" spans="1:15" x14ac:dyDescent="0.25">
      <c r="A108" s="28"/>
      <c r="B108" s="29" t="s">
        <v>193</v>
      </c>
      <c r="C108" s="915">
        <v>12252</v>
      </c>
      <c r="D108" s="162">
        <v>0</v>
      </c>
      <c r="E108" s="112"/>
      <c r="F108" s="113">
        <f t="shared" si="21"/>
        <v>0</v>
      </c>
      <c r="G108" s="162">
        <v>0</v>
      </c>
      <c r="H108" s="112"/>
      <c r="I108" s="113">
        <f t="shared" si="22"/>
        <v>0</v>
      </c>
      <c r="J108" s="162">
        <v>0</v>
      </c>
      <c r="K108" s="112"/>
      <c r="L108" s="113">
        <f t="shared" si="23"/>
        <v>0</v>
      </c>
      <c r="M108" s="162">
        <v>0</v>
      </c>
      <c r="N108" s="112"/>
      <c r="O108" s="113">
        <f t="shared" si="24"/>
        <v>0</v>
      </c>
    </row>
    <row r="109" spans="1:15" ht="15.75" thickBot="1" x14ac:dyDescent="0.3">
      <c r="A109" s="28"/>
      <c r="B109" s="29" t="s">
        <v>194</v>
      </c>
      <c r="C109" s="965">
        <v>769662</v>
      </c>
      <c r="D109" s="163">
        <v>685546</v>
      </c>
      <c r="E109" s="114"/>
      <c r="F109" s="115">
        <f t="shared" si="21"/>
        <v>685546</v>
      </c>
      <c r="G109" s="163">
        <v>685546</v>
      </c>
      <c r="H109" s="114"/>
      <c r="I109" s="115">
        <f t="shared" si="22"/>
        <v>685546</v>
      </c>
      <c r="J109" s="163">
        <v>697122</v>
      </c>
      <c r="K109" s="114"/>
      <c r="L109" s="115">
        <f t="shared" si="23"/>
        <v>697122</v>
      </c>
      <c r="M109" s="163">
        <v>697122</v>
      </c>
      <c r="N109" s="114"/>
      <c r="O109" s="115">
        <f t="shared" si="24"/>
        <v>697122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16841791</v>
      </c>
      <c r="D110" s="437">
        <f>SUM(D111:D112,D113,D126,D125)</f>
        <v>26338999</v>
      </c>
      <c r="E110" s="438">
        <f>SUM(E111:E112,E113,E126,E125)</f>
        <v>0</v>
      </c>
      <c r="F110" s="439">
        <f t="shared" si="21"/>
        <v>26338999</v>
      </c>
      <c r="G110" s="437">
        <f>SUM(G111:G112,G113,G126,G125)</f>
        <v>30468999</v>
      </c>
      <c r="H110" s="438">
        <f>SUM(H111:H112,H113,H126,H125)</f>
        <v>0</v>
      </c>
      <c r="I110" s="439">
        <f t="shared" si="22"/>
        <v>30468999</v>
      </c>
      <c r="J110" s="437">
        <f>SUM(J111:J112,J113,J126,J125)</f>
        <v>33197307</v>
      </c>
      <c r="K110" s="438">
        <f>SUM(K111:K112,K113,K126,K125)</f>
        <v>0</v>
      </c>
      <c r="L110" s="439">
        <f t="shared" si="23"/>
        <v>33197307</v>
      </c>
      <c r="M110" s="437">
        <f>SUM(M111:M112,M113,M126,M125)</f>
        <v>20189320</v>
      </c>
      <c r="N110" s="438">
        <f>SUM(N111:N112,N113,N126,N125)</f>
        <v>0</v>
      </c>
      <c r="O110" s="439">
        <f t="shared" si="24"/>
        <v>20189320</v>
      </c>
    </row>
    <row r="111" spans="1:15" x14ac:dyDescent="0.25">
      <c r="A111" s="27" t="s">
        <v>196</v>
      </c>
      <c r="B111" s="12" t="s">
        <v>197</v>
      </c>
      <c r="C111" s="915">
        <f>120182+1799789</f>
        <v>1919971</v>
      </c>
      <c r="D111" s="162">
        <f>1700000-66000-1</f>
        <v>1633999</v>
      </c>
      <c r="E111" s="112"/>
      <c r="F111" s="113">
        <f t="shared" si="21"/>
        <v>1633999</v>
      </c>
      <c r="G111" s="162">
        <f>1700000-66000-1</f>
        <v>1633999</v>
      </c>
      <c r="H111" s="112"/>
      <c r="I111" s="113">
        <f t="shared" si="22"/>
        <v>1633999</v>
      </c>
      <c r="J111" s="162">
        <v>4499277</v>
      </c>
      <c r="K111" s="112"/>
      <c r="L111" s="113">
        <f t="shared" si="23"/>
        <v>4499277</v>
      </c>
      <c r="M111" s="162">
        <v>2280488</v>
      </c>
      <c r="N111" s="112"/>
      <c r="O111" s="113">
        <f t="shared" si="24"/>
        <v>2280488</v>
      </c>
    </row>
    <row r="112" spans="1:15" x14ac:dyDescent="0.25">
      <c r="A112" s="27" t="s">
        <v>198</v>
      </c>
      <c r="B112" s="12" t="s">
        <v>199</v>
      </c>
      <c r="C112" s="915">
        <f>904744+1151862</f>
        <v>2056606</v>
      </c>
      <c r="D112" s="162">
        <v>2060000</v>
      </c>
      <c r="E112" s="112"/>
      <c r="F112" s="113">
        <f t="shared" si="21"/>
        <v>2060000</v>
      </c>
      <c r="G112" s="162">
        <v>2060000</v>
      </c>
      <c r="H112" s="112"/>
      <c r="I112" s="113">
        <f t="shared" si="22"/>
        <v>2060000</v>
      </c>
      <c r="J112" s="162">
        <f>907000+1170000</f>
        <v>2077000</v>
      </c>
      <c r="K112" s="112"/>
      <c r="L112" s="113">
        <f t="shared" si="23"/>
        <v>2077000</v>
      </c>
      <c r="M112" s="162">
        <v>2008712</v>
      </c>
      <c r="N112" s="112"/>
      <c r="O112" s="113">
        <f t="shared" si="24"/>
        <v>2008712</v>
      </c>
    </row>
    <row r="113" spans="1:20" s="173" customFormat="1" x14ac:dyDescent="0.25">
      <c r="A113" s="722" t="s">
        <v>200</v>
      </c>
      <c r="B113" s="723" t="s">
        <v>201</v>
      </c>
      <c r="C113" s="973">
        <f>SUM(C114:C124)-C115-C116-C117-C118</f>
        <v>10408864</v>
      </c>
      <c r="D113" s="541">
        <f t="shared" ref="D113:F113" si="25">SUM(D114:D124)-D115-D116-D117-D118</f>
        <v>17990000</v>
      </c>
      <c r="E113" s="333">
        <f t="shared" si="25"/>
        <v>0</v>
      </c>
      <c r="F113" s="535">
        <f t="shared" si="25"/>
        <v>17990000</v>
      </c>
      <c r="G113" s="541">
        <f t="shared" ref="G113:I113" si="26">SUM(G114:G124)-G115-G116-G117-G118</f>
        <v>19390000</v>
      </c>
      <c r="H113" s="333">
        <f t="shared" si="26"/>
        <v>0</v>
      </c>
      <c r="I113" s="535">
        <f t="shared" si="26"/>
        <v>19390000</v>
      </c>
      <c r="J113" s="541">
        <f t="shared" ref="J113:L113" si="27">SUM(J114:J124)-J115-J116-J117-J118</f>
        <v>20250772</v>
      </c>
      <c r="K113" s="333">
        <f t="shared" si="27"/>
        <v>0</v>
      </c>
      <c r="L113" s="535">
        <f t="shared" si="27"/>
        <v>20250772</v>
      </c>
      <c r="M113" s="541">
        <f t="shared" ref="M113:O113" si="28">SUM(M114:M124)-M115-M116-M117-M118</f>
        <v>12351640</v>
      </c>
      <c r="N113" s="333">
        <f t="shared" si="28"/>
        <v>0</v>
      </c>
      <c r="O113" s="535">
        <f t="shared" si="28"/>
        <v>12351640</v>
      </c>
    </row>
    <row r="114" spans="1:20" s="173" customFormat="1" x14ac:dyDescent="0.25">
      <c r="A114" s="722" t="s">
        <v>202</v>
      </c>
      <c r="B114" s="723" t="s">
        <v>203</v>
      </c>
      <c r="C114" s="1007">
        <v>3469409</v>
      </c>
      <c r="D114" s="426">
        <f>SUM(D115:D117)</f>
        <v>11300000</v>
      </c>
      <c r="E114" s="333"/>
      <c r="F114" s="535">
        <f t="shared" si="21"/>
        <v>11300000</v>
      </c>
      <c r="G114" s="426">
        <f>SUM(G115:G117)</f>
        <v>12700000</v>
      </c>
      <c r="H114" s="333"/>
      <c r="I114" s="535">
        <f t="shared" ref="I114:I117" si="29">SUM(G114:H114)</f>
        <v>12700000</v>
      </c>
      <c r="J114" s="426">
        <f>SUM(J115:J117)</f>
        <v>13100000</v>
      </c>
      <c r="K114" s="333"/>
      <c r="L114" s="535">
        <f t="shared" ref="L114:L117" si="30">SUM(J114:K114)</f>
        <v>13100000</v>
      </c>
      <c r="M114" s="426">
        <f>SUM(M115:M117)</f>
        <v>6237222</v>
      </c>
      <c r="N114" s="333"/>
      <c r="O114" s="535">
        <f t="shared" ref="O114:O117" si="31">SUM(M114:N114)</f>
        <v>6237222</v>
      </c>
    </row>
    <row r="115" spans="1:20" x14ac:dyDescent="0.25">
      <c r="A115" s="27"/>
      <c r="B115" s="12" t="s">
        <v>929</v>
      </c>
      <c r="C115" s="802">
        <v>1990494</v>
      </c>
      <c r="D115" s="412">
        <v>6000000</v>
      </c>
      <c r="E115" s="112"/>
      <c r="F115" s="113">
        <f t="shared" si="21"/>
        <v>6000000</v>
      </c>
      <c r="G115" s="412">
        <v>7000000</v>
      </c>
      <c r="H115" s="112"/>
      <c r="I115" s="113">
        <f t="shared" si="29"/>
        <v>7000000</v>
      </c>
      <c r="J115" s="412">
        <v>8400000</v>
      </c>
      <c r="K115" s="112"/>
      <c r="L115" s="113">
        <f t="shared" si="30"/>
        <v>8400000</v>
      </c>
      <c r="M115" s="412">
        <v>4698887</v>
      </c>
      <c r="N115" s="112"/>
      <c r="O115" s="113">
        <f t="shared" si="31"/>
        <v>4698887</v>
      </c>
    </row>
    <row r="116" spans="1:20" x14ac:dyDescent="0.25">
      <c r="A116" s="27"/>
      <c r="B116" s="12" t="s">
        <v>930</v>
      </c>
      <c r="C116" s="802">
        <v>1195964</v>
      </c>
      <c r="D116" s="412">
        <v>5000000</v>
      </c>
      <c r="E116" s="112"/>
      <c r="F116" s="113">
        <f t="shared" si="21"/>
        <v>5000000</v>
      </c>
      <c r="G116" s="412">
        <v>5000000</v>
      </c>
      <c r="H116" s="112"/>
      <c r="I116" s="113">
        <f t="shared" si="29"/>
        <v>5000000</v>
      </c>
      <c r="J116" s="412">
        <v>4000000</v>
      </c>
      <c r="K116" s="112"/>
      <c r="L116" s="113">
        <f t="shared" si="30"/>
        <v>4000000</v>
      </c>
      <c r="M116" s="412">
        <v>1117269</v>
      </c>
      <c r="N116" s="112"/>
      <c r="O116" s="113">
        <f t="shared" si="31"/>
        <v>1117269</v>
      </c>
    </row>
    <row r="117" spans="1:20" x14ac:dyDescent="0.25">
      <c r="A117" s="27"/>
      <c r="B117" s="12" t="s">
        <v>928</v>
      </c>
      <c r="C117" s="915">
        <v>282951</v>
      </c>
      <c r="D117" s="162">
        <v>300000</v>
      </c>
      <c r="E117" s="112"/>
      <c r="F117" s="113">
        <f t="shared" si="21"/>
        <v>300000</v>
      </c>
      <c r="G117" s="162">
        <f>300000+400000</f>
        <v>700000</v>
      </c>
      <c r="H117" s="112"/>
      <c r="I117" s="113">
        <f t="shared" si="29"/>
        <v>700000</v>
      </c>
      <c r="J117" s="162">
        <f>300000+400000</f>
        <v>700000</v>
      </c>
      <c r="K117" s="112"/>
      <c r="L117" s="113">
        <f t="shared" si="30"/>
        <v>700000</v>
      </c>
      <c r="M117" s="162">
        <v>421066</v>
      </c>
      <c r="N117" s="112"/>
      <c r="O117" s="113">
        <f t="shared" si="31"/>
        <v>421066</v>
      </c>
    </row>
    <row r="118" spans="1:20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0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1"/>
        <v>0</v>
      </c>
      <c r="G119" s="162"/>
      <c r="H119" s="112"/>
      <c r="I119" s="113">
        <f t="shared" ref="I119:I125" si="32">SUM(G119:H119)</f>
        <v>0</v>
      </c>
      <c r="J119" s="162"/>
      <c r="K119" s="112"/>
      <c r="L119" s="113">
        <f t="shared" ref="L119:L125" si="33">SUM(J119:K119)</f>
        <v>0</v>
      </c>
      <c r="M119" s="162"/>
      <c r="N119" s="112"/>
      <c r="O119" s="113">
        <f t="shared" ref="O119:O125" si="34">SUM(M119:N119)</f>
        <v>0</v>
      </c>
    </row>
    <row r="120" spans="1:20" x14ac:dyDescent="0.25">
      <c r="A120" s="27" t="s">
        <v>206</v>
      </c>
      <c r="B120" s="12" t="s">
        <v>207</v>
      </c>
      <c r="C120" s="915">
        <v>39023</v>
      </c>
      <c r="D120" s="162">
        <v>40000</v>
      </c>
      <c r="E120" s="112"/>
      <c r="F120" s="113">
        <f t="shared" si="21"/>
        <v>40000</v>
      </c>
      <c r="G120" s="162">
        <v>40000</v>
      </c>
      <c r="H120" s="112"/>
      <c r="I120" s="113">
        <f t="shared" si="32"/>
        <v>40000</v>
      </c>
      <c r="J120" s="162">
        <v>40000</v>
      </c>
      <c r="K120" s="112"/>
      <c r="L120" s="113">
        <f t="shared" si="33"/>
        <v>40000</v>
      </c>
      <c r="M120" s="162">
        <v>32315</v>
      </c>
      <c r="N120" s="112"/>
      <c r="O120" s="113">
        <f t="shared" si="34"/>
        <v>32315</v>
      </c>
    </row>
    <row r="121" spans="1:20" x14ac:dyDescent="0.25">
      <c r="A121" s="27" t="s">
        <v>208</v>
      </c>
      <c r="B121" s="12" t="s">
        <v>209</v>
      </c>
      <c r="C121" s="915">
        <v>96000</v>
      </c>
      <c r="D121" s="162">
        <v>100000</v>
      </c>
      <c r="E121" s="112"/>
      <c r="F121" s="113">
        <f t="shared" si="21"/>
        <v>100000</v>
      </c>
      <c r="G121" s="162">
        <v>100000</v>
      </c>
      <c r="H121" s="112"/>
      <c r="I121" s="113">
        <f t="shared" si="32"/>
        <v>100000</v>
      </c>
      <c r="J121" s="162">
        <v>271000</v>
      </c>
      <c r="K121" s="112"/>
      <c r="L121" s="113">
        <f t="shared" si="33"/>
        <v>271000</v>
      </c>
      <c r="M121" s="162">
        <v>270492</v>
      </c>
      <c r="N121" s="112"/>
      <c r="O121" s="113">
        <f t="shared" si="34"/>
        <v>270492</v>
      </c>
    </row>
    <row r="122" spans="1:20" x14ac:dyDescent="0.25">
      <c r="A122" s="27" t="s">
        <v>210</v>
      </c>
      <c r="B122" s="12" t="s">
        <v>211</v>
      </c>
      <c r="C122" s="915">
        <v>37607</v>
      </c>
      <c r="D122" s="162">
        <v>50000</v>
      </c>
      <c r="E122" s="112"/>
      <c r="F122" s="113">
        <f t="shared" si="21"/>
        <v>50000</v>
      </c>
      <c r="G122" s="162">
        <v>50000</v>
      </c>
      <c r="H122" s="112"/>
      <c r="I122" s="113">
        <f t="shared" si="32"/>
        <v>50000</v>
      </c>
      <c r="J122" s="162">
        <v>50000</v>
      </c>
      <c r="K122" s="112"/>
      <c r="L122" s="113">
        <f t="shared" si="33"/>
        <v>50000</v>
      </c>
      <c r="M122" s="162">
        <v>42563</v>
      </c>
      <c r="N122" s="112"/>
      <c r="O122" s="113">
        <f t="shared" si="34"/>
        <v>42563</v>
      </c>
    </row>
    <row r="123" spans="1:20" x14ac:dyDescent="0.25">
      <c r="A123" s="27" t="s">
        <v>212</v>
      </c>
      <c r="B123" s="12" t="s">
        <v>213</v>
      </c>
      <c r="C123" s="915">
        <v>1631190</v>
      </c>
      <c r="D123" s="162">
        <v>1700000</v>
      </c>
      <c r="E123" s="112"/>
      <c r="F123" s="113">
        <f t="shared" si="21"/>
        <v>1700000</v>
      </c>
      <c r="G123" s="162">
        <v>1700000</v>
      </c>
      <c r="H123" s="112"/>
      <c r="I123" s="113">
        <f t="shared" si="32"/>
        <v>1700000</v>
      </c>
      <c r="J123" s="162">
        <v>1700000</v>
      </c>
      <c r="K123" s="112"/>
      <c r="L123" s="113">
        <f t="shared" si="33"/>
        <v>1700000</v>
      </c>
      <c r="M123" s="162">
        <v>1267260</v>
      </c>
      <c r="N123" s="112"/>
      <c r="O123" s="113">
        <f t="shared" si="34"/>
        <v>1267260</v>
      </c>
    </row>
    <row r="124" spans="1:20" x14ac:dyDescent="0.25">
      <c r="A124" s="27" t="s">
        <v>214</v>
      </c>
      <c r="B124" s="12" t="s">
        <v>215</v>
      </c>
      <c r="C124" s="915">
        <v>5135635</v>
      </c>
      <c r="D124" s="162">
        <v>4800000</v>
      </c>
      <c r="E124" s="112"/>
      <c r="F124" s="113">
        <f t="shared" si="21"/>
        <v>4800000</v>
      </c>
      <c r="G124" s="162">
        <v>4800000</v>
      </c>
      <c r="H124" s="112"/>
      <c r="I124" s="113">
        <f t="shared" si="32"/>
        <v>4800000</v>
      </c>
      <c r="J124" s="162">
        <v>5089772</v>
      </c>
      <c r="K124" s="112"/>
      <c r="L124" s="113">
        <f t="shared" si="33"/>
        <v>5089772</v>
      </c>
      <c r="M124" s="162">
        <v>4501788</v>
      </c>
      <c r="N124" s="112"/>
      <c r="O124" s="113">
        <f t="shared" si="34"/>
        <v>4501788</v>
      </c>
    </row>
    <row r="125" spans="1:20" x14ac:dyDescent="0.25">
      <c r="A125" s="27" t="s">
        <v>216</v>
      </c>
      <c r="B125" s="12" t="s">
        <v>217</v>
      </c>
      <c r="C125" s="915">
        <v>19490</v>
      </c>
      <c r="D125" s="162">
        <v>0</v>
      </c>
      <c r="E125" s="112"/>
      <c r="F125" s="113">
        <f t="shared" si="21"/>
        <v>0</v>
      </c>
      <c r="G125" s="162">
        <v>0</v>
      </c>
      <c r="H125" s="112"/>
      <c r="I125" s="113">
        <f t="shared" si="32"/>
        <v>0</v>
      </c>
      <c r="J125" s="162">
        <v>100320</v>
      </c>
      <c r="K125" s="112"/>
      <c r="L125" s="113">
        <f t="shared" si="33"/>
        <v>100320</v>
      </c>
      <c r="M125" s="162">
        <v>89500</v>
      </c>
      <c r="N125" s="112"/>
      <c r="O125" s="113">
        <f t="shared" si="34"/>
        <v>89500</v>
      </c>
    </row>
    <row r="126" spans="1:20" s="173" customFormat="1" x14ac:dyDescent="0.25">
      <c r="A126" s="722" t="s">
        <v>218</v>
      </c>
      <c r="B126" s="723" t="s">
        <v>219</v>
      </c>
      <c r="C126" s="973">
        <f>SUM(C127:C130)</f>
        <v>2436860</v>
      </c>
      <c r="D126" s="541">
        <f t="shared" ref="D126:F126" si="35">SUM(D127:D130)</f>
        <v>4655000</v>
      </c>
      <c r="E126" s="333">
        <f t="shared" si="35"/>
        <v>0</v>
      </c>
      <c r="F126" s="535">
        <f t="shared" si="35"/>
        <v>4655000</v>
      </c>
      <c r="G126" s="541">
        <f t="shared" ref="G126:I126" si="36">SUM(G127:G130)</f>
        <v>7385000</v>
      </c>
      <c r="H126" s="333">
        <f t="shared" si="36"/>
        <v>0</v>
      </c>
      <c r="I126" s="535">
        <f t="shared" si="36"/>
        <v>7385000</v>
      </c>
      <c r="J126" s="541">
        <f t="shared" ref="J126:L126" si="37">SUM(J127:J130)</f>
        <v>6269938</v>
      </c>
      <c r="K126" s="333">
        <f t="shared" si="37"/>
        <v>0</v>
      </c>
      <c r="L126" s="535">
        <f t="shared" si="37"/>
        <v>6269938</v>
      </c>
      <c r="M126" s="541">
        <f t="shared" ref="M126:O126" si="38">SUM(M127:M130)</f>
        <v>3458980</v>
      </c>
      <c r="N126" s="333">
        <f t="shared" si="38"/>
        <v>0</v>
      </c>
      <c r="O126" s="535">
        <f t="shared" si="38"/>
        <v>3458980</v>
      </c>
    </row>
    <row r="127" spans="1:20" x14ac:dyDescent="0.25">
      <c r="A127" s="39"/>
      <c r="B127" s="12" t="s">
        <v>699</v>
      </c>
      <c r="C127" s="915">
        <v>2251750</v>
      </c>
      <c r="D127" s="162">
        <f>2300000+2150000</f>
        <v>4450000</v>
      </c>
      <c r="E127" s="112"/>
      <c r="F127" s="113">
        <f t="shared" si="21"/>
        <v>4450000</v>
      </c>
      <c r="G127" s="162">
        <f>2300000+2150000+2000000+630000</f>
        <v>7080000</v>
      </c>
      <c r="H127" s="112"/>
      <c r="I127" s="113">
        <f t="shared" ref="I127:I149" si="39">SUM(G127:H127)</f>
        <v>7080000</v>
      </c>
      <c r="J127" s="162">
        <v>5964938</v>
      </c>
      <c r="K127" s="112"/>
      <c r="L127" s="113">
        <f t="shared" ref="L127:L149" si="40">SUM(J127:K127)</f>
        <v>5964938</v>
      </c>
      <c r="M127" s="162">
        <v>3244781</v>
      </c>
      <c r="N127" s="112"/>
      <c r="O127" s="113">
        <f t="shared" ref="O127:O149" si="41">SUM(M127:N127)</f>
        <v>3244781</v>
      </c>
    </row>
    <row r="128" spans="1:20" x14ac:dyDescent="0.25">
      <c r="A128" s="39"/>
      <c r="B128" s="12" t="s">
        <v>698</v>
      </c>
      <c r="C128" s="915"/>
      <c r="D128" s="162"/>
      <c r="E128" s="112"/>
      <c r="F128" s="113">
        <f t="shared" si="21"/>
        <v>0</v>
      </c>
      <c r="G128" s="162"/>
      <c r="H128" s="112"/>
      <c r="I128" s="113">
        <f t="shared" si="39"/>
        <v>0</v>
      </c>
      <c r="J128" s="162"/>
      <c r="K128" s="112"/>
      <c r="L128" s="113">
        <f t="shared" si="40"/>
        <v>0</v>
      </c>
      <c r="M128" s="162"/>
      <c r="N128" s="112"/>
      <c r="O128" s="113">
        <f t="shared" si="41"/>
        <v>0</v>
      </c>
      <c r="P128" s="79"/>
      <c r="Q128" s="79"/>
      <c r="R128" s="79"/>
      <c r="S128" s="79"/>
      <c r="T128" s="79"/>
    </row>
    <row r="129" spans="1:15" x14ac:dyDescent="0.25">
      <c r="A129" s="39"/>
      <c r="B129" s="12" t="s">
        <v>220</v>
      </c>
      <c r="C129" s="915">
        <v>145</v>
      </c>
      <c r="D129" s="162">
        <v>5000</v>
      </c>
      <c r="E129" s="112"/>
      <c r="F129" s="113">
        <f t="shared" si="21"/>
        <v>5000</v>
      </c>
      <c r="G129" s="162">
        <v>5000</v>
      </c>
      <c r="H129" s="112"/>
      <c r="I129" s="113">
        <f t="shared" si="39"/>
        <v>5000</v>
      </c>
      <c r="J129" s="162">
        <v>5000</v>
      </c>
      <c r="K129" s="112"/>
      <c r="L129" s="113">
        <f t="shared" si="40"/>
        <v>5000</v>
      </c>
      <c r="M129" s="162"/>
      <c r="N129" s="112"/>
      <c r="O129" s="113">
        <f t="shared" si="41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184965</v>
      </c>
      <c r="D130" s="163">
        <v>200000</v>
      </c>
      <c r="E130" s="114"/>
      <c r="F130" s="115">
        <f t="shared" si="21"/>
        <v>200000</v>
      </c>
      <c r="G130" s="163">
        <f>200000+100000</f>
        <v>300000</v>
      </c>
      <c r="H130" s="114"/>
      <c r="I130" s="115">
        <f t="shared" si="39"/>
        <v>300000</v>
      </c>
      <c r="J130" s="163">
        <f>200000+100000</f>
        <v>300000</v>
      </c>
      <c r="K130" s="114"/>
      <c r="L130" s="115">
        <f t="shared" si="40"/>
        <v>300000</v>
      </c>
      <c r="M130" s="163">
        <v>214199</v>
      </c>
      <c r="N130" s="114"/>
      <c r="O130" s="115">
        <f t="shared" si="41"/>
        <v>214199</v>
      </c>
    </row>
    <row r="131" spans="1:15" ht="15.75" thickBot="1" x14ac:dyDescent="0.3">
      <c r="A131" s="30" t="s">
        <v>223</v>
      </c>
      <c r="B131" s="7" t="s">
        <v>33</v>
      </c>
      <c r="C131" s="963"/>
      <c r="D131" s="175"/>
      <c r="E131" s="116"/>
      <c r="F131" s="117">
        <f t="shared" si="21"/>
        <v>0</v>
      </c>
      <c r="G131" s="175"/>
      <c r="H131" s="116"/>
      <c r="I131" s="117">
        <f t="shared" si="39"/>
        <v>0</v>
      </c>
      <c r="J131" s="175"/>
      <c r="K131" s="116"/>
      <c r="L131" s="117">
        <f t="shared" si="40"/>
        <v>0</v>
      </c>
      <c r="M131" s="175"/>
      <c r="N131" s="116"/>
      <c r="O131" s="117">
        <f t="shared" si="41"/>
        <v>0</v>
      </c>
    </row>
    <row r="132" spans="1:15" x14ac:dyDescent="0.25">
      <c r="A132" s="26" t="s">
        <v>224</v>
      </c>
      <c r="B132" s="18" t="s">
        <v>34</v>
      </c>
      <c r="C132" s="964">
        <f>SUM(C133:C138)</f>
        <v>0</v>
      </c>
      <c r="D132" s="160">
        <f>SUM(D133:D138)</f>
        <v>0</v>
      </c>
      <c r="E132" s="110">
        <f>SUM(E133:E138)</f>
        <v>0</v>
      </c>
      <c r="F132" s="111">
        <f t="shared" si="21"/>
        <v>0</v>
      </c>
      <c r="G132" s="160">
        <f>SUM(G133:G138)</f>
        <v>0</v>
      </c>
      <c r="H132" s="110">
        <f>SUM(H133:H138)</f>
        <v>0</v>
      </c>
      <c r="I132" s="111">
        <f t="shared" si="39"/>
        <v>0</v>
      </c>
      <c r="J132" s="160">
        <f>SUM(J133:J138)</f>
        <v>0</v>
      </c>
      <c r="K132" s="110">
        <f>SUM(K133:K138)</f>
        <v>0</v>
      </c>
      <c r="L132" s="111">
        <f t="shared" si="40"/>
        <v>0</v>
      </c>
      <c r="M132" s="160">
        <f>SUM(M133:M138)</f>
        <v>0</v>
      </c>
      <c r="N132" s="110">
        <f>SUM(N133:N138)</f>
        <v>0</v>
      </c>
      <c r="O132" s="111">
        <f t="shared" si="41"/>
        <v>0</v>
      </c>
    </row>
    <row r="133" spans="1:15" hidden="1" x14ac:dyDescent="0.25">
      <c r="A133" s="27" t="s">
        <v>225</v>
      </c>
      <c r="B133" s="12" t="s">
        <v>226</v>
      </c>
      <c r="C133" s="915"/>
      <c r="D133" s="162"/>
      <c r="E133" s="112"/>
      <c r="F133" s="113">
        <f t="shared" si="21"/>
        <v>0</v>
      </c>
      <c r="G133" s="162"/>
      <c r="H133" s="112"/>
      <c r="I133" s="113">
        <f t="shared" si="39"/>
        <v>0</v>
      </c>
      <c r="J133" s="162"/>
      <c r="K133" s="112"/>
      <c r="L133" s="113">
        <f t="shared" si="40"/>
        <v>0</v>
      </c>
      <c r="M133" s="162"/>
      <c r="N133" s="112"/>
      <c r="O133" s="113">
        <f t="shared" si="41"/>
        <v>0</v>
      </c>
    </row>
    <row r="134" spans="1:15" hidden="1" x14ac:dyDescent="0.25">
      <c r="A134" s="27" t="s">
        <v>466</v>
      </c>
      <c r="B134" s="12" t="s">
        <v>467</v>
      </c>
      <c r="C134" s="915"/>
      <c r="D134" s="162"/>
      <c r="E134" s="112"/>
      <c r="F134" s="113">
        <f t="shared" si="21"/>
        <v>0</v>
      </c>
      <c r="G134" s="162"/>
      <c r="H134" s="112"/>
      <c r="I134" s="113">
        <f t="shared" si="39"/>
        <v>0</v>
      </c>
      <c r="J134" s="162"/>
      <c r="K134" s="112"/>
      <c r="L134" s="113">
        <f t="shared" si="40"/>
        <v>0</v>
      </c>
      <c r="M134" s="162"/>
      <c r="N134" s="112"/>
      <c r="O134" s="113">
        <f t="shared" si="41"/>
        <v>0</v>
      </c>
    </row>
    <row r="135" spans="1:15" ht="15.75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21"/>
        <v>0</v>
      </c>
      <c r="G135" s="162"/>
      <c r="H135" s="112"/>
      <c r="I135" s="113">
        <f t="shared" si="39"/>
        <v>0</v>
      </c>
      <c r="J135" s="162"/>
      <c r="K135" s="112"/>
      <c r="L135" s="113">
        <f t="shared" si="40"/>
        <v>0</v>
      </c>
      <c r="M135" s="162"/>
      <c r="N135" s="112"/>
      <c r="O135" s="113">
        <f t="shared" si="41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21"/>
        <v>0</v>
      </c>
      <c r="G136" s="162"/>
      <c r="H136" s="112"/>
      <c r="I136" s="113">
        <f t="shared" si="39"/>
        <v>0</v>
      </c>
      <c r="J136" s="162"/>
      <c r="K136" s="112"/>
      <c r="L136" s="113">
        <f t="shared" si="40"/>
        <v>0</v>
      </c>
      <c r="M136" s="162"/>
      <c r="N136" s="112"/>
      <c r="O136" s="113">
        <f t="shared" si="41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21"/>
        <v>0</v>
      </c>
      <c r="G137" s="162"/>
      <c r="H137" s="112"/>
      <c r="I137" s="113">
        <f t="shared" si="39"/>
        <v>0</v>
      </c>
      <c r="J137" s="162"/>
      <c r="K137" s="112"/>
      <c r="L137" s="113">
        <f t="shared" si="40"/>
        <v>0</v>
      </c>
      <c r="M137" s="162"/>
      <c r="N137" s="112"/>
      <c r="O137" s="113">
        <f t="shared" si="41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21"/>
        <v>0</v>
      </c>
      <c r="G138" s="162">
        <f>SUM(G139:G140)</f>
        <v>0</v>
      </c>
      <c r="H138" s="112">
        <f>SUM(H139:H140)</f>
        <v>0</v>
      </c>
      <c r="I138" s="113">
        <f t="shared" si="39"/>
        <v>0</v>
      </c>
      <c r="J138" s="162">
        <f>SUM(J139:J140)</f>
        <v>0</v>
      </c>
      <c r="K138" s="112">
        <f>SUM(K139:K140)</f>
        <v>0</v>
      </c>
      <c r="L138" s="113">
        <f t="shared" si="40"/>
        <v>0</v>
      </c>
      <c r="M138" s="162">
        <f>SUM(M139:M140)</f>
        <v>0</v>
      </c>
      <c r="N138" s="112">
        <f>SUM(N139:N140)</f>
        <v>0</v>
      </c>
      <c r="O138" s="113">
        <f t="shared" si="41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21"/>
        <v>0</v>
      </c>
      <c r="G139" s="162"/>
      <c r="H139" s="112"/>
      <c r="I139" s="113">
        <f t="shared" si="39"/>
        <v>0</v>
      </c>
      <c r="J139" s="162"/>
      <c r="K139" s="112"/>
      <c r="L139" s="113">
        <f t="shared" si="40"/>
        <v>0</v>
      </c>
      <c r="M139" s="162"/>
      <c r="N139" s="112"/>
      <c r="O139" s="113">
        <f t="shared" si="41"/>
        <v>0</v>
      </c>
    </row>
    <row r="140" spans="1:15" ht="15.75" hidden="1" thickBot="1" x14ac:dyDescent="0.3">
      <c r="A140" s="28"/>
      <c r="B140" s="29" t="s">
        <v>236</v>
      </c>
      <c r="C140" s="965"/>
      <c r="D140" s="163"/>
      <c r="E140" s="114"/>
      <c r="F140" s="115">
        <f t="shared" si="21"/>
        <v>0</v>
      </c>
      <c r="G140" s="163"/>
      <c r="H140" s="114"/>
      <c r="I140" s="115">
        <f t="shared" si="39"/>
        <v>0</v>
      </c>
      <c r="J140" s="163"/>
      <c r="K140" s="114"/>
      <c r="L140" s="115">
        <f t="shared" si="40"/>
        <v>0</v>
      </c>
      <c r="M140" s="163"/>
      <c r="N140" s="114"/>
      <c r="O140" s="115">
        <f t="shared" si="41"/>
        <v>0</v>
      </c>
    </row>
    <row r="141" spans="1:15" x14ac:dyDescent="0.25">
      <c r="A141" s="26" t="s">
        <v>237</v>
      </c>
      <c r="B141" s="18" t="s">
        <v>35</v>
      </c>
      <c r="C141" s="976">
        <f>231456+1127402+230425</f>
        <v>1589283</v>
      </c>
      <c r="D141" s="711">
        <v>1653543</v>
      </c>
      <c r="E141" s="159"/>
      <c r="F141" s="119">
        <f t="shared" si="21"/>
        <v>1653543</v>
      </c>
      <c r="G141" s="711">
        <v>1653543</v>
      </c>
      <c r="H141" s="159"/>
      <c r="I141" s="119">
        <f t="shared" si="39"/>
        <v>1653543</v>
      </c>
      <c r="J141" s="711">
        <f>236220+1687166+236220</f>
        <v>2159606</v>
      </c>
      <c r="K141" s="159"/>
      <c r="L141" s="119">
        <f t="shared" si="40"/>
        <v>2159606</v>
      </c>
      <c r="M141" s="711">
        <v>1894512</v>
      </c>
      <c r="N141" s="159"/>
      <c r="O141" s="119">
        <f t="shared" si="41"/>
        <v>1894512</v>
      </c>
    </row>
    <row r="142" spans="1:15" ht="15.75" thickBot="1" x14ac:dyDescent="0.3">
      <c r="A142" s="402" t="s">
        <v>238</v>
      </c>
      <c r="B142" s="36" t="s">
        <v>239</v>
      </c>
      <c r="C142" s="965">
        <v>429107</v>
      </c>
      <c r="D142" s="163">
        <v>446457</v>
      </c>
      <c r="E142" s="114"/>
      <c r="F142" s="115">
        <f t="shared" si="21"/>
        <v>446457</v>
      </c>
      <c r="G142" s="163">
        <v>446457</v>
      </c>
      <c r="H142" s="114"/>
      <c r="I142" s="115">
        <f t="shared" si="39"/>
        <v>446457</v>
      </c>
      <c r="J142" s="163">
        <v>511519</v>
      </c>
      <c r="K142" s="114"/>
      <c r="L142" s="115">
        <f t="shared" si="40"/>
        <v>511519</v>
      </c>
      <c r="M142" s="163">
        <v>511519</v>
      </c>
      <c r="N142" s="114"/>
      <c r="O142" s="115">
        <f t="shared" si="41"/>
        <v>511519</v>
      </c>
    </row>
    <row r="143" spans="1:15" x14ac:dyDescent="0.25">
      <c r="A143" s="26" t="s">
        <v>240</v>
      </c>
      <c r="B143" s="18" t="s">
        <v>36</v>
      </c>
      <c r="C143" s="964">
        <v>18120</v>
      </c>
      <c r="D143" s="160">
        <v>18120</v>
      </c>
      <c r="E143" s="110"/>
      <c r="F143" s="111">
        <f t="shared" si="21"/>
        <v>18120</v>
      </c>
      <c r="G143" s="160">
        <v>18120</v>
      </c>
      <c r="H143" s="110"/>
      <c r="I143" s="111">
        <f t="shared" si="39"/>
        <v>18120</v>
      </c>
      <c r="J143" s="160">
        <v>18120</v>
      </c>
      <c r="K143" s="110"/>
      <c r="L143" s="111">
        <f t="shared" si="40"/>
        <v>18120</v>
      </c>
      <c r="M143" s="160">
        <v>0</v>
      </c>
      <c r="N143" s="110"/>
      <c r="O143" s="111">
        <f t="shared" si="41"/>
        <v>0</v>
      </c>
    </row>
    <row r="144" spans="1:15" ht="15.75" thickBot="1" x14ac:dyDescent="0.3">
      <c r="A144" s="28" t="s">
        <v>241</v>
      </c>
      <c r="B144" s="29" t="s">
        <v>242</v>
      </c>
      <c r="C144" s="965">
        <v>4892</v>
      </c>
      <c r="D144" s="163">
        <v>4892</v>
      </c>
      <c r="E144" s="114"/>
      <c r="F144" s="115">
        <f t="shared" si="21"/>
        <v>4892</v>
      </c>
      <c r="G144" s="163">
        <v>4892</v>
      </c>
      <c r="H144" s="114"/>
      <c r="I144" s="115">
        <f t="shared" si="39"/>
        <v>4892</v>
      </c>
      <c r="J144" s="163">
        <v>4892</v>
      </c>
      <c r="K144" s="114"/>
      <c r="L144" s="115">
        <f t="shared" si="40"/>
        <v>4892</v>
      </c>
      <c r="M144" s="163">
        <v>0</v>
      </c>
      <c r="N144" s="114"/>
      <c r="O144" s="115">
        <f t="shared" si="41"/>
        <v>0</v>
      </c>
    </row>
    <row r="145" spans="1:15" s="173" customFormat="1" ht="15.75" thickBot="1" x14ac:dyDescent="0.3">
      <c r="A145" s="31" t="s">
        <v>243</v>
      </c>
      <c r="B145" s="8" t="s">
        <v>37</v>
      </c>
      <c r="C145" s="968"/>
      <c r="D145" s="715"/>
      <c r="E145" s="716"/>
      <c r="F145" s="717">
        <f t="shared" si="21"/>
        <v>0</v>
      </c>
      <c r="G145" s="715"/>
      <c r="H145" s="716"/>
      <c r="I145" s="717">
        <f t="shared" si="39"/>
        <v>0</v>
      </c>
      <c r="J145" s="715"/>
      <c r="K145" s="716"/>
      <c r="L145" s="717">
        <f t="shared" si="40"/>
        <v>0</v>
      </c>
      <c r="M145" s="715"/>
      <c r="N145" s="716"/>
      <c r="O145" s="717">
        <f t="shared" si="41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138233301</v>
      </c>
      <c r="D146" s="278">
        <f>D145+D144+D143+D142+D141+D132+D131+D110+D104+D87</f>
        <v>146422366</v>
      </c>
      <c r="E146" s="279">
        <f>E145+E144+E143+E142+E141+E132+E131+E110+E104+E87</f>
        <v>0</v>
      </c>
      <c r="F146" s="280">
        <f t="shared" si="21"/>
        <v>146422366</v>
      </c>
      <c r="G146" s="278">
        <f>G145+G144+G143+G142+G141+G132+G131+G110+G104+G87</f>
        <v>154451262</v>
      </c>
      <c r="H146" s="279">
        <f>H145+H144+H143+H142+H141+H132+H131+H110+H104+H87</f>
        <v>0</v>
      </c>
      <c r="I146" s="280">
        <f t="shared" si="39"/>
        <v>154451262</v>
      </c>
      <c r="J146" s="278">
        <f>J145+J144+J143+J142+J141+J132+J131+J110+J104+J87</f>
        <v>157882580</v>
      </c>
      <c r="K146" s="279">
        <f>K145+K144+K143+K142+K141+K132+K131+K110+K104+K87</f>
        <v>0</v>
      </c>
      <c r="L146" s="280">
        <f t="shared" si="40"/>
        <v>157882580</v>
      </c>
      <c r="M146" s="278">
        <f>M145+M144+M143+M142+M141+M132+M131+M110+M104+M87</f>
        <v>138690080</v>
      </c>
      <c r="N146" s="279">
        <f>N145+N144+N143+N142+N141+N132+N131+N110+N104+N87</f>
        <v>0</v>
      </c>
      <c r="O146" s="280">
        <f t="shared" si="41"/>
        <v>138690080</v>
      </c>
    </row>
    <row r="147" spans="1:15" s="173" customFormat="1" ht="15.75" hidden="1" thickBot="1" x14ac:dyDescent="0.3">
      <c r="A147" s="32" t="s">
        <v>246</v>
      </c>
      <c r="B147" s="33" t="s">
        <v>247</v>
      </c>
      <c r="C147" s="971">
        <f>SUM(C148:C154)</f>
        <v>0</v>
      </c>
      <c r="D147" s="437">
        <f>SUM(D148:D154)</f>
        <v>0</v>
      </c>
      <c r="E147" s="438">
        <f>SUM(E148:E154)</f>
        <v>0</v>
      </c>
      <c r="F147" s="439">
        <f t="shared" si="21"/>
        <v>0</v>
      </c>
      <c r="G147" s="437">
        <f>SUM(G148:G154)</f>
        <v>0</v>
      </c>
      <c r="H147" s="438">
        <f>SUM(H148:H154)</f>
        <v>0</v>
      </c>
      <c r="I147" s="439">
        <f t="shared" si="39"/>
        <v>0</v>
      </c>
      <c r="J147" s="437">
        <f>SUM(J148:J154)</f>
        <v>0</v>
      </c>
      <c r="K147" s="438">
        <f>SUM(K148:K154)</f>
        <v>0</v>
      </c>
      <c r="L147" s="439">
        <f t="shared" si="40"/>
        <v>0</v>
      </c>
      <c r="M147" s="437">
        <f>SUM(M148:M154)</f>
        <v>0</v>
      </c>
      <c r="N147" s="438">
        <f>SUM(N148:N154)</f>
        <v>0</v>
      </c>
      <c r="O147" s="439">
        <f t="shared" si="41"/>
        <v>0</v>
      </c>
    </row>
    <row r="148" spans="1:15" s="173" customFormat="1" ht="15.75" hidden="1" thickBot="1" x14ac:dyDescent="0.3">
      <c r="A148" s="722" t="s">
        <v>248</v>
      </c>
      <c r="B148" s="723" t="s">
        <v>249</v>
      </c>
      <c r="C148" s="973"/>
      <c r="D148" s="541"/>
      <c r="E148" s="333"/>
      <c r="F148" s="535">
        <f t="shared" si="21"/>
        <v>0</v>
      </c>
      <c r="G148" s="541"/>
      <c r="H148" s="333"/>
      <c r="I148" s="535">
        <f t="shared" si="39"/>
        <v>0</v>
      </c>
      <c r="J148" s="541"/>
      <c r="K148" s="333"/>
      <c r="L148" s="535">
        <f t="shared" si="40"/>
        <v>0</v>
      </c>
      <c r="M148" s="541"/>
      <c r="N148" s="333"/>
      <c r="O148" s="535">
        <f t="shared" si="41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73"/>
      <c r="D149" s="541"/>
      <c r="E149" s="333"/>
      <c r="F149" s="535">
        <f t="shared" si="21"/>
        <v>0</v>
      </c>
      <c r="G149" s="541"/>
      <c r="H149" s="333"/>
      <c r="I149" s="535">
        <f t="shared" si="39"/>
        <v>0</v>
      </c>
      <c r="J149" s="541"/>
      <c r="K149" s="333"/>
      <c r="L149" s="535">
        <f t="shared" si="40"/>
        <v>0</v>
      </c>
      <c r="M149" s="541"/>
      <c r="N149" s="333"/>
      <c r="O149" s="535">
        <f t="shared" si="41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73"/>
      <c r="D150" s="541"/>
      <c r="E150" s="333"/>
      <c r="F150" s="535"/>
      <c r="G150" s="541"/>
      <c r="H150" s="333"/>
      <c r="I150" s="535"/>
      <c r="J150" s="541"/>
      <c r="K150" s="333"/>
      <c r="L150" s="535"/>
      <c r="M150" s="541"/>
      <c r="N150" s="333"/>
      <c r="O150" s="535"/>
    </row>
    <row r="151" spans="1:15" s="173" customFormat="1" ht="15.75" hidden="1" thickBot="1" x14ac:dyDescent="0.3">
      <c r="A151" s="722" t="s">
        <v>252</v>
      </c>
      <c r="B151" s="723" t="s">
        <v>253</v>
      </c>
      <c r="C151" s="973"/>
      <c r="D151" s="541"/>
      <c r="E151" s="333"/>
      <c r="F151" s="535">
        <f t="shared" ref="F151:F154" si="42">SUM(D151:E151)</f>
        <v>0</v>
      </c>
      <c r="G151" s="541"/>
      <c r="H151" s="333"/>
      <c r="I151" s="535">
        <f t="shared" ref="I151:I154" si="43">SUM(G151:H151)</f>
        <v>0</v>
      </c>
      <c r="J151" s="541"/>
      <c r="K151" s="333"/>
      <c r="L151" s="535">
        <f t="shared" ref="L151:L154" si="44">SUM(J151:K151)</f>
        <v>0</v>
      </c>
      <c r="M151" s="541"/>
      <c r="N151" s="333"/>
      <c r="O151" s="535">
        <f t="shared" ref="O151:O154" si="45"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73"/>
      <c r="D152" s="541"/>
      <c r="E152" s="333"/>
      <c r="F152" s="535">
        <f t="shared" si="42"/>
        <v>0</v>
      </c>
      <c r="G152" s="541"/>
      <c r="H152" s="333"/>
      <c r="I152" s="535">
        <f t="shared" si="43"/>
        <v>0</v>
      </c>
      <c r="J152" s="541"/>
      <c r="K152" s="333"/>
      <c r="L152" s="535">
        <f t="shared" si="44"/>
        <v>0</v>
      </c>
      <c r="M152" s="541"/>
      <c r="N152" s="333"/>
      <c r="O152" s="535">
        <f t="shared" si="45"/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73"/>
      <c r="D153" s="541"/>
      <c r="E153" s="333"/>
      <c r="F153" s="535">
        <f t="shared" si="42"/>
        <v>0</v>
      </c>
      <c r="G153" s="541"/>
      <c r="H153" s="333"/>
      <c r="I153" s="535">
        <f t="shared" si="43"/>
        <v>0</v>
      </c>
      <c r="J153" s="541"/>
      <c r="K153" s="333"/>
      <c r="L153" s="535">
        <f t="shared" si="44"/>
        <v>0</v>
      </c>
      <c r="M153" s="541"/>
      <c r="N153" s="333"/>
      <c r="O153" s="535">
        <f t="shared" si="45"/>
        <v>0</v>
      </c>
    </row>
    <row r="154" spans="1:15" s="173" customFormat="1" ht="15.75" hidden="1" thickBot="1" x14ac:dyDescent="0.3">
      <c r="A154" s="940"/>
      <c r="B154" s="941" t="s">
        <v>258</v>
      </c>
      <c r="C154" s="975"/>
      <c r="D154" s="551"/>
      <c r="E154" s="719"/>
      <c r="F154" s="721">
        <f t="shared" si="42"/>
        <v>0</v>
      </c>
      <c r="G154" s="551"/>
      <c r="H154" s="719"/>
      <c r="I154" s="721">
        <f t="shared" si="43"/>
        <v>0</v>
      </c>
      <c r="J154" s="551"/>
      <c r="K154" s="719"/>
      <c r="L154" s="721">
        <f t="shared" si="44"/>
        <v>0</v>
      </c>
      <c r="M154" s="551"/>
      <c r="N154" s="719"/>
      <c r="O154" s="721">
        <f t="shared" si="45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138233301</v>
      </c>
      <c r="D155" s="278">
        <f>D147+D146</f>
        <v>146422366</v>
      </c>
      <c r="E155" s="716">
        <f>E147+E146</f>
        <v>0</v>
      </c>
      <c r="F155" s="717">
        <f>SUM(D155:E155)</f>
        <v>146422366</v>
      </c>
      <c r="G155" s="278">
        <f>G147+G146</f>
        <v>154451262</v>
      </c>
      <c r="H155" s="716">
        <f>H147+H146</f>
        <v>0</v>
      </c>
      <c r="I155" s="717">
        <f>SUM(G155:H155)</f>
        <v>154451262</v>
      </c>
      <c r="J155" s="278">
        <f>J147+J146</f>
        <v>157882580</v>
      </c>
      <c r="K155" s="716">
        <f>K147+K146</f>
        <v>0</v>
      </c>
      <c r="L155" s="717">
        <f>SUM(J155:K155)</f>
        <v>157882580</v>
      </c>
      <c r="M155" s="278">
        <f>M147+M146</f>
        <v>138690080</v>
      </c>
      <c r="N155" s="716">
        <f>N147+N146</f>
        <v>0</v>
      </c>
      <c r="O155" s="717">
        <f>SUM(M155:N155)</f>
        <v>138690080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/>
      <c r="D157" s="79">
        <f>D84-D155</f>
        <v>25706479</v>
      </c>
      <c r="E157" s="79"/>
      <c r="F157" s="79">
        <f>F84-F155</f>
        <v>25706479</v>
      </c>
      <c r="G157" s="79">
        <f>G84-G155</f>
        <v>25987251</v>
      </c>
      <c r="H157" s="79"/>
      <c r="I157" s="79">
        <f>I84-I155</f>
        <v>25987251</v>
      </c>
      <c r="J157" s="79">
        <f>J84-J155</f>
        <v>26352998</v>
      </c>
      <c r="K157" s="79"/>
      <c r="L157" s="79">
        <f>L84-L155</f>
        <v>26352998</v>
      </c>
      <c r="M157" s="79">
        <f>M84-M155</f>
        <v>26066105</v>
      </c>
      <c r="N157" s="79"/>
      <c r="O157" s="79">
        <f>O84-O155</f>
        <v>26066105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6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57"/>
  <sheetViews>
    <sheetView view="pageBreakPreview" zoomScale="95" zoomScaleNormal="98" zoomScaleSheetLayoutView="95" workbookViewId="0">
      <pane xSplit="2" ySplit="8" topLeftCell="C131" activePane="bottomRight" state="frozen"/>
      <selection activeCell="M160" sqref="M160"/>
      <selection pane="topRight" activeCell="M160" sqref="M160"/>
      <selection pane="bottomLeft" activeCell="M160" sqref="M160"/>
      <selection pane="bottomRight" activeCell="M160" sqref="M160"/>
    </sheetView>
  </sheetViews>
  <sheetFormatPr defaultColWidth="9.140625" defaultRowHeight="15" x14ac:dyDescent="0.25"/>
  <cols>
    <col min="2" max="2" width="59.140625" bestFit="1" customWidth="1"/>
    <col min="3" max="3" width="10.42578125" bestFit="1" customWidth="1"/>
    <col min="4" max="4" width="12.140625" customWidth="1"/>
    <col min="5" max="5" width="6.7109375" bestFit="1" customWidth="1"/>
    <col min="6" max="6" width="12.28515625" bestFit="1" customWidth="1"/>
    <col min="7" max="7" width="12.5703125" bestFit="1" customWidth="1"/>
    <col min="8" max="8" width="6.7109375" bestFit="1" customWidth="1"/>
    <col min="9" max="9" width="11" bestFit="1" customWidth="1"/>
    <col min="10" max="10" width="11.85546875" customWidth="1"/>
    <col min="11" max="11" width="6.7109375" bestFit="1" customWidth="1"/>
    <col min="12" max="12" width="11" bestFit="1" customWidth="1"/>
    <col min="13" max="13" width="12.5703125" bestFit="1" customWidth="1"/>
    <col min="14" max="14" width="6.7109375" bestFit="1" customWidth="1"/>
    <col min="15" max="15" width="11" bestFit="1" customWidth="1"/>
  </cols>
  <sheetData>
    <row r="1" spans="1:15" x14ac:dyDescent="0.25">
      <c r="A1" s="1505" t="s">
        <v>914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7.5" customHeight="1" x14ac:dyDescent="0.25">
      <c r="A3" s="47"/>
      <c r="B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x14ac:dyDescent="0.25">
      <c r="A4" s="46" t="s">
        <v>266</v>
      </c>
      <c r="B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1298" t="s">
        <v>544</v>
      </c>
      <c r="B5" s="1299" t="s">
        <v>545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x14ac:dyDescent="0.25">
      <c r="E6" s="37"/>
      <c r="F6" s="37"/>
      <c r="G6" s="282"/>
      <c r="H6" s="37"/>
      <c r="I6" s="37"/>
      <c r="J6" s="282"/>
      <c r="K6" s="37"/>
      <c r="L6" s="64" t="s">
        <v>614</v>
      </c>
      <c r="M6" s="1300" t="str">
        <f>'1 címrend'!C3</f>
        <v xml:space="preserve"> melléklet az  4/2024. ( V. 27.) rendelethez</v>
      </c>
      <c r="N6" s="37"/>
      <c r="O6" s="37"/>
    </row>
    <row r="7" spans="1:15" ht="16.5" customHeight="1" thickBot="1" x14ac:dyDescent="0.3"/>
    <row r="8" spans="1:15" ht="42.75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979" t="s">
        <v>30</v>
      </c>
      <c r="F8" s="38" t="s">
        <v>18</v>
      </c>
      <c r="G8" s="5" t="s">
        <v>29</v>
      </c>
      <c r="H8" s="979" t="s">
        <v>30</v>
      </c>
      <c r="I8" s="38" t="s">
        <v>883</v>
      </c>
      <c r="J8" s="5" t="s">
        <v>29</v>
      </c>
      <c r="K8" s="979" t="s">
        <v>30</v>
      </c>
      <c r="L8" s="38" t="s">
        <v>1091</v>
      </c>
      <c r="M8" s="5" t="s">
        <v>29</v>
      </c>
      <c r="N8" s="979" t="s">
        <v>30</v>
      </c>
      <c r="O8" s="52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161">
        <f>SUM(D10,D17,D18,D20,D21,D19)</f>
        <v>0</v>
      </c>
      <c r="E9" s="120">
        <f>SUM(E10,E17,E18,E20,E21,E19)</f>
        <v>0</v>
      </c>
      <c r="F9" s="121">
        <f t="shared" ref="F9:F72" si="0">SUM(D9:E9)</f>
        <v>0</v>
      </c>
      <c r="G9" s="120">
        <f>SUM(G10,G17,G18,G20,G21,G19)</f>
        <v>0</v>
      </c>
      <c r="H9" s="120">
        <f>SUM(H10,H17,H18,H20,H21,H19)</f>
        <v>0</v>
      </c>
      <c r="I9" s="121">
        <f t="shared" ref="I9:I72" si="1">SUM(G9:H9)</f>
        <v>0</v>
      </c>
      <c r="J9" s="120">
        <f>SUM(J10,J17,J18,J20,J21,J19)</f>
        <v>0</v>
      </c>
      <c r="K9" s="120">
        <f>SUM(K10,K17,K18,K20,K21,K19)</f>
        <v>0</v>
      </c>
      <c r="L9" s="121">
        <f t="shared" ref="L9:L72" si="2">SUM(J9:K9)</f>
        <v>0</v>
      </c>
      <c r="M9" s="120">
        <f>SUM(M10,M17,M18,M20,M21,M19)</f>
        <v>0</v>
      </c>
      <c r="N9" s="120">
        <f>SUM(N10,N17,N18,N20,N21,N19)</f>
        <v>0</v>
      </c>
      <c r="O9" s="121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0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162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162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162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162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162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162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162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162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162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162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163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42" t="s">
        <v>64</v>
      </c>
      <c r="B22" s="8" t="s">
        <v>24</v>
      </c>
      <c r="C22" s="964">
        <f>SUM(C23:C24)</f>
        <v>0</v>
      </c>
      <c r="D22" s="160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t="15.75" hidden="1" thickBot="1" x14ac:dyDescent="0.3">
      <c r="A23" s="43"/>
      <c r="B23" s="12" t="s">
        <v>264</v>
      </c>
      <c r="C23" s="915"/>
      <c r="D23" s="162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163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175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0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162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162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162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162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162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162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162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162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162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162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162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162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162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163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175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0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162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162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162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162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162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162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162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162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162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162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162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162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162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163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175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0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162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162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162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163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175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0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163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0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163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175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</f>
        <v>0</v>
      </c>
      <c r="D73" s="160">
        <f t="shared" ref="D73:N73" si="4">D74</f>
        <v>0</v>
      </c>
      <c r="E73" s="110">
        <f t="shared" si="4"/>
        <v>0</v>
      </c>
      <c r="F73" s="111">
        <f t="shared" ref="F73:F80" si="5">SUM(D73:E73)</f>
        <v>0</v>
      </c>
      <c r="G73" s="110">
        <f t="shared" si="4"/>
        <v>0</v>
      </c>
      <c r="H73" s="110">
        <f t="shared" si="4"/>
        <v>0</v>
      </c>
      <c r="I73" s="111">
        <f t="shared" ref="I73:I80" si="6">SUM(G73:H73)</f>
        <v>0</v>
      </c>
      <c r="J73" s="110">
        <f t="shared" si="4"/>
        <v>0</v>
      </c>
      <c r="K73" s="110">
        <f t="shared" si="4"/>
        <v>0</v>
      </c>
      <c r="L73" s="111">
        <f t="shared" ref="L73:L80" si="7">SUM(J73:K73)</f>
        <v>0</v>
      </c>
      <c r="M73" s="110">
        <f t="shared" si="4"/>
        <v>0</v>
      </c>
      <c r="N73" s="110">
        <f t="shared" si="4"/>
        <v>0</v>
      </c>
      <c r="O73" s="111">
        <f t="shared" ref="O73:O80" si="8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162">
        <f t="shared" ref="D74:E74" si="9">SUM(D75:D76,D77,D78,D82,D81)</f>
        <v>0</v>
      </c>
      <c r="E74" s="112">
        <f t="shared" si="9"/>
        <v>0</v>
      </c>
      <c r="F74" s="113">
        <f t="shared" si="5"/>
        <v>0</v>
      </c>
      <c r="G74" s="112">
        <f t="shared" ref="G74:H74" si="10">SUM(G75:G76,G77,G78,G82,G81)</f>
        <v>0</v>
      </c>
      <c r="H74" s="112">
        <f t="shared" si="10"/>
        <v>0</v>
      </c>
      <c r="I74" s="113">
        <f t="shared" si="6"/>
        <v>0</v>
      </c>
      <c r="J74" s="112">
        <f t="shared" ref="J74:K74" si="11">SUM(J75:J76,J77,J78,J82,J81)</f>
        <v>0</v>
      </c>
      <c r="K74" s="112">
        <f t="shared" si="11"/>
        <v>0</v>
      </c>
      <c r="L74" s="113">
        <f t="shared" si="7"/>
        <v>0</v>
      </c>
      <c r="M74" s="112">
        <f t="shared" ref="M74:N74" si="12">SUM(M75:M76,M77,M78,M82,M81)</f>
        <v>0</v>
      </c>
      <c r="N74" s="112">
        <f t="shared" si="12"/>
        <v>0</v>
      </c>
      <c r="O74" s="113">
        <f t="shared" si="8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162"/>
      <c r="E75" s="112"/>
      <c r="F75" s="113">
        <f t="shared" si="5"/>
        <v>0</v>
      </c>
      <c r="G75" s="112"/>
      <c r="H75" s="112"/>
      <c r="I75" s="113">
        <f t="shared" si="6"/>
        <v>0</v>
      </c>
      <c r="J75" s="112"/>
      <c r="K75" s="112"/>
      <c r="L75" s="113">
        <f t="shared" si="7"/>
        <v>0</v>
      </c>
      <c r="M75" s="112"/>
      <c r="N75" s="112"/>
      <c r="O75" s="113">
        <f t="shared" si="8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162"/>
      <c r="E76" s="112"/>
      <c r="F76" s="113">
        <f t="shared" si="5"/>
        <v>0</v>
      </c>
      <c r="G76" s="112"/>
      <c r="H76" s="112"/>
      <c r="I76" s="113">
        <f t="shared" si="6"/>
        <v>0</v>
      </c>
      <c r="J76" s="112"/>
      <c r="K76" s="112"/>
      <c r="L76" s="113">
        <f t="shared" si="7"/>
        <v>0</v>
      </c>
      <c r="M76" s="112"/>
      <c r="N76" s="112"/>
      <c r="O76" s="113">
        <f t="shared" si="8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162"/>
      <c r="E77" s="112"/>
      <c r="F77" s="113">
        <f t="shared" si="5"/>
        <v>0</v>
      </c>
      <c r="G77" s="112"/>
      <c r="H77" s="112"/>
      <c r="I77" s="113">
        <f t="shared" si="6"/>
        <v>0</v>
      </c>
      <c r="J77" s="112"/>
      <c r="K77" s="112"/>
      <c r="L77" s="113">
        <f t="shared" si="7"/>
        <v>0</v>
      </c>
      <c r="M77" s="112"/>
      <c r="N77" s="112"/>
      <c r="O77" s="113">
        <f t="shared" si="8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162">
        <f>SUM(D79:D80)</f>
        <v>0</v>
      </c>
      <c r="E78" s="112">
        <f>SUM(E79:E80)</f>
        <v>0</v>
      </c>
      <c r="F78" s="113">
        <f t="shared" si="5"/>
        <v>0</v>
      </c>
      <c r="G78" s="112">
        <f>SUM(G79:G80)</f>
        <v>0</v>
      </c>
      <c r="H78" s="112">
        <f>SUM(H79:H80)</f>
        <v>0</v>
      </c>
      <c r="I78" s="113">
        <f t="shared" si="6"/>
        <v>0</v>
      </c>
      <c r="J78" s="112">
        <f>SUM(J79:J80)</f>
        <v>0</v>
      </c>
      <c r="K78" s="112">
        <f>SUM(K79:K80)</f>
        <v>0</v>
      </c>
      <c r="L78" s="113">
        <f t="shared" si="7"/>
        <v>0</v>
      </c>
      <c r="M78" s="112">
        <f>SUM(M79:M80)</f>
        <v>0</v>
      </c>
      <c r="N78" s="112">
        <f>SUM(N79:N80)</f>
        <v>0</v>
      </c>
      <c r="O78" s="113">
        <f t="shared" si="8"/>
        <v>0</v>
      </c>
    </row>
    <row r="79" spans="1:15" ht="15.75" hidden="1" thickBot="1" x14ac:dyDescent="0.3">
      <c r="A79" s="20"/>
      <c r="B79" s="12" t="s">
        <v>26</v>
      </c>
      <c r="C79" s="915"/>
      <c r="D79" s="162"/>
      <c r="E79" s="112"/>
      <c r="F79" s="113">
        <f t="shared" si="5"/>
        <v>0</v>
      </c>
      <c r="G79" s="112"/>
      <c r="H79" s="112"/>
      <c r="I79" s="113">
        <f t="shared" si="6"/>
        <v>0</v>
      </c>
      <c r="J79" s="112"/>
      <c r="K79" s="112"/>
      <c r="L79" s="113">
        <f t="shared" si="7"/>
        <v>0</v>
      </c>
      <c r="M79" s="112"/>
      <c r="N79" s="112"/>
      <c r="O79" s="113">
        <f t="shared" si="8"/>
        <v>0</v>
      </c>
    </row>
    <row r="80" spans="1:15" ht="15.75" hidden="1" thickBot="1" x14ac:dyDescent="0.3">
      <c r="A80" s="20"/>
      <c r="B80" s="12" t="s">
        <v>27</v>
      </c>
      <c r="C80" s="915"/>
      <c r="D80" s="162"/>
      <c r="E80" s="112"/>
      <c r="F80" s="113">
        <f t="shared" si="5"/>
        <v>0</v>
      </c>
      <c r="G80" s="112"/>
      <c r="H80" s="112"/>
      <c r="I80" s="113">
        <f t="shared" si="6"/>
        <v>0</v>
      </c>
      <c r="J80" s="112"/>
      <c r="K80" s="112"/>
      <c r="L80" s="113">
        <f t="shared" si="7"/>
        <v>0</v>
      </c>
      <c r="M80" s="112"/>
      <c r="N80" s="112"/>
      <c r="O80" s="113">
        <f t="shared" si="8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162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162"/>
      <c r="E82" s="112"/>
      <c r="F82" s="113">
        <f t="shared" ref="F82:F84" si="13">SUM(D82:E82)</f>
        <v>0</v>
      </c>
      <c r="G82" s="112"/>
      <c r="H82" s="112"/>
      <c r="I82" s="113">
        <f t="shared" ref="I82:I84" si="14">SUM(G82:H82)</f>
        <v>0</v>
      </c>
      <c r="J82" s="112"/>
      <c r="K82" s="112"/>
      <c r="L82" s="113">
        <f t="shared" ref="L82:L84" si="15">SUM(J82:K82)</f>
        <v>0</v>
      </c>
      <c r="M82" s="112"/>
      <c r="N82" s="112"/>
      <c r="O82" s="113">
        <f t="shared" ref="O82:O84" si="16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163"/>
      <c r="E83" s="114"/>
      <c r="F83" s="115">
        <f t="shared" si="13"/>
        <v>0</v>
      </c>
      <c r="G83" s="114"/>
      <c r="H83" s="114"/>
      <c r="I83" s="115">
        <f t="shared" si="14"/>
        <v>0</v>
      </c>
      <c r="J83" s="114"/>
      <c r="K83" s="114"/>
      <c r="L83" s="115">
        <f t="shared" si="15"/>
        <v>0</v>
      </c>
      <c r="M83" s="114"/>
      <c r="N83" s="114"/>
      <c r="O83" s="115">
        <f t="shared" si="16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175">
        <f>D72+D73</f>
        <v>0</v>
      </c>
      <c r="E84" s="116">
        <f>E72+E73</f>
        <v>0</v>
      </c>
      <c r="F84" s="117">
        <f t="shared" si="13"/>
        <v>0</v>
      </c>
      <c r="G84" s="116">
        <f>G72+G73</f>
        <v>0</v>
      </c>
      <c r="H84" s="116">
        <f>H72+H73</f>
        <v>0</v>
      </c>
      <c r="I84" s="117">
        <f t="shared" si="14"/>
        <v>0</v>
      </c>
      <c r="J84" s="116">
        <f>J72+J73</f>
        <v>0</v>
      </c>
      <c r="K84" s="116">
        <f>K72+K73</f>
        <v>0</v>
      </c>
      <c r="L84" s="117">
        <f t="shared" si="15"/>
        <v>0</v>
      </c>
      <c r="M84" s="116">
        <f>M72+M73</f>
        <v>0</v>
      </c>
      <c r="N84" s="116">
        <f>N72+N73</f>
        <v>0</v>
      </c>
      <c r="O84" s="117">
        <f t="shared" si="16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20729770</v>
      </c>
      <c r="D87" s="972">
        <f>D88+D100</f>
        <v>22368274</v>
      </c>
      <c r="E87" s="438">
        <f>E88+E100</f>
        <v>0</v>
      </c>
      <c r="F87" s="706">
        <f>SUM(D87:E87)</f>
        <v>22368274</v>
      </c>
      <c r="G87" s="438">
        <f>G88+G100</f>
        <v>22568274</v>
      </c>
      <c r="H87" s="438">
        <f>H88+H100</f>
        <v>0</v>
      </c>
      <c r="I87" s="706">
        <f>SUM(G87:H87)</f>
        <v>22568274</v>
      </c>
      <c r="J87" s="438">
        <f>J88+J100</f>
        <v>22666299</v>
      </c>
      <c r="K87" s="438">
        <f>K88+K100</f>
        <v>0</v>
      </c>
      <c r="L87" s="706">
        <f>SUM(J87:K87)</f>
        <v>22666299</v>
      </c>
      <c r="M87" s="438">
        <f>M88+M100</f>
        <v>22682726</v>
      </c>
      <c r="N87" s="438">
        <f>N88+N100</f>
        <v>0</v>
      </c>
      <c r="O87" s="706">
        <f>SUM(M87:N87)</f>
        <v>22682726</v>
      </c>
    </row>
    <row r="88" spans="1:15" x14ac:dyDescent="0.25">
      <c r="A88" s="27" t="s">
        <v>158</v>
      </c>
      <c r="B88" s="12" t="s">
        <v>159</v>
      </c>
      <c r="C88" s="915">
        <f>SUM(C89:C99)</f>
        <v>20729770</v>
      </c>
      <c r="D88" s="347">
        <f>SUM(D89:D99)</f>
        <v>22368274</v>
      </c>
      <c r="E88" s="112">
        <f>SUM(E89:E99)</f>
        <v>0</v>
      </c>
      <c r="F88" s="113">
        <f t="shared" ref="F88:F149" si="17">SUM(D88:E88)</f>
        <v>22368274</v>
      </c>
      <c r="G88" s="112">
        <f>SUM(G89:G99)</f>
        <v>22568274</v>
      </c>
      <c r="H88" s="112">
        <f>SUM(H89:H99)</f>
        <v>0</v>
      </c>
      <c r="I88" s="113">
        <f t="shared" ref="I88:I113" si="18">SUM(G88:H88)</f>
        <v>22568274</v>
      </c>
      <c r="J88" s="112">
        <f>SUM(J89:J99)</f>
        <v>22666299</v>
      </c>
      <c r="K88" s="112">
        <f>SUM(K89:K99)</f>
        <v>0</v>
      </c>
      <c r="L88" s="113">
        <f t="shared" ref="L88:L111" si="19">SUM(J88:K88)</f>
        <v>22666299</v>
      </c>
      <c r="M88" s="112">
        <f>SUM(M89:M99)</f>
        <v>22682726</v>
      </c>
      <c r="N88" s="112">
        <f>SUM(N89:N99)</f>
        <v>0</v>
      </c>
      <c r="O88" s="113">
        <f t="shared" ref="O88:O121" si="20">SUM(M88:N88)</f>
        <v>22682726</v>
      </c>
    </row>
    <row r="89" spans="1:15" x14ac:dyDescent="0.25">
      <c r="A89" s="27" t="s">
        <v>160</v>
      </c>
      <c r="B89" s="12" t="s">
        <v>161</v>
      </c>
      <c r="C89" s="915">
        <v>18635061</v>
      </c>
      <c r="D89" s="347">
        <v>20737650</v>
      </c>
      <c r="E89" s="112"/>
      <c r="F89" s="113">
        <f t="shared" si="17"/>
        <v>20737650</v>
      </c>
      <c r="G89" s="112">
        <v>20737650</v>
      </c>
      <c r="H89" s="112"/>
      <c r="I89" s="113">
        <f t="shared" si="18"/>
        <v>20737650</v>
      </c>
      <c r="J89" s="112">
        <v>20737650</v>
      </c>
      <c r="K89" s="112"/>
      <c r="L89" s="113">
        <f t="shared" si="19"/>
        <v>20737650</v>
      </c>
      <c r="M89" s="112">
        <v>20333062</v>
      </c>
      <c r="N89" s="112"/>
      <c r="O89" s="113">
        <f t="shared" si="20"/>
        <v>20333062</v>
      </c>
    </row>
    <row r="90" spans="1:15" x14ac:dyDescent="0.25">
      <c r="A90" s="27" t="s">
        <v>451</v>
      </c>
      <c r="B90" s="12" t="s">
        <v>452</v>
      </c>
      <c r="C90" s="915">
        <v>214500</v>
      </c>
      <c r="D90" s="347"/>
      <c r="E90" s="112"/>
      <c r="F90" s="113">
        <f t="shared" si="17"/>
        <v>0</v>
      </c>
      <c r="G90" s="112"/>
      <c r="H90" s="112"/>
      <c r="I90" s="113">
        <f t="shared" si="18"/>
        <v>0</v>
      </c>
      <c r="J90" s="112"/>
      <c r="K90" s="112"/>
      <c r="L90" s="113">
        <f t="shared" si="19"/>
        <v>0</v>
      </c>
      <c r="M90" s="112"/>
      <c r="N90" s="112"/>
      <c r="O90" s="113">
        <f t="shared" si="20"/>
        <v>0</v>
      </c>
    </row>
    <row r="91" spans="1:15" x14ac:dyDescent="0.25">
      <c r="A91" s="27" t="s">
        <v>162</v>
      </c>
      <c r="B91" s="12" t="s">
        <v>163</v>
      </c>
      <c r="C91" s="915">
        <v>0</v>
      </c>
      <c r="D91" s="347"/>
      <c r="E91" s="112"/>
      <c r="F91" s="113">
        <f t="shared" si="17"/>
        <v>0</v>
      </c>
      <c r="G91" s="112">
        <v>200000</v>
      </c>
      <c r="H91" s="112"/>
      <c r="I91" s="113">
        <f t="shared" si="18"/>
        <v>200000</v>
      </c>
      <c r="J91" s="112">
        <v>200000</v>
      </c>
      <c r="K91" s="112"/>
      <c r="L91" s="113">
        <f t="shared" si="19"/>
        <v>200000</v>
      </c>
      <c r="M91" s="112">
        <v>490162</v>
      </c>
      <c r="N91" s="112"/>
      <c r="O91" s="113">
        <f t="shared" si="20"/>
        <v>490162</v>
      </c>
    </row>
    <row r="92" spans="1:15" x14ac:dyDescent="0.25">
      <c r="A92" s="27" t="s">
        <v>164</v>
      </c>
      <c r="B92" s="12" t="s">
        <v>165</v>
      </c>
      <c r="C92" s="915"/>
      <c r="D92" s="347"/>
      <c r="E92" s="112"/>
      <c r="F92" s="113">
        <f t="shared" si="17"/>
        <v>0</v>
      </c>
      <c r="G92" s="112"/>
      <c r="H92" s="112"/>
      <c r="I92" s="113">
        <f t="shared" si="18"/>
        <v>0</v>
      </c>
      <c r="J92" s="112"/>
      <c r="K92" s="112"/>
      <c r="L92" s="113">
        <f t="shared" si="19"/>
        <v>0</v>
      </c>
      <c r="M92" s="112"/>
      <c r="N92" s="112"/>
      <c r="O92" s="113">
        <f t="shared" si="20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17"/>
        <v>0</v>
      </c>
      <c r="G93" s="112"/>
      <c r="H93" s="112"/>
      <c r="I93" s="113">
        <f t="shared" si="18"/>
        <v>0</v>
      </c>
      <c r="J93" s="112"/>
      <c r="K93" s="112"/>
      <c r="L93" s="113">
        <f t="shared" si="19"/>
        <v>0</v>
      </c>
      <c r="M93" s="112"/>
      <c r="N93" s="112"/>
      <c r="O93" s="113">
        <f t="shared" si="20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17"/>
        <v>0</v>
      </c>
      <c r="G94" s="112"/>
      <c r="H94" s="112"/>
      <c r="I94" s="113">
        <f t="shared" si="18"/>
        <v>0</v>
      </c>
      <c r="J94" s="112"/>
      <c r="K94" s="112"/>
      <c r="L94" s="113">
        <f t="shared" si="19"/>
        <v>0</v>
      </c>
      <c r="M94" s="112"/>
      <c r="N94" s="112"/>
      <c r="O94" s="113">
        <f t="shared" si="20"/>
        <v>0</v>
      </c>
    </row>
    <row r="95" spans="1:15" x14ac:dyDescent="0.25">
      <c r="A95" s="27" t="s">
        <v>170</v>
      </c>
      <c r="B95" s="12" t="s">
        <v>171</v>
      </c>
      <c r="C95" s="915">
        <v>1015624</v>
      </c>
      <c r="D95" s="347">
        <v>1015624</v>
      </c>
      <c r="E95" s="112"/>
      <c r="F95" s="113">
        <f t="shared" si="17"/>
        <v>1015624</v>
      </c>
      <c r="G95" s="112">
        <v>1015624</v>
      </c>
      <c r="H95" s="112"/>
      <c r="I95" s="113">
        <f t="shared" si="18"/>
        <v>1015624</v>
      </c>
      <c r="J95" s="112">
        <v>1015624</v>
      </c>
      <c r="K95" s="112"/>
      <c r="L95" s="113">
        <f t="shared" si="19"/>
        <v>1015624</v>
      </c>
      <c r="M95" s="112">
        <v>1015624</v>
      </c>
      <c r="N95" s="112"/>
      <c r="O95" s="113">
        <f t="shared" si="20"/>
        <v>1015624</v>
      </c>
    </row>
    <row r="96" spans="1:15" x14ac:dyDescent="0.25">
      <c r="A96" s="27" t="s">
        <v>172</v>
      </c>
      <c r="B96" s="12" t="s">
        <v>173</v>
      </c>
      <c r="C96" s="915">
        <v>198590</v>
      </c>
      <c r="D96" s="347">
        <v>215000</v>
      </c>
      <c r="E96" s="112"/>
      <c r="F96" s="113">
        <f t="shared" si="17"/>
        <v>215000</v>
      </c>
      <c r="G96" s="112">
        <v>215000</v>
      </c>
      <c r="H96" s="112"/>
      <c r="I96" s="113">
        <f t="shared" si="18"/>
        <v>215000</v>
      </c>
      <c r="J96" s="112">
        <v>241310</v>
      </c>
      <c r="K96" s="112"/>
      <c r="L96" s="113">
        <f t="shared" si="19"/>
        <v>241310</v>
      </c>
      <c r="M96" s="112">
        <v>364500</v>
      </c>
      <c r="N96" s="112"/>
      <c r="O96" s="113">
        <f t="shared" si="20"/>
        <v>364500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17"/>
        <v>0</v>
      </c>
      <c r="G97" s="112"/>
      <c r="H97" s="112"/>
      <c r="I97" s="113">
        <f t="shared" si="18"/>
        <v>0</v>
      </c>
      <c r="J97" s="112"/>
      <c r="K97" s="112"/>
      <c r="L97" s="113">
        <f t="shared" si="19"/>
        <v>0</v>
      </c>
      <c r="M97" s="112"/>
      <c r="N97" s="112"/>
      <c r="O97" s="113">
        <f t="shared" si="20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17"/>
        <v>0</v>
      </c>
      <c r="G98" s="112"/>
      <c r="H98" s="112"/>
      <c r="I98" s="113">
        <f t="shared" si="18"/>
        <v>0</v>
      </c>
      <c r="J98" s="112"/>
      <c r="K98" s="112"/>
      <c r="L98" s="113">
        <f t="shared" si="19"/>
        <v>0</v>
      </c>
      <c r="M98" s="112"/>
      <c r="N98" s="112"/>
      <c r="O98" s="113">
        <f t="shared" si="20"/>
        <v>0</v>
      </c>
    </row>
    <row r="99" spans="1:15" x14ac:dyDescent="0.25">
      <c r="A99" s="27" t="s">
        <v>178</v>
      </c>
      <c r="B99" s="12" t="s">
        <v>179</v>
      </c>
      <c r="C99" s="915">
        <v>665995</v>
      </c>
      <c r="D99" s="347">
        <v>400000</v>
      </c>
      <c r="E99" s="112"/>
      <c r="F99" s="113">
        <f t="shared" si="17"/>
        <v>400000</v>
      </c>
      <c r="G99" s="112">
        <v>400000</v>
      </c>
      <c r="H99" s="112"/>
      <c r="I99" s="113">
        <f t="shared" si="18"/>
        <v>400000</v>
      </c>
      <c r="J99" s="112">
        <v>471715</v>
      </c>
      <c r="K99" s="112"/>
      <c r="L99" s="113">
        <f t="shared" si="19"/>
        <v>471715</v>
      </c>
      <c r="M99" s="112">
        <v>479378</v>
      </c>
      <c r="N99" s="112"/>
      <c r="O99" s="113">
        <f t="shared" si="20"/>
        <v>479378</v>
      </c>
    </row>
    <row r="100" spans="1:15" ht="15.75" thickBot="1" x14ac:dyDescent="0.3">
      <c r="A100" s="27" t="s">
        <v>180</v>
      </c>
      <c r="B100" s="12" t="s">
        <v>181</v>
      </c>
      <c r="C100" s="965">
        <f>SUM(C101:C103)</f>
        <v>0</v>
      </c>
      <c r="D100" s="962">
        <f>SUM(D101:D103)</f>
        <v>0</v>
      </c>
      <c r="E100" s="114">
        <f>SUM(E101:E103)</f>
        <v>0</v>
      </c>
      <c r="F100" s="115">
        <f t="shared" si="17"/>
        <v>0</v>
      </c>
      <c r="G100" s="114">
        <f>SUM(G101:G103)</f>
        <v>0</v>
      </c>
      <c r="H100" s="114">
        <f>SUM(H101:H103)</f>
        <v>0</v>
      </c>
      <c r="I100" s="115">
        <f t="shared" si="18"/>
        <v>0</v>
      </c>
      <c r="J100" s="114">
        <f>SUM(J101:J103)</f>
        <v>0</v>
      </c>
      <c r="K100" s="114">
        <f>SUM(K101:K103)</f>
        <v>0</v>
      </c>
      <c r="L100" s="115">
        <f t="shared" si="19"/>
        <v>0</v>
      </c>
      <c r="M100" s="114">
        <f>SUM(M101:M103)</f>
        <v>0</v>
      </c>
      <c r="N100" s="114">
        <f>SUM(N101:N103)</f>
        <v>0</v>
      </c>
      <c r="O100" s="115">
        <f t="shared" si="20"/>
        <v>0</v>
      </c>
    </row>
    <row r="101" spans="1:15" ht="15.75" hidden="1" thickBot="1" x14ac:dyDescent="0.3">
      <c r="A101" s="27" t="s">
        <v>182</v>
      </c>
      <c r="B101" s="12" t="s">
        <v>183</v>
      </c>
      <c r="C101" s="964"/>
      <c r="D101" s="164"/>
      <c r="E101" s="110"/>
      <c r="F101" s="111">
        <f t="shared" si="17"/>
        <v>0</v>
      </c>
      <c r="G101" s="110"/>
      <c r="H101" s="110"/>
      <c r="I101" s="111">
        <f t="shared" si="18"/>
        <v>0</v>
      </c>
      <c r="J101" s="110"/>
      <c r="K101" s="110"/>
      <c r="L101" s="111">
        <f t="shared" si="19"/>
        <v>0</v>
      </c>
      <c r="M101" s="110"/>
      <c r="N101" s="110"/>
      <c r="O101" s="111">
        <f t="shared" si="20"/>
        <v>0</v>
      </c>
    </row>
    <row r="102" spans="1:15" ht="15.75" hidden="1" thickBot="1" x14ac:dyDescent="0.3">
      <c r="A102" s="27" t="s">
        <v>184</v>
      </c>
      <c r="B102" s="12" t="s">
        <v>185</v>
      </c>
      <c r="C102" s="915"/>
      <c r="D102" s="347"/>
      <c r="E102" s="112"/>
      <c r="F102" s="113">
        <f t="shared" si="17"/>
        <v>0</v>
      </c>
      <c r="G102" s="112"/>
      <c r="H102" s="112"/>
      <c r="I102" s="113">
        <f t="shared" si="18"/>
        <v>0</v>
      </c>
      <c r="J102" s="112"/>
      <c r="K102" s="112"/>
      <c r="L102" s="113">
        <f t="shared" si="19"/>
        <v>0</v>
      </c>
      <c r="M102" s="112"/>
      <c r="N102" s="112"/>
      <c r="O102" s="113">
        <f t="shared" si="20"/>
        <v>0</v>
      </c>
    </row>
    <row r="103" spans="1:15" ht="15.75" hidden="1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17"/>
        <v>0</v>
      </c>
      <c r="G103" s="114"/>
      <c r="H103" s="114"/>
      <c r="I103" s="115">
        <f t="shared" si="18"/>
        <v>0</v>
      </c>
      <c r="J103" s="114"/>
      <c r="K103" s="114"/>
      <c r="L103" s="115">
        <f t="shared" si="19"/>
        <v>0</v>
      </c>
      <c r="M103" s="114"/>
      <c r="N103" s="114"/>
      <c r="O103" s="115">
        <f t="shared" si="20"/>
        <v>0</v>
      </c>
    </row>
    <row r="104" spans="1:15" x14ac:dyDescent="0.25">
      <c r="A104" s="26" t="s">
        <v>188</v>
      </c>
      <c r="B104" s="18" t="s">
        <v>189</v>
      </c>
      <c r="C104" s="964">
        <f>SUM(C105:C109)</f>
        <v>2865081</v>
      </c>
      <c r="D104" s="164">
        <f>SUM(D105:D109)</f>
        <v>2954205</v>
      </c>
      <c r="E104" s="110">
        <f>SUM(E105:E109)</f>
        <v>0</v>
      </c>
      <c r="F104" s="111">
        <f t="shared" si="17"/>
        <v>2954205</v>
      </c>
      <c r="G104" s="110">
        <f>SUM(G105:G109)</f>
        <v>2980205</v>
      </c>
      <c r="H104" s="110">
        <f>SUM(H105:H109)</f>
        <v>0</v>
      </c>
      <c r="I104" s="111">
        <f t="shared" si="18"/>
        <v>2980205</v>
      </c>
      <c r="J104" s="110">
        <f>SUM(J105:J109)</f>
        <v>2980205</v>
      </c>
      <c r="K104" s="110">
        <f>SUM(K105:K109)</f>
        <v>0</v>
      </c>
      <c r="L104" s="111">
        <f t="shared" si="19"/>
        <v>2980205</v>
      </c>
      <c r="M104" s="110">
        <f>SUM(M105:M109)</f>
        <v>3015994</v>
      </c>
      <c r="N104" s="110">
        <f>SUM(N105:N109)</f>
        <v>0</v>
      </c>
      <c r="O104" s="111">
        <f t="shared" si="20"/>
        <v>3015994</v>
      </c>
    </row>
    <row r="105" spans="1:15" x14ac:dyDescent="0.25">
      <c r="A105" s="27"/>
      <c r="B105" s="12" t="s">
        <v>190</v>
      </c>
      <c r="C105" s="915">
        <v>2712737</v>
      </c>
      <c r="D105" s="347">
        <v>2801861</v>
      </c>
      <c r="E105" s="112"/>
      <c r="F105" s="113">
        <f t="shared" si="17"/>
        <v>2801861</v>
      </c>
      <c r="G105" s="112">
        <f>2801861+26000</f>
        <v>2827861</v>
      </c>
      <c r="H105" s="112"/>
      <c r="I105" s="113">
        <f t="shared" si="18"/>
        <v>2827861</v>
      </c>
      <c r="J105" s="112">
        <f>2801861+26000</f>
        <v>2827861</v>
      </c>
      <c r="K105" s="112"/>
      <c r="L105" s="113">
        <f t="shared" si="19"/>
        <v>2827861</v>
      </c>
      <c r="M105" s="112">
        <v>2863650</v>
      </c>
      <c r="N105" s="112"/>
      <c r="O105" s="113">
        <f t="shared" si="20"/>
        <v>2863650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17"/>
        <v>0</v>
      </c>
      <c r="G106" s="112"/>
      <c r="H106" s="112"/>
      <c r="I106" s="113">
        <f t="shared" si="18"/>
        <v>0</v>
      </c>
      <c r="J106" s="112"/>
      <c r="K106" s="112"/>
      <c r="L106" s="113">
        <f t="shared" si="19"/>
        <v>0</v>
      </c>
      <c r="M106" s="112"/>
      <c r="N106" s="112"/>
      <c r="O106" s="113">
        <f t="shared" si="20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17"/>
        <v>0</v>
      </c>
      <c r="G107" s="112"/>
      <c r="H107" s="112"/>
      <c r="I107" s="113">
        <f t="shared" si="18"/>
        <v>0</v>
      </c>
      <c r="J107" s="112"/>
      <c r="K107" s="112"/>
      <c r="L107" s="113">
        <f t="shared" si="19"/>
        <v>0</v>
      </c>
      <c r="M107" s="112"/>
      <c r="N107" s="112"/>
      <c r="O107" s="113">
        <f t="shared" si="20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17"/>
        <v>0</v>
      </c>
      <c r="G108" s="112"/>
      <c r="H108" s="112"/>
      <c r="I108" s="113">
        <f t="shared" si="18"/>
        <v>0</v>
      </c>
      <c r="J108" s="112"/>
      <c r="K108" s="112"/>
      <c r="L108" s="113">
        <f t="shared" si="19"/>
        <v>0</v>
      </c>
      <c r="M108" s="112"/>
      <c r="N108" s="112"/>
      <c r="O108" s="113">
        <f t="shared" si="20"/>
        <v>0</v>
      </c>
    </row>
    <row r="109" spans="1:15" ht="15.75" thickBot="1" x14ac:dyDescent="0.3">
      <c r="A109" s="28"/>
      <c r="B109" s="29" t="s">
        <v>194</v>
      </c>
      <c r="C109" s="965">
        <v>152344</v>
      </c>
      <c r="D109" s="962">
        <v>152344</v>
      </c>
      <c r="E109" s="114"/>
      <c r="F109" s="115">
        <f t="shared" si="17"/>
        <v>152344</v>
      </c>
      <c r="G109" s="114">
        <v>152344</v>
      </c>
      <c r="H109" s="114"/>
      <c r="I109" s="115">
        <f t="shared" si="18"/>
        <v>152344</v>
      </c>
      <c r="J109" s="114">
        <v>152344</v>
      </c>
      <c r="K109" s="114"/>
      <c r="L109" s="115">
        <f t="shared" si="19"/>
        <v>152344</v>
      </c>
      <c r="M109" s="114">
        <v>152344</v>
      </c>
      <c r="N109" s="114"/>
      <c r="O109" s="115">
        <f t="shared" si="20"/>
        <v>152344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135674</v>
      </c>
      <c r="D110" s="164">
        <f>SUM(D111:D112,D113,D126,D125)</f>
        <v>384000</v>
      </c>
      <c r="E110" s="110">
        <f>SUM(E111:E112,E113,E126,E125)</f>
        <v>0</v>
      </c>
      <c r="F110" s="111">
        <f t="shared" si="17"/>
        <v>384000</v>
      </c>
      <c r="G110" s="110">
        <f>SUM(G111:G112,G113,G126,G125)</f>
        <v>391000</v>
      </c>
      <c r="H110" s="110">
        <f>SUM(H111:H112,H113,H126,H125)</f>
        <v>0</v>
      </c>
      <c r="I110" s="111">
        <f t="shared" si="18"/>
        <v>391000</v>
      </c>
      <c r="J110" s="110">
        <f>SUM(J111:J112,J113,J126,J125)</f>
        <v>281000</v>
      </c>
      <c r="K110" s="110">
        <f>SUM(K111:K112,K113,K126,K125)</f>
        <v>0</v>
      </c>
      <c r="L110" s="111">
        <f t="shared" si="19"/>
        <v>281000</v>
      </c>
      <c r="M110" s="110">
        <f>SUM(M111:M112,M113,M126,M125)</f>
        <v>28820</v>
      </c>
      <c r="N110" s="110">
        <f>SUM(N111:N112,N113,N126,N125)</f>
        <v>0</v>
      </c>
      <c r="O110" s="111">
        <f t="shared" si="20"/>
        <v>28820</v>
      </c>
    </row>
    <row r="111" spans="1:15" x14ac:dyDescent="0.25">
      <c r="A111" s="27" t="s">
        <v>196</v>
      </c>
      <c r="B111" s="12" t="s">
        <v>197</v>
      </c>
      <c r="C111" s="915">
        <v>96712</v>
      </c>
      <c r="D111" s="347">
        <v>150000</v>
      </c>
      <c r="E111" s="112"/>
      <c r="F111" s="113">
        <f t="shared" si="17"/>
        <v>150000</v>
      </c>
      <c r="G111" s="112">
        <v>150000</v>
      </c>
      <c r="H111" s="112"/>
      <c r="I111" s="113">
        <f t="shared" si="18"/>
        <v>150000</v>
      </c>
      <c r="J111" s="112">
        <v>40000</v>
      </c>
      <c r="K111" s="112"/>
      <c r="L111" s="113">
        <f t="shared" si="19"/>
        <v>40000</v>
      </c>
      <c r="M111" s="112">
        <v>0</v>
      </c>
      <c r="N111" s="112"/>
      <c r="O111" s="113">
        <f t="shared" si="20"/>
        <v>0</v>
      </c>
    </row>
    <row r="112" spans="1:15" x14ac:dyDescent="0.25">
      <c r="A112" s="27" t="s">
        <v>198</v>
      </c>
      <c r="B112" s="12" t="s">
        <v>199</v>
      </c>
      <c r="C112" s="915">
        <v>0</v>
      </c>
      <c r="D112" s="347">
        <v>130000</v>
      </c>
      <c r="E112" s="112"/>
      <c r="F112" s="113">
        <f t="shared" si="17"/>
        <v>130000</v>
      </c>
      <c r="G112" s="112">
        <v>130000</v>
      </c>
      <c r="H112" s="112"/>
      <c r="I112" s="113">
        <f t="shared" si="18"/>
        <v>130000</v>
      </c>
      <c r="J112" s="112">
        <v>130000</v>
      </c>
      <c r="K112" s="112"/>
      <c r="L112" s="113">
        <f>SUM(J112:K112)</f>
        <v>130000</v>
      </c>
      <c r="M112" s="112">
        <v>0</v>
      </c>
      <c r="N112" s="112"/>
      <c r="O112" s="113">
        <f t="shared" si="20"/>
        <v>0</v>
      </c>
    </row>
    <row r="113" spans="1:24" ht="15.75" customHeight="1" x14ac:dyDescent="0.25">
      <c r="A113" s="27" t="s">
        <v>200</v>
      </c>
      <c r="B113" s="12" t="s">
        <v>201</v>
      </c>
      <c r="C113" s="915">
        <f>SUM(C114:C124)</f>
        <v>2000</v>
      </c>
      <c r="D113" s="347">
        <f t="shared" ref="D113:E113" si="21">SUM(D114:D124)-D115-D116-D117-D118</f>
        <v>34000</v>
      </c>
      <c r="E113" s="112">
        <f t="shared" si="21"/>
        <v>0</v>
      </c>
      <c r="F113" s="113">
        <f t="shared" si="17"/>
        <v>34000</v>
      </c>
      <c r="G113" s="112">
        <f t="shared" ref="G113:H113" si="22">SUM(G114:G124)-G115-G116-G117-G118</f>
        <v>41000</v>
      </c>
      <c r="H113" s="112">
        <f t="shared" si="22"/>
        <v>0</v>
      </c>
      <c r="I113" s="113">
        <f t="shared" si="18"/>
        <v>41000</v>
      </c>
      <c r="J113" s="112">
        <f t="shared" ref="J113:K113" si="23">SUM(J114:J124)-J115-J116-J117-J118</f>
        <v>41000</v>
      </c>
      <c r="K113" s="112">
        <f t="shared" si="23"/>
        <v>0</v>
      </c>
      <c r="L113" s="113">
        <f>SUM(J113:K113)</f>
        <v>41000</v>
      </c>
      <c r="M113" s="112">
        <f t="shared" ref="M113:N113" si="24">SUM(M114:M124)-M115-M116-M117-M118</f>
        <v>18000</v>
      </c>
      <c r="N113" s="112">
        <f t="shared" si="24"/>
        <v>0</v>
      </c>
      <c r="O113" s="113">
        <f t="shared" si="20"/>
        <v>18000</v>
      </c>
    </row>
    <row r="114" spans="1:24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17"/>
        <v>0</v>
      </c>
      <c r="G114" s="112"/>
      <c r="H114" s="112"/>
      <c r="I114" s="113">
        <f t="shared" ref="I114:I119" si="25">SUM(G114:H114)</f>
        <v>0</v>
      </c>
      <c r="J114" s="112"/>
      <c r="K114" s="112"/>
      <c r="L114" s="113">
        <f t="shared" ref="L114:L120" si="26">SUM(J114:K114)</f>
        <v>0</v>
      </c>
      <c r="M114" s="112"/>
      <c r="N114" s="112"/>
      <c r="O114" s="113">
        <f t="shared" si="20"/>
        <v>0</v>
      </c>
    </row>
    <row r="115" spans="1:24" x14ac:dyDescent="0.25">
      <c r="A115" s="27"/>
      <c r="B115" s="12" t="s">
        <v>929</v>
      </c>
      <c r="C115" s="915"/>
      <c r="D115" s="347"/>
      <c r="E115" s="112"/>
      <c r="F115" s="113">
        <f t="shared" si="17"/>
        <v>0</v>
      </c>
      <c r="G115" s="112"/>
      <c r="H115" s="112"/>
      <c r="I115" s="113">
        <f t="shared" si="25"/>
        <v>0</v>
      </c>
      <c r="J115" s="112"/>
      <c r="K115" s="112"/>
      <c r="L115" s="113">
        <f t="shared" si="26"/>
        <v>0</v>
      </c>
      <c r="M115" s="112"/>
      <c r="N115" s="112"/>
      <c r="O115" s="113">
        <f t="shared" si="20"/>
        <v>0</v>
      </c>
    </row>
    <row r="116" spans="1:24" x14ac:dyDescent="0.25">
      <c r="A116" s="27"/>
      <c r="B116" s="12" t="s">
        <v>930</v>
      </c>
      <c r="C116" s="915"/>
      <c r="D116" s="347"/>
      <c r="E116" s="112"/>
      <c r="F116" s="113">
        <f t="shared" si="17"/>
        <v>0</v>
      </c>
      <c r="G116" s="112"/>
      <c r="H116" s="112"/>
      <c r="I116" s="113">
        <f t="shared" si="25"/>
        <v>0</v>
      </c>
      <c r="J116" s="112"/>
      <c r="K116" s="112"/>
      <c r="L116" s="113">
        <f t="shared" si="26"/>
        <v>0</v>
      </c>
      <c r="M116" s="112"/>
      <c r="N116" s="112"/>
      <c r="O116" s="113">
        <f t="shared" si="20"/>
        <v>0</v>
      </c>
    </row>
    <row r="117" spans="1:24" x14ac:dyDescent="0.25">
      <c r="A117" s="27"/>
      <c r="B117" s="12" t="s">
        <v>928</v>
      </c>
      <c r="C117" s="915"/>
      <c r="D117" s="347"/>
      <c r="E117" s="112"/>
      <c r="F117" s="113">
        <f t="shared" si="17"/>
        <v>0</v>
      </c>
      <c r="G117" s="112"/>
      <c r="H117" s="112"/>
      <c r="I117" s="113">
        <f t="shared" si="25"/>
        <v>0</v>
      </c>
      <c r="J117" s="112"/>
      <c r="K117" s="112"/>
      <c r="L117" s="113">
        <f t="shared" si="26"/>
        <v>0</v>
      </c>
      <c r="M117" s="112"/>
      <c r="N117" s="112"/>
      <c r="O117" s="113">
        <f t="shared" si="20"/>
        <v>0</v>
      </c>
    </row>
    <row r="118" spans="1:24" x14ac:dyDescent="0.25">
      <c r="A118" s="27"/>
      <c r="B118" s="12" t="s">
        <v>931</v>
      </c>
      <c r="C118" s="915"/>
      <c r="D118" s="347"/>
      <c r="E118" s="112"/>
      <c r="F118" s="113">
        <f t="shared" si="17"/>
        <v>0</v>
      </c>
      <c r="G118" s="112"/>
      <c r="H118" s="112"/>
      <c r="I118" s="113">
        <f t="shared" si="25"/>
        <v>0</v>
      </c>
      <c r="J118" s="112"/>
      <c r="K118" s="112"/>
      <c r="L118" s="113">
        <f t="shared" si="26"/>
        <v>0</v>
      </c>
      <c r="M118" s="112"/>
      <c r="N118" s="112"/>
      <c r="O118" s="113">
        <f t="shared" si="20"/>
        <v>0</v>
      </c>
    </row>
    <row r="119" spans="1:24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17"/>
        <v>0</v>
      </c>
      <c r="G119" s="112"/>
      <c r="H119" s="112"/>
      <c r="I119" s="113">
        <f t="shared" si="25"/>
        <v>0</v>
      </c>
      <c r="J119" s="112"/>
      <c r="K119" s="112"/>
      <c r="L119" s="113">
        <f t="shared" si="26"/>
        <v>0</v>
      </c>
      <c r="M119" s="112"/>
      <c r="N119" s="112"/>
      <c r="O119" s="113">
        <f t="shared" si="20"/>
        <v>0</v>
      </c>
    </row>
    <row r="120" spans="1:24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17"/>
        <v>0</v>
      </c>
      <c r="G120" s="112"/>
      <c r="H120" s="112"/>
      <c r="I120" s="113">
        <f t="shared" ref="I120:I149" si="27">SUM(G120:H120)</f>
        <v>0</v>
      </c>
      <c r="J120" s="112"/>
      <c r="K120" s="112"/>
      <c r="L120" s="113">
        <f t="shared" si="26"/>
        <v>0</v>
      </c>
      <c r="M120" s="112"/>
      <c r="N120" s="112"/>
      <c r="O120" s="113">
        <f t="shared" si="20"/>
        <v>0</v>
      </c>
    </row>
    <row r="121" spans="1:24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17"/>
        <v>0</v>
      </c>
      <c r="G121" s="112"/>
      <c r="H121" s="112"/>
      <c r="I121" s="113">
        <f t="shared" si="27"/>
        <v>0</v>
      </c>
      <c r="J121" s="112"/>
      <c r="K121" s="112"/>
      <c r="L121" s="113">
        <f t="shared" ref="L121:L149" si="28">SUM(J121:K121)</f>
        <v>0</v>
      </c>
      <c r="M121" s="112"/>
      <c r="N121" s="112"/>
      <c r="O121" s="113">
        <f t="shared" si="20"/>
        <v>0</v>
      </c>
    </row>
    <row r="122" spans="1:24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17"/>
        <v>0</v>
      </c>
      <c r="G122" s="112"/>
      <c r="H122" s="112"/>
      <c r="I122" s="113">
        <f t="shared" si="27"/>
        <v>0</v>
      </c>
      <c r="J122" s="112"/>
      <c r="K122" s="112"/>
      <c r="L122" s="113">
        <f t="shared" si="28"/>
        <v>0</v>
      </c>
      <c r="M122" s="112"/>
      <c r="N122" s="112"/>
      <c r="O122" s="113">
        <f t="shared" ref="O122:O149" si="29">SUM(M122:N122)</f>
        <v>0</v>
      </c>
    </row>
    <row r="123" spans="1:24" x14ac:dyDescent="0.25">
      <c r="A123" s="27" t="s">
        <v>212</v>
      </c>
      <c r="B123" s="12" t="s">
        <v>213</v>
      </c>
      <c r="C123" s="915"/>
      <c r="D123" s="347">
        <v>23000</v>
      </c>
      <c r="E123" s="112"/>
      <c r="F123" s="113">
        <f t="shared" si="17"/>
        <v>23000</v>
      </c>
      <c r="G123" s="112">
        <v>23000</v>
      </c>
      <c r="H123" s="112"/>
      <c r="I123" s="113">
        <f t="shared" si="27"/>
        <v>23000</v>
      </c>
      <c r="J123" s="112">
        <v>23000</v>
      </c>
      <c r="K123" s="112"/>
      <c r="L123" s="113">
        <f t="shared" si="28"/>
        <v>23000</v>
      </c>
      <c r="M123" s="112">
        <v>0</v>
      </c>
      <c r="N123" s="112"/>
      <c r="O123" s="113">
        <f t="shared" si="29"/>
        <v>0</v>
      </c>
    </row>
    <row r="124" spans="1:24" x14ac:dyDescent="0.25">
      <c r="A124" s="27" t="s">
        <v>214</v>
      </c>
      <c r="B124" s="12" t="s">
        <v>215</v>
      </c>
      <c r="C124" s="915">
        <v>2000</v>
      </c>
      <c r="D124" s="347">
        <v>11000</v>
      </c>
      <c r="E124" s="112"/>
      <c r="F124" s="113">
        <f t="shared" si="17"/>
        <v>11000</v>
      </c>
      <c r="G124" s="112">
        <v>18000</v>
      </c>
      <c r="H124" s="112"/>
      <c r="I124" s="113">
        <f t="shared" si="27"/>
        <v>18000</v>
      </c>
      <c r="J124" s="112">
        <v>18000</v>
      </c>
      <c r="K124" s="112"/>
      <c r="L124" s="113">
        <f t="shared" si="28"/>
        <v>18000</v>
      </c>
      <c r="M124" s="112">
        <v>18000</v>
      </c>
      <c r="N124" s="112"/>
      <c r="O124" s="113">
        <f t="shared" si="29"/>
        <v>18000</v>
      </c>
    </row>
    <row r="125" spans="1:24" x14ac:dyDescent="0.25">
      <c r="A125" s="27" t="s">
        <v>216</v>
      </c>
      <c r="B125" s="12" t="s">
        <v>217</v>
      </c>
      <c r="C125" s="915">
        <v>10310</v>
      </c>
      <c r="D125" s="347">
        <v>13000</v>
      </c>
      <c r="E125" s="112"/>
      <c r="F125" s="113">
        <f t="shared" si="17"/>
        <v>13000</v>
      </c>
      <c r="G125" s="112">
        <v>13000</v>
      </c>
      <c r="H125" s="112"/>
      <c r="I125" s="113">
        <f t="shared" si="27"/>
        <v>13000</v>
      </c>
      <c r="J125" s="112">
        <v>13000</v>
      </c>
      <c r="K125" s="112"/>
      <c r="L125" s="113">
        <f t="shared" si="28"/>
        <v>13000</v>
      </c>
      <c r="M125" s="112">
        <v>10820</v>
      </c>
      <c r="N125" s="112"/>
      <c r="O125" s="113">
        <f t="shared" si="29"/>
        <v>10820</v>
      </c>
    </row>
    <row r="126" spans="1:24" x14ac:dyDescent="0.25">
      <c r="A126" s="27" t="s">
        <v>218</v>
      </c>
      <c r="B126" s="12" t="s">
        <v>219</v>
      </c>
      <c r="C126" s="915">
        <f>SUM(C127:C130)</f>
        <v>26652</v>
      </c>
      <c r="D126" s="347">
        <f>SUM(D127:D130)</f>
        <v>57000</v>
      </c>
      <c r="E126" s="112">
        <f>SUM(E127:E130)</f>
        <v>0</v>
      </c>
      <c r="F126" s="113">
        <f t="shared" si="17"/>
        <v>57000</v>
      </c>
      <c r="G126" s="112">
        <f>SUM(G127:G130)</f>
        <v>57000</v>
      </c>
      <c r="H126" s="112">
        <f>SUM(H127:H130)</f>
        <v>0</v>
      </c>
      <c r="I126" s="113">
        <f t="shared" si="27"/>
        <v>57000</v>
      </c>
      <c r="J126" s="112">
        <f>SUM(J127:J130)</f>
        <v>57000</v>
      </c>
      <c r="K126" s="112">
        <f>SUM(K127:K130)</f>
        <v>0</v>
      </c>
      <c r="L126" s="113">
        <f t="shared" si="28"/>
        <v>57000</v>
      </c>
      <c r="M126" s="112">
        <f>SUM(M127:M130)</f>
        <v>0</v>
      </c>
      <c r="N126" s="112">
        <f>SUM(N127:N130)</f>
        <v>0</v>
      </c>
      <c r="O126" s="113">
        <f t="shared" si="29"/>
        <v>0</v>
      </c>
    </row>
    <row r="127" spans="1:24" x14ac:dyDescent="0.25">
      <c r="A127" s="27"/>
      <c r="B127" s="12" t="s">
        <v>699</v>
      </c>
      <c r="C127" s="915">
        <v>26652</v>
      </c>
      <c r="D127" s="347">
        <v>57000</v>
      </c>
      <c r="E127" s="112"/>
      <c r="F127" s="113">
        <f t="shared" si="17"/>
        <v>57000</v>
      </c>
      <c r="G127" s="112">
        <v>57000</v>
      </c>
      <c r="H127" s="112"/>
      <c r="I127" s="113">
        <f t="shared" si="27"/>
        <v>57000</v>
      </c>
      <c r="J127" s="112">
        <v>57000</v>
      </c>
      <c r="K127" s="112"/>
      <c r="L127" s="113">
        <f t="shared" si="28"/>
        <v>57000</v>
      </c>
      <c r="M127" s="112">
        <v>0</v>
      </c>
      <c r="N127" s="112"/>
      <c r="O127" s="113">
        <f t="shared" si="29"/>
        <v>0</v>
      </c>
    </row>
    <row r="128" spans="1:24" x14ac:dyDescent="0.25">
      <c r="A128" s="39"/>
      <c r="B128" s="12" t="s">
        <v>698</v>
      </c>
      <c r="C128" s="915"/>
      <c r="D128" s="347"/>
      <c r="E128" s="112"/>
      <c r="F128" s="113">
        <f t="shared" si="17"/>
        <v>0</v>
      </c>
      <c r="G128" s="112"/>
      <c r="H128" s="112"/>
      <c r="I128" s="113">
        <f t="shared" si="27"/>
        <v>0</v>
      </c>
      <c r="J128" s="112"/>
      <c r="K128" s="112"/>
      <c r="L128" s="113">
        <f t="shared" si="28"/>
        <v>0</v>
      </c>
      <c r="M128" s="112"/>
      <c r="N128" s="112"/>
      <c r="O128" s="112">
        <f t="shared" si="29"/>
        <v>0</v>
      </c>
      <c r="P128" s="79"/>
      <c r="Q128" s="79"/>
      <c r="R128" s="79"/>
      <c r="T128" s="79"/>
      <c r="U128" s="79"/>
      <c r="V128" s="79"/>
      <c r="W128" s="79"/>
      <c r="X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17"/>
        <v>0</v>
      </c>
      <c r="G129" s="112"/>
      <c r="H129" s="112"/>
      <c r="I129" s="113">
        <f t="shared" si="27"/>
        <v>0</v>
      </c>
      <c r="J129" s="112"/>
      <c r="K129" s="112"/>
      <c r="L129" s="113">
        <f t="shared" si="28"/>
        <v>0</v>
      </c>
      <c r="M129" s="112"/>
      <c r="N129" s="112"/>
      <c r="O129" s="113">
        <f t="shared" si="29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17"/>
        <v>0</v>
      </c>
      <c r="G130" s="114"/>
      <c r="H130" s="114"/>
      <c r="I130" s="115">
        <f t="shared" si="27"/>
        <v>0</v>
      </c>
      <c r="J130" s="114"/>
      <c r="K130" s="114"/>
      <c r="L130" s="115">
        <f t="shared" si="28"/>
        <v>0</v>
      </c>
      <c r="M130" s="114"/>
      <c r="N130" s="114"/>
      <c r="O130" s="115">
        <f t="shared" si="29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17"/>
        <v>0</v>
      </c>
      <c r="G131" s="116"/>
      <c r="H131" s="116"/>
      <c r="I131" s="117">
        <f t="shared" si="27"/>
        <v>0</v>
      </c>
      <c r="J131" s="116"/>
      <c r="K131" s="116"/>
      <c r="L131" s="117">
        <f t="shared" si="28"/>
        <v>0</v>
      </c>
      <c r="M131" s="116"/>
      <c r="N131" s="116"/>
      <c r="O131" s="117">
        <f t="shared" si="29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17"/>
        <v>0</v>
      </c>
      <c r="G132" s="116">
        <f>SUM(G133:G138)</f>
        <v>0</v>
      </c>
      <c r="H132" s="116">
        <f>SUM(H133:H138)</f>
        <v>0</v>
      </c>
      <c r="I132" s="117">
        <f t="shared" si="27"/>
        <v>0</v>
      </c>
      <c r="J132" s="116">
        <f>SUM(J133:J138)</f>
        <v>0</v>
      </c>
      <c r="K132" s="116">
        <f>SUM(K133:K138)</f>
        <v>0</v>
      </c>
      <c r="L132" s="117">
        <f t="shared" si="28"/>
        <v>0</v>
      </c>
      <c r="M132" s="116">
        <f>SUM(M133:M138)</f>
        <v>0</v>
      </c>
      <c r="N132" s="116">
        <f>SUM(N133:N138)</f>
        <v>0</v>
      </c>
      <c r="O132" s="117">
        <f t="shared" si="29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17"/>
        <v>0</v>
      </c>
      <c r="G133" s="110"/>
      <c r="H133" s="110"/>
      <c r="I133" s="111">
        <f t="shared" si="27"/>
        <v>0</v>
      </c>
      <c r="J133" s="110"/>
      <c r="K133" s="110"/>
      <c r="L133" s="111">
        <f t="shared" si="28"/>
        <v>0</v>
      </c>
      <c r="M133" s="110"/>
      <c r="N133" s="110"/>
      <c r="O133" s="111">
        <f t="shared" si="29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17"/>
        <v>0</v>
      </c>
      <c r="G134" s="112"/>
      <c r="H134" s="112"/>
      <c r="I134" s="113">
        <f t="shared" si="27"/>
        <v>0</v>
      </c>
      <c r="J134" s="112"/>
      <c r="K134" s="112"/>
      <c r="L134" s="113">
        <f t="shared" si="28"/>
        <v>0</v>
      </c>
      <c r="M134" s="112"/>
      <c r="N134" s="112"/>
      <c r="O134" s="113">
        <f t="shared" si="29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17"/>
        <v>0</v>
      </c>
      <c r="G135" s="112"/>
      <c r="H135" s="112"/>
      <c r="I135" s="113">
        <f t="shared" si="27"/>
        <v>0</v>
      </c>
      <c r="J135" s="112"/>
      <c r="K135" s="112"/>
      <c r="L135" s="113">
        <f t="shared" si="28"/>
        <v>0</v>
      </c>
      <c r="M135" s="112"/>
      <c r="N135" s="112"/>
      <c r="O135" s="113">
        <f t="shared" si="29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17"/>
        <v>0</v>
      </c>
      <c r="G136" s="112"/>
      <c r="H136" s="112"/>
      <c r="I136" s="113">
        <f t="shared" si="27"/>
        <v>0</v>
      </c>
      <c r="J136" s="112"/>
      <c r="K136" s="112"/>
      <c r="L136" s="113">
        <f t="shared" si="28"/>
        <v>0</v>
      </c>
      <c r="M136" s="112"/>
      <c r="N136" s="112"/>
      <c r="O136" s="113">
        <f t="shared" si="29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17"/>
        <v>0</v>
      </c>
      <c r="G137" s="112"/>
      <c r="H137" s="112"/>
      <c r="I137" s="113">
        <f t="shared" si="27"/>
        <v>0</v>
      </c>
      <c r="J137" s="112"/>
      <c r="K137" s="112"/>
      <c r="L137" s="113">
        <f t="shared" si="28"/>
        <v>0</v>
      </c>
      <c r="M137" s="112"/>
      <c r="N137" s="112"/>
      <c r="O137" s="113">
        <f t="shared" si="29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17"/>
        <v>0</v>
      </c>
      <c r="G138" s="112">
        <f>SUM(G139:G140)</f>
        <v>0</v>
      </c>
      <c r="H138" s="112">
        <f>SUM(H139:H140)</f>
        <v>0</v>
      </c>
      <c r="I138" s="113">
        <f t="shared" si="27"/>
        <v>0</v>
      </c>
      <c r="J138" s="112">
        <f>SUM(J139:J140)</f>
        <v>0</v>
      </c>
      <c r="K138" s="112">
        <f>SUM(K139:K140)</f>
        <v>0</v>
      </c>
      <c r="L138" s="113">
        <f t="shared" si="28"/>
        <v>0</v>
      </c>
      <c r="M138" s="112">
        <f>SUM(M139:M140)</f>
        <v>0</v>
      </c>
      <c r="N138" s="112">
        <f>SUM(N139:N140)</f>
        <v>0</v>
      </c>
      <c r="O138" s="113">
        <f t="shared" si="29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17"/>
        <v>0</v>
      </c>
      <c r="G139" s="112"/>
      <c r="H139" s="112"/>
      <c r="I139" s="113">
        <f t="shared" si="27"/>
        <v>0</v>
      </c>
      <c r="J139" s="112"/>
      <c r="K139" s="112"/>
      <c r="L139" s="113">
        <f t="shared" si="28"/>
        <v>0</v>
      </c>
      <c r="M139" s="112"/>
      <c r="N139" s="112"/>
      <c r="O139" s="113">
        <f t="shared" si="29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17"/>
        <v>0</v>
      </c>
      <c r="G140" s="114"/>
      <c r="H140" s="114"/>
      <c r="I140" s="115">
        <f t="shared" si="27"/>
        <v>0</v>
      </c>
      <c r="J140" s="114"/>
      <c r="K140" s="114"/>
      <c r="L140" s="115">
        <f t="shared" si="28"/>
        <v>0</v>
      </c>
      <c r="M140" s="114"/>
      <c r="N140" s="114"/>
      <c r="O140" s="115">
        <f t="shared" si="29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17"/>
        <v>0</v>
      </c>
      <c r="G141" s="110"/>
      <c r="H141" s="110"/>
      <c r="I141" s="111">
        <f t="shared" si="27"/>
        <v>0</v>
      </c>
      <c r="J141" s="110"/>
      <c r="K141" s="110"/>
      <c r="L141" s="111">
        <f t="shared" si="28"/>
        <v>0</v>
      </c>
      <c r="M141" s="110"/>
      <c r="N141" s="110"/>
      <c r="O141" s="111">
        <f t="shared" si="29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17"/>
        <v>0</v>
      </c>
      <c r="G142" s="114"/>
      <c r="H142" s="114"/>
      <c r="I142" s="115">
        <f t="shared" si="27"/>
        <v>0</v>
      </c>
      <c r="J142" s="114"/>
      <c r="K142" s="114"/>
      <c r="L142" s="115">
        <f t="shared" si="28"/>
        <v>0</v>
      </c>
      <c r="M142" s="114"/>
      <c r="N142" s="114"/>
      <c r="O142" s="115">
        <f t="shared" si="29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17"/>
        <v>0</v>
      </c>
      <c r="G143" s="110"/>
      <c r="H143" s="110"/>
      <c r="I143" s="111">
        <f t="shared" si="27"/>
        <v>0</v>
      </c>
      <c r="J143" s="110"/>
      <c r="K143" s="110"/>
      <c r="L143" s="111">
        <f t="shared" si="28"/>
        <v>0</v>
      </c>
      <c r="M143" s="110"/>
      <c r="N143" s="110"/>
      <c r="O143" s="111">
        <f t="shared" si="29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17"/>
        <v>0</v>
      </c>
      <c r="G144" s="114"/>
      <c r="H144" s="114"/>
      <c r="I144" s="115">
        <f t="shared" si="27"/>
        <v>0</v>
      </c>
      <c r="J144" s="114"/>
      <c r="K144" s="114"/>
      <c r="L144" s="115">
        <f t="shared" si="28"/>
        <v>0</v>
      </c>
      <c r="M144" s="114"/>
      <c r="N144" s="114"/>
      <c r="O144" s="115">
        <f t="shared" si="29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17"/>
        <v>0</v>
      </c>
      <c r="G145" s="120"/>
      <c r="H145" s="120"/>
      <c r="I145" s="121">
        <f t="shared" si="27"/>
        <v>0</v>
      </c>
      <c r="J145" s="120"/>
      <c r="K145" s="120"/>
      <c r="L145" s="121">
        <f t="shared" si="28"/>
        <v>0</v>
      </c>
      <c r="M145" s="120"/>
      <c r="N145" s="120"/>
      <c r="O145" s="121">
        <f t="shared" si="29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23730525</v>
      </c>
      <c r="D146" s="961">
        <f>D145+D144+D143+D142+D141+D132+D131+D110+D104+D87</f>
        <v>25706479</v>
      </c>
      <c r="E146" s="116">
        <f>E145+E144+E143+E142+E141+E132+E131+E110+E104+E87</f>
        <v>0</v>
      </c>
      <c r="F146" s="117">
        <f t="shared" si="17"/>
        <v>25706479</v>
      </c>
      <c r="G146" s="116">
        <f>G145+G144+G143+G142+G141+G132+G131+G110+G104+G87</f>
        <v>25939479</v>
      </c>
      <c r="H146" s="116">
        <f>H145+H144+H143+H142+H141+H132+H131+H110+H104+H87</f>
        <v>0</v>
      </c>
      <c r="I146" s="117">
        <f t="shared" si="27"/>
        <v>25939479</v>
      </c>
      <c r="J146" s="116">
        <f>J145+J144+J143+J142+J141+J132+J131+J110+J104+J87</f>
        <v>25927504</v>
      </c>
      <c r="K146" s="116">
        <f>K145+K144+K143+K142+K141+K132+K131+K110+K104+K87</f>
        <v>0</v>
      </c>
      <c r="L146" s="117">
        <f t="shared" si="28"/>
        <v>25927504</v>
      </c>
      <c r="M146" s="116">
        <f>M145+M144+M143+M142+M141+M132+M131+M110+M104+M87</f>
        <v>25727540</v>
      </c>
      <c r="N146" s="116">
        <f>N145+N144+N143+N142+N141+N132+N131+N110+N104+N87</f>
        <v>0</v>
      </c>
      <c r="O146" s="117">
        <f t="shared" si="29"/>
        <v>25727540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17"/>
        <v>0</v>
      </c>
      <c r="G147" s="110">
        <f>SUM(G148:G154)</f>
        <v>0</v>
      </c>
      <c r="H147" s="110">
        <f>SUM(H148:H154)</f>
        <v>0</v>
      </c>
      <c r="I147" s="111">
        <f t="shared" si="27"/>
        <v>0</v>
      </c>
      <c r="J147" s="110">
        <f>SUM(J148:J154)</f>
        <v>0</v>
      </c>
      <c r="K147" s="110">
        <f>SUM(K148:K154)</f>
        <v>0</v>
      </c>
      <c r="L147" s="111">
        <f t="shared" si="28"/>
        <v>0</v>
      </c>
      <c r="M147" s="110">
        <f>SUM(M148:M154)</f>
        <v>0</v>
      </c>
      <c r="N147" s="110">
        <f>SUM(N148:N154)</f>
        <v>0</v>
      </c>
      <c r="O147" s="111">
        <f t="shared" si="29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17"/>
        <v>0</v>
      </c>
      <c r="G148" s="112"/>
      <c r="H148" s="112"/>
      <c r="I148" s="113">
        <f t="shared" si="27"/>
        <v>0</v>
      </c>
      <c r="J148" s="112"/>
      <c r="K148" s="112"/>
      <c r="L148" s="113">
        <f t="shared" si="28"/>
        <v>0</v>
      </c>
      <c r="M148" s="112"/>
      <c r="N148" s="112"/>
      <c r="O148" s="113">
        <f t="shared" si="29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17"/>
        <v>0</v>
      </c>
      <c r="G149" s="112"/>
      <c r="H149" s="112"/>
      <c r="I149" s="113">
        <f t="shared" si="27"/>
        <v>0</v>
      </c>
      <c r="J149" s="112"/>
      <c r="K149" s="112"/>
      <c r="L149" s="113">
        <f t="shared" si="28"/>
        <v>0</v>
      </c>
      <c r="M149" s="112"/>
      <c r="N149" s="112"/>
      <c r="O149" s="113">
        <f t="shared" si="29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0">SUM(D151:E151)</f>
        <v>0</v>
      </c>
      <c r="G151" s="112"/>
      <c r="H151" s="112"/>
      <c r="I151" s="113">
        <f t="shared" ref="I151:I154" si="31">SUM(G151:H151)</f>
        <v>0</v>
      </c>
      <c r="J151" s="112"/>
      <c r="K151" s="112"/>
      <c r="L151" s="113">
        <f t="shared" ref="L151:L154" si="32">SUM(J151:K151)</f>
        <v>0</v>
      </c>
      <c r="M151" s="112"/>
      <c r="N151" s="112"/>
      <c r="O151" s="113">
        <f t="shared" ref="O151:O154" si="33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0"/>
        <v>0</v>
      </c>
      <c r="G152" s="112"/>
      <c r="H152" s="112"/>
      <c r="I152" s="113">
        <f t="shared" si="31"/>
        <v>0</v>
      </c>
      <c r="J152" s="112"/>
      <c r="K152" s="112"/>
      <c r="L152" s="113">
        <f t="shared" si="32"/>
        <v>0</v>
      </c>
      <c r="M152" s="112"/>
      <c r="N152" s="112"/>
      <c r="O152" s="113">
        <f t="shared" si="33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0"/>
        <v>0</v>
      </c>
      <c r="G153" s="112"/>
      <c r="H153" s="112"/>
      <c r="I153" s="113">
        <f t="shared" si="31"/>
        <v>0</v>
      </c>
      <c r="J153" s="112"/>
      <c r="K153" s="112"/>
      <c r="L153" s="113">
        <f t="shared" si="32"/>
        <v>0</v>
      </c>
      <c r="M153" s="112"/>
      <c r="N153" s="112"/>
      <c r="O153" s="113">
        <f t="shared" si="33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0"/>
        <v>0</v>
      </c>
      <c r="G154" s="122"/>
      <c r="H154" s="114"/>
      <c r="I154" s="115">
        <f t="shared" si="31"/>
        <v>0</v>
      </c>
      <c r="J154" s="122"/>
      <c r="K154" s="114"/>
      <c r="L154" s="115">
        <f t="shared" si="32"/>
        <v>0</v>
      </c>
      <c r="M154" s="122"/>
      <c r="N154" s="114"/>
      <c r="O154" s="115">
        <f t="shared" si="33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23730525</v>
      </c>
      <c r="D155" s="961">
        <f>D147+D146</f>
        <v>25706479</v>
      </c>
      <c r="E155" s="116">
        <f>E147+E146</f>
        <v>0</v>
      </c>
      <c r="F155" s="117">
        <f>SUM(D155:E155)</f>
        <v>25706479</v>
      </c>
      <c r="G155" s="116">
        <f>G147+G146</f>
        <v>25939479</v>
      </c>
      <c r="H155" s="116">
        <f>H147+H146</f>
        <v>0</v>
      </c>
      <c r="I155" s="117">
        <f>SUM(G155:H155)</f>
        <v>25939479</v>
      </c>
      <c r="J155" s="116">
        <f>J147+J146</f>
        <v>25927504</v>
      </c>
      <c r="K155" s="116">
        <f>K147+K146</f>
        <v>0</v>
      </c>
      <c r="L155" s="117">
        <f>SUM(J155:K155)</f>
        <v>25927504</v>
      </c>
      <c r="M155" s="116">
        <f>M147+M146</f>
        <v>25727540</v>
      </c>
      <c r="N155" s="116">
        <f>N147+N146</f>
        <v>0</v>
      </c>
      <c r="O155" s="117">
        <f>SUM(M155:N155)</f>
        <v>25727540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/>
      <c r="D157" s="79">
        <f t="shared" ref="D157:E157" si="34">D84-D155</f>
        <v>-25706479</v>
      </c>
      <c r="E157" s="79">
        <f t="shared" si="34"/>
        <v>0</v>
      </c>
      <c r="F157" s="79">
        <f t="shared" ref="F157:H157" si="35">F84-F155</f>
        <v>-25706479</v>
      </c>
      <c r="G157" s="79">
        <f t="shared" si="35"/>
        <v>-25939479</v>
      </c>
      <c r="H157" s="79">
        <f t="shared" si="35"/>
        <v>0</v>
      </c>
      <c r="I157" s="79">
        <f t="shared" ref="I157:K157" si="36">I84-I155</f>
        <v>-25939479</v>
      </c>
      <c r="J157" s="79">
        <f t="shared" si="36"/>
        <v>-25927504</v>
      </c>
      <c r="K157" s="79">
        <f t="shared" si="36"/>
        <v>0</v>
      </c>
      <c r="L157" s="79">
        <f t="shared" ref="L157:N157" si="37">L84-L155</f>
        <v>-25927504</v>
      </c>
      <c r="M157" s="79">
        <f t="shared" si="37"/>
        <v>-25727540</v>
      </c>
      <c r="N157" s="79">
        <f t="shared" si="37"/>
        <v>0</v>
      </c>
      <c r="O157" s="79">
        <f t="shared" ref="O157" si="38">O84-O155</f>
        <v>-25727540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9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161"/>
  <sheetViews>
    <sheetView view="pageBreakPreview" topLeftCell="A76" zoomScale="98" zoomScaleNormal="100" zoomScaleSheetLayoutView="98" workbookViewId="0">
      <selection activeCell="M160" sqref="M160"/>
    </sheetView>
  </sheetViews>
  <sheetFormatPr defaultRowHeight="15" x14ac:dyDescent="0.25"/>
  <cols>
    <col min="2" max="2" width="59.140625" bestFit="1" customWidth="1"/>
    <col min="3" max="3" width="9.140625" bestFit="1" customWidth="1"/>
    <col min="4" max="4" width="10.7109375" style="79" customWidth="1"/>
    <col min="5" max="5" width="6.42578125" bestFit="1" customWidth="1"/>
    <col min="6" max="6" width="9.140625" bestFit="1" customWidth="1"/>
    <col min="7" max="7" width="12.140625" style="79" bestFit="1" customWidth="1"/>
    <col min="8" max="8" width="6.42578125" bestFit="1" customWidth="1"/>
    <col min="9" max="9" width="9.140625" bestFit="1" customWidth="1"/>
    <col min="10" max="10" width="12.140625" style="79" bestFit="1" customWidth="1"/>
    <col min="11" max="11" width="6.42578125" bestFit="1" customWidth="1"/>
    <col min="12" max="12" width="9.140625" bestFit="1" customWidth="1"/>
    <col min="13" max="13" width="12.140625" style="79" bestFit="1" customWidth="1"/>
    <col min="14" max="14" width="6.42578125" bestFit="1" customWidth="1"/>
    <col min="15" max="15" width="9.140625" bestFit="1" customWidth="1"/>
    <col min="16" max="16" width="16" customWidth="1"/>
  </cols>
  <sheetData>
    <row r="1" spans="1:15" x14ac:dyDescent="0.25">
      <c r="A1" s="1505" t="s">
        <v>914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x14ac:dyDescent="0.25">
      <c r="F3" s="47"/>
      <c r="I3" s="47"/>
      <c r="L3" s="47"/>
      <c r="O3" s="47"/>
    </row>
    <row r="4" spans="1:15" x14ac:dyDescent="0.25">
      <c r="A4" s="46" t="s">
        <v>266</v>
      </c>
      <c r="F4" s="47"/>
      <c r="I4" s="47"/>
      <c r="L4" s="47"/>
      <c r="O4" s="47"/>
    </row>
    <row r="5" spans="1:15" x14ac:dyDescent="0.25">
      <c r="A5" s="109" t="s">
        <v>336</v>
      </c>
      <c r="B5" s="48" t="s">
        <v>337</v>
      </c>
      <c r="F5" s="47"/>
      <c r="I5" s="47"/>
      <c r="L5" s="47"/>
      <c r="O5" s="47"/>
    </row>
    <row r="6" spans="1:15" x14ac:dyDescent="0.25">
      <c r="B6" t="s">
        <v>888</v>
      </c>
      <c r="E6" s="4"/>
      <c r="F6" s="4"/>
      <c r="G6" s="266"/>
      <c r="H6" s="4"/>
      <c r="I6" s="4"/>
      <c r="J6" s="266"/>
      <c r="K6" s="4"/>
      <c r="L6" s="64" t="s">
        <v>615</v>
      </c>
      <c r="M6" s="283" t="str">
        <f>'1 címrend'!C3</f>
        <v xml:space="preserve"> melléklet az  4/2024. ( V. 27.) rendelethez</v>
      </c>
      <c r="N6" s="4"/>
      <c r="O6" s="4"/>
    </row>
    <row r="7" spans="1:15" ht="15.75" thickBot="1" x14ac:dyDescent="0.3">
      <c r="B7" t="s">
        <v>889</v>
      </c>
    </row>
    <row r="8" spans="1:15" ht="53.25" thickBot="1" x14ac:dyDescent="0.3">
      <c r="A8" s="5" t="s">
        <v>39</v>
      </c>
      <c r="B8" s="40" t="s">
        <v>20</v>
      </c>
      <c r="C8" s="5" t="s">
        <v>922</v>
      </c>
      <c r="D8" s="515" t="s">
        <v>29</v>
      </c>
      <c r="E8" s="1301" t="s">
        <v>30</v>
      </c>
      <c r="F8" s="16" t="s">
        <v>18</v>
      </c>
      <c r="G8" s="515" t="s">
        <v>29</v>
      </c>
      <c r="H8" s="1301" t="s">
        <v>30</v>
      </c>
      <c r="I8" s="16" t="s">
        <v>883</v>
      </c>
      <c r="J8" s="515" t="s">
        <v>29</v>
      </c>
      <c r="K8" s="1301" t="s">
        <v>30</v>
      </c>
      <c r="L8" s="16" t="s">
        <v>1091</v>
      </c>
      <c r="M8" s="515" t="s">
        <v>29</v>
      </c>
      <c r="N8" s="1301" t="s">
        <v>30</v>
      </c>
      <c r="O8" s="1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 t="shared" ref="D9:E9" si="0">SUM(D10,D17,D18,D20,D21,D19)</f>
        <v>0</v>
      </c>
      <c r="E9" s="116">
        <f t="shared" si="0"/>
        <v>0</v>
      </c>
      <c r="F9" s="117">
        <f t="shared" ref="F9:F72" si="1">SUM(D9:E9)</f>
        <v>0</v>
      </c>
      <c r="G9" s="116">
        <f t="shared" ref="G9:H9" si="2">SUM(G10,G17,G18,G20,G21,G19)</f>
        <v>0</v>
      </c>
      <c r="H9" s="116">
        <f t="shared" si="2"/>
        <v>0</v>
      </c>
      <c r="I9" s="117">
        <f t="shared" ref="I9:I72" si="3">SUM(G9:H9)</f>
        <v>0</v>
      </c>
      <c r="J9" s="116">
        <f t="shared" ref="J9:K9" si="4">SUM(J10,J17,J18,J20,J21,J19)</f>
        <v>0</v>
      </c>
      <c r="K9" s="116">
        <f t="shared" si="4"/>
        <v>0</v>
      </c>
      <c r="L9" s="117">
        <f t="shared" ref="L9:L72" si="5">SUM(J9:K9)</f>
        <v>0</v>
      </c>
      <c r="M9" s="116">
        <f t="shared" ref="M9:N9" si="6">SUM(M10,M17,M18,M20,M21,M19)</f>
        <v>0</v>
      </c>
      <c r="N9" s="116">
        <f t="shared" si="6"/>
        <v>0</v>
      </c>
      <c r="O9" s="117">
        <f t="shared" ref="O9:O72" si="7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 t="shared" ref="D10:E10" si="8">SUM(D11:D16)</f>
        <v>0</v>
      </c>
      <c r="E10" s="110">
        <f t="shared" si="8"/>
        <v>0</v>
      </c>
      <c r="F10" s="111">
        <f t="shared" si="1"/>
        <v>0</v>
      </c>
      <c r="G10" s="110">
        <f t="shared" ref="G10:H10" si="9">SUM(G11:G16)</f>
        <v>0</v>
      </c>
      <c r="H10" s="110">
        <f t="shared" si="9"/>
        <v>0</v>
      </c>
      <c r="I10" s="111">
        <f t="shared" si="3"/>
        <v>0</v>
      </c>
      <c r="J10" s="110">
        <f t="shared" ref="J10:K10" si="10">SUM(J11:J16)</f>
        <v>0</v>
      </c>
      <c r="K10" s="110">
        <f t="shared" si="10"/>
        <v>0</v>
      </c>
      <c r="L10" s="111">
        <f t="shared" si="5"/>
        <v>0</v>
      </c>
      <c r="M10" s="110">
        <f t="shared" ref="M10:N10" si="11">SUM(M11:M16)</f>
        <v>0</v>
      </c>
      <c r="N10" s="110">
        <f t="shared" si="11"/>
        <v>0</v>
      </c>
      <c r="O10" s="111">
        <f t="shared" si="7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1"/>
        <v>0</v>
      </c>
      <c r="G11" s="112"/>
      <c r="H11" s="112"/>
      <c r="I11" s="113">
        <f t="shared" si="3"/>
        <v>0</v>
      </c>
      <c r="J11" s="112"/>
      <c r="K11" s="112"/>
      <c r="L11" s="113">
        <f t="shared" si="5"/>
        <v>0</v>
      </c>
      <c r="M11" s="112"/>
      <c r="N11" s="112"/>
      <c r="O11" s="113">
        <f t="shared" si="7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1"/>
        <v>0</v>
      </c>
      <c r="G12" s="112"/>
      <c r="H12" s="112"/>
      <c r="I12" s="113">
        <f t="shared" si="3"/>
        <v>0</v>
      </c>
      <c r="J12" s="112"/>
      <c r="K12" s="112"/>
      <c r="L12" s="113">
        <f t="shared" si="5"/>
        <v>0</v>
      </c>
      <c r="M12" s="112"/>
      <c r="N12" s="112"/>
      <c r="O12" s="113">
        <f t="shared" si="7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1"/>
        <v>0</v>
      </c>
      <c r="G13" s="112"/>
      <c r="H13" s="112"/>
      <c r="I13" s="113">
        <f t="shared" si="3"/>
        <v>0</v>
      </c>
      <c r="J13" s="112"/>
      <c r="K13" s="112"/>
      <c r="L13" s="113">
        <f t="shared" si="5"/>
        <v>0</v>
      </c>
      <c r="M13" s="112"/>
      <c r="N13" s="112"/>
      <c r="O13" s="113">
        <f t="shared" si="7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1"/>
        <v>0</v>
      </c>
      <c r="G14" s="112"/>
      <c r="H14" s="112"/>
      <c r="I14" s="113">
        <f t="shared" si="3"/>
        <v>0</v>
      </c>
      <c r="J14" s="112"/>
      <c r="K14" s="112"/>
      <c r="L14" s="113">
        <f t="shared" si="5"/>
        <v>0</v>
      </c>
      <c r="M14" s="112"/>
      <c r="N14" s="112"/>
      <c r="O14" s="113">
        <f t="shared" si="7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1"/>
        <v>0</v>
      </c>
      <c r="G15" s="112"/>
      <c r="H15" s="112"/>
      <c r="I15" s="113">
        <f t="shared" si="3"/>
        <v>0</v>
      </c>
      <c r="J15" s="112"/>
      <c r="K15" s="112"/>
      <c r="L15" s="113">
        <f t="shared" si="5"/>
        <v>0</v>
      </c>
      <c r="M15" s="112"/>
      <c r="N15" s="112"/>
      <c r="O15" s="113">
        <f t="shared" si="7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1"/>
        <v>0</v>
      </c>
      <c r="G16" s="112"/>
      <c r="H16" s="112"/>
      <c r="I16" s="113">
        <f t="shared" si="3"/>
        <v>0</v>
      </c>
      <c r="J16" s="112"/>
      <c r="K16" s="112"/>
      <c r="L16" s="113">
        <f t="shared" si="5"/>
        <v>0</v>
      </c>
      <c r="M16" s="112"/>
      <c r="N16" s="112"/>
      <c r="O16" s="113">
        <f t="shared" si="7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1"/>
        <v>0</v>
      </c>
      <c r="G17" s="112"/>
      <c r="H17" s="112"/>
      <c r="I17" s="113">
        <f t="shared" si="3"/>
        <v>0</v>
      </c>
      <c r="J17" s="112"/>
      <c r="K17" s="112"/>
      <c r="L17" s="113">
        <f t="shared" si="5"/>
        <v>0</v>
      </c>
      <c r="M17" s="112"/>
      <c r="N17" s="112"/>
      <c r="O17" s="113">
        <f t="shared" si="7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1"/>
        <v>0</v>
      </c>
      <c r="G18" s="112"/>
      <c r="H18" s="112"/>
      <c r="I18" s="113">
        <f t="shared" si="3"/>
        <v>0</v>
      </c>
      <c r="J18" s="112"/>
      <c r="K18" s="112"/>
      <c r="L18" s="113">
        <f t="shared" si="5"/>
        <v>0</v>
      </c>
      <c r="M18" s="112"/>
      <c r="N18" s="112"/>
      <c r="O18" s="113">
        <f t="shared" si="7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1"/>
        <v>0</v>
      </c>
      <c r="G19" s="112"/>
      <c r="H19" s="112"/>
      <c r="I19" s="113">
        <f t="shared" si="3"/>
        <v>0</v>
      </c>
      <c r="J19" s="112"/>
      <c r="K19" s="112"/>
      <c r="L19" s="113">
        <f t="shared" si="5"/>
        <v>0</v>
      </c>
      <c r="M19" s="112"/>
      <c r="N19" s="112"/>
      <c r="O19" s="113">
        <f t="shared" si="7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1"/>
        <v>0</v>
      </c>
      <c r="G20" s="112"/>
      <c r="H20" s="112"/>
      <c r="I20" s="113">
        <f t="shared" si="3"/>
        <v>0</v>
      </c>
      <c r="J20" s="112"/>
      <c r="K20" s="112"/>
      <c r="L20" s="113">
        <f t="shared" si="5"/>
        <v>0</v>
      </c>
      <c r="M20" s="112"/>
      <c r="N20" s="112"/>
      <c r="O20" s="113">
        <f t="shared" si="7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1"/>
        <v>0</v>
      </c>
      <c r="G21" s="114"/>
      <c r="H21" s="114"/>
      <c r="I21" s="115">
        <f t="shared" si="3"/>
        <v>0</v>
      </c>
      <c r="J21" s="114"/>
      <c r="K21" s="114"/>
      <c r="L21" s="115">
        <f t="shared" si="5"/>
        <v>0</v>
      </c>
      <c r="M21" s="114"/>
      <c r="N21" s="114"/>
      <c r="O21" s="115">
        <f t="shared" si="7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 t="shared" ref="D22:E22" si="12">SUM(D23:D24)</f>
        <v>0</v>
      </c>
      <c r="E22" s="110">
        <f t="shared" si="12"/>
        <v>0</v>
      </c>
      <c r="F22" s="111">
        <f t="shared" si="1"/>
        <v>0</v>
      </c>
      <c r="G22" s="110">
        <f t="shared" ref="G22:H22" si="13">SUM(G23:G24)</f>
        <v>0</v>
      </c>
      <c r="H22" s="110">
        <f t="shared" si="13"/>
        <v>0</v>
      </c>
      <c r="I22" s="111">
        <f t="shared" si="3"/>
        <v>0</v>
      </c>
      <c r="J22" s="110">
        <f t="shared" ref="J22:K22" si="14">SUM(J23:J24)</f>
        <v>0</v>
      </c>
      <c r="K22" s="110">
        <f t="shared" si="14"/>
        <v>0</v>
      </c>
      <c r="L22" s="111">
        <f t="shared" si="5"/>
        <v>0</v>
      </c>
      <c r="M22" s="110">
        <f t="shared" ref="M22:N22" si="15">SUM(M23:M24)</f>
        <v>0</v>
      </c>
      <c r="N22" s="110">
        <f t="shared" si="15"/>
        <v>0</v>
      </c>
      <c r="O22" s="111">
        <f t="shared" si="7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1"/>
        <v>0</v>
      </c>
      <c r="G23" s="112"/>
      <c r="H23" s="112"/>
      <c r="I23" s="113">
        <f t="shared" si="3"/>
        <v>0</v>
      </c>
      <c r="J23" s="112"/>
      <c r="K23" s="112"/>
      <c r="L23" s="113">
        <f t="shared" si="5"/>
        <v>0</v>
      </c>
      <c r="M23" s="112"/>
      <c r="N23" s="112"/>
      <c r="O23" s="113">
        <f t="shared" si="7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1"/>
        <v>0</v>
      </c>
      <c r="G24" s="114"/>
      <c r="H24" s="114"/>
      <c r="I24" s="115">
        <f t="shared" si="3"/>
        <v>0</v>
      </c>
      <c r="J24" s="114"/>
      <c r="K24" s="114"/>
      <c r="L24" s="115">
        <f t="shared" si="5"/>
        <v>0</v>
      </c>
      <c r="M24" s="114"/>
      <c r="N24" s="114"/>
      <c r="O24" s="115">
        <f t="shared" si="7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 t="shared" ref="D25:E25" si="16">D26+D30+D38</f>
        <v>0</v>
      </c>
      <c r="E25" s="110">
        <f t="shared" si="16"/>
        <v>0</v>
      </c>
      <c r="F25" s="111">
        <f t="shared" si="1"/>
        <v>0</v>
      </c>
      <c r="G25" s="110">
        <f t="shared" ref="G25:H25" si="17">G26+G30+G38</f>
        <v>0</v>
      </c>
      <c r="H25" s="110">
        <f t="shared" si="17"/>
        <v>0</v>
      </c>
      <c r="I25" s="111">
        <f t="shared" si="3"/>
        <v>0</v>
      </c>
      <c r="J25" s="110">
        <f t="shared" ref="J25:K25" si="18">J26+J30+J38</f>
        <v>0</v>
      </c>
      <c r="K25" s="110">
        <f t="shared" si="18"/>
        <v>0</v>
      </c>
      <c r="L25" s="111">
        <f t="shared" si="5"/>
        <v>0</v>
      </c>
      <c r="M25" s="110">
        <f t="shared" ref="M25:N25" si="19">M26+M30+M38</f>
        <v>0</v>
      </c>
      <c r="N25" s="110">
        <f t="shared" si="19"/>
        <v>0</v>
      </c>
      <c r="O25" s="111">
        <f t="shared" si="7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 t="shared" ref="D26:E26" si="20">SUM(D27:D29)</f>
        <v>0</v>
      </c>
      <c r="E26" s="112">
        <f t="shared" si="20"/>
        <v>0</v>
      </c>
      <c r="F26" s="113">
        <f t="shared" si="1"/>
        <v>0</v>
      </c>
      <c r="G26" s="112">
        <f t="shared" ref="G26:H26" si="21">SUM(G27:G29)</f>
        <v>0</v>
      </c>
      <c r="H26" s="112">
        <f t="shared" si="21"/>
        <v>0</v>
      </c>
      <c r="I26" s="113">
        <f t="shared" si="3"/>
        <v>0</v>
      </c>
      <c r="J26" s="112">
        <f t="shared" ref="J26:K26" si="22">SUM(J27:J29)</f>
        <v>0</v>
      </c>
      <c r="K26" s="112">
        <f t="shared" si="22"/>
        <v>0</v>
      </c>
      <c r="L26" s="113">
        <f t="shared" si="5"/>
        <v>0</v>
      </c>
      <c r="M26" s="112">
        <f t="shared" ref="M26:N26" si="23">SUM(M27:M29)</f>
        <v>0</v>
      </c>
      <c r="N26" s="112">
        <f t="shared" si="23"/>
        <v>0</v>
      </c>
      <c r="O26" s="113">
        <f t="shared" si="7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1"/>
        <v>0</v>
      </c>
      <c r="G27" s="112"/>
      <c r="H27" s="112"/>
      <c r="I27" s="113">
        <f t="shared" si="3"/>
        <v>0</v>
      </c>
      <c r="J27" s="112"/>
      <c r="K27" s="112"/>
      <c r="L27" s="113">
        <f t="shared" si="5"/>
        <v>0</v>
      </c>
      <c r="M27" s="112"/>
      <c r="N27" s="112"/>
      <c r="O27" s="113">
        <f t="shared" si="7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1"/>
        <v>0</v>
      </c>
      <c r="G28" s="112"/>
      <c r="H28" s="112"/>
      <c r="I28" s="113">
        <f t="shared" si="3"/>
        <v>0</v>
      </c>
      <c r="J28" s="112"/>
      <c r="K28" s="112"/>
      <c r="L28" s="113">
        <f t="shared" si="5"/>
        <v>0</v>
      </c>
      <c r="M28" s="112"/>
      <c r="N28" s="112"/>
      <c r="O28" s="113">
        <f t="shared" si="7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1"/>
        <v>0</v>
      </c>
      <c r="G29" s="112"/>
      <c r="H29" s="112"/>
      <c r="I29" s="113">
        <f t="shared" si="3"/>
        <v>0</v>
      </c>
      <c r="J29" s="112"/>
      <c r="K29" s="112"/>
      <c r="L29" s="113">
        <f t="shared" si="5"/>
        <v>0</v>
      </c>
      <c r="M29" s="112"/>
      <c r="N29" s="112"/>
      <c r="O29" s="113">
        <f t="shared" si="7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 t="shared" ref="D30:E30" si="24">D31+D33+D34</f>
        <v>0</v>
      </c>
      <c r="E30" s="112">
        <f t="shared" si="24"/>
        <v>0</v>
      </c>
      <c r="F30" s="113">
        <f t="shared" si="1"/>
        <v>0</v>
      </c>
      <c r="G30" s="112">
        <f t="shared" ref="G30:H30" si="25">G31+G33+G34</f>
        <v>0</v>
      </c>
      <c r="H30" s="112">
        <f t="shared" si="25"/>
        <v>0</v>
      </c>
      <c r="I30" s="113">
        <f t="shared" si="3"/>
        <v>0</v>
      </c>
      <c r="J30" s="112">
        <f t="shared" ref="J30:K30" si="26">J31+J33+J34</f>
        <v>0</v>
      </c>
      <c r="K30" s="112">
        <f t="shared" si="26"/>
        <v>0</v>
      </c>
      <c r="L30" s="113">
        <f t="shared" si="5"/>
        <v>0</v>
      </c>
      <c r="M30" s="112">
        <f t="shared" ref="M30:N30" si="27">M31+M33+M34</f>
        <v>0</v>
      </c>
      <c r="N30" s="112">
        <f t="shared" si="27"/>
        <v>0</v>
      </c>
      <c r="O30" s="113">
        <f t="shared" si="7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 t="shared" ref="D31:N31" si="28">D32</f>
        <v>0</v>
      </c>
      <c r="E31" s="112">
        <f t="shared" si="28"/>
        <v>0</v>
      </c>
      <c r="F31" s="113">
        <f t="shared" si="1"/>
        <v>0</v>
      </c>
      <c r="G31" s="112">
        <f t="shared" si="28"/>
        <v>0</v>
      </c>
      <c r="H31" s="112">
        <f t="shared" si="28"/>
        <v>0</v>
      </c>
      <c r="I31" s="113">
        <f t="shared" si="3"/>
        <v>0</v>
      </c>
      <c r="J31" s="112">
        <f t="shared" si="28"/>
        <v>0</v>
      </c>
      <c r="K31" s="112">
        <f t="shared" si="28"/>
        <v>0</v>
      </c>
      <c r="L31" s="113">
        <f t="shared" si="5"/>
        <v>0</v>
      </c>
      <c r="M31" s="112">
        <f t="shared" si="28"/>
        <v>0</v>
      </c>
      <c r="N31" s="112">
        <f t="shared" si="28"/>
        <v>0</v>
      </c>
      <c r="O31" s="113">
        <f t="shared" si="7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1"/>
        <v>0</v>
      </c>
      <c r="G32" s="112"/>
      <c r="H32" s="112"/>
      <c r="I32" s="113">
        <f t="shared" si="3"/>
        <v>0</v>
      </c>
      <c r="J32" s="112"/>
      <c r="K32" s="112"/>
      <c r="L32" s="113">
        <f t="shared" si="5"/>
        <v>0</v>
      </c>
      <c r="M32" s="112"/>
      <c r="N32" s="112"/>
      <c r="O32" s="113">
        <f t="shared" si="7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1"/>
        <v>0</v>
      </c>
      <c r="G33" s="112"/>
      <c r="H33" s="112"/>
      <c r="I33" s="113">
        <f t="shared" si="3"/>
        <v>0</v>
      </c>
      <c r="J33" s="112"/>
      <c r="K33" s="112"/>
      <c r="L33" s="113">
        <f t="shared" si="5"/>
        <v>0</v>
      </c>
      <c r="M33" s="112"/>
      <c r="N33" s="112"/>
      <c r="O33" s="113">
        <f t="shared" si="7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 t="shared" ref="D34:E34" si="29">SUM(D35:D37)</f>
        <v>0</v>
      </c>
      <c r="E34" s="112">
        <f t="shared" si="29"/>
        <v>0</v>
      </c>
      <c r="F34" s="113">
        <f t="shared" si="1"/>
        <v>0</v>
      </c>
      <c r="G34" s="112">
        <f t="shared" ref="G34:H34" si="30">SUM(G35:G37)</f>
        <v>0</v>
      </c>
      <c r="H34" s="112">
        <f t="shared" si="30"/>
        <v>0</v>
      </c>
      <c r="I34" s="113">
        <f t="shared" si="3"/>
        <v>0</v>
      </c>
      <c r="J34" s="112">
        <f t="shared" ref="J34:K34" si="31">SUM(J35:J37)</f>
        <v>0</v>
      </c>
      <c r="K34" s="112">
        <f t="shared" si="31"/>
        <v>0</v>
      </c>
      <c r="L34" s="113">
        <f t="shared" si="5"/>
        <v>0</v>
      </c>
      <c r="M34" s="112">
        <f t="shared" ref="M34:N34" si="32">SUM(M35:M37)</f>
        <v>0</v>
      </c>
      <c r="N34" s="112">
        <f t="shared" si="32"/>
        <v>0</v>
      </c>
      <c r="O34" s="113">
        <f t="shared" si="7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1"/>
        <v>0</v>
      </c>
      <c r="G35" s="112"/>
      <c r="H35" s="112"/>
      <c r="I35" s="113">
        <f t="shared" si="3"/>
        <v>0</v>
      </c>
      <c r="J35" s="112"/>
      <c r="K35" s="112"/>
      <c r="L35" s="113">
        <f t="shared" si="5"/>
        <v>0</v>
      </c>
      <c r="M35" s="112"/>
      <c r="N35" s="112"/>
      <c r="O35" s="113">
        <f t="shared" si="7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1"/>
        <v>0</v>
      </c>
      <c r="G36" s="112"/>
      <c r="H36" s="112"/>
      <c r="I36" s="113">
        <f t="shared" si="3"/>
        <v>0</v>
      </c>
      <c r="J36" s="112"/>
      <c r="K36" s="112"/>
      <c r="L36" s="113">
        <f t="shared" si="5"/>
        <v>0</v>
      </c>
      <c r="M36" s="112"/>
      <c r="N36" s="112"/>
      <c r="O36" s="113">
        <f t="shared" si="7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1"/>
        <v>0</v>
      </c>
      <c r="G37" s="112"/>
      <c r="H37" s="112"/>
      <c r="I37" s="113">
        <f t="shared" si="3"/>
        <v>0</v>
      </c>
      <c r="J37" s="112"/>
      <c r="K37" s="112"/>
      <c r="L37" s="113">
        <f t="shared" si="5"/>
        <v>0</v>
      </c>
      <c r="M37" s="112"/>
      <c r="N37" s="112"/>
      <c r="O37" s="113">
        <f t="shared" si="7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 t="shared" ref="D38:E38" si="33">SUM(D39:D44)</f>
        <v>0</v>
      </c>
      <c r="E38" s="112">
        <f t="shared" si="33"/>
        <v>0</v>
      </c>
      <c r="F38" s="113">
        <f t="shared" si="1"/>
        <v>0</v>
      </c>
      <c r="G38" s="112">
        <f t="shared" ref="G38:H38" si="34">SUM(G39:G44)</f>
        <v>0</v>
      </c>
      <c r="H38" s="112">
        <f t="shared" si="34"/>
        <v>0</v>
      </c>
      <c r="I38" s="113">
        <f t="shared" si="3"/>
        <v>0</v>
      </c>
      <c r="J38" s="112">
        <f t="shared" ref="J38:K38" si="35">SUM(J39:J44)</f>
        <v>0</v>
      </c>
      <c r="K38" s="112">
        <f t="shared" si="35"/>
        <v>0</v>
      </c>
      <c r="L38" s="113">
        <f t="shared" si="5"/>
        <v>0</v>
      </c>
      <c r="M38" s="112">
        <f t="shared" ref="M38:N38" si="36">SUM(M39:M44)</f>
        <v>0</v>
      </c>
      <c r="N38" s="112">
        <f t="shared" si="36"/>
        <v>0</v>
      </c>
      <c r="O38" s="113">
        <f t="shared" si="7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1"/>
        <v>0</v>
      </c>
      <c r="G39" s="112"/>
      <c r="H39" s="112"/>
      <c r="I39" s="113">
        <f t="shared" si="3"/>
        <v>0</v>
      </c>
      <c r="J39" s="112"/>
      <c r="K39" s="112"/>
      <c r="L39" s="113">
        <f t="shared" si="5"/>
        <v>0</v>
      </c>
      <c r="M39" s="112"/>
      <c r="N39" s="112"/>
      <c r="O39" s="113">
        <f t="shared" si="7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1"/>
        <v>0</v>
      </c>
      <c r="G40" s="112"/>
      <c r="H40" s="112"/>
      <c r="I40" s="113">
        <f t="shared" si="3"/>
        <v>0</v>
      </c>
      <c r="J40" s="112"/>
      <c r="K40" s="112"/>
      <c r="L40" s="113">
        <f t="shared" si="5"/>
        <v>0</v>
      </c>
      <c r="M40" s="112"/>
      <c r="N40" s="112"/>
      <c r="O40" s="113">
        <f t="shared" si="7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1"/>
        <v>0</v>
      </c>
      <c r="G41" s="112"/>
      <c r="H41" s="112"/>
      <c r="I41" s="113">
        <f t="shared" si="3"/>
        <v>0</v>
      </c>
      <c r="J41" s="112"/>
      <c r="K41" s="112"/>
      <c r="L41" s="113">
        <f t="shared" si="5"/>
        <v>0</v>
      </c>
      <c r="M41" s="112"/>
      <c r="N41" s="112"/>
      <c r="O41" s="113">
        <f t="shared" si="7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1"/>
        <v>0</v>
      </c>
      <c r="G42" s="112"/>
      <c r="H42" s="112"/>
      <c r="I42" s="113">
        <f t="shared" si="3"/>
        <v>0</v>
      </c>
      <c r="J42" s="112"/>
      <c r="K42" s="112"/>
      <c r="L42" s="113">
        <f t="shared" si="5"/>
        <v>0</v>
      </c>
      <c r="M42" s="112"/>
      <c r="N42" s="112"/>
      <c r="O42" s="113">
        <f t="shared" si="7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1"/>
        <v>0</v>
      </c>
      <c r="G43" s="112"/>
      <c r="H43" s="112"/>
      <c r="I43" s="113">
        <f t="shared" si="3"/>
        <v>0</v>
      </c>
      <c r="J43" s="112"/>
      <c r="K43" s="112"/>
      <c r="L43" s="113">
        <f t="shared" si="5"/>
        <v>0</v>
      </c>
      <c r="M43" s="112"/>
      <c r="N43" s="112"/>
      <c r="O43" s="113">
        <f t="shared" si="7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1"/>
        <v>0</v>
      </c>
      <c r="G44" s="114"/>
      <c r="H44" s="114"/>
      <c r="I44" s="115">
        <f t="shared" si="3"/>
        <v>0</v>
      </c>
      <c r="J44" s="114"/>
      <c r="K44" s="114"/>
      <c r="L44" s="115">
        <f t="shared" si="5"/>
        <v>0</v>
      </c>
      <c r="M44" s="114"/>
      <c r="N44" s="114"/>
      <c r="O44" s="115">
        <f t="shared" si="7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 t="shared" ref="D45:E45" si="37">D46+D47+D48+D49+D54+D55+D56+D57+D58+D59+D60</f>
        <v>0</v>
      </c>
      <c r="E45" s="116">
        <f t="shared" si="37"/>
        <v>0</v>
      </c>
      <c r="F45" s="117">
        <f t="shared" si="1"/>
        <v>0</v>
      </c>
      <c r="G45" s="116">
        <f t="shared" ref="G45:H45" si="38">G46+G47+G48+G49+G54+G55+G56+G57+G58+G59+G60</f>
        <v>0</v>
      </c>
      <c r="H45" s="116">
        <f t="shared" si="38"/>
        <v>0</v>
      </c>
      <c r="I45" s="117">
        <f t="shared" si="3"/>
        <v>0</v>
      </c>
      <c r="J45" s="116">
        <f t="shared" ref="J45:K45" si="39">J46+J47+J48+J49+J54+J55+J56+J57+J58+J59+J60</f>
        <v>0</v>
      </c>
      <c r="K45" s="116">
        <f t="shared" si="39"/>
        <v>0</v>
      </c>
      <c r="L45" s="117">
        <f t="shared" si="5"/>
        <v>0</v>
      </c>
      <c r="M45" s="116">
        <f t="shared" ref="M45:N45" si="40">M46+M47+M48+M49+M54+M55+M56+M57+M58+M59+M60</f>
        <v>0</v>
      </c>
      <c r="N45" s="116">
        <f t="shared" si="40"/>
        <v>0</v>
      </c>
      <c r="O45" s="117">
        <f t="shared" si="7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1"/>
        <v>0</v>
      </c>
      <c r="G46" s="110"/>
      <c r="H46" s="110"/>
      <c r="I46" s="111">
        <f t="shared" si="3"/>
        <v>0</v>
      </c>
      <c r="J46" s="110"/>
      <c r="K46" s="110"/>
      <c r="L46" s="111">
        <f t="shared" si="5"/>
        <v>0</v>
      </c>
      <c r="M46" s="110"/>
      <c r="N46" s="110"/>
      <c r="O46" s="111">
        <f t="shared" si="7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1"/>
        <v>0</v>
      </c>
      <c r="G47" s="112"/>
      <c r="H47" s="112"/>
      <c r="I47" s="113">
        <f t="shared" si="3"/>
        <v>0</v>
      </c>
      <c r="J47" s="112"/>
      <c r="K47" s="112"/>
      <c r="L47" s="113">
        <f t="shared" si="5"/>
        <v>0</v>
      </c>
      <c r="M47" s="112"/>
      <c r="N47" s="112"/>
      <c r="O47" s="113">
        <f t="shared" si="7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1"/>
        <v>0</v>
      </c>
      <c r="G48" s="112"/>
      <c r="H48" s="112"/>
      <c r="I48" s="113">
        <f t="shared" si="3"/>
        <v>0</v>
      </c>
      <c r="J48" s="112"/>
      <c r="K48" s="112"/>
      <c r="L48" s="113">
        <f t="shared" si="5"/>
        <v>0</v>
      </c>
      <c r="M48" s="112"/>
      <c r="N48" s="112"/>
      <c r="O48" s="113">
        <f t="shared" si="7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 t="shared" ref="D49:E49" si="41">SUM(D50:D53)</f>
        <v>0</v>
      </c>
      <c r="E49" s="112">
        <f t="shared" si="41"/>
        <v>0</v>
      </c>
      <c r="F49" s="113">
        <f t="shared" si="1"/>
        <v>0</v>
      </c>
      <c r="G49" s="112">
        <f t="shared" ref="G49:H49" si="42">SUM(G50:G53)</f>
        <v>0</v>
      </c>
      <c r="H49" s="112">
        <f t="shared" si="42"/>
        <v>0</v>
      </c>
      <c r="I49" s="113">
        <f t="shared" si="3"/>
        <v>0</v>
      </c>
      <c r="J49" s="112">
        <f t="shared" ref="J49:K49" si="43">SUM(J50:J53)</f>
        <v>0</v>
      </c>
      <c r="K49" s="112">
        <f t="shared" si="43"/>
        <v>0</v>
      </c>
      <c r="L49" s="113">
        <f t="shared" si="5"/>
        <v>0</v>
      </c>
      <c r="M49" s="112">
        <f t="shared" ref="M49:N49" si="44">SUM(M50:M53)</f>
        <v>0</v>
      </c>
      <c r="N49" s="112">
        <f t="shared" si="44"/>
        <v>0</v>
      </c>
      <c r="O49" s="113">
        <f t="shared" si="7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1"/>
        <v>0</v>
      </c>
      <c r="G50" s="112"/>
      <c r="H50" s="112"/>
      <c r="I50" s="113">
        <f t="shared" si="3"/>
        <v>0</v>
      </c>
      <c r="J50" s="112"/>
      <c r="K50" s="112"/>
      <c r="L50" s="113">
        <f t="shared" si="5"/>
        <v>0</v>
      </c>
      <c r="M50" s="112"/>
      <c r="N50" s="112"/>
      <c r="O50" s="113">
        <f t="shared" si="7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1"/>
        <v>0</v>
      </c>
      <c r="G51" s="112"/>
      <c r="H51" s="112"/>
      <c r="I51" s="113">
        <f t="shared" si="3"/>
        <v>0</v>
      </c>
      <c r="J51" s="112"/>
      <c r="K51" s="112"/>
      <c r="L51" s="113">
        <f t="shared" si="5"/>
        <v>0</v>
      </c>
      <c r="M51" s="112"/>
      <c r="N51" s="112"/>
      <c r="O51" s="113">
        <f t="shared" si="7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1"/>
        <v>0</v>
      </c>
      <c r="G52" s="112"/>
      <c r="H52" s="112"/>
      <c r="I52" s="113">
        <f t="shared" si="3"/>
        <v>0</v>
      </c>
      <c r="J52" s="112"/>
      <c r="K52" s="112"/>
      <c r="L52" s="113">
        <f t="shared" si="5"/>
        <v>0</v>
      </c>
      <c r="M52" s="112"/>
      <c r="N52" s="112"/>
      <c r="O52" s="113">
        <f t="shared" si="7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1"/>
        <v>0</v>
      </c>
      <c r="G53" s="112"/>
      <c r="H53" s="112"/>
      <c r="I53" s="113">
        <f t="shared" si="3"/>
        <v>0</v>
      </c>
      <c r="J53" s="112"/>
      <c r="K53" s="112"/>
      <c r="L53" s="113">
        <f t="shared" si="5"/>
        <v>0</v>
      </c>
      <c r="M53" s="112"/>
      <c r="N53" s="112"/>
      <c r="O53" s="113">
        <f t="shared" si="7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1"/>
        <v>0</v>
      </c>
      <c r="G54" s="112"/>
      <c r="H54" s="112"/>
      <c r="I54" s="113">
        <f t="shared" si="3"/>
        <v>0</v>
      </c>
      <c r="J54" s="112"/>
      <c r="K54" s="112"/>
      <c r="L54" s="113">
        <f t="shared" si="5"/>
        <v>0</v>
      </c>
      <c r="M54" s="112"/>
      <c r="N54" s="112"/>
      <c r="O54" s="113">
        <f t="shared" si="7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1"/>
        <v>0</v>
      </c>
      <c r="G55" s="112"/>
      <c r="H55" s="112"/>
      <c r="I55" s="113">
        <f t="shared" si="3"/>
        <v>0</v>
      </c>
      <c r="J55" s="112"/>
      <c r="K55" s="112"/>
      <c r="L55" s="113">
        <f t="shared" si="5"/>
        <v>0</v>
      </c>
      <c r="M55" s="112"/>
      <c r="N55" s="112"/>
      <c r="O55" s="113">
        <f t="shared" si="7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1"/>
        <v>0</v>
      </c>
      <c r="G56" s="112"/>
      <c r="H56" s="112"/>
      <c r="I56" s="113">
        <f t="shared" si="3"/>
        <v>0</v>
      </c>
      <c r="J56" s="112"/>
      <c r="K56" s="112"/>
      <c r="L56" s="113">
        <f t="shared" si="5"/>
        <v>0</v>
      </c>
      <c r="M56" s="112"/>
      <c r="N56" s="112"/>
      <c r="O56" s="113">
        <f t="shared" si="7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1"/>
        <v>0</v>
      </c>
      <c r="G57" s="112"/>
      <c r="H57" s="112"/>
      <c r="I57" s="113">
        <f t="shared" si="3"/>
        <v>0</v>
      </c>
      <c r="J57" s="112"/>
      <c r="K57" s="112"/>
      <c r="L57" s="113">
        <f t="shared" si="5"/>
        <v>0</v>
      </c>
      <c r="M57" s="112"/>
      <c r="N57" s="112"/>
      <c r="O57" s="113">
        <f t="shared" si="7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1"/>
        <v>0</v>
      </c>
      <c r="G58" s="112"/>
      <c r="H58" s="112"/>
      <c r="I58" s="113">
        <f t="shared" si="3"/>
        <v>0</v>
      </c>
      <c r="J58" s="112"/>
      <c r="K58" s="112"/>
      <c r="L58" s="113">
        <f t="shared" si="5"/>
        <v>0</v>
      </c>
      <c r="M58" s="112"/>
      <c r="N58" s="112"/>
      <c r="O58" s="113">
        <f t="shared" si="7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1"/>
        <v>0</v>
      </c>
      <c r="G59" s="112"/>
      <c r="H59" s="112"/>
      <c r="I59" s="113">
        <f t="shared" si="3"/>
        <v>0</v>
      </c>
      <c r="J59" s="112"/>
      <c r="K59" s="112"/>
      <c r="L59" s="113">
        <f t="shared" si="5"/>
        <v>0</v>
      </c>
      <c r="M59" s="112"/>
      <c r="N59" s="112"/>
      <c r="O59" s="113">
        <f t="shared" si="7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1"/>
        <v>0</v>
      </c>
      <c r="G60" s="114"/>
      <c r="H60" s="114"/>
      <c r="I60" s="115">
        <f t="shared" si="3"/>
        <v>0</v>
      </c>
      <c r="J60" s="114"/>
      <c r="K60" s="114"/>
      <c r="L60" s="115">
        <f t="shared" si="5"/>
        <v>0</v>
      </c>
      <c r="M60" s="114"/>
      <c r="N60" s="114"/>
      <c r="O60" s="115">
        <f t="shared" si="7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 t="shared" ref="D61:E61" si="45">SUM(D62:D66)</f>
        <v>0</v>
      </c>
      <c r="E61" s="116">
        <f t="shared" si="45"/>
        <v>0</v>
      </c>
      <c r="F61" s="117">
        <f t="shared" si="1"/>
        <v>0</v>
      </c>
      <c r="G61" s="116">
        <f t="shared" ref="G61:H61" si="46">SUM(G62:G66)</f>
        <v>0</v>
      </c>
      <c r="H61" s="116">
        <f t="shared" si="46"/>
        <v>0</v>
      </c>
      <c r="I61" s="117">
        <f t="shared" si="3"/>
        <v>0</v>
      </c>
      <c r="J61" s="116">
        <f t="shared" ref="J61:K61" si="47">SUM(J62:J66)</f>
        <v>0</v>
      </c>
      <c r="K61" s="116">
        <f t="shared" si="47"/>
        <v>0</v>
      </c>
      <c r="L61" s="117">
        <f t="shared" si="5"/>
        <v>0</v>
      </c>
      <c r="M61" s="116">
        <f t="shared" ref="M61:N61" si="48">SUM(M62:M66)</f>
        <v>0</v>
      </c>
      <c r="N61" s="116">
        <f t="shared" si="48"/>
        <v>0</v>
      </c>
      <c r="O61" s="117">
        <f t="shared" si="7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1"/>
        <v>0</v>
      </c>
      <c r="G62" s="110"/>
      <c r="H62" s="110"/>
      <c r="I62" s="111">
        <f t="shared" si="3"/>
        <v>0</v>
      </c>
      <c r="J62" s="110"/>
      <c r="K62" s="110"/>
      <c r="L62" s="111">
        <f t="shared" si="5"/>
        <v>0</v>
      </c>
      <c r="M62" s="110"/>
      <c r="N62" s="110"/>
      <c r="O62" s="111">
        <f t="shared" si="7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1"/>
        <v>0</v>
      </c>
      <c r="G63" s="112"/>
      <c r="H63" s="112"/>
      <c r="I63" s="113">
        <f t="shared" si="3"/>
        <v>0</v>
      </c>
      <c r="J63" s="112"/>
      <c r="K63" s="112"/>
      <c r="L63" s="113">
        <f t="shared" si="5"/>
        <v>0</v>
      </c>
      <c r="M63" s="112"/>
      <c r="N63" s="112"/>
      <c r="O63" s="113">
        <f t="shared" si="7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1"/>
        <v>0</v>
      </c>
      <c r="G64" s="112"/>
      <c r="H64" s="112"/>
      <c r="I64" s="113">
        <f t="shared" si="3"/>
        <v>0</v>
      </c>
      <c r="J64" s="112"/>
      <c r="K64" s="112"/>
      <c r="L64" s="113">
        <f t="shared" si="5"/>
        <v>0</v>
      </c>
      <c r="M64" s="112"/>
      <c r="N64" s="112"/>
      <c r="O64" s="113">
        <f t="shared" si="7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1"/>
        <v>0</v>
      </c>
      <c r="G65" s="112"/>
      <c r="H65" s="112"/>
      <c r="I65" s="113">
        <f t="shared" si="3"/>
        <v>0</v>
      </c>
      <c r="J65" s="112"/>
      <c r="K65" s="112"/>
      <c r="L65" s="113">
        <f t="shared" si="5"/>
        <v>0</v>
      </c>
      <c r="M65" s="112"/>
      <c r="N65" s="112"/>
      <c r="O65" s="113">
        <f t="shared" si="7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1"/>
        <v>0</v>
      </c>
      <c r="G66" s="114"/>
      <c r="H66" s="114"/>
      <c r="I66" s="115">
        <f t="shared" si="3"/>
        <v>0</v>
      </c>
      <c r="J66" s="114"/>
      <c r="K66" s="114"/>
      <c r="L66" s="115">
        <f t="shared" si="5"/>
        <v>0</v>
      </c>
      <c r="M66" s="114"/>
      <c r="N66" s="114"/>
      <c r="O66" s="115">
        <f t="shared" si="7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 t="shared" ref="D67:E67" si="49">SUM(D68:D69)</f>
        <v>0</v>
      </c>
      <c r="E67" s="116">
        <f t="shared" si="49"/>
        <v>0</v>
      </c>
      <c r="F67" s="117">
        <f t="shared" si="1"/>
        <v>0</v>
      </c>
      <c r="G67" s="116">
        <f t="shared" ref="G67:H67" si="50">SUM(G68:G69)</f>
        <v>0</v>
      </c>
      <c r="H67" s="116">
        <f t="shared" si="50"/>
        <v>0</v>
      </c>
      <c r="I67" s="117">
        <f t="shared" si="3"/>
        <v>0</v>
      </c>
      <c r="J67" s="116">
        <f t="shared" ref="J67:K67" si="51">SUM(J68:J69)</f>
        <v>0</v>
      </c>
      <c r="K67" s="116">
        <f t="shared" si="51"/>
        <v>0</v>
      </c>
      <c r="L67" s="117">
        <f t="shared" si="5"/>
        <v>0</v>
      </c>
      <c r="M67" s="116">
        <f t="shared" ref="M67:N67" si="52">SUM(M68:M69)</f>
        <v>0</v>
      </c>
      <c r="N67" s="116">
        <f t="shared" si="52"/>
        <v>0</v>
      </c>
      <c r="O67" s="117">
        <f t="shared" si="7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1"/>
        <v>0</v>
      </c>
      <c r="G68" s="110"/>
      <c r="H68" s="110"/>
      <c r="I68" s="111">
        <f t="shared" si="3"/>
        <v>0</v>
      </c>
      <c r="J68" s="110"/>
      <c r="K68" s="110"/>
      <c r="L68" s="111">
        <f t="shared" si="5"/>
        <v>0</v>
      </c>
      <c r="M68" s="110"/>
      <c r="N68" s="110"/>
      <c r="O68" s="111">
        <f t="shared" si="7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1"/>
        <v>0</v>
      </c>
      <c r="G69" s="114"/>
      <c r="H69" s="114"/>
      <c r="I69" s="115">
        <f t="shared" si="3"/>
        <v>0</v>
      </c>
      <c r="J69" s="114"/>
      <c r="K69" s="114"/>
      <c r="L69" s="115">
        <f t="shared" si="5"/>
        <v>0</v>
      </c>
      <c r="M69" s="114"/>
      <c r="N69" s="114"/>
      <c r="O69" s="115">
        <f t="shared" si="7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 t="shared" ref="D70:N70" si="53">D71</f>
        <v>0</v>
      </c>
      <c r="E70" s="110">
        <f t="shared" si="53"/>
        <v>0</v>
      </c>
      <c r="F70" s="111">
        <f t="shared" si="1"/>
        <v>0</v>
      </c>
      <c r="G70" s="110">
        <f t="shared" si="53"/>
        <v>0</v>
      </c>
      <c r="H70" s="110">
        <f t="shared" si="53"/>
        <v>0</v>
      </c>
      <c r="I70" s="111">
        <f t="shared" si="3"/>
        <v>0</v>
      </c>
      <c r="J70" s="110">
        <f t="shared" si="53"/>
        <v>0</v>
      </c>
      <c r="K70" s="110">
        <f t="shared" si="53"/>
        <v>0</v>
      </c>
      <c r="L70" s="111">
        <f t="shared" si="5"/>
        <v>0</v>
      </c>
      <c r="M70" s="110">
        <f t="shared" si="53"/>
        <v>0</v>
      </c>
      <c r="N70" s="110">
        <f t="shared" si="53"/>
        <v>0</v>
      </c>
      <c r="O70" s="111">
        <f t="shared" si="7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1"/>
        <v>0</v>
      </c>
      <c r="G71" s="114"/>
      <c r="H71" s="114"/>
      <c r="I71" s="115">
        <f t="shared" si="3"/>
        <v>0</v>
      </c>
      <c r="J71" s="114"/>
      <c r="K71" s="114"/>
      <c r="L71" s="115">
        <f t="shared" si="5"/>
        <v>0</v>
      </c>
      <c r="M71" s="114"/>
      <c r="N71" s="114"/>
      <c r="O71" s="115">
        <f t="shared" si="7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 t="shared" ref="D72:E72" si="54">D9+D22+D25+D45+D61+D67+D70</f>
        <v>0</v>
      </c>
      <c r="E72" s="116">
        <f t="shared" si="54"/>
        <v>0</v>
      </c>
      <c r="F72" s="117">
        <f t="shared" si="1"/>
        <v>0</v>
      </c>
      <c r="G72" s="116">
        <f t="shared" ref="G72:H72" si="55">G9+G22+G25+G45+G61+G67+G70</f>
        <v>0</v>
      </c>
      <c r="H72" s="116">
        <f t="shared" si="55"/>
        <v>0</v>
      </c>
      <c r="I72" s="117">
        <f t="shared" si="3"/>
        <v>0</v>
      </c>
      <c r="J72" s="116">
        <f t="shared" ref="J72:K72" si="56">J9+J22+J25+J45+J61+J67+J70</f>
        <v>0</v>
      </c>
      <c r="K72" s="116">
        <f t="shared" si="56"/>
        <v>0</v>
      </c>
      <c r="L72" s="117">
        <f t="shared" si="5"/>
        <v>0</v>
      </c>
      <c r="M72" s="116">
        <f t="shared" ref="M72:N72" si="57">M9+M22+M25+M45+M61+M67+M70</f>
        <v>0</v>
      </c>
      <c r="N72" s="116">
        <f t="shared" si="57"/>
        <v>0</v>
      </c>
      <c r="O72" s="117">
        <f t="shared" si="7"/>
        <v>0</v>
      </c>
    </row>
    <row r="73" spans="1:15" x14ac:dyDescent="0.25">
      <c r="A73" s="23" t="s">
        <v>140</v>
      </c>
      <c r="B73" s="33" t="s">
        <v>141</v>
      </c>
      <c r="C73" s="964">
        <f t="shared" ref="C73" si="58">C74</f>
        <v>1708333</v>
      </c>
      <c r="D73" s="164">
        <f t="shared" ref="D73:N73" si="59">D74</f>
        <v>1666667</v>
      </c>
      <c r="E73" s="110">
        <f t="shared" si="59"/>
        <v>0</v>
      </c>
      <c r="F73" s="111">
        <f t="shared" ref="F73:F84" si="60">SUM(D73:E73)</f>
        <v>1666667</v>
      </c>
      <c r="G73" s="110">
        <f t="shared" si="59"/>
        <v>2395834</v>
      </c>
      <c r="H73" s="110">
        <f t="shared" si="59"/>
        <v>0</v>
      </c>
      <c r="I73" s="111">
        <f t="shared" ref="I73:I84" si="61">SUM(G73:H73)</f>
        <v>2395834</v>
      </c>
      <c r="J73" s="110">
        <f t="shared" si="59"/>
        <v>2395834</v>
      </c>
      <c r="K73" s="110">
        <f t="shared" si="59"/>
        <v>0</v>
      </c>
      <c r="L73" s="111">
        <f t="shared" ref="L73:L84" si="62">SUM(J73:K73)</f>
        <v>2395834</v>
      </c>
      <c r="M73" s="110">
        <f t="shared" si="59"/>
        <v>2395834</v>
      </c>
      <c r="N73" s="110">
        <f t="shared" si="59"/>
        <v>0</v>
      </c>
      <c r="O73" s="111">
        <f t="shared" ref="O73:O84" si="63">SUM(M73:N73)</f>
        <v>2395834</v>
      </c>
    </row>
    <row r="74" spans="1:15" x14ac:dyDescent="0.25">
      <c r="A74" s="20" t="s">
        <v>142</v>
      </c>
      <c r="B74" s="12" t="s">
        <v>143</v>
      </c>
      <c r="C74" s="915">
        <f t="shared" ref="C74" si="64">SUM(C75:C76,C77,C78,C82,C81)</f>
        <v>1708333</v>
      </c>
      <c r="D74" s="347">
        <f t="shared" ref="D74:E74" si="65">SUM(D75:D76,D77,D78,D82,D81)</f>
        <v>1666667</v>
      </c>
      <c r="E74" s="112">
        <f t="shared" si="65"/>
        <v>0</v>
      </c>
      <c r="F74" s="113">
        <f t="shared" si="60"/>
        <v>1666667</v>
      </c>
      <c r="G74" s="112">
        <f t="shared" ref="G74:H74" si="66">SUM(G75:G76,G77,G78,G82,G81)</f>
        <v>2395834</v>
      </c>
      <c r="H74" s="112">
        <f t="shared" si="66"/>
        <v>0</v>
      </c>
      <c r="I74" s="113">
        <f t="shared" si="61"/>
        <v>2395834</v>
      </c>
      <c r="J74" s="112">
        <f t="shared" ref="J74:K74" si="67">SUM(J75:J76,J77,J78,J82,J81)</f>
        <v>2395834</v>
      </c>
      <c r="K74" s="112">
        <f t="shared" si="67"/>
        <v>0</v>
      </c>
      <c r="L74" s="113">
        <f t="shared" si="62"/>
        <v>2395834</v>
      </c>
      <c r="M74" s="112">
        <f t="shared" ref="M74:N74" si="68">SUM(M75:M76,M77,M78,M82,M81)</f>
        <v>2395834</v>
      </c>
      <c r="N74" s="112">
        <f t="shared" si="68"/>
        <v>0</v>
      </c>
      <c r="O74" s="113">
        <f t="shared" si="63"/>
        <v>2395834</v>
      </c>
    </row>
    <row r="75" spans="1:15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60"/>
        <v>0</v>
      </c>
      <c r="G75" s="112"/>
      <c r="H75" s="112"/>
      <c r="I75" s="113">
        <f t="shared" si="61"/>
        <v>0</v>
      </c>
      <c r="J75" s="112"/>
      <c r="K75" s="112"/>
      <c r="L75" s="113">
        <f t="shared" si="62"/>
        <v>0</v>
      </c>
      <c r="M75" s="112"/>
      <c r="N75" s="112"/>
      <c r="O75" s="113">
        <f t="shared" si="63"/>
        <v>0</v>
      </c>
    </row>
    <row r="76" spans="1:15" x14ac:dyDescent="0.25">
      <c r="A76" s="20" t="s">
        <v>146</v>
      </c>
      <c r="B76" s="12" t="s">
        <v>147</v>
      </c>
      <c r="C76" s="915"/>
      <c r="D76" s="347"/>
      <c r="E76" s="112"/>
      <c r="F76" s="113">
        <f t="shared" si="60"/>
        <v>0</v>
      </c>
      <c r="G76" s="112"/>
      <c r="H76" s="112"/>
      <c r="I76" s="113">
        <f t="shared" si="61"/>
        <v>0</v>
      </c>
      <c r="J76" s="112"/>
      <c r="K76" s="112"/>
      <c r="L76" s="113">
        <f t="shared" si="62"/>
        <v>0</v>
      </c>
      <c r="M76" s="112"/>
      <c r="N76" s="112"/>
      <c r="O76" s="113">
        <f t="shared" si="63"/>
        <v>0</v>
      </c>
    </row>
    <row r="77" spans="1:15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60"/>
        <v>0</v>
      </c>
      <c r="G77" s="112"/>
      <c r="H77" s="112"/>
      <c r="I77" s="113">
        <f t="shared" si="61"/>
        <v>0</v>
      </c>
      <c r="J77" s="112"/>
      <c r="K77" s="112"/>
      <c r="L77" s="113">
        <f t="shared" si="62"/>
        <v>0</v>
      </c>
      <c r="M77" s="112"/>
      <c r="N77" s="112"/>
      <c r="O77" s="113">
        <f t="shared" si="63"/>
        <v>0</v>
      </c>
    </row>
    <row r="78" spans="1:15" x14ac:dyDescent="0.25">
      <c r="A78" s="20" t="s">
        <v>150</v>
      </c>
      <c r="B78" s="12" t="s">
        <v>151</v>
      </c>
      <c r="C78" s="915">
        <f>SUM(C79:C80)</f>
        <v>0</v>
      </c>
      <c r="D78" s="347">
        <f t="shared" ref="D78:E78" si="69">SUM(D79:D80)</f>
        <v>0</v>
      </c>
      <c r="E78" s="112">
        <f t="shared" si="69"/>
        <v>0</v>
      </c>
      <c r="F78" s="113">
        <f t="shared" si="60"/>
        <v>0</v>
      </c>
      <c r="G78" s="112">
        <f t="shared" ref="G78:H78" si="70">SUM(G79:G80)</f>
        <v>0</v>
      </c>
      <c r="H78" s="112">
        <f t="shared" si="70"/>
        <v>0</v>
      </c>
      <c r="I78" s="113">
        <f t="shared" si="61"/>
        <v>0</v>
      </c>
      <c r="J78" s="112">
        <f t="shared" ref="J78:K78" si="71">SUM(J79:J80)</f>
        <v>0</v>
      </c>
      <c r="K78" s="112">
        <f t="shared" si="71"/>
        <v>0</v>
      </c>
      <c r="L78" s="113">
        <f t="shared" si="62"/>
        <v>0</v>
      </c>
      <c r="M78" s="112">
        <f t="shared" ref="M78:N78" si="72">SUM(M79:M80)</f>
        <v>0</v>
      </c>
      <c r="N78" s="112">
        <f t="shared" si="72"/>
        <v>0</v>
      </c>
      <c r="O78" s="113">
        <f t="shared" si="63"/>
        <v>0</v>
      </c>
    </row>
    <row r="79" spans="1:15" x14ac:dyDescent="0.25">
      <c r="A79" s="20"/>
      <c r="B79" s="12" t="s">
        <v>26</v>
      </c>
      <c r="C79" s="915"/>
      <c r="D79" s="347"/>
      <c r="E79" s="112"/>
      <c r="F79" s="113">
        <f t="shared" si="60"/>
        <v>0</v>
      </c>
      <c r="G79" s="112"/>
      <c r="H79" s="112"/>
      <c r="I79" s="113">
        <f t="shared" si="61"/>
        <v>0</v>
      </c>
      <c r="J79" s="112"/>
      <c r="K79" s="112"/>
      <c r="L79" s="113">
        <f t="shared" si="62"/>
        <v>0</v>
      </c>
      <c r="M79" s="112"/>
      <c r="N79" s="112"/>
      <c r="O79" s="113">
        <f t="shared" si="63"/>
        <v>0</v>
      </c>
    </row>
    <row r="80" spans="1:15" x14ac:dyDescent="0.25">
      <c r="A80" s="20"/>
      <c r="B80" s="12" t="s">
        <v>27</v>
      </c>
      <c r="C80" s="915"/>
      <c r="D80" s="347"/>
      <c r="E80" s="112"/>
      <c r="F80" s="113">
        <f t="shared" si="60"/>
        <v>0</v>
      </c>
      <c r="G80" s="112"/>
      <c r="H80" s="112"/>
      <c r="I80" s="113">
        <f t="shared" si="61"/>
        <v>0</v>
      </c>
      <c r="J80" s="112"/>
      <c r="K80" s="112"/>
      <c r="L80" s="113">
        <f t="shared" si="62"/>
        <v>0</v>
      </c>
      <c r="M80" s="112"/>
      <c r="N80" s="112"/>
      <c r="O80" s="113">
        <f t="shared" si="63"/>
        <v>0</v>
      </c>
    </row>
    <row r="81" spans="1:18" x14ac:dyDescent="0.25">
      <c r="A81" s="20" t="s">
        <v>461</v>
      </c>
      <c r="B81" s="12" t="s">
        <v>335</v>
      </c>
      <c r="C81" s="915"/>
      <c r="D81" s="347"/>
      <c r="E81" s="112"/>
      <c r="F81" s="113">
        <f t="shared" si="60"/>
        <v>0</v>
      </c>
      <c r="G81" s="112"/>
      <c r="H81" s="112"/>
      <c r="I81" s="113">
        <f t="shared" si="61"/>
        <v>0</v>
      </c>
      <c r="J81" s="112"/>
      <c r="K81" s="112"/>
      <c r="L81" s="113">
        <f t="shared" si="62"/>
        <v>0</v>
      </c>
      <c r="M81" s="112"/>
      <c r="N81" s="112"/>
      <c r="O81" s="113">
        <f t="shared" si="63"/>
        <v>0</v>
      </c>
    </row>
    <row r="82" spans="1:18" x14ac:dyDescent="0.25">
      <c r="A82" s="20" t="s">
        <v>152</v>
      </c>
      <c r="B82" s="12" t="s">
        <v>153</v>
      </c>
      <c r="C82" s="915">
        <v>1708333</v>
      </c>
      <c r="D82" s="347">
        <v>1666667</v>
      </c>
      <c r="E82" s="112"/>
      <c r="F82" s="113">
        <f t="shared" si="60"/>
        <v>1666667</v>
      </c>
      <c r="G82" s="112">
        <f>1666667+729167</f>
        <v>2395834</v>
      </c>
      <c r="H82" s="112"/>
      <c r="I82" s="113">
        <f t="shared" si="61"/>
        <v>2395834</v>
      </c>
      <c r="J82" s="112">
        <f>1666667+729167</f>
        <v>2395834</v>
      </c>
      <c r="K82" s="112"/>
      <c r="L82" s="113">
        <f t="shared" si="62"/>
        <v>2395834</v>
      </c>
      <c r="M82" s="112">
        <f>1666667+729167</f>
        <v>2395834</v>
      </c>
      <c r="N82" s="112"/>
      <c r="O82" s="113">
        <f t="shared" si="63"/>
        <v>2395834</v>
      </c>
    </row>
    <row r="83" spans="1:18" ht="15.75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60"/>
        <v>0</v>
      </c>
      <c r="G83" s="114"/>
      <c r="H83" s="114"/>
      <c r="I83" s="115">
        <f t="shared" si="61"/>
        <v>0</v>
      </c>
      <c r="J83" s="114"/>
      <c r="K83" s="114"/>
      <c r="L83" s="115">
        <f t="shared" si="62"/>
        <v>0</v>
      </c>
      <c r="M83" s="114"/>
      <c r="N83" s="114"/>
      <c r="O83" s="115">
        <f t="shared" si="63"/>
        <v>0</v>
      </c>
    </row>
    <row r="84" spans="1:18" ht="15.75" thickBot="1" x14ac:dyDescent="0.3">
      <c r="A84" s="22" t="s">
        <v>260</v>
      </c>
      <c r="B84" s="7" t="s">
        <v>156</v>
      </c>
      <c r="C84" s="963">
        <f>C72+C73</f>
        <v>1708333</v>
      </c>
      <c r="D84" s="961">
        <f t="shared" ref="D84:E84" si="73">D72+D73</f>
        <v>1666667</v>
      </c>
      <c r="E84" s="116">
        <f t="shared" si="73"/>
        <v>0</v>
      </c>
      <c r="F84" s="117">
        <f t="shared" si="60"/>
        <v>1666667</v>
      </c>
      <c r="G84" s="116">
        <f t="shared" ref="G84:H84" si="74">G72+G73</f>
        <v>2395834</v>
      </c>
      <c r="H84" s="116">
        <f t="shared" si="74"/>
        <v>0</v>
      </c>
      <c r="I84" s="117">
        <f t="shared" si="61"/>
        <v>2395834</v>
      </c>
      <c r="J84" s="116">
        <f t="shared" ref="J84:K84" si="75">J72+J73</f>
        <v>2395834</v>
      </c>
      <c r="K84" s="116">
        <f t="shared" si="75"/>
        <v>0</v>
      </c>
      <c r="L84" s="117">
        <f t="shared" si="62"/>
        <v>2395834</v>
      </c>
      <c r="M84" s="116">
        <f t="shared" ref="M84:N84" si="76">M72+M73</f>
        <v>2395834</v>
      </c>
      <c r="N84" s="116">
        <f t="shared" si="76"/>
        <v>0</v>
      </c>
      <c r="O84" s="117">
        <f t="shared" si="63"/>
        <v>2395834</v>
      </c>
      <c r="P84" s="79"/>
    </row>
    <row r="85" spans="1:18" x14ac:dyDescent="0.25">
      <c r="A85" s="24"/>
      <c r="B85" s="25"/>
      <c r="C85" s="79"/>
      <c r="F85" s="79"/>
      <c r="I85" s="79"/>
      <c r="L85" s="79"/>
      <c r="O85" s="79"/>
    </row>
    <row r="86" spans="1:18" ht="15.75" thickBot="1" x14ac:dyDescent="0.3">
      <c r="A86" s="34"/>
      <c r="B86" s="35"/>
      <c r="C86" s="118"/>
      <c r="D86" s="118"/>
      <c r="E86" s="176"/>
      <c r="F86" s="118"/>
      <c r="G86" s="118"/>
      <c r="H86" s="176"/>
      <c r="I86" s="118"/>
      <c r="J86" s="118"/>
      <c r="K86" s="176"/>
      <c r="L86" s="118"/>
      <c r="M86" s="118"/>
      <c r="N86" s="176"/>
      <c r="O86" s="118"/>
    </row>
    <row r="87" spans="1:18" x14ac:dyDescent="0.25">
      <c r="A87" s="26" t="s">
        <v>157</v>
      </c>
      <c r="B87" s="18" t="s">
        <v>31</v>
      </c>
      <c r="C87" s="976">
        <f>C88+C100</f>
        <v>1259835</v>
      </c>
      <c r="D87" s="164">
        <f t="shared" ref="D87:E87" si="77">D88+D100</f>
        <v>1474927</v>
      </c>
      <c r="E87" s="110">
        <f t="shared" si="77"/>
        <v>0</v>
      </c>
      <c r="F87" s="119">
        <f t="shared" ref="F87:F149" si="78">SUM(D87:E87)</f>
        <v>1474927</v>
      </c>
      <c r="G87" s="110">
        <f t="shared" ref="G87:H87" si="79">G88+G100</f>
        <v>2120207</v>
      </c>
      <c r="H87" s="110">
        <f t="shared" si="79"/>
        <v>0</v>
      </c>
      <c r="I87" s="119">
        <f t="shared" ref="I87:I119" si="80">SUM(G87:H87)</f>
        <v>2120207</v>
      </c>
      <c r="J87" s="110">
        <f t="shared" ref="J87:K87" si="81">J88+J100</f>
        <v>2372174</v>
      </c>
      <c r="K87" s="110">
        <f t="shared" si="81"/>
        <v>0</v>
      </c>
      <c r="L87" s="119">
        <f t="shared" ref="L87:L119" si="82">SUM(J87:K87)</f>
        <v>2372174</v>
      </c>
      <c r="M87" s="110">
        <f t="shared" ref="M87:N87" si="83">M88+M100</f>
        <v>2120212</v>
      </c>
      <c r="N87" s="110">
        <f t="shared" si="83"/>
        <v>0</v>
      </c>
      <c r="O87" s="119">
        <f t="shared" ref="O87:O119" si="84">SUM(M87:N87)</f>
        <v>2120212</v>
      </c>
    </row>
    <row r="88" spans="1:18" x14ac:dyDescent="0.25">
      <c r="A88" s="27" t="s">
        <v>158</v>
      </c>
      <c r="B88" s="12" t="s">
        <v>159</v>
      </c>
      <c r="C88" s="915">
        <f>SUM(C89:C99)</f>
        <v>1259835</v>
      </c>
      <c r="D88" s="347">
        <f t="shared" ref="D88:E88" si="85">SUM(D89:D99)</f>
        <v>1474927</v>
      </c>
      <c r="E88" s="112">
        <f t="shared" si="85"/>
        <v>0</v>
      </c>
      <c r="F88" s="113">
        <f t="shared" si="78"/>
        <v>1474927</v>
      </c>
      <c r="G88" s="112">
        <f t="shared" ref="G88:H88" si="86">SUM(G89:G99)</f>
        <v>2120207</v>
      </c>
      <c r="H88" s="112">
        <f t="shared" si="86"/>
        <v>0</v>
      </c>
      <c r="I88" s="113">
        <f t="shared" si="80"/>
        <v>2120207</v>
      </c>
      <c r="J88" s="112">
        <f t="shared" ref="J88:K88" si="87">SUM(J89:J99)</f>
        <v>2372174</v>
      </c>
      <c r="K88" s="112">
        <f t="shared" si="87"/>
        <v>0</v>
      </c>
      <c r="L88" s="113">
        <f t="shared" si="82"/>
        <v>2372174</v>
      </c>
      <c r="M88" s="112">
        <f t="shared" ref="M88:N88" si="88">SUM(M89:M99)</f>
        <v>2120212</v>
      </c>
      <c r="N88" s="112">
        <f t="shared" si="88"/>
        <v>0</v>
      </c>
      <c r="O88" s="113">
        <f t="shared" si="84"/>
        <v>2120212</v>
      </c>
    </row>
    <row r="89" spans="1:18" x14ac:dyDescent="0.25">
      <c r="A89" s="27" t="s">
        <v>160</v>
      </c>
      <c r="B89" s="12" t="s">
        <v>161</v>
      </c>
      <c r="C89" s="915">
        <f>614555+645280</f>
        <v>1259835</v>
      </c>
      <c r="D89" s="347">
        <v>1474927</v>
      </c>
      <c r="E89" s="112"/>
      <c r="F89" s="113">
        <f t="shared" si="78"/>
        <v>1474927</v>
      </c>
      <c r="G89" s="112">
        <f>1474927+645280</f>
        <v>2120207</v>
      </c>
      <c r="H89" s="112"/>
      <c r="I89" s="113">
        <f t="shared" si="80"/>
        <v>2120207</v>
      </c>
      <c r="J89" s="112">
        <f>1508730+863444</f>
        <v>2372174</v>
      </c>
      <c r="K89" s="112"/>
      <c r="L89" s="113">
        <f t="shared" si="82"/>
        <v>2372174</v>
      </c>
      <c r="M89" s="112">
        <v>2120212</v>
      </c>
      <c r="N89" s="112"/>
      <c r="O89" s="113">
        <f t="shared" si="84"/>
        <v>2120212</v>
      </c>
      <c r="R89" s="79"/>
    </row>
    <row r="90" spans="1:18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78"/>
        <v>0</v>
      </c>
      <c r="G90" s="112"/>
      <c r="H90" s="112"/>
      <c r="I90" s="113">
        <f t="shared" si="80"/>
        <v>0</v>
      </c>
      <c r="J90" s="112"/>
      <c r="K90" s="112"/>
      <c r="L90" s="113">
        <f t="shared" si="82"/>
        <v>0</v>
      </c>
      <c r="M90" s="112"/>
      <c r="N90" s="112"/>
      <c r="O90" s="113">
        <f t="shared" si="84"/>
        <v>0</v>
      </c>
    </row>
    <row r="91" spans="1:18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78"/>
        <v>0</v>
      </c>
      <c r="G91" s="112"/>
      <c r="H91" s="112"/>
      <c r="I91" s="113">
        <f t="shared" si="80"/>
        <v>0</v>
      </c>
      <c r="J91" s="112"/>
      <c r="K91" s="112"/>
      <c r="L91" s="113">
        <f t="shared" si="82"/>
        <v>0</v>
      </c>
      <c r="M91" s="112"/>
      <c r="N91" s="112"/>
      <c r="O91" s="113">
        <f t="shared" si="84"/>
        <v>0</v>
      </c>
    </row>
    <row r="92" spans="1:18" x14ac:dyDescent="0.25">
      <c r="A92" s="27" t="s">
        <v>164</v>
      </c>
      <c r="B92" s="12" t="s">
        <v>165</v>
      </c>
      <c r="C92" s="915"/>
      <c r="D92" s="347"/>
      <c r="E92" s="112"/>
      <c r="F92" s="113">
        <f t="shared" si="78"/>
        <v>0</v>
      </c>
      <c r="G92" s="112"/>
      <c r="H92" s="112"/>
      <c r="I92" s="113">
        <f t="shared" si="80"/>
        <v>0</v>
      </c>
      <c r="J92" s="112"/>
      <c r="K92" s="112"/>
      <c r="L92" s="113">
        <f t="shared" si="82"/>
        <v>0</v>
      </c>
      <c r="M92" s="112"/>
      <c r="N92" s="112"/>
      <c r="O92" s="113">
        <f t="shared" si="84"/>
        <v>0</v>
      </c>
    </row>
    <row r="93" spans="1:18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78"/>
        <v>0</v>
      </c>
      <c r="G93" s="112"/>
      <c r="H93" s="112"/>
      <c r="I93" s="113">
        <f t="shared" si="80"/>
        <v>0</v>
      </c>
      <c r="J93" s="112"/>
      <c r="K93" s="112"/>
      <c r="L93" s="113">
        <f t="shared" si="82"/>
        <v>0</v>
      </c>
      <c r="M93" s="112"/>
      <c r="N93" s="112"/>
      <c r="O93" s="113">
        <f t="shared" si="84"/>
        <v>0</v>
      </c>
    </row>
    <row r="94" spans="1:18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78"/>
        <v>0</v>
      </c>
      <c r="G94" s="112"/>
      <c r="H94" s="112"/>
      <c r="I94" s="113">
        <f t="shared" si="80"/>
        <v>0</v>
      </c>
      <c r="J94" s="112"/>
      <c r="K94" s="112"/>
      <c r="L94" s="113">
        <f t="shared" si="82"/>
        <v>0</v>
      </c>
      <c r="M94" s="112"/>
      <c r="N94" s="112"/>
      <c r="O94" s="113">
        <f t="shared" si="84"/>
        <v>0</v>
      </c>
    </row>
    <row r="95" spans="1:18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78"/>
        <v>0</v>
      </c>
      <c r="G95" s="112"/>
      <c r="H95" s="112"/>
      <c r="I95" s="113">
        <f t="shared" si="80"/>
        <v>0</v>
      </c>
      <c r="J95" s="112"/>
      <c r="K95" s="112"/>
      <c r="L95" s="113">
        <f t="shared" si="82"/>
        <v>0</v>
      </c>
      <c r="M95" s="112"/>
      <c r="N95" s="112"/>
      <c r="O95" s="113">
        <f t="shared" si="84"/>
        <v>0</v>
      </c>
    </row>
    <row r="96" spans="1:18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78"/>
        <v>0</v>
      </c>
      <c r="G96" s="112"/>
      <c r="H96" s="112"/>
      <c r="I96" s="113">
        <f t="shared" si="80"/>
        <v>0</v>
      </c>
      <c r="J96" s="112"/>
      <c r="K96" s="112"/>
      <c r="L96" s="113">
        <f t="shared" si="82"/>
        <v>0</v>
      </c>
      <c r="M96" s="112"/>
      <c r="N96" s="112"/>
      <c r="O96" s="113">
        <f t="shared" si="84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78"/>
        <v>0</v>
      </c>
      <c r="G97" s="112"/>
      <c r="H97" s="112"/>
      <c r="I97" s="113">
        <f t="shared" si="80"/>
        <v>0</v>
      </c>
      <c r="J97" s="112"/>
      <c r="K97" s="112"/>
      <c r="L97" s="113">
        <f t="shared" si="82"/>
        <v>0</v>
      </c>
      <c r="M97" s="112"/>
      <c r="N97" s="112"/>
      <c r="O97" s="113">
        <f t="shared" si="84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78"/>
        <v>0</v>
      </c>
      <c r="G98" s="112"/>
      <c r="H98" s="112"/>
      <c r="I98" s="113">
        <f t="shared" si="80"/>
        <v>0</v>
      </c>
      <c r="J98" s="112"/>
      <c r="K98" s="112"/>
      <c r="L98" s="113">
        <f t="shared" si="82"/>
        <v>0</v>
      </c>
      <c r="M98" s="112"/>
      <c r="N98" s="112"/>
      <c r="O98" s="113">
        <f t="shared" si="84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78"/>
        <v>0</v>
      </c>
      <c r="G99" s="112"/>
      <c r="H99" s="112"/>
      <c r="I99" s="113">
        <f t="shared" si="80"/>
        <v>0</v>
      </c>
      <c r="J99" s="112"/>
      <c r="K99" s="112"/>
      <c r="L99" s="113">
        <f t="shared" si="82"/>
        <v>0</v>
      </c>
      <c r="M99" s="112"/>
      <c r="N99" s="112"/>
      <c r="O99" s="113">
        <f t="shared" si="84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 t="shared" ref="D100:E100" si="89">SUM(D101:D103)</f>
        <v>0</v>
      </c>
      <c r="E100" s="112">
        <f t="shared" si="89"/>
        <v>0</v>
      </c>
      <c r="F100" s="113">
        <f t="shared" si="78"/>
        <v>0</v>
      </c>
      <c r="G100" s="112">
        <f t="shared" ref="G100:H100" si="90">SUM(G101:G103)</f>
        <v>0</v>
      </c>
      <c r="H100" s="112">
        <f t="shared" si="90"/>
        <v>0</v>
      </c>
      <c r="I100" s="113">
        <f t="shared" si="80"/>
        <v>0</v>
      </c>
      <c r="J100" s="112">
        <f t="shared" ref="J100:K100" si="91">SUM(J101:J103)</f>
        <v>0</v>
      </c>
      <c r="K100" s="112">
        <f t="shared" si="91"/>
        <v>0</v>
      </c>
      <c r="L100" s="113">
        <f t="shared" si="82"/>
        <v>0</v>
      </c>
      <c r="M100" s="112">
        <f t="shared" ref="M100:N100" si="92">SUM(M101:M103)</f>
        <v>0</v>
      </c>
      <c r="N100" s="112">
        <f t="shared" si="92"/>
        <v>0</v>
      </c>
      <c r="O100" s="113">
        <f t="shared" si="84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78"/>
        <v>0</v>
      </c>
      <c r="G101" s="112"/>
      <c r="H101" s="112"/>
      <c r="I101" s="113">
        <f t="shared" si="80"/>
        <v>0</v>
      </c>
      <c r="J101" s="112"/>
      <c r="K101" s="112"/>
      <c r="L101" s="113">
        <f t="shared" si="82"/>
        <v>0</v>
      </c>
      <c r="M101" s="112"/>
      <c r="N101" s="112"/>
      <c r="O101" s="113">
        <f t="shared" si="84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78"/>
        <v>0</v>
      </c>
      <c r="G102" s="112"/>
      <c r="H102" s="112"/>
      <c r="I102" s="113">
        <f t="shared" si="80"/>
        <v>0</v>
      </c>
      <c r="J102" s="112"/>
      <c r="K102" s="112"/>
      <c r="L102" s="113">
        <f t="shared" si="82"/>
        <v>0</v>
      </c>
      <c r="M102" s="112"/>
      <c r="N102" s="112"/>
      <c r="O102" s="113">
        <f t="shared" si="84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78"/>
        <v>0</v>
      </c>
      <c r="G103" s="114"/>
      <c r="H103" s="114"/>
      <c r="I103" s="115">
        <f t="shared" si="80"/>
        <v>0</v>
      </c>
      <c r="J103" s="114"/>
      <c r="K103" s="114"/>
      <c r="L103" s="115">
        <f t="shared" si="82"/>
        <v>0</v>
      </c>
      <c r="M103" s="114"/>
      <c r="N103" s="114"/>
      <c r="O103" s="115">
        <f t="shared" si="84"/>
        <v>0</v>
      </c>
    </row>
    <row r="104" spans="1:15" x14ac:dyDescent="0.25">
      <c r="A104" s="26" t="s">
        <v>188</v>
      </c>
      <c r="B104" s="18" t="s">
        <v>189</v>
      </c>
      <c r="C104" s="976">
        <f>SUM(C105:C109)</f>
        <v>163775</v>
      </c>
      <c r="D104" s="977">
        <f t="shared" ref="D104:E104" si="93">SUM(D105:D109)</f>
        <v>191740</v>
      </c>
      <c r="E104" s="159">
        <f t="shared" si="93"/>
        <v>0</v>
      </c>
      <c r="F104" s="119">
        <f t="shared" si="78"/>
        <v>191740</v>
      </c>
      <c r="G104" s="159">
        <f t="shared" ref="G104:H104" si="94">SUM(G105:G109)</f>
        <v>275627</v>
      </c>
      <c r="H104" s="159">
        <f t="shared" si="94"/>
        <v>0</v>
      </c>
      <c r="I104" s="119">
        <f t="shared" si="80"/>
        <v>275627</v>
      </c>
      <c r="J104" s="159">
        <f t="shared" ref="J104:K104" si="95">SUM(J105:J109)</f>
        <v>308382</v>
      </c>
      <c r="K104" s="159">
        <f t="shared" si="95"/>
        <v>0</v>
      </c>
      <c r="L104" s="119">
        <f t="shared" si="82"/>
        <v>308382</v>
      </c>
      <c r="M104" s="159">
        <f t="shared" ref="M104:N104" si="96">SUM(M105:M109)</f>
        <v>275621</v>
      </c>
      <c r="N104" s="159">
        <f t="shared" si="96"/>
        <v>0</v>
      </c>
      <c r="O104" s="119">
        <f t="shared" si="84"/>
        <v>275621</v>
      </c>
    </row>
    <row r="105" spans="1:15" ht="15.75" thickBot="1" x14ac:dyDescent="0.3">
      <c r="A105" s="27"/>
      <c r="B105" s="12" t="s">
        <v>190</v>
      </c>
      <c r="C105" s="965">
        <v>163775</v>
      </c>
      <c r="D105" s="962">
        <v>191740</v>
      </c>
      <c r="E105" s="114"/>
      <c r="F105" s="115">
        <f t="shared" si="78"/>
        <v>191740</v>
      </c>
      <c r="G105" s="114">
        <f>191740+83887</f>
        <v>275627</v>
      </c>
      <c r="H105" s="114"/>
      <c r="I105" s="115">
        <f t="shared" si="80"/>
        <v>275627</v>
      </c>
      <c r="J105" s="114">
        <f>196134+112248</f>
        <v>308382</v>
      </c>
      <c r="K105" s="114"/>
      <c r="L105" s="115">
        <f t="shared" si="82"/>
        <v>308382</v>
      </c>
      <c r="M105" s="114">
        <v>275621</v>
      </c>
      <c r="N105" s="114"/>
      <c r="O105" s="115">
        <f t="shared" si="84"/>
        <v>275621</v>
      </c>
    </row>
    <row r="106" spans="1:15" ht="15.75" hidden="1" thickBot="1" x14ac:dyDescent="0.3">
      <c r="A106" s="27"/>
      <c r="B106" s="12" t="s">
        <v>191</v>
      </c>
      <c r="C106" s="964"/>
      <c r="D106" s="164"/>
      <c r="E106" s="110"/>
      <c r="F106" s="111">
        <f t="shared" si="78"/>
        <v>0</v>
      </c>
      <c r="G106" s="110"/>
      <c r="H106" s="110"/>
      <c r="I106" s="111">
        <f t="shared" si="80"/>
        <v>0</v>
      </c>
      <c r="J106" s="110"/>
      <c r="K106" s="110"/>
      <c r="L106" s="111">
        <f t="shared" si="82"/>
        <v>0</v>
      </c>
      <c r="M106" s="110"/>
      <c r="N106" s="110"/>
      <c r="O106" s="111">
        <f t="shared" si="84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78"/>
        <v>0</v>
      </c>
      <c r="G107" s="112"/>
      <c r="H107" s="112"/>
      <c r="I107" s="113">
        <f t="shared" si="80"/>
        <v>0</v>
      </c>
      <c r="J107" s="112"/>
      <c r="K107" s="112"/>
      <c r="L107" s="113">
        <f t="shared" si="82"/>
        <v>0</v>
      </c>
      <c r="M107" s="112"/>
      <c r="N107" s="112"/>
      <c r="O107" s="113">
        <f t="shared" si="84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78"/>
        <v>0</v>
      </c>
      <c r="G108" s="112"/>
      <c r="H108" s="112"/>
      <c r="I108" s="113">
        <f t="shared" si="80"/>
        <v>0</v>
      </c>
      <c r="J108" s="112"/>
      <c r="K108" s="112"/>
      <c r="L108" s="113">
        <f t="shared" si="82"/>
        <v>0</v>
      </c>
      <c r="M108" s="112"/>
      <c r="N108" s="112"/>
      <c r="O108" s="113">
        <f t="shared" si="84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78"/>
        <v>0</v>
      </c>
      <c r="G109" s="114"/>
      <c r="H109" s="114"/>
      <c r="I109" s="115">
        <f t="shared" si="80"/>
        <v>0</v>
      </c>
      <c r="J109" s="114"/>
      <c r="K109" s="114"/>
      <c r="L109" s="115">
        <f t="shared" si="82"/>
        <v>0</v>
      </c>
      <c r="M109" s="114"/>
      <c r="N109" s="114"/>
      <c r="O109" s="115">
        <f t="shared" si="84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 t="shared" ref="D110:E110" si="97">SUM(D111:D112,D113,D126,D125)</f>
        <v>0</v>
      </c>
      <c r="E110" s="110">
        <f t="shared" si="97"/>
        <v>0</v>
      </c>
      <c r="F110" s="111">
        <f t="shared" si="78"/>
        <v>0</v>
      </c>
      <c r="G110" s="110">
        <f t="shared" ref="G110:H110" si="98">SUM(G111:G112,G113,G126,G125)</f>
        <v>0</v>
      </c>
      <c r="H110" s="110">
        <f t="shared" si="98"/>
        <v>0</v>
      </c>
      <c r="I110" s="111">
        <f t="shared" si="80"/>
        <v>0</v>
      </c>
      <c r="J110" s="110">
        <f t="shared" ref="J110:K110" si="99">SUM(J111:J112,J113,J126,J125)</f>
        <v>0</v>
      </c>
      <c r="K110" s="110">
        <f t="shared" si="99"/>
        <v>0</v>
      </c>
      <c r="L110" s="111">
        <f t="shared" si="82"/>
        <v>0</v>
      </c>
      <c r="M110" s="110">
        <f t="shared" ref="M110:N110" si="100">SUM(M111:M112,M113,M126,M125)</f>
        <v>0</v>
      </c>
      <c r="N110" s="110">
        <f t="shared" si="100"/>
        <v>0</v>
      </c>
      <c r="O110" s="111">
        <f t="shared" si="84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78"/>
        <v>0</v>
      </c>
      <c r="G111" s="112"/>
      <c r="H111" s="112"/>
      <c r="I111" s="113">
        <f t="shared" si="80"/>
        <v>0</v>
      </c>
      <c r="J111" s="112"/>
      <c r="K111" s="112"/>
      <c r="L111" s="113">
        <f t="shared" si="82"/>
        <v>0</v>
      </c>
      <c r="M111" s="112"/>
      <c r="N111" s="112"/>
      <c r="O111" s="113">
        <f t="shared" si="84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78"/>
        <v>0</v>
      </c>
      <c r="G112" s="112"/>
      <c r="H112" s="112"/>
      <c r="I112" s="113">
        <f t="shared" si="80"/>
        <v>0</v>
      </c>
      <c r="J112" s="112"/>
      <c r="K112" s="112"/>
      <c r="L112" s="113">
        <f t="shared" si="82"/>
        <v>0</v>
      </c>
      <c r="M112" s="112"/>
      <c r="N112" s="112"/>
      <c r="O112" s="113">
        <f t="shared" si="84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101">SUM(D114:D124)-D115-D116-D117-D118</f>
        <v>0</v>
      </c>
      <c r="E113" s="112">
        <f t="shared" si="101"/>
        <v>0</v>
      </c>
      <c r="F113" s="113">
        <f t="shared" si="78"/>
        <v>0</v>
      </c>
      <c r="G113" s="112">
        <f t="shared" ref="G113:H113" si="102">SUM(G114:G124)-G115-G116-G117-G118</f>
        <v>0</v>
      </c>
      <c r="H113" s="112">
        <f t="shared" si="102"/>
        <v>0</v>
      </c>
      <c r="I113" s="113">
        <f t="shared" si="80"/>
        <v>0</v>
      </c>
      <c r="J113" s="112">
        <f t="shared" ref="J113:K113" si="103">SUM(J114:J124)-J115-J116-J117-J118</f>
        <v>0</v>
      </c>
      <c r="K113" s="112">
        <f t="shared" si="103"/>
        <v>0</v>
      </c>
      <c r="L113" s="113">
        <f t="shared" si="82"/>
        <v>0</v>
      </c>
      <c r="M113" s="112">
        <f t="shared" ref="M113:N113" si="104">SUM(M114:M124)-M115-M116-M117-M118</f>
        <v>0</v>
      </c>
      <c r="N113" s="112">
        <f t="shared" si="104"/>
        <v>0</v>
      </c>
      <c r="O113" s="113">
        <f t="shared" si="84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78"/>
        <v>0</v>
      </c>
      <c r="G114" s="112"/>
      <c r="H114" s="112"/>
      <c r="I114" s="113">
        <f t="shared" si="80"/>
        <v>0</v>
      </c>
      <c r="J114" s="112"/>
      <c r="K114" s="112"/>
      <c r="L114" s="113">
        <f t="shared" si="82"/>
        <v>0</v>
      </c>
      <c r="M114" s="112"/>
      <c r="N114" s="112"/>
      <c r="O114" s="113">
        <f t="shared" si="84"/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si="78"/>
        <v>0</v>
      </c>
      <c r="G115" s="112"/>
      <c r="H115" s="112"/>
      <c r="I115" s="113">
        <f t="shared" si="80"/>
        <v>0</v>
      </c>
      <c r="J115" s="112"/>
      <c r="K115" s="112"/>
      <c r="L115" s="113">
        <f t="shared" si="82"/>
        <v>0</v>
      </c>
      <c r="M115" s="112"/>
      <c r="N115" s="112"/>
      <c r="O115" s="113">
        <f t="shared" si="84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78"/>
        <v>0</v>
      </c>
      <c r="G116" s="112"/>
      <c r="H116" s="112"/>
      <c r="I116" s="113">
        <f t="shared" si="80"/>
        <v>0</v>
      </c>
      <c r="J116" s="112"/>
      <c r="K116" s="112"/>
      <c r="L116" s="113">
        <f t="shared" si="82"/>
        <v>0</v>
      </c>
      <c r="M116" s="112"/>
      <c r="N116" s="112"/>
      <c r="O116" s="113">
        <f t="shared" si="84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78"/>
        <v>0</v>
      </c>
      <c r="G117" s="112"/>
      <c r="H117" s="112"/>
      <c r="I117" s="113">
        <f t="shared" si="80"/>
        <v>0</v>
      </c>
      <c r="J117" s="112"/>
      <c r="K117" s="112"/>
      <c r="L117" s="113">
        <f t="shared" si="82"/>
        <v>0</v>
      </c>
      <c r="M117" s="112"/>
      <c r="N117" s="112"/>
      <c r="O117" s="113">
        <f t="shared" si="84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78"/>
        <v>0</v>
      </c>
      <c r="G118" s="112"/>
      <c r="H118" s="112"/>
      <c r="I118" s="113">
        <f t="shared" si="80"/>
        <v>0</v>
      </c>
      <c r="J118" s="112"/>
      <c r="K118" s="112"/>
      <c r="L118" s="113">
        <f t="shared" si="82"/>
        <v>0</v>
      </c>
      <c r="M118" s="112"/>
      <c r="N118" s="112"/>
      <c r="O118" s="113">
        <f t="shared" si="84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78"/>
        <v>0</v>
      </c>
      <c r="G119" s="112"/>
      <c r="H119" s="112"/>
      <c r="I119" s="113">
        <f t="shared" si="80"/>
        <v>0</v>
      </c>
      <c r="J119" s="112"/>
      <c r="K119" s="112"/>
      <c r="L119" s="113">
        <f t="shared" si="82"/>
        <v>0</v>
      </c>
      <c r="M119" s="112"/>
      <c r="N119" s="112"/>
      <c r="O119" s="113">
        <f t="shared" si="84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78"/>
        <v>0</v>
      </c>
      <c r="G120" s="112"/>
      <c r="H120" s="112"/>
      <c r="I120" s="113">
        <f t="shared" ref="I120:I149" si="105">SUM(G120:H120)</f>
        <v>0</v>
      </c>
      <c r="J120" s="112"/>
      <c r="K120" s="112"/>
      <c r="L120" s="113">
        <f t="shared" ref="L120:L149" si="106">SUM(J120:K120)</f>
        <v>0</v>
      </c>
      <c r="M120" s="112"/>
      <c r="N120" s="112"/>
      <c r="O120" s="113">
        <f t="shared" ref="O120:O149" si="107">SUM(M120:N120)</f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78"/>
        <v>0</v>
      </c>
      <c r="G121" s="112"/>
      <c r="H121" s="112"/>
      <c r="I121" s="113">
        <f t="shared" si="105"/>
        <v>0</v>
      </c>
      <c r="J121" s="112"/>
      <c r="K121" s="112"/>
      <c r="L121" s="113">
        <f t="shared" si="106"/>
        <v>0</v>
      </c>
      <c r="M121" s="112"/>
      <c r="N121" s="112"/>
      <c r="O121" s="113">
        <f t="shared" si="107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78"/>
        <v>0</v>
      </c>
      <c r="G122" s="112"/>
      <c r="H122" s="112"/>
      <c r="I122" s="113">
        <f t="shared" si="105"/>
        <v>0</v>
      </c>
      <c r="J122" s="112"/>
      <c r="K122" s="112"/>
      <c r="L122" s="113">
        <f t="shared" si="106"/>
        <v>0</v>
      </c>
      <c r="M122" s="112"/>
      <c r="N122" s="112"/>
      <c r="O122" s="113">
        <f t="shared" si="107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78"/>
        <v>0</v>
      </c>
      <c r="G123" s="112"/>
      <c r="H123" s="112"/>
      <c r="I123" s="113">
        <f t="shared" si="105"/>
        <v>0</v>
      </c>
      <c r="J123" s="112"/>
      <c r="K123" s="112"/>
      <c r="L123" s="113">
        <f t="shared" si="106"/>
        <v>0</v>
      </c>
      <c r="M123" s="112"/>
      <c r="N123" s="112"/>
      <c r="O123" s="113">
        <f t="shared" si="107"/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78"/>
        <v>0</v>
      </c>
      <c r="G124" s="112"/>
      <c r="H124" s="112"/>
      <c r="I124" s="113">
        <f t="shared" si="105"/>
        <v>0</v>
      </c>
      <c r="J124" s="112"/>
      <c r="K124" s="112"/>
      <c r="L124" s="113">
        <f t="shared" si="106"/>
        <v>0</v>
      </c>
      <c r="M124" s="112"/>
      <c r="N124" s="112"/>
      <c r="O124" s="113">
        <f t="shared" si="107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78"/>
        <v>0</v>
      </c>
      <c r="G125" s="112"/>
      <c r="H125" s="112"/>
      <c r="I125" s="113">
        <f t="shared" si="105"/>
        <v>0</v>
      </c>
      <c r="J125" s="112"/>
      <c r="K125" s="112"/>
      <c r="L125" s="113">
        <f t="shared" si="106"/>
        <v>0</v>
      </c>
      <c r="M125" s="112"/>
      <c r="N125" s="112"/>
      <c r="O125" s="113">
        <f t="shared" si="107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347">
        <f t="shared" ref="D126:E126" si="108">SUM(D127:D130)</f>
        <v>0</v>
      </c>
      <c r="E126" s="112">
        <f t="shared" si="108"/>
        <v>0</v>
      </c>
      <c r="F126" s="113">
        <f t="shared" si="78"/>
        <v>0</v>
      </c>
      <c r="G126" s="112">
        <f t="shared" ref="G126:H126" si="109">SUM(G127:G130)</f>
        <v>0</v>
      </c>
      <c r="H126" s="112">
        <f t="shared" si="109"/>
        <v>0</v>
      </c>
      <c r="I126" s="113">
        <f t="shared" si="105"/>
        <v>0</v>
      </c>
      <c r="J126" s="112">
        <f t="shared" ref="J126:K126" si="110">SUM(J127:J130)</f>
        <v>0</v>
      </c>
      <c r="K126" s="112">
        <f t="shared" si="110"/>
        <v>0</v>
      </c>
      <c r="L126" s="113">
        <f t="shared" si="106"/>
        <v>0</v>
      </c>
      <c r="M126" s="112">
        <f t="shared" ref="M126:N126" si="111">SUM(M127:M130)</f>
        <v>0</v>
      </c>
      <c r="N126" s="112">
        <f t="shared" si="111"/>
        <v>0</v>
      </c>
      <c r="O126" s="113">
        <f t="shared" si="107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>SUM(D127:E127)</f>
        <v>0</v>
      </c>
      <c r="G127" s="112"/>
      <c r="H127" s="112"/>
      <c r="I127" s="113">
        <f>SUM(G127:H127)</f>
        <v>0</v>
      </c>
      <c r="J127" s="112"/>
      <c r="K127" s="112"/>
      <c r="L127" s="113">
        <f t="shared" si="106"/>
        <v>0</v>
      </c>
      <c r="M127" s="112"/>
      <c r="N127" s="112"/>
      <c r="O127" s="113">
        <f t="shared" si="107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ref="F128:F129" si="112">SUM(D128:E128)</f>
        <v>0</v>
      </c>
      <c r="G128" s="112"/>
      <c r="H128" s="112"/>
      <c r="I128" s="113">
        <f t="shared" ref="I128:I129" si="113">SUM(G128:H128)</f>
        <v>0</v>
      </c>
      <c r="J128" s="112"/>
      <c r="K128" s="112"/>
      <c r="L128" s="113">
        <f t="shared" si="106"/>
        <v>0</v>
      </c>
      <c r="M128" s="112"/>
      <c r="N128" s="112"/>
      <c r="O128" s="113">
        <f t="shared" si="107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112"/>
        <v>0</v>
      </c>
      <c r="G129" s="112"/>
      <c r="H129" s="112"/>
      <c r="I129" s="113">
        <f t="shared" si="113"/>
        <v>0</v>
      </c>
      <c r="J129" s="112"/>
      <c r="K129" s="112"/>
      <c r="L129" s="113">
        <f t="shared" si="106"/>
        <v>0</v>
      </c>
      <c r="M129" s="112"/>
      <c r="N129" s="112"/>
      <c r="O129" s="113">
        <f t="shared" si="107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78"/>
        <v>0</v>
      </c>
      <c r="G130" s="114"/>
      <c r="H130" s="114"/>
      <c r="I130" s="115">
        <f t="shared" si="105"/>
        <v>0</v>
      </c>
      <c r="J130" s="114"/>
      <c r="K130" s="114"/>
      <c r="L130" s="115">
        <f t="shared" si="106"/>
        <v>0</v>
      </c>
      <c r="M130" s="114"/>
      <c r="N130" s="114"/>
      <c r="O130" s="115">
        <f t="shared" si="107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78"/>
        <v>0</v>
      </c>
      <c r="G131" s="116"/>
      <c r="H131" s="116"/>
      <c r="I131" s="117">
        <f t="shared" si="105"/>
        <v>0</v>
      </c>
      <c r="J131" s="116"/>
      <c r="K131" s="116"/>
      <c r="L131" s="117">
        <f t="shared" si="106"/>
        <v>0</v>
      </c>
      <c r="M131" s="116"/>
      <c r="N131" s="116"/>
      <c r="O131" s="117">
        <f t="shared" si="107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 t="shared" ref="D132:E132" si="114">SUM(D133:D138)</f>
        <v>0</v>
      </c>
      <c r="E132" s="116">
        <f t="shared" si="114"/>
        <v>0</v>
      </c>
      <c r="F132" s="117">
        <f t="shared" si="78"/>
        <v>0</v>
      </c>
      <c r="G132" s="116">
        <f t="shared" ref="G132:H132" si="115">SUM(G133:G138)</f>
        <v>0</v>
      </c>
      <c r="H132" s="116">
        <f t="shared" si="115"/>
        <v>0</v>
      </c>
      <c r="I132" s="117">
        <f t="shared" si="105"/>
        <v>0</v>
      </c>
      <c r="J132" s="116">
        <f t="shared" ref="J132:K132" si="116">SUM(J133:J138)</f>
        <v>0</v>
      </c>
      <c r="K132" s="116">
        <f t="shared" si="116"/>
        <v>0</v>
      </c>
      <c r="L132" s="117">
        <f t="shared" si="106"/>
        <v>0</v>
      </c>
      <c r="M132" s="116">
        <f t="shared" ref="M132:N132" si="117">SUM(M133:M138)</f>
        <v>0</v>
      </c>
      <c r="N132" s="116">
        <f t="shared" si="117"/>
        <v>0</v>
      </c>
      <c r="O132" s="117">
        <f t="shared" si="107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78"/>
        <v>0</v>
      </c>
      <c r="G133" s="110"/>
      <c r="H133" s="110"/>
      <c r="I133" s="111">
        <f t="shared" si="105"/>
        <v>0</v>
      </c>
      <c r="J133" s="110"/>
      <c r="K133" s="110"/>
      <c r="L133" s="111">
        <f t="shared" si="106"/>
        <v>0</v>
      </c>
      <c r="M133" s="110"/>
      <c r="N133" s="110"/>
      <c r="O133" s="111">
        <f t="shared" si="107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78"/>
        <v>0</v>
      </c>
      <c r="G134" s="112"/>
      <c r="H134" s="112"/>
      <c r="I134" s="113">
        <f t="shared" si="105"/>
        <v>0</v>
      </c>
      <c r="J134" s="112"/>
      <c r="K134" s="112"/>
      <c r="L134" s="113">
        <f t="shared" si="106"/>
        <v>0</v>
      </c>
      <c r="M134" s="112"/>
      <c r="N134" s="112"/>
      <c r="O134" s="113">
        <f t="shared" si="107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78"/>
        <v>0</v>
      </c>
      <c r="G135" s="112"/>
      <c r="H135" s="112"/>
      <c r="I135" s="113">
        <f t="shared" si="105"/>
        <v>0</v>
      </c>
      <c r="J135" s="112"/>
      <c r="K135" s="112"/>
      <c r="L135" s="113">
        <f t="shared" si="106"/>
        <v>0</v>
      </c>
      <c r="M135" s="112"/>
      <c r="N135" s="112"/>
      <c r="O135" s="113">
        <f t="shared" si="107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78"/>
        <v>0</v>
      </c>
      <c r="G136" s="112"/>
      <c r="H136" s="112"/>
      <c r="I136" s="113">
        <f t="shared" si="105"/>
        <v>0</v>
      </c>
      <c r="J136" s="112"/>
      <c r="K136" s="112"/>
      <c r="L136" s="113">
        <f t="shared" si="106"/>
        <v>0</v>
      </c>
      <c r="M136" s="112"/>
      <c r="N136" s="112"/>
      <c r="O136" s="113">
        <f t="shared" si="107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78"/>
        <v>0</v>
      </c>
      <c r="G137" s="112"/>
      <c r="H137" s="112"/>
      <c r="I137" s="113">
        <f t="shared" si="105"/>
        <v>0</v>
      </c>
      <c r="J137" s="112"/>
      <c r="K137" s="112"/>
      <c r="L137" s="113">
        <f t="shared" si="106"/>
        <v>0</v>
      </c>
      <c r="M137" s="112"/>
      <c r="N137" s="112"/>
      <c r="O137" s="113">
        <f t="shared" si="107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 t="shared" ref="D138:E138" si="118">SUM(D139:D140)</f>
        <v>0</v>
      </c>
      <c r="E138" s="112">
        <f t="shared" si="118"/>
        <v>0</v>
      </c>
      <c r="F138" s="113">
        <f t="shared" si="78"/>
        <v>0</v>
      </c>
      <c r="G138" s="112">
        <f t="shared" ref="G138:H138" si="119">SUM(G139:G140)</f>
        <v>0</v>
      </c>
      <c r="H138" s="112">
        <f t="shared" si="119"/>
        <v>0</v>
      </c>
      <c r="I138" s="113">
        <f t="shared" si="105"/>
        <v>0</v>
      </c>
      <c r="J138" s="112">
        <f t="shared" ref="J138:K138" si="120">SUM(J139:J140)</f>
        <v>0</v>
      </c>
      <c r="K138" s="112">
        <f t="shared" si="120"/>
        <v>0</v>
      </c>
      <c r="L138" s="113">
        <f t="shared" si="106"/>
        <v>0</v>
      </c>
      <c r="M138" s="112">
        <f t="shared" ref="M138:N138" si="121">SUM(M139:M140)</f>
        <v>0</v>
      </c>
      <c r="N138" s="112">
        <f t="shared" si="121"/>
        <v>0</v>
      </c>
      <c r="O138" s="113">
        <f t="shared" si="107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78"/>
        <v>0</v>
      </c>
      <c r="G139" s="112"/>
      <c r="H139" s="112"/>
      <c r="I139" s="113">
        <f t="shared" si="105"/>
        <v>0</v>
      </c>
      <c r="J139" s="112"/>
      <c r="K139" s="112"/>
      <c r="L139" s="113">
        <f t="shared" si="106"/>
        <v>0</v>
      </c>
      <c r="M139" s="112"/>
      <c r="N139" s="112"/>
      <c r="O139" s="113">
        <f t="shared" si="107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78"/>
        <v>0</v>
      </c>
      <c r="G140" s="114"/>
      <c r="H140" s="114"/>
      <c r="I140" s="115">
        <f t="shared" si="105"/>
        <v>0</v>
      </c>
      <c r="J140" s="114"/>
      <c r="K140" s="114"/>
      <c r="L140" s="115">
        <f t="shared" si="106"/>
        <v>0</v>
      </c>
      <c r="M140" s="114"/>
      <c r="N140" s="114"/>
      <c r="O140" s="115">
        <f t="shared" si="107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78"/>
        <v>0</v>
      </c>
      <c r="G141" s="110"/>
      <c r="H141" s="110"/>
      <c r="I141" s="111">
        <f t="shared" si="105"/>
        <v>0</v>
      </c>
      <c r="J141" s="110"/>
      <c r="K141" s="110"/>
      <c r="L141" s="111">
        <f t="shared" si="106"/>
        <v>0</v>
      </c>
      <c r="M141" s="110"/>
      <c r="N141" s="110"/>
      <c r="O141" s="111">
        <f t="shared" si="107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78"/>
        <v>0</v>
      </c>
      <c r="G142" s="114"/>
      <c r="H142" s="114"/>
      <c r="I142" s="115">
        <f t="shared" si="105"/>
        <v>0</v>
      </c>
      <c r="J142" s="114"/>
      <c r="K142" s="114"/>
      <c r="L142" s="115">
        <f t="shared" si="106"/>
        <v>0</v>
      </c>
      <c r="M142" s="114"/>
      <c r="N142" s="114"/>
      <c r="O142" s="115">
        <f t="shared" si="107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78"/>
        <v>0</v>
      </c>
      <c r="G143" s="110"/>
      <c r="H143" s="110"/>
      <c r="I143" s="111">
        <f t="shared" si="105"/>
        <v>0</v>
      </c>
      <c r="J143" s="110"/>
      <c r="K143" s="110"/>
      <c r="L143" s="111">
        <f t="shared" si="106"/>
        <v>0</v>
      </c>
      <c r="M143" s="110"/>
      <c r="N143" s="110"/>
      <c r="O143" s="111">
        <f t="shared" si="107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78"/>
        <v>0</v>
      </c>
      <c r="G144" s="114"/>
      <c r="H144" s="114"/>
      <c r="I144" s="115">
        <f t="shared" si="105"/>
        <v>0</v>
      </c>
      <c r="J144" s="114"/>
      <c r="K144" s="114"/>
      <c r="L144" s="115">
        <f t="shared" si="106"/>
        <v>0</v>
      </c>
      <c r="M144" s="114"/>
      <c r="N144" s="114"/>
      <c r="O144" s="115">
        <f t="shared" si="107"/>
        <v>0</v>
      </c>
    </row>
    <row r="145" spans="1:18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78"/>
        <v>0</v>
      </c>
      <c r="G145" s="120"/>
      <c r="H145" s="120"/>
      <c r="I145" s="121">
        <f t="shared" si="105"/>
        <v>0</v>
      </c>
      <c r="J145" s="120"/>
      <c r="K145" s="120"/>
      <c r="L145" s="121">
        <f t="shared" si="106"/>
        <v>0</v>
      </c>
      <c r="M145" s="120"/>
      <c r="N145" s="120"/>
      <c r="O145" s="121">
        <f t="shared" si="107"/>
        <v>0</v>
      </c>
    </row>
    <row r="146" spans="1:18" ht="15.75" thickBot="1" x14ac:dyDescent="0.3">
      <c r="A146" s="30" t="s">
        <v>244</v>
      </c>
      <c r="B146" s="7" t="s">
        <v>245</v>
      </c>
      <c r="C146" s="963">
        <f>C145+C144+C143+C142+C141+C132+C131+C110+C104+C87</f>
        <v>1423610</v>
      </c>
      <c r="D146" s="961">
        <f t="shared" ref="D146:E146" si="122">D145+D144+D143+D142+D141+D132+D131+D110+D104+D87</f>
        <v>1666667</v>
      </c>
      <c r="E146" s="116">
        <f t="shared" si="122"/>
        <v>0</v>
      </c>
      <c r="F146" s="117">
        <f t="shared" si="78"/>
        <v>1666667</v>
      </c>
      <c r="G146" s="116">
        <f t="shared" ref="G146:H146" si="123">G145+G144+G143+G142+G141+G132+G131+G110+G104+G87</f>
        <v>2395834</v>
      </c>
      <c r="H146" s="116">
        <f t="shared" si="123"/>
        <v>0</v>
      </c>
      <c r="I146" s="117">
        <f t="shared" si="105"/>
        <v>2395834</v>
      </c>
      <c r="J146" s="116">
        <f t="shared" ref="J146:K146" si="124">J145+J144+J143+J142+J141+J132+J131+J110+J104+J87</f>
        <v>2680556</v>
      </c>
      <c r="K146" s="116">
        <f t="shared" si="124"/>
        <v>0</v>
      </c>
      <c r="L146" s="117">
        <f t="shared" si="106"/>
        <v>2680556</v>
      </c>
      <c r="M146" s="116">
        <f t="shared" ref="M146:N146" si="125">M145+M144+M143+M142+M141+M132+M131+M110+M104+M87</f>
        <v>2395833</v>
      </c>
      <c r="N146" s="116">
        <f t="shared" si="125"/>
        <v>0</v>
      </c>
      <c r="O146" s="117">
        <f t="shared" si="107"/>
        <v>2395833</v>
      </c>
    </row>
    <row r="147" spans="1:18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 t="shared" ref="D147:E147" si="126">SUM(D148:D154)</f>
        <v>0</v>
      </c>
      <c r="E147" s="110">
        <f t="shared" si="126"/>
        <v>0</v>
      </c>
      <c r="F147" s="111">
        <f t="shared" si="78"/>
        <v>0</v>
      </c>
      <c r="G147" s="110">
        <f t="shared" ref="G147:H147" si="127">SUM(G148:G154)</f>
        <v>0</v>
      </c>
      <c r="H147" s="110">
        <f t="shared" si="127"/>
        <v>0</v>
      </c>
      <c r="I147" s="111">
        <f t="shared" si="105"/>
        <v>0</v>
      </c>
      <c r="J147" s="110">
        <f t="shared" ref="J147:K147" si="128">SUM(J148:J154)</f>
        <v>0</v>
      </c>
      <c r="K147" s="110">
        <f t="shared" si="128"/>
        <v>0</v>
      </c>
      <c r="L147" s="111">
        <f t="shared" si="106"/>
        <v>0</v>
      </c>
      <c r="M147" s="110">
        <f t="shared" ref="M147:N147" si="129">SUM(M148:M154)</f>
        <v>0</v>
      </c>
      <c r="N147" s="110">
        <f t="shared" si="129"/>
        <v>0</v>
      </c>
      <c r="O147" s="111">
        <f t="shared" si="107"/>
        <v>0</v>
      </c>
    </row>
    <row r="148" spans="1:18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78"/>
        <v>0</v>
      </c>
      <c r="G148" s="112"/>
      <c r="H148" s="112"/>
      <c r="I148" s="113">
        <f t="shared" si="105"/>
        <v>0</v>
      </c>
      <c r="J148" s="112"/>
      <c r="K148" s="112"/>
      <c r="L148" s="113">
        <f t="shared" si="106"/>
        <v>0</v>
      </c>
      <c r="M148" s="112"/>
      <c r="N148" s="112"/>
      <c r="O148" s="113">
        <f t="shared" si="107"/>
        <v>0</v>
      </c>
    </row>
    <row r="149" spans="1:18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78"/>
        <v>0</v>
      </c>
      <c r="G149" s="112"/>
      <c r="H149" s="112"/>
      <c r="I149" s="113">
        <f t="shared" si="105"/>
        <v>0</v>
      </c>
      <c r="J149" s="112"/>
      <c r="K149" s="112"/>
      <c r="L149" s="113">
        <f t="shared" si="106"/>
        <v>0</v>
      </c>
      <c r="M149" s="112"/>
      <c r="N149" s="112"/>
      <c r="O149" s="113">
        <f t="shared" si="107"/>
        <v>0</v>
      </c>
    </row>
    <row r="150" spans="1:18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8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130">SUM(D151:E151)</f>
        <v>0</v>
      </c>
      <c r="G151" s="112"/>
      <c r="H151" s="112"/>
      <c r="I151" s="113">
        <f t="shared" ref="I151:I154" si="131">SUM(G151:H151)</f>
        <v>0</v>
      </c>
      <c r="J151" s="112"/>
      <c r="K151" s="112"/>
      <c r="L151" s="113">
        <f t="shared" ref="L151:L154" si="132">SUM(J151:K151)</f>
        <v>0</v>
      </c>
      <c r="M151" s="112"/>
      <c r="N151" s="112"/>
      <c r="O151" s="113">
        <f t="shared" ref="O151:O154" si="133">SUM(M151:N151)</f>
        <v>0</v>
      </c>
    </row>
    <row r="152" spans="1:18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130"/>
        <v>0</v>
      </c>
      <c r="G152" s="112"/>
      <c r="H152" s="112"/>
      <c r="I152" s="113">
        <f t="shared" si="131"/>
        <v>0</v>
      </c>
      <c r="J152" s="112"/>
      <c r="K152" s="112"/>
      <c r="L152" s="113">
        <f t="shared" si="132"/>
        <v>0</v>
      </c>
      <c r="M152" s="112"/>
      <c r="N152" s="112"/>
      <c r="O152" s="113">
        <f t="shared" si="133"/>
        <v>0</v>
      </c>
    </row>
    <row r="153" spans="1:18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130"/>
        <v>0</v>
      </c>
      <c r="G153" s="112"/>
      <c r="H153" s="112"/>
      <c r="I153" s="113">
        <f t="shared" si="131"/>
        <v>0</v>
      </c>
      <c r="J153" s="112"/>
      <c r="K153" s="112"/>
      <c r="L153" s="113">
        <f t="shared" si="132"/>
        <v>0</v>
      </c>
      <c r="M153" s="112"/>
      <c r="N153" s="112"/>
      <c r="O153" s="113">
        <f t="shared" si="133"/>
        <v>0</v>
      </c>
    </row>
    <row r="154" spans="1:18" ht="15.75" hidden="1" thickBot="1" x14ac:dyDescent="0.3">
      <c r="A154" s="28"/>
      <c r="B154" s="29" t="s">
        <v>258</v>
      </c>
      <c r="C154" s="967"/>
      <c r="D154" s="543"/>
      <c r="E154" s="122"/>
      <c r="F154" s="115">
        <f t="shared" si="130"/>
        <v>0</v>
      </c>
      <c r="G154" s="122"/>
      <c r="H154" s="122"/>
      <c r="I154" s="115">
        <f t="shared" si="131"/>
        <v>0</v>
      </c>
      <c r="J154" s="122"/>
      <c r="K154" s="122"/>
      <c r="L154" s="115">
        <f t="shared" si="132"/>
        <v>0</v>
      </c>
      <c r="M154" s="122"/>
      <c r="N154" s="122"/>
      <c r="O154" s="115">
        <f t="shared" si="133"/>
        <v>0</v>
      </c>
    </row>
    <row r="155" spans="1:18" ht="15.75" thickBot="1" x14ac:dyDescent="0.3">
      <c r="A155" s="30" t="s">
        <v>261</v>
      </c>
      <c r="B155" s="7" t="s">
        <v>259</v>
      </c>
      <c r="C155" s="963">
        <f>C147+C146</f>
        <v>1423610</v>
      </c>
      <c r="D155" s="961">
        <f>D147+D146</f>
        <v>1666667</v>
      </c>
      <c r="E155" s="116">
        <f t="shared" ref="E155" si="134">E147+E146</f>
        <v>0</v>
      </c>
      <c r="F155" s="117">
        <f>SUM(D155:E155)</f>
        <v>1666667</v>
      </c>
      <c r="G155" s="116">
        <f>G147+G146</f>
        <v>2395834</v>
      </c>
      <c r="H155" s="116">
        <f t="shared" ref="H155" si="135">H147+H146</f>
        <v>0</v>
      </c>
      <c r="I155" s="117">
        <f>SUM(G155:H155)</f>
        <v>2395834</v>
      </c>
      <c r="J155" s="116">
        <f>J147+J146</f>
        <v>2680556</v>
      </c>
      <c r="K155" s="116">
        <f t="shared" ref="K155" si="136">K147+K146</f>
        <v>0</v>
      </c>
      <c r="L155" s="117">
        <f>SUM(J155:K155)</f>
        <v>2680556</v>
      </c>
      <c r="M155" s="116">
        <f>M147+M146</f>
        <v>2395833</v>
      </c>
      <c r="N155" s="116">
        <f t="shared" ref="N155" si="137">N147+N146</f>
        <v>0</v>
      </c>
      <c r="O155" s="117">
        <f>SUM(M155:N155)</f>
        <v>2395833</v>
      </c>
      <c r="R155" s="79"/>
    </row>
    <row r="156" spans="1:18" x14ac:dyDescent="0.25">
      <c r="F156" s="45"/>
      <c r="I156" s="45"/>
      <c r="L156" s="45"/>
      <c r="O156" s="45"/>
    </row>
    <row r="157" spans="1:18" x14ac:dyDescent="0.25">
      <c r="C157" s="79">
        <f t="shared" ref="C157:F157" si="138">C84-C155</f>
        <v>284723</v>
      </c>
      <c r="D157" s="79">
        <f t="shared" si="138"/>
        <v>0</v>
      </c>
      <c r="E157" s="79">
        <f t="shared" si="138"/>
        <v>0</v>
      </c>
      <c r="F157" s="79">
        <f t="shared" si="138"/>
        <v>0</v>
      </c>
      <c r="G157" s="79">
        <f t="shared" ref="G157:I157" si="139">G84-G155</f>
        <v>0</v>
      </c>
      <c r="H157" s="79">
        <f t="shared" si="139"/>
        <v>0</v>
      </c>
      <c r="I157" s="79">
        <f t="shared" si="139"/>
        <v>0</v>
      </c>
      <c r="J157" s="79">
        <f t="shared" ref="J157:L157" si="140">J84-J155</f>
        <v>-284722</v>
      </c>
      <c r="K157" s="79">
        <f t="shared" si="140"/>
        <v>0</v>
      </c>
      <c r="L157" s="79">
        <f t="shared" si="140"/>
        <v>-284722</v>
      </c>
      <c r="M157" s="79">
        <f t="shared" ref="M157:O157" si="141">M84-M155</f>
        <v>1</v>
      </c>
      <c r="N157" s="79">
        <f t="shared" si="141"/>
        <v>0</v>
      </c>
      <c r="O157" s="79">
        <f t="shared" si="141"/>
        <v>1</v>
      </c>
    </row>
    <row r="159" spans="1:18" x14ac:dyDescent="0.25">
      <c r="D159" s="1302"/>
      <c r="E159" s="1303"/>
      <c r="F159" s="1304"/>
      <c r="G159" s="1302"/>
      <c r="H159" s="1303"/>
      <c r="I159" s="1304"/>
      <c r="J159" s="1302"/>
      <c r="K159" s="1303"/>
      <c r="L159" s="1304"/>
      <c r="M159" s="1302"/>
      <c r="N159" s="1303"/>
      <c r="O159" s="1304"/>
    </row>
    <row r="160" spans="1:18" x14ac:dyDescent="0.25">
      <c r="D160" s="1302"/>
      <c r="E160" s="1303"/>
      <c r="F160" s="1304"/>
      <c r="G160" s="1302"/>
      <c r="H160" s="1303"/>
      <c r="I160" s="1304"/>
      <c r="J160" s="1302"/>
      <c r="K160" s="1303"/>
      <c r="L160" s="1304"/>
      <c r="M160" s="1302"/>
      <c r="N160" s="1303"/>
      <c r="O160" s="1304"/>
    </row>
    <row r="161" spans="6:16" x14ac:dyDescent="0.25">
      <c r="F161" s="1303"/>
      <c r="I161" s="1303"/>
      <c r="L161" s="1303"/>
      <c r="O161" s="1303"/>
      <c r="P161" s="1305"/>
    </row>
  </sheetData>
  <mergeCells count="2">
    <mergeCell ref="A1:O1"/>
    <mergeCell ref="A2:O2"/>
  </mergeCells>
  <phoneticPr fontId="55" type="noConversion"/>
  <pageMargins left="0.55118110236220474" right="0.15748031496062992" top="0.27559055118110237" bottom="0.43307086614173229" header="0.31496062992125984" footer="0.31496062992125984"/>
  <pageSetup paperSize="9" scale="52" orientation="portrait" r:id="rId1"/>
  <headerFooter>
    <oddFooter>&amp;R&amp;P</oddFooter>
  </headerFooter>
  <rowBreaks count="1" manualBreakCount="1">
    <brk id="157" max="8" man="1"/>
  </rowBreaks>
  <colBreaks count="1" manualBreakCount="1">
    <brk id="1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496F-7952-4B55-814E-CB68805C04BF}">
  <dimension ref="A1:U157"/>
  <sheetViews>
    <sheetView view="pageBreakPreview" zoomScale="95" zoomScaleNormal="100" zoomScaleSheetLayoutView="95" workbookViewId="0">
      <pane ySplit="8" topLeftCell="A70" activePane="bottomLeft" state="frozen"/>
      <selection activeCell="M160" sqref="M160"/>
      <selection pane="bottomLeft" activeCell="M160" sqref="M160"/>
    </sheetView>
  </sheetViews>
  <sheetFormatPr defaultColWidth="9.140625" defaultRowHeight="15" x14ac:dyDescent="0.25"/>
  <cols>
    <col min="2" max="2" width="57.28515625" customWidth="1"/>
    <col min="3" max="3" width="9.28515625" bestFit="1" customWidth="1"/>
    <col min="4" max="4" width="8.85546875" customWidth="1"/>
    <col min="5" max="5" width="9.85546875" bestFit="1" customWidth="1"/>
    <col min="6" max="6" width="8" bestFit="1" customWidth="1"/>
    <col min="7" max="8" width="8.28515625" customWidth="1"/>
    <col min="9" max="9" width="9.28515625" bestFit="1" customWidth="1"/>
    <col min="10" max="10" width="10.5703125" customWidth="1"/>
    <col min="11" max="11" width="9.85546875" bestFit="1" customWidth="1"/>
    <col min="12" max="12" width="7.28515625" bestFit="1" customWidth="1"/>
  </cols>
  <sheetData>
    <row r="1" spans="1:12" x14ac:dyDescent="0.25">
      <c r="A1" s="1505" t="s">
        <v>914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</row>
    <row r="2" spans="1:12" x14ac:dyDescent="0.25">
      <c r="A2" s="49">
        <v>2023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25">
      <c r="F3" s="47"/>
      <c r="I3" s="47"/>
      <c r="L3" s="47"/>
    </row>
    <row r="4" spans="1:12" x14ac:dyDescent="0.25">
      <c r="A4" s="46" t="s">
        <v>918</v>
      </c>
      <c r="F4" s="47"/>
      <c r="I4" s="47"/>
      <c r="L4" s="47"/>
    </row>
    <row r="5" spans="1:12" x14ac:dyDescent="0.25">
      <c r="A5" s="109" t="s">
        <v>887</v>
      </c>
      <c r="B5" s="48"/>
      <c r="F5" s="47"/>
      <c r="I5" s="47"/>
      <c r="L5" s="47"/>
    </row>
    <row r="6" spans="1:12" x14ac:dyDescent="0.25">
      <c r="F6" s="4"/>
      <c r="G6" s="266"/>
      <c r="H6" s="64" t="s">
        <v>909</v>
      </c>
      <c r="I6" s="283" t="str">
        <f>'1 címrend'!C3</f>
        <v xml:space="preserve"> melléklet az  4/2024. ( V. 27.) rendelethez</v>
      </c>
      <c r="K6" s="103"/>
      <c r="L6" s="4"/>
    </row>
    <row r="7" spans="1:12" ht="15.75" thickBot="1" x14ac:dyDescent="0.3"/>
    <row r="8" spans="1:12" ht="32.450000000000003" customHeight="1" thickBot="1" x14ac:dyDescent="0.3">
      <c r="A8" s="5" t="s">
        <v>39</v>
      </c>
      <c r="B8" s="40" t="s">
        <v>20</v>
      </c>
      <c r="C8" s="5" t="s">
        <v>922</v>
      </c>
      <c r="D8" s="5" t="s">
        <v>29</v>
      </c>
      <c r="E8" s="38" t="s">
        <v>30</v>
      </c>
      <c r="F8" s="16" t="s">
        <v>883</v>
      </c>
      <c r="G8" s="5" t="s">
        <v>29</v>
      </c>
      <c r="H8" s="38" t="s">
        <v>30</v>
      </c>
      <c r="I8" s="16" t="s">
        <v>1091</v>
      </c>
      <c r="J8" s="5" t="s">
        <v>29</v>
      </c>
      <c r="K8" s="38" t="s">
        <v>30</v>
      </c>
      <c r="L8" s="16" t="s">
        <v>1112</v>
      </c>
    </row>
    <row r="9" spans="1:12" ht="15.75" thickBot="1" x14ac:dyDescent="0.3">
      <c r="A9" s="19" t="s">
        <v>40</v>
      </c>
      <c r="B9" s="18" t="s">
        <v>41</v>
      </c>
      <c r="C9" s="963">
        <f t="shared" ref="C9" si="0">SUM(C10,C17,C18,C20,C21,C19)</f>
        <v>1982883</v>
      </c>
      <c r="D9" s="961">
        <f t="shared" ref="D9:E9" si="1">SUM(D10,D17,D18,D20,D21,D19)</f>
        <v>0</v>
      </c>
      <c r="E9" s="116">
        <f t="shared" si="1"/>
        <v>0</v>
      </c>
      <c r="F9" s="117">
        <f t="shared" ref="F9:F72" si="2">SUM(D9:E9)</f>
        <v>0</v>
      </c>
      <c r="G9" s="116">
        <f t="shared" ref="G9:H9" si="3">SUM(G10,G17,G18,G20,G21,G19)</f>
        <v>0</v>
      </c>
      <c r="H9" s="116">
        <f t="shared" si="3"/>
        <v>0</v>
      </c>
      <c r="I9" s="117">
        <f t="shared" ref="I9:I72" si="4">SUM(G9:H9)</f>
        <v>0</v>
      </c>
      <c r="J9" s="116">
        <f t="shared" ref="J9:K9" si="5">SUM(J10,J17,J18,J20,J21,J19)</f>
        <v>0</v>
      </c>
      <c r="K9" s="116">
        <f t="shared" si="5"/>
        <v>0</v>
      </c>
      <c r="L9" s="117">
        <f t="shared" ref="L9:L72" si="6">SUM(J9:K9)</f>
        <v>0</v>
      </c>
    </row>
    <row r="10" spans="1:12" x14ac:dyDescent="0.25">
      <c r="A10" s="20" t="s">
        <v>42</v>
      </c>
      <c r="B10" s="12" t="s">
        <v>43</v>
      </c>
      <c r="C10" s="964">
        <f t="shared" ref="C10" si="7">SUM(C11:C16)</f>
        <v>0</v>
      </c>
      <c r="D10" s="164">
        <f t="shared" ref="D10:E10" si="8">SUM(D11:D16)</f>
        <v>0</v>
      </c>
      <c r="E10" s="110">
        <f t="shared" si="8"/>
        <v>0</v>
      </c>
      <c r="F10" s="111">
        <f t="shared" si="2"/>
        <v>0</v>
      </c>
      <c r="G10" s="110">
        <f t="shared" ref="G10:H10" si="9">SUM(G11:G16)</f>
        <v>0</v>
      </c>
      <c r="H10" s="110">
        <f t="shared" si="9"/>
        <v>0</v>
      </c>
      <c r="I10" s="111">
        <f t="shared" si="4"/>
        <v>0</v>
      </c>
      <c r="J10" s="110">
        <f t="shared" ref="J10:K10" si="10">SUM(J11:J16)</f>
        <v>0</v>
      </c>
      <c r="K10" s="110">
        <f t="shared" si="10"/>
        <v>0</v>
      </c>
      <c r="L10" s="111">
        <f t="shared" si="6"/>
        <v>0</v>
      </c>
    </row>
    <row r="11" spans="1:12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2"/>
        <v>0</v>
      </c>
      <c r="G11" s="112"/>
      <c r="H11" s="112"/>
      <c r="I11" s="113">
        <f t="shared" si="4"/>
        <v>0</v>
      </c>
      <c r="J11" s="112"/>
      <c r="K11" s="112"/>
      <c r="L11" s="113">
        <f t="shared" si="6"/>
        <v>0</v>
      </c>
    </row>
    <row r="12" spans="1:12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2"/>
        <v>0</v>
      </c>
      <c r="G12" s="112"/>
      <c r="H12" s="112"/>
      <c r="I12" s="113">
        <f t="shared" si="4"/>
        <v>0</v>
      </c>
      <c r="J12" s="112"/>
      <c r="K12" s="112"/>
      <c r="L12" s="113">
        <f t="shared" si="6"/>
        <v>0</v>
      </c>
    </row>
    <row r="13" spans="1:12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2"/>
        <v>0</v>
      </c>
      <c r="G13" s="112"/>
      <c r="H13" s="112"/>
      <c r="I13" s="113">
        <f t="shared" si="4"/>
        <v>0</v>
      </c>
      <c r="J13" s="112"/>
      <c r="K13" s="112"/>
      <c r="L13" s="113">
        <f t="shared" si="6"/>
        <v>0</v>
      </c>
    </row>
    <row r="14" spans="1:12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2"/>
        <v>0</v>
      </c>
      <c r="G14" s="112"/>
      <c r="H14" s="112"/>
      <c r="I14" s="113">
        <f t="shared" si="4"/>
        <v>0</v>
      </c>
      <c r="J14" s="112"/>
      <c r="K14" s="112"/>
      <c r="L14" s="113">
        <f t="shared" si="6"/>
        <v>0</v>
      </c>
    </row>
    <row r="15" spans="1:12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2"/>
        <v>0</v>
      </c>
      <c r="G15" s="112"/>
      <c r="H15" s="112"/>
      <c r="I15" s="113">
        <f t="shared" si="4"/>
        <v>0</v>
      </c>
      <c r="J15" s="112"/>
      <c r="K15" s="112"/>
      <c r="L15" s="113">
        <f t="shared" si="6"/>
        <v>0</v>
      </c>
    </row>
    <row r="16" spans="1:12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2"/>
        <v>0</v>
      </c>
      <c r="G16" s="112"/>
      <c r="H16" s="112"/>
      <c r="I16" s="113">
        <f t="shared" si="4"/>
        <v>0</v>
      </c>
      <c r="J16" s="112"/>
      <c r="K16" s="112"/>
      <c r="L16" s="113">
        <f t="shared" si="6"/>
        <v>0</v>
      </c>
    </row>
    <row r="17" spans="1:12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2"/>
        <v>0</v>
      </c>
      <c r="G17" s="112"/>
      <c r="H17" s="112"/>
      <c r="I17" s="113">
        <f t="shared" si="4"/>
        <v>0</v>
      </c>
      <c r="J17" s="112"/>
      <c r="K17" s="112"/>
      <c r="L17" s="113">
        <f t="shared" si="6"/>
        <v>0</v>
      </c>
    </row>
    <row r="18" spans="1:12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2"/>
        <v>0</v>
      </c>
      <c r="G18" s="112"/>
      <c r="H18" s="112"/>
      <c r="I18" s="113">
        <f t="shared" si="4"/>
        <v>0</v>
      </c>
      <c r="J18" s="112"/>
      <c r="K18" s="112"/>
      <c r="L18" s="113">
        <f t="shared" si="6"/>
        <v>0</v>
      </c>
    </row>
    <row r="19" spans="1:12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2"/>
        <v>0</v>
      </c>
      <c r="G19" s="112"/>
      <c r="H19" s="112"/>
      <c r="I19" s="113">
        <f t="shared" si="4"/>
        <v>0</v>
      </c>
      <c r="J19" s="112"/>
      <c r="K19" s="112"/>
      <c r="L19" s="113">
        <f t="shared" si="6"/>
        <v>0</v>
      </c>
    </row>
    <row r="20" spans="1:12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2"/>
        <v>0</v>
      </c>
      <c r="G20" s="112"/>
      <c r="H20" s="112"/>
      <c r="I20" s="113">
        <f t="shared" si="4"/>
        <v>0</v>
      </c>
      <c r="J20" s="112"/>
      <c r="K20" s="112"/>
      <c r="L20" s="113">
        <f t="shared" si="6"/>
        <v>0</v>
      </c>
    </row>
    <row r="21" spans="1:12" ht="15.75" thickBot="1" x14ac:dyDescent="0.3">
      <c r="A21" s="21" t="s">
        <v>62</v>
      </c>
      <c r="B21" s="29" t="s">
        <v>63</v>
      </c>
      <c r="C21" s="965">
        <v>1982883</v>
      </c>
      <c r="D21" s="962"/>
      <c r="E21" s="114"/>
      <c r="F21" s="115">
        <f t="shared" si="2"/>
        <v>0</v>
      </c>
      <c r="G21" s="114"/>
      <c r="H21" s="114"/>
      <c r="I21" s="115">
        <f t="shared" si="4"/>
        <v>0</v>
      </c>
      <c r="J21" s="114"/>
      <c r="K21" s="114"/>
      <c r="L21" s="115">
        <f t="shared" si="6"/>
        <v>0</v>
      </c>
    </row>
    <row r="22" spans="1:12" x14ac:dyDescent="0.25">
      <c r="A22" s="42" t="s">
        <v>64</v>
      </c>
      <c r="B22" s="8" t="s">
        <v>24</v>
      </c>
      <c r="C22" s="964">
        <f t="shared" ref="C22" si="11">SUM(C23:C24)</f>
        <v>0</v>
      </c>
      <c r="D22" s="164">
        <f t="shared" ref="D22:E22" si="12">SUM(D23:D24)</f>
        <v>0</v>
      </c>
      <c r="E22" s="110">
        <f t="shared" si="12"/>
        <v>0</v>
      </c>
      <c r="F22" s="111">
        <f t="shared" si="2"/>
        <v>0</v>
      </c>
      <c r="G22" s="110">
        <f t="shared" ref="G22:H22" si="13">SUM(G23:G24)</f>
        <v>0</v>
      </c>
      <c r="H22" s="110">
        <f t="shared" si="13"/>
        <v>0</v>
      </c>
      <c r="I22" s="111">
        <f t="shared" si="4"/>
        <v>0</v>
      </c>
      <c r="J22" s="110">
        <f t="shared" ref="J22:K22" si="14">SUM(J23:J24)</f>
        <v>0</v>
      </c>
      <c r="K22" s="110">
        <f t="shared" si="14"/>
        <v>0</v>
      </c>
      <c r="L22" s="111">
        <f t="shared" si="6"/>
        <v>0</v>
      </c>
    </row>
    <row r="23" spans="1:12" x14ac:dyDescent="0.25">
      <c r="A23" s="43"/>
      <c r="B23" s="12" t="s">
        <v>264</v>
      </c>
      <c r="C23" s="915"/>
      <c r="D23" s="347"/>
      <c r="E23" s="112"/>
      <c r="F23" s="113">
        <f t="shared" si="2"/>
        <v>0</v>
      </c>
      <c r="G23" s="112"/>
      <c r="H23" s="112"/>
      <c r="I23" s="113">
        <f t="shared" si="4"/>
        <v>0</v>
      </c>
      <c r="J23" s="112"/>
      <c r="K23" s="112"/>
      <c r="L23" s="113">
        <f t="shared" si="6"/>
        <v>0</v>
      </c>
    </row>
    <row r="24" spans="1:12" ht="15.75" thickBot="1" x14ac:dyDescent="0.3">
      <c r="A24" s="44"/>
      <c r="B24" s="36" t="s">
        <v>265</v>
      </c>
      <c r="C24" s="965"/>
      <c r="D24" s="962"/>
      <c r="E24" s="114"/>
      <c r="F24" s="115">
        <f t="shared" si="2"/>
        <v>0</v>
      </c>
      <c r="G24" s="114"/>
      <c r="H24" s="114"/>
      <c r="I24" s="115">
        <f t="shared" si="4"/>
        <v>0</v>
      </c>
      <c r="J24" s="114"/>
      <c r="K24" s="114"/>
      <c r="L24" s="115">
        <f t="shared" si="6"/>
        <v>0</v>
      </c>
    </row>
    <row r="25" spans="1:12" ht="15.75" thickBot="1" x14ac:dyDescent="0.3">
      <c r="A25" s="23" t="s">
        <v>65</v>
      </c>
      <c r="B25" s="33" t="s">
        <v>22</v>
      </c>
      <c r="C25" s="964">
        <f t="shared" ref="C25" si="15">C26+C30+C38</f>
        <v>0</v>
      </c>
      <c r="D25" s="164">
        <f t="shared" ref="D25:E25" si="16">D26+D30+D38</f>
        <v>0</v>
      </c>
      <c r="E25" s="110">
        <f t="shared" si="16"/>
        <v>0</v>
      </c>
      <c r="F25" s="111">
        <f t="shared" si="2"/>
        <v>0</v>
      </c>
      <c r="G25" s="110">
        <f t="shared" ref="G25:H25" si="17">G26+G30+G38</f>
        <v>0</v>
      </c>
      <c r="H25" s="110">
        <f t="shared" si="17"/>
        <v>0</v>
      </c>
      <c r="I25" s="111">
        <f t="shared" si="4"/>
        <v>0</v>
      </c>
      <c r="J25" s="110">
        <f t="shared" ref="J25:K25" si="18">J26+J30+J38</f>
        <v>0</v>
      </c>
      <c r="K25" s="110">
        <f t="shared" si="18"/>
        <v>0</v>
      </c>
      <c r="L25" s="111">
        <f t="shared" si="6"/>
        <v>0</v>
      </c>
    </row>
    <row r="26" spans="1:12" ht="15.75" hidden="1" thickBot="1" x14ac:dyDescent="0.3">
      <c r="A26" s="20" t="s">
        <v>66</v>
      </c>
      <c r="B26" s="12" t="s">
        <v>67</v>
      </c>
      <c r="C26" s="915">
        <f t="shared" ref="C26" si="19">SUM(C27:C29)</f>
        <v>0</v>
      </c>
      <c r="D26" s="347">
        <f t="shared" ref="D26:E26" si="20">SUM(D27:D29)</f>
        <v>0</v>
      </c>
      <c r="E26" s="112">
        <f t="shared" si="20"/>
        <v>0</v>
      </c>
      <c r="F26" s="113">
        <f t="shared" si="2"/>
        <v>0</v>
      </c>
      <c r="G26" s="112">
        <f t="shared" ref="G26:H26" si="21">SUM(G27:G29)</f>
        <v>0</v>
      </c>
      <c r="H26" s="112">
        <f t="shared" si="21"/>
        <v>0</v>
      </c>
      <c r="I26" s="113">
        <f t="shared" si="4"/>
        <v>0</v>
      </c>
      <c r="J26" s="112">
        <f t="shared" ref="J26:K26" si="22">SUM(J27:J29)</f>
        <v>0</v>
      </c>
      <c r="K26" s="112">
        <f t="shared" si="22"/>
        <v>0</v>
      </c>
      <c r="L26" s="113">
        <f t="shared" si="6"/>
        <v>0</v>
      </c>
    </row>
    <row r="27" spans="1:12" ht="15.75" hidden="1" thickBot="1" x14ac:dyDescent="0.3">
      <c r="A27" s="20"/>
      <c r="B27" s="12" t="s">
        <v>68</v>
      </c>
      <c r="C27" s="915"/>
      <c r="D27" s="347"/>
      <c r="E27" s="112"/>
      <c r="F27" s="113">
        <f t="shared" si="2"/>
        <v>0</v>
      </c>
      <c r="G27" s="112"/>
      <c r="H27" s="112"/>
      <c r="I27" s="113">
        <f t="shared" si="4"/>
        <v>0</v>
      </c>
      <c r="J27" s="112"/>
      <c r="K27" s="112"/>
      <c r="L27" s="113">
        <f t="shared" si="6"/>
        <v>0</v>
      </c>
    </row>
    <row r="28" spans="1:12" ht="15.75" hidden="1" thickBot="1" x14ac:dyDescent="0.3">
      <c r="A28" s="20"/>
      <c r="B28" s="12" t="s">
        <v>69</v>
      </c>
      <c r="C28" s="915"/>
      <c r="D28" s="347"/>
      <c r="E28" s="112"/>
      <c r="F28" s="113">
        <f t="shared" si="2"/>
        <v>0</v>
      </c>
      <c r="G28" s="112"/>
      <c r="H28" s="112"/>
      <c r="I28" s="113">
        <f t="shared" si="4"/>
        <v>0</v>
      </c>
      <c r="J28" s="112"/>
      <c r="K28" s="112"/>
      <c r="L28" s="113">
        <f t="shared" si="6"/>
        <v>0</v>
      </c>
    </row>
    <row r="29" spans="1:12" ht="15.75" hidden="1" thickBot="1" x14ac:dyDescent="0.3">
      <c r="A29" s="20"/>
      <c r="B29" s="12" t="s">
        <v>70</v>
      </c>
      <c r="C29" s="915"/>
      <c r="D29" s="347"/>
      <c r="E29" s="112"/>
      <c r="F29" s="113">
        <f t="shared" si="2"/>
        <v>0</v>
      </c>
      <c r="G29" s="112"/>
      <c r="H29" s="112"/>
      <c r="I29" s="113">
        <f t="shared" si="4"/>
        <v>0</v>
      </c>
      <c r="J29" s="112"/>
      <c r="K29" s="112"/>
      <c r="L29" s="113">
        <f t="shared" si="6"/>
        <v>0</v>
      </c>
    </row>
    <row r="30" spans="1:12" ht="15.75" hidden="1" thickBot="1" x14ac:dyDescent="0.3">
      <c r="A30" s="20" t="s">
        <v>71</v>
      </c>
      <c r="B30" s="12" t="s">
        <v>72</v>
      </c>
      <c r="C30" s="915">
        <f t="shared" ref="C30" si="23">C31+C33+C34</f>
        <v>0</v>
      </c>
      <c r="D30" s="347">
        <f t="shared" ref="D30:E30" si="24">D31+D33+D34</f>
        <v>0</v>
      </c>
      <c r="E30" s="112">
        <f t="shared" si="24"/>
        <v>0</v>
      </c>
      <c r="F30" s="113">
        <f t="shared" si="2"/>
        <v>0</v>
      </c>
      <c r="G30" s="112">
        <f t="shared" ref="G30:H30" si="25">G31+G33+G34</f>
        <v>0</v>
      </c>
      <c r="H30" s="112">
        <f t="shared" si="25"/>
        <v>0</v>
      </c>
      <c r="I30" s="113">
        <f t="shared" si="4"/>
        <v>0</v>
      </c>
      <c r="J30" s="112">
        <f t="shared" ref="J30:K30" si="26">J31+J33+J34</f>
        <v>0</v>
      </c>
      <c r="K30" s="112">
        <f t="shared" si="26"/>
        <v>0</v>
      </c>
      <c r="L30" s="113">
        <f t="shared" si="6"/>
        <v>0</v>
      </c>
    </row>
    <row r="31" spans="1:12" ht="15.75" hidden="1" thickBot="1" x14ac:dyDescent="0.3">
      <c r="A31" s="20" t="s">
        <v>73</v>
      </c>
      <c r="B31" s="12" t="s">
        <v>74</v>
      </c>
      <c r="C31" s="915">
        <f t="shared" ref="C31:K31" si="27">C32</f>
        <v>0</v>
      </c>
      <c r="D31" s="347">
        <f t="shared" si="27"/>
        <v>0</v>
      </c>
      <c r="E31" s="112">
        <f t="shared" si="27"/>
        <v>0</v>
      </c>
      <c r="F31" s="113">
        <f t="shared" si="2"/>
        <v>0</v>
      </c>
      <c r="G31" s="112">
        <f t="shared" si="27"/>
        <v>0</v>
      </c>
      <c r="H31" s="112">
        <f t="shared" si="27"/>
        <v>0</v>
      </c>
      <c r="I31" s="113">
        <f t="shared" si="4"/>
        <v>0</v>
      </c>
      <c r="J31" s="112">
        <f t="shared" si="27"/>
        <v>0</v>
      </c>
      <c r="K31" s="112">
        <f t="shared" si="27"/>
        <v>0</v>
      </c>
      <c r="L31" s="113">
        <f t="shared" si="6"/>
        <v>0</v>
      </c>
    </row>
    <row r="32" spans="1:12" ht="15.75" hidden="1" thickBot="1" x14ac:dyDescent="0.3">
      <c r="A32" s="20"/>
      <c r="B32" s="12" t="s">
        <v>75</v>
      </c>
      <c r="C32" s="915"/>
      <c r="D32" s="347"/>
      <c r="E32" s="112"/>
      <c r="F32" s="113">
        <f t="shared" si="2"/>
        <v>0</v>
      </c>
      <c r="G32" s="112"/>
      <c r="H32" s="112"/>
      <c r="I32" s="113">
        <f t="shared" si="4"/>
        <v>0</v>
      </c>
      <c r="J32" s="112"/>
      <c r="K32" s="112"/>
      <c r="L32" s="113">
        <f t="shared" si="6"/>
        <v>0</v>
      </c>
    </row>
    <row r="33" spans="1:12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2"/>
        <v>0</v>
      </c>
      <c r="G33" s="112"/>
      <c r="H33" s="112"/>
      <c r="I33" s="113">
        <f t="shared" si="4"/>
        <v>0</v>
      </c>
      <c r="J33" s="112"/>
      <c r="K33" s="112"/>
      <c r="L33" s="113">
        <f t="shared" si="6"/>
        <v>0</v>
      </c>
    </row>
    <row r="34" spans="1:12" ht="15.75" hidden="1" thickBot="1" x14ac:dyDescent="0.3">
      <c r="A34" s="20" t="s">
        <v>78</v>
      </c>
      <c r="B34" s="12" t="s">
        <v>79</v>
      </c>
      <c r="C34" s="915">
        <f t="shared" ref="C34" si="28">SUM(C35:C37)</f>
        <v>0</v>
      </c>
      <c r="D34" s="347">
        <f t="shared" ref="D34:E34" si="29">SUM(D35:D37)</f>
        <v>0</v>
      </c>
      <c r="E34" s="112">
        <f t="shared" si="29"/>
        <v>0</v>
      </c>
      <c r="F34" s="113">
        <f t="shared" si="2"/>
        <v>0</v>
      </c>
      <c r="G34" s="112">
        <f t="shared" ref="G34:H34" si="30">SUM(G35:G37)</f>
        <v>0</v>
      </c>
      <c r="H34" s="112">
        <f t="shared" si="30"/>
        <v>0</v>
      </c>
      <c r="I34" s="113">
        <f t="shared" si="4"/>
        <v>0</v>
      </c>
      <c r="J34" s="112">
        <f t="shared" ref="J34:K34" si="31">SUM(J35:J37)</f>
        <v>0</v>
      </c>
      <c r="K34" s="112">
        <f t="shared" si="31"/>
        <v>0</v>
      </c>
      <c r="L34" s="113">
        <f t="shared" si="6"/>
        <v>0</v>
      </c>
    </row>
    <row r="35" spans="1:12" ht="15.75" hidden="1" thickBot="1" x14ac:dyDescent="0.3">
      <c r="A35" s="20"/>
      <c r="B35" s="12" t="s">
        <v>80</v>
      </c>
      <c r="C35" s="915"/>
      <c r="D35" s="347"/>
      <c r="E35" s="112"/>
      <c r="F35" s="113">
        <f t="shared" si="2"/>
        <v>0</v>
      </c>
      <c r="G35" s="112"/>
      <c r="H35" s="112"/>
      <c r="I35" s="113">
        <f t="shared" si="4"/>
        <v>0</v>
      </c>
      <c r="J35" s="112"/>
      <c r="K35" s="112"/>
      <c r="L35" s="113">
        <f t="shared" si="6"/>
        <v>0</v>
      </c>
    </row>
    <row r="36" spans="1:12" ht="15.75" hidden="1" thickBot="1" x14ac:dyDescent="0.3">
      <c r="A36" s="20"/>
      <c r="B36" s="12" t="s">
        <v>81</v>
      </c>
      <c r="C36" s="915"/>
      <c r="D36" s="347"/>
      <c r="E36" s="112"/>
      <c r="F36" s="113">
        <f t="shared" si="2"/>
        <v>0</v>
      </c>
      <c r="G36" s="112"/>
      <c r="H36" s="112"/>
      <c r="I36" s="113">
        <f t="shared" si="4"/>
        <v>0</v>
      </c>
      <c r="J36" s="112"/>
      <c r="K36" s="112"/>
      <c r="L36" s="113">
        <f t="shared" si="6"/>
        <v>0</v>
      </c>
    </row>
    <row r="37" spans="1:12" ht="15.75" hidden="1" thickBot="1" x14ac:dyDescent="0.3">
      <c r="A37" s="20"/>
      <c r="B37" s="12" t="s">
        <v>82</v>
      </c>
      <c r="C37" s="915"/>
      <c r="D37" s="347"/>
      <c r="E37" s="112"/>
      <c r="F37" s="113">
        <f t="shared" si="2"/>
        <v>0</v>
      </c>
      <c r="G37" s="112"/>
      <c r="H37" s="112"/>
      <c r="I37" s="113">
        <f t="shared" si="4"/>
        <v>0</v>
      </c>
      <c r="J37" s="112"/>
      <c r="K37" s="112"/>
      <c r="L37" s="113">
        <f t="shared" si="6"/>
        <v>0</v>
      </c>
    </row>
    <row r="38" spans="1:12" ht="15.75" hidden="1" thickBot="1" x14ac:dyDescent="0.3">
      <c r="A38" s="20" t="s">
        <v>83</v>
      </c>
      <c r="B38" s="12" t="s">
        <v>84</v>
      </c>
      <c r="C38" s="915">
        <f t="shared" ref="C38" si="32">SUM(C39:C44)</f>
        <v>0</v>
      </c>
      <c r="D38" s="347">
        <f t="shared" ref="D38:E38" si="33">SUM(D39:D44)</f>
        <v>0</v>
      </c>
      <c r="E38" s="112">
        <f t="shared" si="33"/>
        <v>0</v>
      </c>
      <c r="F38" s="113">
        <f t="shared" si="2"/>
        <v>0</v>
      </c>
      <c r="G38" s="112">
        <f t="shared" ref="G38:H38" si="34">SUM(G39:G44)</f>
        <v>0</v>
      </c>
      <c r="H38" s="112">
        <f t="shared" si="34"/>
        <v>0</v>
      </c>
      <c r="I38" s="113">
        <f t="shared" si="4"/>
        <v>0</v>
      </c>
      <c r="J38" s="112">
        <f t="shared" ref="J38:K38" si="35">SUM(J39:J44)</f>
        <v>0</v>
      </c>
      <c r="K38" s="112">
        <f t="shared" si="35"/>
        <v>0</v>
      </c>
      <c r="L38" s="113">
        <f t="shared" si="6"/>
        <v>0</v>
      </c>
    </row>
    <row r="39" spans="1:12" ht="15.75" hidden="1" thickBot="1" x14ac:dyDescent="0.3">
      <c r="A39" s="20"/>
      <c r="B39" s="12" t="s">
        <v>85</v>
      </c>
      <c r="C39" s="915"/>
      <c r="D39" s="347"/>
      <c r="E39" s="112"/>
      <c r="F39" s="113">
        <f t="shared" si="2"/>
        <v>0</v>
      </c>
      <c r="G39" s="112"/>
      <c r="H39" s="112"/>
      <c r="I39" s="113">
        <f t="shared" si="4"/>
        <v>0</v>
      </c>
      <c r="J39" s="112"/>
      <c r="K39" s="112"/>
      <c r="L39" s="113">
        <f t="shared" si="6"/>
        <v>0</v>
      </c>
    </row>
    <row r="40" spans="1:12" ht="15.75" hidden="1" thickBot="1" x14ac:dyDescent="0.3">
      <c r="A40" s="20"/>
      <c r="B40" s="12" t="s">
        <v>86</v>
      </c>
      <c r="C40" s="915"/>
      <c r="D40" s="347"/>
      <c r="E40" s="112"/>
      <c r="F40" s="113">
        <f t="shared" si="2"/>
        <v>0</v>
      </c>
      <c r="G40" s="112"/>
      <c r="H40" s="112"/>
      <c r="I40" s="113">
        <f t="shared" si="4"/>
        <v>0</v>
      </c>
      <c r="J40" s="112"/>
      <c r="K40" s="112"/>
      <c r="L40" s="113">
        <f t="shared" si="6"/>
        <v>0</v>
      </c>
    </row>
    <row r="41" spans="1:12" ht="15.75" hidden="1" thickBot="1" x14ac:dyDescent="0.3">
      <c r="A41" s="20"/>
      <c r="B41" s="12" t="s">
        <v>87</v>
      </c>
      <c r="C41" s="915"/>
      <c r="D41" s="347"/>
      <c r="E41" s="112"/>
      <c r="F41" s="113">
        <f t="shared" si="2"/>
        <v>0</v>
      </c>
      <c r="G41" s="112"/>
      <c r="H41" s="112"/>
      <c r="I41" s="113">
        <f t="shared" si="4"/>
        <v>0</v>
      </c>
      <c r="J41" s="112"/>
      <c r="K41" s="112"/>
      <c r="L41" s="113">
        <f t="shared" si="6"/>
        <v>0</v>
      </c>
    </row>
    <row r="42" spans="1:12" ht="15.75" hidden="1" thickBot="1" x14ac:dyDescent="0.3">
      <c r="A42" s="20"/>
      <c r="B42" s="12" t="s">
        <v>88</v>
      </c>
      <c r="C42" s="915"/>
      <c r="D42" s="347"/>
      <c r="E42" s="112"/>
      <c r="F42" s="113">
        <f t="shared" si="2"/>
        <v>0</v>
      </c>
      <c r="G42" s="112"/>
      <c r="H42" s="112"/>
      <c r="I42" s="113">
        <f t="shared" si="4"/>
        <v>0</v>
      </c>
      <c r="J42" s="112"/>
      <c r="K42" s="112"/>
      <c r="L42" s="113">
        <f t="shared" si="6"/>
        <v>0</v>
      </c>
    </row>
    <row r="43" spans="1:12" ht="15.75" hidden="1" thickBot="1" x14ac:dyDescent="0.3">
      <c r="A43" s="20"/>
      <c r="B43" s="12" t="s">
        <v>89</v>
      </c>
      <c r="C43" s="915"/>
      <c r="D43" s="347"/>
      <c r="E43" s="112"/>
      <c r="F43" s="113">
        <f t="shared" si="2"/>
        <v>0</v>
      </c>
      <c r="G43" s="112"/>
      <c r="H43" s="112"/>
      <c r="I43" s="113">
        <f t="shared" si="4"/>
        <v>0</v>
      </c>
      <c r="J43" s="112"/>
      <c r="K43" s="112"/>
      <c r="L43" s="113">
        <f t="shared" si="6"/>
        <v>0</v>
      </c>
    </row>
    <row r="44" spans="1:12" ht="15.75" hidden="1" thickBot="1" x14ac:dyDescent="0.3">
      <c r="A44" s="21"/>
      <c r="B44" s="29" t="s">
        <v>90</v>
      </c>
      <c r="C44" s="965"/>
      <c r="D44" s="962"/>
      <c r="E44" s="114"/>
      <c r="F44" s="115">
        <f t="shared" si="2"/>
        <v>0</v>
      </c>
      <c r="G44" s="114"/>
      <c r="H44" s="114"/>
      <c r="I44" s="115">
        <f t="shared" si="4"/>
        <v>0</v>
      </c>
      <c r="J44" s="114"/>
      <c r="K44" s="114"/>
      <c r="L44" s="115">
        <f t="shared" si="6"/>
        <v>0</v>
      </c>
    </row>
    <row r="45" spans="1:12" ht="15.75" thickBot="1" x14ac:dyDescent="0.3">
      <c r="A45" s="19" t="s">
        <v>91</v>
      </c>
      <c r="B45" s="18" t="s">
        <v>23</v>
      </c>
      <c r="C45" s="963">
        <f t="shared" ref="C45" si="36">C46+C47+C48+C49+C54+C55+C56+C57+C58+C59+C60</f>
        <v>0</v>
      </c>
      <c r="D45" s="961">
        <f t="shared" ref="D45:E45" si="37">D46+D47+D48+D49+D54+D55+D56+D57+D58+D59+D60</f>
        <v>0</v>
      </c>
      <c r="E45" s="116">
        <f t="shared" si="37"/>
        <v>0</v>
      </c>
      <c r="F45" s="117">
        <f t="shared" si="2"/>
        <v>0</v>
      </c>
      <c r="G45" s="116">
        <f t="shared" ref="G45:H45" si="38">G46+G47+G48+G49+G54+G55+G56+G57+G58+G59+G60</f>
        <v>0</v>
      </c>
      <c r="H45" s="116">
        <f t="shared" si="38"/>
        <v>0</v>
      </c>
      <c r="I45" s="117">
        <f t="shared" si="4"/>
        <v>0</v>
      </c>
      <c r="J45" s="116">
        <f t="shared" ref="J45:K45" si="39">J46+J47+J48+J49+J54+J55+J56+J57+J58+J59+J60</f>
        <v>0</v>
      </c>
      <c r="K45" s="116">
        <f t="shared" si="39"/>
        <v>0</v>
      </c>
      <c r="L45" s="117">
        <f t="shared" si="6"/>
        <v>0</v>
      </c>
    </row>
    <row r="46" spans="1:12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2"/>
        <v>0</v>
      </c>
      <c r="G46" s="110"/>
      <c r="H46" s="110"/>
      <c r="I46" s="111">
        <f t="shared" si="4"/>
        <v>0</v>
      </c>
      <c r="J46" s="110"/>
      <c r="K46" s="110"/>
      <c r="L46" s="111">
        <f t="shared" si="6"/>
        <v>0</v>
      </c>
    </row>
    <row r="47" spans="1:12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2"/>
        <v>0</v>
      </c>
      <c r="G47" s="112"/>
      <c r="H47" s="112"/>
      <c r="I47" s="113">
        <f t="shared" si="4"/>
        <v>0</v>
      </c>
      <c r="J47" s="112"/>
      <c r="K47" s="112"/>
      <c r="L47" s="113">
        <f t="shared" si="6"/>
        <v>0</v>
      </c>
    </row>
    <row r="48" spans="1:12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2"/>
        <v>0</v>
      </c>
      <c r="G48" s="112"/>
      <c r="H48" s="112"/>
      <c r="I48" s="113">
        <f t="shared" si="4"/>
        <v>0</v>
      </c>
      <c r="J48" s="112"/>
      <c r="K48" s="112"/>
      <c r="L48" s="113">
        <f t="shared" si="6"/>
        <v>0</v>
      </c>
    </row>
    <row r="49" spans="1:12" ht="15.75" hidden="1" thickBot="1" x14ac:dyDescent="0.3">
      <c r="A49" s="20" t="s">
        <v>98</v>
      </c>
      <c r="B49" s="12" t="s">
        <v>99</v>
      </c>
      <c r="C49" s="915">
        <f t="shared" ref="C49" si="40">SUM(C50:C53)</f>
        <v>0</v>
      </c>
      <c r="D49" s="347">
        <f t="shared" ref="D49:E49" si="41">SUM(D50:D53)</f>
        <v>0</v>
      </c>
      <c r="E49" s="112">
        <f t="shared" si="41"/>
        <v>0</v>
      </c>
      <c r="F49" s="113">
        <f t="shared" si="2"/>
        <v>0</v>
      </c>
      <c r="G49" s="112">
        <f t="shared" ref="G49:H49" si="42">SUM(G50:G53)</f>
        <v>0</v>
      </c>
      <c r="H49" s="112">
        <f t="shared" si="42"/>
        <v>0</v>
      </c>
      <c r="I49" s="113">
        <f t="shared" si="4"/>
        <v>0</v>
      </c>
      <c r="J49" s="112">
        <f t="shared" ref="J49:K49" si="43">SUM(J50:J53)</f>
        <v>0</v>
      </c>
      <c r="K49" s="112">
        <f t="shared" si="43"/>
        <v>0</v>
      </c>
      <c r="L49" s="113">
        <f t="shared" si="6"/>
        <v>0</v>
      </c>
    </row>
    <row r="50" spans="1:12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2"/>
        <v>0</v>
      </c>
      <c r="G50" s="112"/>
      <c r="H50" s="112"/>
      <c r="I50" s="113">
        <f t="shared" si="4"/>
        <v>0</v>
      </c>
      <c r="J50" s="112"/>
      <c r="K50" s="112"/>
      <c r="L50" s="113">
        <f t="shared" si="6"/>
        <v>0</v>
      </c>
    </row>
    <row r="51" spans="1:12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2"/>
        <v>0</v>
      </c>
      <c r="G51" s="112"/>
      <c r="H51" s="112"/>
      <c r="I51" s="113">
        <f t="shared" si="4"/>
        <v>0</v>
      </c>
      <c r="J51" s="112"/>
      <c r="K51" s="112"/>
      <c r="L51" s="113">
        <f t="shared" si="6"/>
        <v>0</v>
      </c>
    </row>
    <row r="52" spans="1:12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2"/>
        <v>0</v>
      </c>
      <c r="G52" s="112"/>
      <c r="H52" s="112"/>
      <c r="I52" s="113">
        <f t="shared" si="4"/>
        <v>0</v>
      </c>
      <c r="J52" s="112"/>
      <c r="K52" s="112"/>
      <c r="L52" s="113">
        <f t="shared" si="6"/>
        <v>0</v>
      </c>
    </row>
    <row r="53" spans="1:12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2"/>
        <v>0</v>
      </c>
      <c r="G53" s="112"/>
      <c r="H53" s="112"/>
      <c r="I53" s="113">
        <f t="shared" si="4"/>
        <v>0</v>
      </c>
      <c r="J53" s="112"/>
      <c r="K53" s="112"/>
      <c r="L53" s="113">
        <f t="shared" si="6"/>
        <v>0</v>
      </c>
    </row>
    <row r="54" spans="1:12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2"/>
        <v>0</v>
      </c>
      <c r="G54" s="112"/>
      <c r="H54" s="112"/>
      <c r="I54" s="113">
        <f t="shared" si="4"/>
        <v>0</v>
      </c>
      <c r="J54" s="112"/>
      <c r="K54" s="112"/>
      <c r="L54" s="113">
        <f t="shared" si="6"/>
        <v>0</v>
      </c>
    </row>
    <row r="55" spans="1:12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2"/>
        <v>0</v>
      </c>
      <c r="G55" s="112"/>
      <c r="H55" s="112"/>
      <c r="I55" s="113">
        <f t="shared" si="4"/>
        <v>0</v>
      </c>
      <c r="J55" s="112"/>
      <c r="K55" s="112"/>
      <c r="L55" s="113">
        <f t="shared" si="6"/>
        <v>0</v>
      </c>
    </row>
    <row r="56" spans="1:12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2"/>
        <v>0</v>
      </c>
      <c r="G56" s="112"/>
      <c r="H56" s="112"/>
      <c r="I56" s="113">
        <f t="shared" si="4"/>
        <v>0</v>
      </c>
      <c r="J56" s="112"/>
      <c r="K56" s="112"/>
      <c r="L56" s="113">
        <f t="shared" si="6"/>
        <v>0</v>
      </c>
    </row>
    <row r="57" spans="1:12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2"/>
        <v>0</v>
      </c>
      <c r="G57" s="112"/>
      <c r="H57" s="112"/>
      <c r="I57" s="113">
        <f t="shared" si="4"/>
        <v>0</v>
      </c>
      <c r="J57" s="112"/>
      <c r="K57" s="112"/>
      <c r="L57" s="113">
        <f t="shared" si="6"/>
        <v>0</v>
      </c>
    </row>
    <row r="58" spans="1:12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2"/>
        <v>0</v>
      </c>
      <c r="G58" s="112"/>
      <c r="H58" s="112"/>
      <c r="I58" s="113">
        <f t="shared" si="4"/>
        <v>0</v>
      </c>
      <c r="J58" s="112"/>
      <c r="K58" s="112"/>
      <c r="L58" s="113">
        <f t="shared" si="6"/>
        <v>0</v>
      </c>
    </row>
    <row r="59" spans="1:12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2"/>
        <v>0</v>
      </c>
      <c r="G59" s="112"/>
      <c r="H59" s="112"/>
      <c r="I59" s="113">
        <f t="shared" si="4"/>
        <v>0</v>
      </c>
      <c r="J59" s="112"/>
      <c r="K59" s="112"/>
      <c r="L59" s="113">
        <f t="shared" si="6"/>
        <v>0</v>
      </c>
    </row>
    <row r="60" spans="1:12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2"/>
        <v>0</v>
      </c>
      <c r="G60" s="114"/>
      <c r="H60" s="114"/>
      <c r="I60" s="115">
        <f t="shared" si="4"/>
        <v>0</v>
      </c>
      <c r="J60" s="114"/>
      <c r="K60" s="114"/>
      <c r="L60" s="115">
        <f t="shared" si="6"/>
        <v>0</v>
      </c>
    </row>
    <row r="61" spans="1:12" ht="15.75" thickBot="1" x14ac:dyDescent="0.3">
      <c r="A61" s="19" t="s">
        <v>118</v>
      </c>
      <c r="B61" s="18" t="s">
        <v>25</v>
      </c>
      <c r="C61" s="963">
        <f t="shared" ref="C61" si="44">SUM(C62:C66)</f>
        <v>0</v>
      </c>
      <c r="D61" s="961">
        <f t="shared" ref="D61:E61" si="45">SUM(D62:D66)</f>
        <v>0</v>
      </c>
      <c r="E61" s="116">
        <f t="shared" si="45"/>
        <v>0</v>
      </c>
      <c r="F61" s="117">
        <f t="shared" si="2"/>
        <v>0</v>
      </c>
      <c r="G61" s="116">
        <f t="shared" ref="G61:H61" si="46">SUM(G62:G66)</f>
        <v>0</v>
      </c>
      <c r="H61" s="116">
        <f t="shared" si="46"/>
        <v>0</v>
      </c>
      <c r="I61" s="117">
        <f t="shared" si="4"/>
        <v>0</v>
      </c>
      <c r="J61" s="116">
        <f t="shared" ref="J61:K61" si="47">SUM(J62:J66)</f>
        <v>0</v>
      </c>
      <c r="K61" s="116">
        <f t="shared" si="47"/>
        <v>0</v>
      </c>
      <c r="L61" s="117">
        <f t="shared" si="6"/>
        <v>0</v>
      </c>
    </row>
    <row r="62" spans="1:12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2"/>
        <v>0</v>
      </c>
      <c r="G62" s="110"/>
      <c r="H62" s="110"/>
      <c r="I62" s="111">
        <f t="shared" si="4"/>
        <v>0</v>
      </c>
      <c r="J62" s="110"/>
      <c r="K62" s="110"/>
      <c r="L62" s="111">
        <f t="shared" si="6"/>
        <v>0</v>
      </c>
    </row>
    <row r="63" spans="1:12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2"/>
        <v>0</v>
      </c>
      <c r="G63" s="112"/>
      <c r="H63" s="112"/>
      <c r="I63" s="113">
        <f t="shared" si="4"/>
        <v>0</v>
      </c>
      <c r="J63" s="112"/>
      <c r="K63" s="112"/>
      <c r="L63" s="113">
        <f t="shared" si="6"/>
        <v>0</v>
      </c>
    </row>
    <row r="64" spans="1:12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2"/>
        <v>0</v>
      </c>
      <c r="G64" s="112"/>
      <c r="H64" s="112"/>
      <c r="I64" s="113">
        <f t="shared" si="4"/>
        <v>0</v>
      </c>
      <c r="J64" s="112"/>
      <c r="K64" s="112"/>
      <c r="L64" s="113">
        <f t="shared" si="6"/>
        <v>0</v>
      </c>
    </row>
    <row r="65" spans="1:12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2"/>
        <v>0</v>
      </c>
      <c r="G65" s="112"/>
      <c r="H65" s="112"/>
      <c r="I65" s="113">
        <f t="shared" si="4"/>
        <v>0</v>
      </c>
      <c r="J65" s="112"/>
      <c r="K65" s="112"/>
      <c r="L65" s="113">
        <f t="shared" si="6"/>
        <v>0</v>
      </c>
    </row>
    <row r="66" spans="1:12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2"/>
        <v>0</v>
      </c>
      <c r="G66" s="114"/>
      <c r="H66" s="114"/>
      <c r="I66" s="115">
        <f t="shared" si="4"/>
        <v>0</v>
      </c>
      <c r="J66" s="114"/>
      <c r="K66" s="114"/>
      <c r="L66" s="115">
        <f t="shared" si="6"/>
        <v>0</v>
      </c>
    </row>
    <row r="67" spans="1:12" ht="15.75" thickBot="1" x14ac:dyDescent="0.3">
      <c r="A67" s="19" t="s">
        <v>129</v>
      </c>
      <c r="B67" s="18" t="s">
        <v>130</v>
      </c>
      <c r="C67" s="963">
        <f t="shared" ref="C67" si="48">SUM(C68:C69)</f>
        <v>0</v>
      </c>
      <c r="D67" s="961">
        <f t="shared" ref="D67:E67" si="49">SUM(D68:D69)</f>
        <v>0</v>
      </c>
      <c r="E67" s="116">
        <f t="shared" si="49"/>
        <v>0</v>
      </c>
      <c r="F67" s="117">
        <f t="shared" si="2"/>
        <v>0</v>
      </c>
      <c r="G67" s="116">
        <f t="shared" ref="G67:H67" si="50">SUM(G68:G69)</f>
        <v>0</v>
      </c>
      <c r="H67" s="116">
        <f t="shared" si="50"/>
        <v>0</v>
      </c>
      <c r="I67" s="117">
        <f t="shared" si="4"/>
        <v>0</v>
      </c>
      <c r="J67" s="116">
        <f t="shared" ref="J67:K67" si="51">SUM(J68:J69)</f>
        <v>0</v>
      </c>
      <c r="K67" s="116">
        <f t="shared" si="51"/>
        <v>0</v>
      </c>
      <c r="L67" s="117">
        <f t="shared" si="6"/>
        <v>0</v>
      </c>
    </row>
    <row r="68" spans="1:12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2"/>
        <v>0</v>
      </c>
      <c r="G68" s="110"/>
      <c r="H68" s="110"/>
      <c r="I68" s="111">
        <f t="shared" si="4"/>
        <v>0</v>
      </c>
      <c r="J68" s="110"/>
      <c r="K68" s="110"/>
      <c r="L68" s="111">
        <f t="shared" si="6"/>
        <v>0</v>
      </c>
    </row>
    <row r="69" spans="1:12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2"/>
        <v>0</v>
      </c>
      <c r="G69" s="114"/>
      <c r="H69" s="114"/>
      <c r="I69" s="115">
        <f t="shared" si="4"/>
        <v>0</v>
      </c>
      <c r="J69" s="114"/>
      <c r="K69" s="114"/>
      <c r="L69" s="115">
        <f t="shared" si="6"/>
        <v>0</v>
      </c>
    </row>
    <row r="70" spans="1:12" ht="15.75" thickBot="1" x14ac:dyDescent="0.3">
      <c r="A70" s="19" t="s">
        <v>135</v>
      </c>
      <c r="B70" s="18" t="s">
        <v>136</v>
      </c>
      <c r="C70" s="964">
        <f t="shared" ref="C70:K70" si="52">C71</f>
        <v>0</v>
      </c>
      <c r="D70" s="164">
        <f t="shared" si="52"/>
        <v>0</v>
      </c>
      <c r="E70" s="110">
        <f t="shared" si="52"/>
        <v>0</v>
      </c>
      <c r="F70" s="111">
        <f t="shared" si="2"/>
        <v>0</v>
      </c>
      <c r="G70" s="110">
        <f t="shared" si="52"/>
        <v>0</v>
      </c>
      <c r="H70" s="110">
        <f t="shared" si="52"/>
        <v>0</v>
      </c>
      <c r="I70" s="111">
        <f t="shared" si="4"/>
        <v>0</v>
      </c>
      <c r="J70" s="110">
        <f t="shared" si="52"/>
        <v>0</v>
      </c>
      <c r="K70" s="110">
        <f t="shared" si="52"/>
        <v>0</v>
      </c>
      <c r="L70" s="111">
        <f t="shared" si="6"/>
        <v>0</v>
      </c>
    </row>
    <row r="71" spans="1:12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2"/>
        <v>0</v>
      </c>
      <c r="G71" s="114"/>
      <c r="H71" s="114"/>
      <c r="I71" s="115">
        <f t="shared" si="4"/>
        <v>0</v>
      </c>
      <c r="J71" s="114"/>
      <c r="K71" s="114"/>
      <c r="L71" s="115">
        <f t="shared" si="6"/>
        <v>0</v>
      </c>
    </row>
    <row r="72" spans="1:12" ht="15.75" thickBot="1" x14ac:dyDescent="0.3">
      <c r="A72" s="22" t="s">
        <v>138</v>
      </c>
      <c r="B72" s="7" t="s">
        <v>139</v>
      </c>
      <c r="C72" s="963">
        <f t="shared" ref="C72" si="53">C9+C22+C25+C45+C61+C67+C70</f>
        <v>1982883</v>
      </c>
      <c r="D72" s="961">
        <f t="shared" ref="D72:E72" si="54">D9+D22+D25+D45+D61+D67+D70</f>
        <v>0</v>
      </c>
      <c r="E72" s="116">
        <f t="shared" si="54"/>
        <v>0</v>
      </c>
      <c r="F72" s="117">
        <f t="shared" si="2"/>
        <v>0</v>
      </c>
      <c r="G72" s="116">
        <f t="shared" ref="G72:H72" si="55">G9+G22+G25+G45+G61+G67+G70</f>
        <v>0</v>
      </c>
      <c r="H72" s="116">
        <f t="shared" si="55"/>
        <v>0</v>
      </c>
      <c r="I72" s="117">
        <f t="shared" si="4"/>
        <v>0</v>
      </c>
      <c r="J72" s="116">
        <f t="shared" ref="J72:K72" si="56">J9+J22+J25+J45+J61+J67+J70</f>
        <v>0</v>
      </c>
      <c r="K72" s="116">
        <f t="shared" si="56"/>
        <v>0</v>
      </c>
      <c r="L72" s="117">
        <f t="shared" si="6"/>
        <v>0</v>
      </c>
    </row>
    <row r="73" spans="1:12" x14ac:dyDescent="0.25">
      <c r="A73" s="23" t="s">
        <v>140</v>
      </c>
      <c r="B73" s="33" t="s">
        <v>141</v>
      </c>
      <c r="C73" s="964">
        <f t="shared" ref="C73:K73" si="57">C74</f>
        <v>0</v>
      </c>
      <c r="D73" s="164">
        <f t="shared" si="57"/>
        <v>0</v>
      </c>
      <c r="E73" s="110">
        <f t="shared" si="57"/>
        <v>0</v>
      </c>
      <c r="F73" s="111">
        <f t="shared" ref="F73:F84" si="58">SUM(D73:E73)</f>
        <v>0</v>
      </c>
      <c r="G73" s="110">
        <f t="shared" si="57"/>
        <v>0</v>
      </c>
      <c r="H73" s="110">
        <f t="shared" si="57"/>
        <v>0</v>
      </c>
      <c r="I73" s="111">
        <f t="shared" ref="I73:I84" si="59">SUM(G73:H73)</f>
        <v>0</v>
      </c>
      <c r="J73" s="110">
        <f t="shared" si="57"/>
        <v>0</v>
      </c>
      <c r="K73" s="110">
        <f t="shared" si="57"/>
        <v>0</v>
      </c>
      <c r="L73" s="111">
        <f t="shared" ref="L73:L84" si="60">SUM(J73:K73)</f>
        <v>0</v>
      </c>
    </row>
    <row r="74" spans="1:12" ht="15.75" thickBot="1" x14ac:dyDescent="0.3">
      <c r="A74" s="20" t="s">
        <v>142</v>
      </c>
      <c r="B74" s="12" t="s">
        <v>143</v>
      </c>
      <c r="C74" s="915"/>
      <c r="D74" s="347"/>
      <c r="E74" s="112">
        <f t="shared" ref="E74" si="61">SUM(E75:E76,E77,E78,E82,E81)</f>
        <v>0</v>
      </c>
      <c r="F74" s="113">
        <f t="shared" si="58"/>
        <v>0</v>
      </c>
      <c r="G74" s="112"/>
      <c r="H74" s="112">
        <f t="shared" ref="H74" si="62">SUM(H75:H76,H77,H78,H82,H81)</f>
        <v>0</v>
      </c>
      <c r="I74" s="113">
        <f t="shared" si="59"/>
        <v>0</v>
      </c>
      <c r="J74" s="112"/>
      <c r="K74" s="112">
        <f t="shared" ref="K74" si="63">SUM(K75:K76,K77,K78,K82,K81)</f>
        <v>0</v>
      </c>
      <c r="L74" s="113">
        <f t="shared" si="60"/>
        <v>0</v>
      </c>
    </row>
    <row r="75" spans="1:12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58"/>
        <v>0</v>
      </c>
      <c r="G75" s="112"/>
      <c r="H75" s="112"/>
      <c r="I75" s="113">
        <f t="shared" si="59"/>
        <v>0</v>
      </c>
      <c r="J75" s="112"/>
      <c r="K75" s="112"/>
      <c r="L75" s="113">
        <f t="shared" si="60"/>
        <v>0</v>
      </c>
    </row>
    <row r="76" spans="1:12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58"/>
        <v>0</v>
      </c>
      <c r="G76" s="112"/>
      <c r="H76" s="112"/>
      <c r="I76" s="113">
        <f t="shared" si="59"/>
        <v>0</v>
      </c>
      <c r="J76" s="112"/>
      <c r="K76" s="112"/>
      <c r="L76" s="113">
        <f t="shared" si="60"/>
        <v>0</v>
      </c>
    </row>
    <row r="77" spans="1:12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58"/>
        <v>0</v>
      </c>
      <c r="G77" s="112"/>
      <c r="H77" s="112"/>
      <c r="I77" s="113">
        <f t="shared" si="59"/>
        <v>0</v>
      </c>
      <c r="J77" s="112"/>
      <c r="K77" s="112"/>
      <c r="L77" s="113">
        <f t="shared" si="60"/>
        <v>0</v>
      </c>
    </row>
    <row r="78" spans="1:12" ht="15.75" hidden="1" thickBot="1" x14ac:dyDescent="0.3">
      <c r="A78" s="20" t="s">
        <v>150</v>
      </c>
      <c r="B78" s="12" t="s">
        <v>151</v>
      </c>
      <c r="C78" s="915">
        <f t="shared" ref="C78" si="64">SUM(C79:C80)</f>
        <v>0</v>
      </c>
      <c r="D78" s="347">
        <f t="shared" ref="D78:E78" si="65">SUM(D79:D80)</f>
        <v>0</v>
      </c>
      <c r="E78" s="112">
        <f t="shared" si="65"/>
        <v>0</v>
      </c>
      <c r="F78" s="113">
        <f t="shared" si="58"/>
        <v>0</v>
      </c>
      <c r="G78" s="112">
        <f t="shared" ref="G78:H78" si="66">SUM(G79:G80)</f>
        <v>0</v>
      </c>
      <c r="H78" s="112">
        <f t="shared" si="66"/>
        <v>0</v>
      </c>
      <c r="I78" s="113">
        <f t="shared" si="59"/>
        <v>0</v>
      </c>
      <c r="J78" s="112">
        <f t="shared" ref="J78:K78" si="67">SUM(J79:J80)</f>
        <v>0</v>
      </c>
      <c r="K78" s="112">
        <f t="shared" si="67"/>
        <v>0</v>
      </c>
      <c r="L78" s="113">
        <f t="shared" si="60"/>
        <v>0</v>
      </c>
    </row>
    <row r="79" spans="1:12" ht="15.75" hidden="1" thickBot="1" x14ac:dyDescent="0.3">
      <c r="A79" s="20"/>
      <c r="B79" s="12" t="s">
        <v>26</v>
      </c>
      <c r="C79" s="915"/>
      <c r="D79" s="347"/>
      <c r="E79" s="112"/>
      <c r="F79" s="113">
        <f t="shared" si="58"/>
        <v>0</v>
      </c>
      <c r="G79" s="112"/>
      <c r="H79" s="112"/>
      <c r="I79" s="113">
        <f t="shared" si="59"/>
        <v>0</v>
      </c>
      <c r="J79" s="112"/>
      <c r="K79" s="112"/>
      <c r="L79" s="113">
        <f t="shared" si="60"/>
        <v>0</v>
      </c>
    </row>
    <row r="80" spans="1:12" ht="15.75" hidden="1" thickBot="1" x14ac:dyDescent="0.3">
      <c r="A80" s="20"/>
      <c r="B80" s="12" t="s">
        <v>27</v>
      </c>
      <c r="C80" s="915"/>
      <c r="D80" s="347"/>
      <c r="E80" s="112"/>
      <c r="F80" s="113">
        <f t="shared" si="58"/>
        <v>0</v>
      </c>
      <c r="G80" s="112"/>
      <c r="H80" s="112"/>
      <c r="I80" s="113">
        <f t="shared" si="59"/>
        <v>0</v>
      </c>
      <c r="J80" s="112"/>
      <c r="K80" s="112"/>
      <c r="L80" s="113">
        <f t="shared" si="60"/>
        <v>0</v>
      </c>
    </row>
    <row r="81" spans="1:12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>
        <f t="shared" si="58"/>
        <v>0</v>
      </c>
      <c r="G81" s="112"/>
      <c r="H81" s="112"/>
      <c r="I81" s="113">
        <f t="shared" si="59"/>
        <v>0</v>
      </c>
      <c r="J81" s="112"/>
      <c r="K81" s="112"/>
      <c r="L81" s="113">
        <f t="shared" si="60"/>
        <v>0</v>
      </c>
    </row>
    <row r="82" spans="1:12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si="58"/>
        <v>0</v>
      </c>
      <c r="G82" s="112"/>
      <c r="H82" s="112"/>
      <c r="I82" s="113">
        <f t="shared" si="59"/>
        <v>0</v>
      </c>
      <c r="J82" s="112"/>
      <c r="K82" s="112"/>
      <c r="L82" s="113">
        <f t="shared" si="60"/>
        <v>0</v>
      </c>
    </row>
    <row r="83" spans="1:12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58"/>
        <v>0</v>
      </c>
      <c r="G83" s="114"/>
      <c r="H83" s="114"/>
      <c r="I83" s="115">
        <f t="shared" si="59"/>
        <v>0</v>
      </c>
      <c r="J83" s="114"/>
      <c r="K83" s="114"/>
      <c r="L83" s="115">
        <f t="shared" si="60"/>
        <v>0</v>
      </c>
    </row>
    <row r="84" spans="1:12" ht="15.75" thickBot="1" x14ac:dyDescent="0.3">
      <c r="A84" s="22" t="s">
        <v>260</v>
      </c>
      <c r="B84" s="7" t="s">
        <v>156</v>
      </c>
      <c r="C84" s="963">
        <f t="shared" ref="C84" si="68">C72+C73</f>
        <v>1982883</v>
      </c>
      <c r="D84" s="961">
        <f t="shared" ref="D84:E84" si="69">D72+D73</f>
        <v>0</v>
      </c>
      <c r="E84" s="116">
        <f t="shared" si="69"/>
        <v>0</v>
      </c>
      <c r="F84" s="117">
        <f t="shared" si="58"/>
        <v>0</v>
      </c>
      <c r="G84" s="116">
        <f t="shared" ref="G84:H84" si="70">G72+G73</f>
        <v>0</v>
      </c>
      <c r="H84" s="116">
        <f t="shared" si="70"/>
        <v>0</v>
      </c>
      <c r="I84" s="117">
        <f t="shared" si="59"/>
        <v>0</v>
      </c>
      <c r="J84" s="116">
        <f t="shared" ref="J84:K84" si="71">J72+J73</f>
        <v>0</v>
      </c>
      <c r="K84" s="116">
        <f t="shared" si="71"/>
        <v>0</v>
      </c>
      <c r="L84" s="117">
        <f t="shared" si="60"/>
        <v>0</v>
      </c>
    </row>
    <row r="85" spans="1:12" x14ac:dyDescent="0.25">
      <c r="A85" s="24"/>
      <c r="B85" s="25"/>
      <c r="C85" s="79"/>
      <c r="F85" s="79"/>
      <c r="I85" s="79"/>
      <c r="L85" s="79"/>
    </row>
    <row r="86" spans="1:12" ht="15.75" thickBot="1" x14ac:dyDescent="0.3">
      <c r="A86" s="34"/>
      <c r="B86" s="35"/>
      <c r="C86" s="118"/>
      <c r="D86" s="176"/>
      <c r="E86" s="176"/>
      <c r="F86" s="118"/>
      <c r="G86" s="176"/>
      <c r="H86" s="176"/>
      <c r="I86" s="118"/>
      <c r="J86" s="176"/>
      <c r="K86" s="176"/>
      <c r="L86" s="118"/>
    </row>
    <row r="87" spans="1:12" s="173" customFormat="1" x14ac:dyDescent="0.25">
      <c r="A87" s="26" t="s">
        <v>157</v>
      </c>
      <c r="B87" s="18" t="s">
        <v>31</v>
      </c>
      <c r="C87" s="982">
        <f t="shared" ref="C87" si="72">C88+C100</f>
        <v>1547054</v>
      </c>
      <c r="D87" s="972">
        <f t="shared" ref="D87:E87" si="73">D88+D100</f>
        <v>0</v>
      </c>
      <c r="E87" s="438">
        <f t="shared" si="73"/>
        <v>0</v>
      </c>
      <c r="F87" s="706">
        <f t="shared" ref="F87:F149" si="74">SUM(D87:E87)</f>
        <v>0</v>
      </c>
      <c r="G87" s="438">
        <f t="shared" ref="G87:H87" si="75">G88+G100</f>
        <v>0</v>
      </c>
      <c r="H87" s="438">
        <f t="shared" si="75"/>
        <v>0</v>
      </c>
      <c r="I87" s="706">
        <f t="shared" ref="I87:I112" si="76">SUM(G87:H87)</f>
        <v>0</v>
      </c>
      <c r="J87" s="438">
        <f t="shared" ref="J87:K87" si="77">J88+J100</f>
        <v>0</v>
      </c>
      <c r="K87" s="438">
        <f t="shared" si="77"/>
        <v>0</v>
      </c>
      <c r="L87" s="706">
        <f t="shared" ref="L87:L112" si="78">SUM(J87:K87)</f>
        <v>0</v>
      </c>
    </row>
    <row r="88" spans="1:12" x14ac:dyDescent="0.25">
      <c r="A88" s="27" t="s">
        <v>158</v>
      </c>
      <c r="B88" s="12" t="s">
        <v>159</v>
      </c>
      <c r="C88" s="915">
        <f t="shared" ref="C88" si="79">SUM(C89:C99)</f>
        <v>860000</v>
      </c>
      <c r="D88" s="347">
        <f t="shared" ref="D88:E88" si="80">SUM(D89:D99)</f>
        <v>0</v>
      </c>
      <c r="E88" s="112">
        <f t="shared" si="80"/>
        <v>0</v>
      </c>
      <c r="F88" s="113">
        <f t="shared" si="74"/>
        <v>0</v>
      </c>
      <c r="G88" s="112">
        <f t="shared" ref="G88:H88" si="81">SUM(G89:G99)</f>
        <v>0</v>
      </c>
      <c r="H88" s="112">
        <f t="shared" si="81"/>
        <v>0</v>
      </c>
      <c r="I88" s="113">
        <f t="shared" si="76"/>
        <v>0</v>
      </c>
      <c r="J88" s="112">
        <f t="shared" ref="J88:K88" si="82">SUM(J89:J99)</f>
        <v>0</v>
      </c>
      <c r="K88" s="112">
        <f t="shared" si="82"/>
        <v>0</v>
      </c>
      <c r="L88" s="113">
        <f t="shared" si="78"/>
        <v>0</v>
      </c>
    </row>
    <row r="89" spans="1:12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74"/>
        <v>0</v>
      </c>
      <c r="G89" s="112"/>
      <c r="H89" s="112"/>
      <c r="I89" s="113">
        <f t="shared" si="76"/>
        <v>0</v>
      </c>
      <c r="J89" s="112"/>
      <c r="K89" s="112"/>
      <c r="L89" s="113">
        <f t="shared" si="78"/>
        <v>0</v>
      </c>
    </row>
    <row r="90" spans="1:12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74"/>
        <v>0</v>
      </c>
      <c r="G90" s="112"/>
      <c r="H90" s="112"/>
      <c r="I90" s="113">
        <f t="shared" si="76"/>
        <v>0</v>
      </c>
      <c r="J90" s="112"/>
      <c r="K90" s="112"/>
      <c r="L90" s="113">
        <f t="shared" si="78"/>
        <v>0</v>
      </c>
    </row>
    <row r="91" spans="1:12" x14ac:dyDescent="0.25">
      <c r="A91" s="27" t="s">
        <v>162</v>
      </c>
      <c r="B91" s="12" t="s">
        <v>163</v>
      </c>
      <c r="C91" s="915">
        <v>860000</v>
      </c>
      <c r="D91" s="347"/>
      <c r="E91" s="112"/>
      <c r="F91" s="113">
        <f t="shared" si="74"/>
        <v>0</v>
      </c>
      <c r="G91" s="112"/>
      <c r="H91" s="112"/>
      <c r="I91" s="113">
        <f t="shared" si="76"/>
        <v>0</v>
      </c>
      <c r="J91" s="112"/>
      <c r="K91" s="112"/>
      <c r="L91" s="113">
        <f t="shared" si="78"/>
        <v>0</v>
      </c>
    </row>
    <row r="92" spans="1:12" x14ac:dyDescent="0.25">
      <c r="A92" s="27" t="s">
        <v>164</v>
      </c>
      <c r="B92" s="12" t="s">
        <v>165</v>
      </c>
      <c r="C92" s="915"/>
      <c r="D92" s="347"/>
      <c r="E92" s="112"/>
      <c r="F92" s="113">
        <f t="shared" si="74"/>
        <v>0</v>
      </c>
      <c r="G92" s="112"/>
      <c r="H92" s="112"/>
      <c r="I92" s="113">
        <f t="shared" si="76"/>
        <v>0</v>
      </c>
      <c r="J92" s="112"/>
      <c r="K92" s="112"/>
      <c r="L92" s="113">
        <f t="shared" si="78"/>
        <v>0</v>
      </c>
    </row>
    <row r="93" spans="1:12" hidden="1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74"/>
        <v>0</v>
      </c>
      <c r="G93" s="112"/>
      <c r="H93" s="112"/>
      <c r="I93" s="113">
        <f t="shared" si="76"/>
        <v>0</v>
      </c>
      <c r="J93" s="112"/>
      <c r="K93" s="112"/>
      <c r="L93" s="113">
        <f t="shared" si="78"/>
        <v>0</v>
      </c>
    </row>
    <row r="94" spans="1:12" hidden="1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74"/>
        <v>0</v>
      </c>
      <c r="G94" s="112"/>
      <c r="H94" s="112"/>
      <c r="I94" s="113">
        <f t="shared" si="76"/>
        <v>0</v>
      </c>
      <c r="J94" s="112"/>
      <c r="K94" s="112"/>
      <c r="L94" s="113">
        <f t="shared" si="78"/>
        <v>0</v>
      </c>
    </row>
    <row r="95" spans="1:12" hidden="1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74"/>
        <v>0</v>
      </c>
      <c r="G95" s="112"/>
      <c r="H95" s="112"/>
      <c r="I95" s="113">
        <f t="shared" si="76"/>
        <v>0</v>
      </c>
      <c r="J95" s="112"/>
      <c r="K95" s="112"/>
      <c r="L95" s="113">
        <f t="shared" si="78"/>
        <v>0</v>
      </c>
    </row>
    <row r="96" spans="1:12" hidden="1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74"/>
        <v>0</v>
      </c>
      <c r="G96" s="112"/>
      <c r="H96" s="112"/>
      <c r="I96" s="113">
        <f t="shared" si="76"/>
        <v>0</v>
      </c>
      <c r="J96" s="112"/>
      <c r="K96" s="112"/>
      <c r="L96" s="113">
        <f t="shared" si="78"/>
        <v>0</v>
      </c>
    </row>
    <row r="97" spans="1:12" hidden="1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74"/>
        <v>0</v>
      </c>
      <c r="G97" s="112"/>
      <c r="H97" s="112"/>
      <c r="I97" s="113">
        <f t="shared" si="76"/>
        <v>0</v>
      </c>
      <c r="J97" s="112"/>
      <c r="K97" s="112"/>
      <c r="L97" s="113">
        <f t="shared" si="78"/>
        <v>0</v>
      </c>
    </row>
    <row r="98" spans="1:12" hidden="1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74"/>
        <v>0</v>
      </c>
      <c r="G98" s="112"/>
      <c r="H98" s="112"/>
      <c r="I98" s="113">
        <f t="shared" si="76"/>
        <v>0</v>
      </c>
      <c r="J98" s="112"/>
      <c r="K98" s="112"/>
      <c r="L98" s="113">
        <f t="shared" si="78"/>
        <v>0</v>
      </c>
    </row>
    <row r="99" spans="1:12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74"/>
        <v>0</v>
      </c>
      <c r="G99" s="112"/>
      <c r="H99" s="112"/>
      <c r="I99" s="113">
        <f t="shared" si="76"/>
        <v>0</v>
      </c>
      <c r="J99" s="112"/>
      <c r="K99" s="112"/>
      <c r="L99" s="113">
        <f t="shared" si="78"/>
        <v>0</v>
      </c>
    </row>
    <row r="100" spans="1:12" x14ac:dyDescent="0.25">
      <c r="A100" s="27" t="s">
        <v>180</v>
      </c>
      <c r="B100" s="12" t="s">
        <v>181</v>
      </c>
      <c r="C100" s="915">
        <f t="shared" ref="C100" si="83">SUM(C101:C103)</f>
        <v>687054</v>
      </c>
      <c r="D100" s="347">
        <f t="shared" ref="D100:E100" si="84">SUM(D101:D103)</f>
        <v>0</v>
      </c>
      <c r="E100" s="112">
        <f t="shared" si="84"/>
        <v>0</v>
      </c>
      <c r="F100" s="113">
        <f t="shared" si="74"/>
        <v>0</v>
      </c>
      <c r="G100" s="112">
        <f t="shared" ref="G100:H100" si="85">SUM(G101:G103)</f>
        <v>0</v>
      </c>
      <c r="H100" s="112">
        <f t="shared" si="85"/>
        <v>0</v>
      </c>
      <c r="I100" s="113">
        <f t="shared" si="76"/>
        <v>0</v>
      </c>
      <c r="J100" s="112">
        <f t="shared" ref="J100:K100" si="86">SUM(J101:J103)</f>
        <v>0</v>
      </c>
      <c r="K100" s="112">
        <f t="shared" si="86"/>
        <v>0</v>
      </c>
      <c r="L100" s="113">
        <f t="shared" si="78"/>
        <v>0</v>
      </c>
    </row>
    <row r="101" spans="1:12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74"/>
        <v>0</v>
      </c>
      <c r="G101" s="112"/>
      <c r="H101" s="112"/>
      <c r="I101" s="113">
        <f t="shared" si="76"/>
        <v>0</v>
      </c>
      <c r="J101" s="112"/>
      <c r="K101" s="112"/>
      <c r="L101" s="113">
        <f t="shared" si="78"/>
        <v>0</v>
      </c>
    </row>
    <row r="102" spans="1:12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74"/>
        <v>0</v>
      </c>
      <c r="G102" s="112"/>
      <c r="H102" s="112"/>
      <c r="I102" s="113">
        <f t="shared" si="76"/>
        <v>0</v>
      </c>
      <c r="J102" s="112"/>
      <c r="K102" s="112"/>
      <c r="L102" s="113">
        <f t="shared" si="78"/>
        <v>0</v>
      </c>
    </row>
    <row r="103" spans="1:12" ht="15.75" thickBot="1" x14ac:dyDescent="0.3">
      <c r="A103" s="28" t="s">
        <v>186</v>
      </c>
      <c r="B103" s="29" t="s">
        <v>187</v>
      </c>
      <c r="C103" s="965">
        <v>687054</v>
      </c>
      <c r="D103" s="962"/>
      <c r="E103" s="114"/>
      <c r="F103" s="115">
        <f t="shared" si="74"/>
        <v>0</v>
      </c>
      <c r="G103" s="114"/>
      <c r="H103" s="114"/>
      <c r="I103" s="115">
        <f t="shared" si="76"/>
        <v>0</v>
      </c>
      <c r="J103" s="114"/>
      <c r="K103" s="114"/>
      <c r="L103" s="115">
        <f t="shared" si="78"/>
        <v>0</v>
      </c>
    </row>
    <row r="104" spans="1:12" s="173" customFormat="1" x14ac:dyDescent="0.25">
      <c r="A104" s="26" t="s">
        <v>188</v>
      </c>
      <c r="B104" s="18" t="s">
        <v>189</v>
      </c>
      <c r="C104" s="982">
        <f t="shared" ref="C104" si="87">SUM(C105:C109)</f>
        <v>226300</v>
      </c>
      <c r="D104" s="1000">
        <f t="shared" ref="D104:E104" si="88">SUM(D105:D109)</f>
        <v>0</v>
      </c>
      <c r="E104" s="705">
        <f t="shared" si="88"/>
        <v>0</v>
      </c>
      <c r="F104" s="706">
        <f t="shared" si="74"/>
        <v>0</v>
      </c>
      <c r="G104" s="705">
        <f t="shared" ref="G104:H104" si="89">SUM(G105:G109)</f>
        <v>0</v>
      </c>
      <c r="H104" s="705">
        <f t="shared" si="89"/>
        <v>0</v>
      </c>
      <c r="I104" s="706">
        <f t="shared" si="76"/>
        <v>0</v>
      </c>
      <c r="J104" s="705">
        <f t="shared" ref="J104:K104" si="90">SUM(J105:J109)</f>
        <v>0</v>
      </c>
      <c r="K104" s="705">
        <f t="shared" si="90"/>
        <v>0</v>
      </c>
      <c r="L104" s="706">
        <f t="shared" si="78"/>
        <v>0</v>
      </c>
    </row>
    <row r="105" spans="1:12" ht="15.75" thickBot="1" x14ac:dyDescent="0.3">
      <c r="A105" s="27"/>
      <c r="B105" s="12" t="s">
        <v>190</v>
      </c>
      <c r="C105" s="965">
        <v>206747</v>
      </c>
      <c r="D105" s="962"/>
      <c r="E105" s="114"/>
      <c r="F105" s="115">
        <f t="shared" si="74"/>
        <v>0</v>
      </c>
      <c r="G105" s="114"/>
      <c r="H105" s="114"/>
      <c r="I105" s="115">
        <f t="shared" si="76"/>
        <v>0</v>
      </c>
      <c r="J105" s="114"/>
      <c r="K105" s="114"/>
      <c r="L105" s="115">
        <f t="shared" si="78"/>
        <v>0</v>
      </c>
    </row>
    <row r="106" spans="1:12" x14ac:dyDescent="0.25">
      <c r="A106" s="27"/>
      <c r="B106" s="12" t="s">
        <v>191</v>
      </c>
      <c r="C106" s="964"/>
      <c r="D106" s="164"/>
      <c r="E106" s="110"/>
      <c r="F106" s="111">
        <f t="shared" si="74"/>
        <v>0</v>
      </c>
      <c r="G106" s="110"/>
      <c r="H106" s="110"/>
      <c r="I106" s="111">
        <f t="shared" si="76"/>
        <v>0</v>
      </c>
      <c r="J106" s="110"/>
      <c r="K106" s="110"/>
      <c r="L106" s="111">
        <f t="shared" si="78"/>
        <v>0</v>
      </c>
    </row>
    <row r="107" spans="1:12" x14ac:dyDescent="0.25">
      <c r="A107" s="28"/>
      <c r="B107" s="29" t="s">
        <v>192</v>
      </c>
      <c r="C107" s="915"/>
      <c r="D107" s="347"/>
      <c r="E107" s="112"/>
      <c r="F107" s="113">
        <f t="shared" si="74"/>
        <v>0</v>
      </c>
      <c r="G107" s="112"/>
      <c r="H107" s="112"/>
      <c r="I107" s="113">
        <f t="shared" si="76"/>
        <v>0</v>
      </c>
      <c r="J107" s="112"/>
      <c r="K107" s="112"/>
      <c r="L107" s="113">
        <f t="shared" si="78"/>
        <v>0</v>
      </c>
    </row>
    <row r="108" spans="1:12" x14ac:dyDescent="0.25">
      <c r="A108" s="28"/>
      <c r="B108" s="29" t="s">
        <v>193</v>
      </c>
      <c r="C108" s="915"/>
      <c r="D108" s="347"/>
      <c r="E108" s="112"/>
      <c r="F108" s="113">
        <f t="shared" si="74"/>
        <v>0</v>
      </c>
      <c r="G108" s="112"/>
      <c r="H108" s="112"/>
      <c r="I108" s="113">
        <f t="shared" si="76"/>
        <v>0</v>
      </c>
      <c r="J108" s="112"/>
      <c r="K108" s="112"/>
      <c r="L108" s="113">
        <f t="shared" si="78"/>
        <v>0</v>
      </c>
    </row>
    <row r="109" spans="1:12" ht="15.75" thickBot="1" x14ac:dyDescent="0.3">
      <c r="A109" s="28"/>
      <c r="B109" s="29" t="s">
        <v>194</v>
      </c>
      <c r="C109" s="965">
        <v>19553</v>
      </c>
      <c r="D109" s="962"/>
      <c r="E109" s="114"/>
      <c r="F109" s="115">
        <f t="shared" si="74"/>
        <v>0</v>
      </c>
      <c r="G109" s="114"/>
      <c r="H109" s="114"/>
      <c r="I109" s="115">
        <f t="shared" si="76"/>
        <v>0</v>
      </c>
      <c r="J109" s="114"/>
      <c r="K109" s="114"/>
      <c r="L109" s="115">
        <f t="shared" si="78"/>
        <v>0</v>
      </c>
    </row>
    <row r="110" spans="1:12" s="173" customFormat="1" x14ac:dyDescent="0.25">
      <c r="A110" s="26" t="s">
        <v>195</v>
      </c>
      <c r="B110" s="18" t="s">
        <v>32</v>
      </c>
      <c r="C110" s="971">
        <f t="shared" ref="C110" si="91">SUM(C111:C112,C113,C126,C125)</f>
        <v>209530</v>
      </c>
      <c r="D110" s="972">
        <f t="shared" ref="D110:E110" si="92">SUM(D111:D112,D113,D126,D125)</f>
        <v>0</v>
      </c>
      <c r="E110" s="438">
        <f t="shared" si="92"/>
        <v>0</v>
      </c>
      <c r="F110" s="439">
        <f t="shared" si="74"/>
        <v>0</v>
      </c>
      <c r="G110" s="438">
        <f t="shared" ref="G110:H110" si="93">SUM(G111:G112,G113,G126,G125)</f>
        <v>0</v>
      </c>
      <c r="H110" s="438">
        <f t="shared" si="93"/>
        <v>0</v>
      </c>
      <c r="I110" s="439">
        <f t="shared" si="76"/>
        <v>0</v>
      </c>
      <c r="J110" s="438">
        <f t="shared" ref="J110:K110" si="94">SUM(J111:J112,J113,J126,J125)</f>
        <v>0</v>
      </c>
      <c r="K110" s="438">
        <f t="shared" si="94"/>
        <v>0</v>
      </c>
      <c r="L110" s="439">
        <f t="shared" si="78"/>
        <v>0</v>
      </c>
    </row>
    <row r="111" spans="1:12" x14ac:dyDescent="0.25">
      <c r="A111" s="27" t="s">
        <v>196</v>
      </c>
      <c r="B111" s="12" t="s">
        <v>197</v>
      </c>
      <c r="C111" s="915">
        <v>81711</v>
      </c>
      <c r="D111" s="347"/>
      <c r="E111" s="112"/>
      <c r="F111" s="113">
        <f t="shared" si="74"/>
        <v>0</v>
      </c>
      <c r="G111" s="112"/>
      <c r="H111" s="112"/>
      <c r="I111" s="113">
        <f t="shared" si="76"/>
        <v>0</v>
      </c>
      <c r="J111" s="112"/>
      <c r="K111" s="112"/>
      <c r="L111" s="113">
        <f t="shared" si="78"/>
        <v>0</v>
      </c>
    </row>
    <row r="112" spans="1:12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74"/>
        <v>0</v>
      </c>
      <c r="G112" s="112"/>
      <c r="H112" s="112"/>
      <c r="I112" s="113">
        <f t="shared" si="76"/>
        <v>0</v>
      </c>
      <c r="J112" s="112"/>
      <c r="K112" s="112"/>
      <c r="L112" s="113">
        <f t="shared" si="78"/>
        <v>0</v>
      </c>
    </row>
    <row r="113" spans="1:21" x14ac:dyDescent="0.25">
      <c r="A113" s="27" t="s">
        <v>200</v>
      </c>
      <c r="B113" s="12" t="s">
        <v>201</v>
      </c>
      <c r="C113" s="915">
        <f>SUM(C114:C124)-C115-C116-C117-C118</f>
        <v>0</v>
      </c>
      <c r="D113" s="347">
        <f t="shared" ref="D113:F113" si="95">SUM(D114:D124)-D115-D116-D117-D118</f>
        <v>0</v>
      </c>
      <c r="E113" s="112">
        <f t="shared" si="95"/>
        <v>0</v>
      </c>
      <c r="F113" s="112">
        <f t="shared" si="95"/>
        <v>0</v>
      </c>
      <c r="G113" s="112">
        <f t="shared" ref="G113:I113" si="96">SUM(G114:G124)-G115-G116-G117-G118</f>
        <v>0</v>
      </c>
      <c r="H113" s="112">
        <f t="shared" si="96"/>
        <v>0</v>
      </c>
      <c r="I113" s="112">
        <f t="shared" si="96"/>
        <v>0</v>
      </c>
      <c r="J113" s="112">
        <f t="shared" ref="J113:L113" si="97">SUM(J114:J124)-J115-J116-J117-J118</f>
        <v>0</v>
      </c>
      <c r="K113" s="112">
        <f t="shared" si="97"/>
        <v>0</v>
      </c>
      <c r="L113" s="112">
        <f t="shared" si="97"/>
        <v>0</v>
      </c>
    </row>
    <row r="114" spans="1:21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74"/>
        <v>0</v>
      </c>
      <c r="G114" s="112"/>
      <c r="H114" s="112"/>
      <c r="I114" s="113">
        <f t="shared" ref="I114" si="98">SUM(G114:H114)</f>
        <v>0</v>
      </c>
      <c r="J114" s="112"/>
      <c r="K114" s="112"/>
      <c r="L114" s="113">
        <f t="shared" ref="L114" si="99">SUM(J114:K114)</f>
        <v>0</v>
      </c>
    </row>
    <row r="115" spans="1:21" x14ac:dyDescent="0.25">
      <c r="A115" s="27"/>
      <c r="B115" s="12" t="s">
        <v>929</v>
      </c>
      <c r="C115" s="915"/>
      <c r="D115" s="347"/>
      <c r="E115" s="112"/>
      <c r="F115" s="113"/>
      <c r="G115" s="112"/>
      <c r="H115" s="112"/>
      <c r="I115" s="113"/>
      <c r="J115" s="112"/>
      <c r="K115" s="112"/>
      <c r="L115" s="113"/>
    </row>
    <row r="116" spans="1:21" x14ac:dyDescent="0.25">
      <c r="A116" s="27"/>
      <c r="B116" s="12" t="s">
        <v>930</v>
      </c>
      <c r="C116" s="915"/>
      <c r="D116" s="347"/>
      <c r="E116" s="112"/>
      <c r="F116" s="113"/>
      <c r="G116" s="112"/>
      <c r="H116" s="112"/>
      <c r="I116" s="113"/>
      <c r="J116" s="112"/>
      <c r="K116" s="112"/>
      <c r="L116" s="113"/>
    </row>
    <row r="117" spans="1:21" x14ac:dyDescent="0.25">
      <c r="A117" s="27"/>
      <c r="B117" s="12" t="s">
        <v>928</v>
      </c>
      <c r="C117" s="915"/>
      <c r="D117" s="347"/>
      <c r="E117" s="112"/>
      <c r="F117" s="113"/>
      <c r="G117" s="112"/>
      <c r="H117" s="112"/>
      <c r="I117" s="113"/>
      <c r="J117" s="112"/>
      <c r="K117" s="112"/>
      <c r="L117" s="113"/>
    </row>
    <row r="118" spans="1:21" x14ac:dyDescent="0.25">
      <c r="A118" s="27"/>
      <c r="B118" s="12" t="s">
        <v>931</v>
      </c>
      <c r="C118" s="915"/>
      <c r="D118" s="347"/>
      <c r="E118" s="112"/>
      <c r="F118" s="113"/>
      <c r="G118" s="112"/>
      <c r="H118" s="112"/>
      <c r="I118" s="113"/>
      <c r="J118" s="112"/>
      <c r="K118" s="112"/>
      <c r="L118" s="113"/>
    </row>
    <row r="119" spans="1:21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74"/>
        <v>0</v>
      </c>
      <c r="G119" s="112"/>
      <c r="H119" s="112"/>
      <c r="I119" s="113">
        <f t="shared" ref="I119:I129" si="100">SUM(G119:H119)</f>
        <v>0</v>
      </c>
      <c r="J119" s="112"/>
      <c r="K119" s="112"/>
      <c r="L119" s="113">
        <f t="shared" ref="L119:L129" si="101">SUM(J119:K119)</f>
        <v>0</v>
      </c>
    </row>
    <row r="120" spans="1:21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74"/>
        <v>0</v>
      </c>
      <c r="G120" s="112"/>
      <c r="H120" s="112"/>
      <c r="I120" s="113">
        <f t="shared" si="100"/>
        <v>0</v>
      </c>
      <c r="J120" s="112"/>
      <c r="K120" s="112"/>
      <c r="L120" s="113">
        <f t="shared" si="101"/>
        <v>0</v>
      </c>
    </row>
    <row r="121" spans="1:21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74"/>
        <v>0</v>
      </c>
      <c r="G121" s="112"/>
      <c r="H121" s="112"/>
      <c r="I121" s="113">
        <f t="shared" si="100"/>
        <v>0</v>
      </c>
      <c r="J121" s="112"/>
      <c r="K121" s="112"/>
      <c r="L121" s="113">
        <f t="shared" si="101"/>
        <v>0</v>
      </c>
    </row>
    <row r="122" spans="1:21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74"/>
        <v>0</v>
      </c>
      <c r="G122" s="112"/>
      <c r="H122" s="112"/>
      <c r="I122" s="113">
        <f t="shared" si="100"/>
        <v>0</v>
      </c>
      <c r="J122" s="112"/>
      <c r="K122" s="112"/>
      <c r="L122" s="113">
        <f t="shared" si="101"/>
        <v>0</v>
      </c>
    </row>
    <row r="123" spans="1:21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74"/>
        <v>0</v>
      </c>
      <c r="G123" s="112"/>
      <c r="H123" s="112"/>
      <c r="I123" s="113">
        <f t="shared" si="100"/>
        <v>0</v>
      </c>
      <c r="J123" s="112"/>
      <c r="K123" s="112"/>
      <c r="L123" s="113">
        <f t="shared" si="101"/>
        <v>0</v>
      </c>
    </row>
    <row r="124" spans="1:21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74"/>
        <v>0</v>
      </c>
      <c r="G124" s="112"/>
      <c r="H124" s="112"/>
      <c r="I124" s="113">
        <f t="shared" si="100"/>
        <v>0</v>
      </c>
      <c r="J124" s="112"/>
      <c r="K124" s="112"/>
      <c r="L124" s="113">
        <f t="shared" si="101"/>
        <v>0</v>
      </c>
    </row>
    <row r="125" spans="1:21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74"/>
        <v>0</v>
      </c>
      <c r="G125" s="112"/>
      <c r="H125" s="112"/>
      <c r="I125" s="113">
        <f t="shared" si="100"/>
        <v>0</v>
      </c>
      <c r="J125" s="112"/>
      <c r="K125" s="112"/>
      <c r="L125" s="113">
        <f t="shared" si="101"/>
        <v>0</v>
      </c>
    </row>
    <row r="126" spans="1:21" x14ac:dyDescent="0.25">
      <c r="A126" s="27" t="s">
        <v>218</v>
      </c>
      <c r="B126" s="12" t="s">
        <v>219</v>
      </c>
      <c r="C126" s="915">
        <f>SUM(C127:C130)</f>
        <v>127819</v>
      </c>
      <c r="D126" s="347">
        <f>SUM(D127:D130)</f>
        <v>0</v>
      </c>
      <c r="E126" s="112">
        <f t="shared" ref="E126" si="102">SUM(E127:E130)</f>
        <v>0</v>
      </c>
      <c r="F126" s="113">
        <f t="shared" si="74"/>
        <v>0</v>
      </c>
      <c r="G126" s="112">
        <f>SUM(G127:G130)</f>
        <v>0</v>
      </c>
      <c r="H126" s="112">
        <f t="shared" ref="H126" si="103">SUM(H127:H130)</f>
        <v>0</v>
      </c>
      <c r="I126" s="113">
        <f t="shared" si="100"/>
        <v>0</v>
      </c>
      <c r="J126" s="112">
        <f>SUM(J127:J130)</f>
        <v>0</v>
      </c>
      <c r="K126" s="112">
        <f t="shared" ref="K126" si="104">SUM(K127:K130)</f>
        <v>0</v>
      </c>
      <c r="L126" s="113">
        <f t="shared" si="101"/>
        <v>0</v>
      </c>
    </row>
    <row r="127" spans="1:21" x14ac:dyDescent="0.25">
      <c r="A127" s="27"/>
      <c r="B127" s="12" t="s">
        <v>699</v>
      </c>
      <c r="C127" s="915"/>
      <c r="D127" s="347"/>
      <c r="E127" s="112"/>
      <c r="F127" s="113">
        <f t="shared" si="74"/>
        <v>0</v>
      </c>
      <c r="G127" s="112"/>
      <c r="H127" s="112"/>
      <c r="I127" s="113">
        <f t="shared" si="100"/>
        <v>0</v>
      </c>
      <c r="J127" s="112"/>
      <c r="K127" s="112"/>
      <c r="L127" s="113">
        <f t="shared" si="101"/>
        <v>0</v>
      </c>
    </row>
    <row r="128" spans="1:21" x14ac:dyDescent="0.25">
      <c r="A128" s="39"/>
      <c r="B128" s="12" t="s">
        <v>698</v>
      </c>
      <c r="C128" s="1306">
        <v>45480</v>
      </c>
      <c r="E128" s="112"/>
      <c r="F128" s="112">
        <f t="shared" si="74"/>
        <v>0</v>
      </c>
      <c r="H128" s="112"/>
      <c r="I128" s="112">
        <f t="shared" si="100"/>
        <v>0</v>
      </c>
      <c r="K128" s="112"/>
      <c r="L128" s="112">
        <f t="shared" si="101"/>
        <v>0</v>
      </c>
      <c r="M128" s="79"/>
      <c r="N128" s="79"/>
      <c r="O128" s="79"/>
      <c r="Q128" s="79"/>
      <c r="R128" s="79"/>
      <c r="S128" s="79"/>
      <c r="T128" s="79"/>
      <c r="U128" s="79"/>
    </row>
    <row r="129" spans="1:12" x14ac:dyDescent="0.25">
      <c r="A129" s="28"/>
      <c r="B129" s="29" t="s">
        <v>220</v>
      </c>
      <c r="C129" s="915"/>
      <c r="D129" s="347"/>
      <c r="E129" s="112"/>
      <c r="F129" s="113">
        <f t="shared" si="74"/>
        <v>0</v>
      </c>
      <c r="G129" s="112"/>
      <c r="H129" s="112"/>
      <c r="I129" s="113">
        <f t="shared" si="100"/>
        <v>0</v>
      </c>
      <c r="J129" s="112"/>
      <c r="K129" s="112"/>
      <c r="L129" s="113">
        <f t="shared" si="101"/>
        <v>0</v>
      </c>
    </row>
    <row r="130" spans="1:12" ht="15.75" thickBot="1" x14ac:dyDescent="0.3">
      <c r="A130" s="28" t="s">
        <v>221</v>
      </c>
      <c r="B130" s="29" t="s">
        <v>222</v>
      </c>
      <c r="C130" s="915">
        <v>82339</v>
      </c>
      <c r="D130" s="347"/>
      <c r="E130" s="114"/>
      <c r="F130" s="115">
        <f>SUM(D130:E130)</f>
        <v>0</v>
      </c>
      <c r="G130" s="112"/>
      <c r="H130" s="114"/>
      <c r="I130" s="115">
        <f>SUM(G130:H130)</f>
        <v>0</v>
      </c>
      <c r="J130" s="112"/>
      <c r="K130" s="114"/>
      <c r="L130" s="115">
        <f>SUM(J130:K130)</f>
        <v>0</v>
      </c>
    </row>
    <row r="131" spans="1:12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74"/>
        <v>0</v>
      </c>
      <c r="G131" s="116"/>
      <c r="H131" s="116"/>
      <c r="I131" s="117">
        <f t="shared" ref="I131:I149" si="105">SUM(G131:H131)</f>
        <v>0</v>
      </c>
      <c r="J131" s="116"/>
      <c r="K131" s="116"/>
      <c r="L131" s="117">
        <f t="shared" ref="L131:L149" si="106">SUM(J131:K131)</f>
        <v>0</v>
      </c>
    </row>
    <row r="132" spans="1:12" ht="15.75" thickBot="1" x14ac:dyDescent="0.3">
      <c r="A132" s="26" t="s">
        <v>224</v>
      </c>
      <c r="B132" s="18" t="s">
        <v>34</v>
      </c>
      <c r="C132" s="963">
        <f t="shared" ref="C132" si="107">SUM(C133:C138)</f>
        <v>0</v>
      </c>
      <c r="D132" s="961">
        <f t="shared" ref="D132:E132" si="108">SUM(D133:D138)</f>
        <v>0</v>
      </c>
      <c r="E132" s="116">
        <f t="shared" si="108"/>
        <v>0</v>
      </c>
      <c r="F132" s="117">
        <f t="shared" si="74"/>
        <v>0</v>
      </c>
      <c r="G132" s="116">
        <f t="shared" ref="G132:H132" si="109">SUM(G133:G138)</f>
        <v>0</v>
      </c>
      <c r="H132" s="116">
        <f t="shared" si="109"/>
        <v>0</v>
      </c>
      <c r="I132" s="117">
        <f t="shared" si="105"/>
        <v>0</v>
      </c>
      <c r="J132" s="116">
        <f t="shared" ref="J132:K132" si="110">SUM(J133:J138)</f>
        <v>0</v>
      </c>
      <c r="K132" s="116">
        <f t="shared" si="110"/>
        <v>0</v>
      </c>
      <c r="L132" s="117">
        <f t="shared" si="106"/>
        <v>0</v>
      </c>
    </row>
    <row r="133" spans="1:12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74"/>
        <v>0</v>
      </c>
      <c r="G133" s="110"/>
      <c r="H133" s="110"/>
      <c r="I133" s="111">
        <f t="shared" si="105"/>
        <v>0</v>
      </c>
      <c r="J133" s="110"/>
      <c r="K133" s="110"/>
      <c r="L133" s="111">
        <f t="shared" si="106"/>
        <v>0</v>
      </c>
    </row>
    <row r="134" spans="1:12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74"/>
        <v>0</v>
      </c>
      <c r="G134" s="112"/>
      <c r="H134" s="112"/>
      <c r="I134" s="113">
        <f t="shared" si="105"/>
        <v>0</v>
      </c>
      <c r="J134" s="112"/>
      <c r="K134" s="112"/>
      <c r="L134" s="113">
        <f t="shared" si="106"/>
        <v>0</v>
      </c>
    </row>
    <row r="135" spans="1:12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74"/>
        <v>0</v>
      </c>
      <c r="G135" s="112"/>
      <c r="H135" s="112"/>
      <c r="I135" s="113">
        <f t="shared" si="105"/>
        <v>0</v>
      </c>
      <c r="J135" s="112"/>
      <c r="K135" s="112"/>
      <c r="L135" s="113">
        <f t="shared" si="106"/>
        <v>0</v>
      </c>
    </row>
    <row r="136" spans="1:12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74"/>
        <v>0</v>
      </c>
      <c r="G136" s="112"/>
      <c r="H136" s="112"/>
      <c r="I136" s="113">
        <f t="shared" si="105"/>
        <v>0</v>
      </c>
      <c r="J136" s="112"/>
      <c r="K136" s="112"/>
      <c r="L136" s="113">
        <f t="shared" si="106"/>
        <v>0</v>
      </c>
    </row>
    <row r="137" spans="1:12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74"/>
        <v>0</v>
      </c>
      <c r="G137" s="112"/>
      <c r="H137" s="112"/>
      <c r="I137" s="113">
        <f t="shared" si="105"/>
        <v>0</v>
      </c>
      <c r="J137" s="112"/>
      <c r="K137" s="112"/>
      <c r="L137" s="113">
        <f t="shared" si="106"/>
        <v>0</v>
      </c>
    </row>
    <row r="138" spans="1:12" ht="15.75" hidden="1" thickBot="1" x14ac:dyDescent="0.3">
      <c r="A138" s="27" t="s">
        <v>233</v>
      </c>
      <c r="B138" s="12" t="s">
        <v>234</v>
      </c>
      <c r="C138" s="915">
        <f t="shared" ref="C138" si="111">SUM(C139:C140)</f>
        <v>0</v>
      </c>
      <c r="D138" s="347">
        <f t="shared" ref="D138:E138" si="112">SUM(D139:D140)</f>
        <v>0</v>
      </c>
      <c r="E138" s="112">
        <f t="shared" si="112"/>
        <v>0</v>
      </c>
      <c r="F138" s="113">
        <f t="shared" si="74"/>
        <v>0</v>
      </c>
      <c r="G138" s="112">
        <f t="shared" ref="G138:H138" si="113">SUM(G139:G140)</f>
        <v>0</v>
      </c>
      <c r="H138" s="112">
        <f t="shared" si="113"/>
        <v>0</v>
      </c>
      <c r="I138" s="113">
        <f t="shared" si="105"/>
        <v>0</v>
      </c>
      <c r="J138" s="112">
        <f t="shared" ref="J138:K138" si="114">SUM(J139:J140)</f>
        <v>0</v>
      </c>
      <c r="K138" s="112">
        <f t="shared" si="114"/>
        <v>0</v>
      </c>
      <c r="L138" s="113">
        <f t="shared" si="106"/>
        <v>0</v>
      </c>
    </row>
    <row r="139" spans="1:12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74"/>
        <v>0</v>
      </c>
      <c r="G139" s="112"/>
      <c r="H139" s="112"/>
      <c r="I139" s="113">
        <f t="shared" si="105"/>
        <v>0</v>
      </c>
      <c r="J139" s="112"/>
      <c r="K139" s="112"/>
      <c r="L139" s="113">
        <f t="shared" si="106"/>
        <v>0</v>
      </c>
    </row>
    <row r="140" spans="1:12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74"/>
        <v>0</v>
      </c>
      <c r="G140" s="114"/>
      <c r="H140" s="114"/>
      <c r="I140" s="115">
        <f t="shared" si="105"/>
        <v>0</v>
      </c>
      <c r="J140" s="114"/>
      <c r="K140" s="114"/>
      <c r="L140" s="115">
        <f t="shared" si="106"/>
        <v>0</v>
      </c>
    </row>
    <row r="141" spans="1:12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74"/>
        <v>0</v>
      </c>
      <c r="G141" s="110"/>
      <c r="H141" s="110"/>
      <c r="I141" s="111">
        <f t="shared" si="105"/>
        <v>0</v>
      </c>
      <c r="J141" s="110">
        <v>73228</v>
      </c>
      <c r="K141" s="110"/>
      <c r="L141" s="111">
        <f t="shared" si="106"/>
        <v>73228</v>
      </c>
    </row>
    <row r="142" spans="1:12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74"/>
        <v>0</v>
      </c>
      <c r="G142" s="114"/>
      <c r="H142" s="114"/>
      <c r="I142" s="115">
        <f t="shared" si="105"/>
        <v>0</v>
      </c>
      <c r="J142" s="114">
        <v>19772</v>
      </c>
      <c r="K142" s="114"/>
      <c r="L142" s="115">
        <f t="shared" si="106"/>
        <v>19772</v>
      </c>
    </row>
    <row r="143" spans="1:12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74"/>
        <v>0</v>
      </c>
      <c r="G143" s="110"/>
      <c r="H143" s="110"/>
      <c r="I143" s="111">
        <f t="shared" si="105"/>
        <v>0</v>
      </c>
      <c r="J143" s="110"/>
      <c r="K143" s="110"/>
      <c r="L143" s="111">
        <f t="shared" si="106"/>
        <v>0</v>
      </c>
    </row>
    <row r="144" spans="1:12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74"/>
        <v>0</v>
      </c>
      <c r="G144" s="114"/>
      <c r="H144" s="114"/>
      <c r="I144" s="115">
        <f t="shared" si="105"/>
        <v>0</v>
      </c>
      <c r="J144" s="114"/>
      <c r="K144" s="114"/>
      <c r="L144" s="115">
        <f t="shared" si="106"/>
        <v>0</v>
      </c>
    </row>
    <row r="145" spans="1:12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74"/>
        <v>0</v>
      </c>
      <c r="G145" s="120"/>
      <c r="H145" s="120"/>
      <c r="I145" s="121">
        <f t="shared" si="105"/>
        <v>0</v>
      </c>
      <c r="J145" s="120"/>
      <c r="K145" s="120"/>
      <c r="L145" s="121">
        <f t="shared" si="106"/>
        <v>0</v>
      </c>
    </row>
    <row r="146" spans="1:12" ht="15.75" thickBot="1" x14ac:dyDescent="0.3">
      <c r="A146" s="30" t="s">
        <v>244</v>
      </c>
      <c r="B146" s="7" t="s">
        <v>245</v>
      </c>
      <c r="C146" s="963">
        <f t="shared" ref="C146" si="115">C145+C144+C143+C142+C141+C132+C131+C110+C104+C87</f>
        <v>1982884</v>
      </c>
      <c r="D146" s="961">
        <f t="shared" ref="D146:E146" si="116">D145+D144+D143+D142+D141+D132+D131+D110+D104+D87</f>
        <v>0</v>
      </c>
      <c r="E146" s="116">
        <f t="shared" si="116"/>
        <v>0</v>
      </c>
      <c r="F146" s="117">
        <f t="shared" si="74"/>
        <v>0</v>
      </c>
      <c r="G146" s="116">
        <f t="shared" ref="G146:H146" si="117">G145+G144+G143+G142+G141+G132+G131+G110+G104+G87</f>
        <v>0</v>
      </c>
      <c r="H146" s="116">
        <f t="shared" si="117"/>
        <v>0</v>
      </c>
      <c r="I146" s="117">
        <f t="shared" si="105"/>
        <v>0</v>
      </c>
      <c r="J146" s="116">
        <f t="shared" ref="J146:K146" si="118">J145+J144+J143+J142+J141+J132+J131+J110+J104+J87</f>
        <v>93000</v>
      </c>
      <c r="K146" s="116">
        <f t="shared" si="118"/>
        <v>0</v>
      </c>
      <c r="L146" s="117">
        <f t="shared" si="106"/>
        <v>93000</v>
      </c>
    </row>
    <row r="147" spans="1:12" ht="15.75" thickBot="1" x14ac:dyDescent="0.3">
      <c r="A147" s="30" t="s">
        <v>246</v>
      </c>
      <c r="B147" s="7" t="s">
        <v>247</v>
      </c>
      <c r="C147" s="963">
        <f t="shared" ref="C147" si="119">SUM(C148:C154)</f>
        <v>0</v>
      </c>
      <c r="D147" s="961">
        <f t="shared" ref="D147:E147" si="120">SUM(D148:D154)</f>
        <v>0</v>
      </c>
      <c r="E147" s="116">
        <f t="shared" si="120"/>
        <v>0</v>
      </c>
      <c r="F147" s="117">
        <f t="shared" si="74"/>
        <v>0</v>
      </c>
      <c r="G147" s="116">
        <f t="shared" ref="G147:H147" si="121">SUM(G148:G154)</f>
        <v>0</v>
      </c>
      <c r="H147" s="116">
        <f t="shared" si="121"/>
        <v>0</v>
      </c>
      <c r="I147" s="117">
        <f t="shared" si="105"/>
        <v>0</v>
      </c>
      <c r="J147" s="116">
        <f t="shared" ref="J147:K147" si="122">SUM(J148:J154)</f>
        <v>0</v>
      </c>
      <c r="K147" s="116">
        <f t="shared" si="122"/>
        <v>0</v>
      </c>
      <c r="L147" s="117">
        <f t="shared" si="106"/>
        <v>0</v>
      </c>
    </row>
    <row r="148" spans="1:12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 t="shared" si="74"/>
        <v>0</v>
      </c>
      <c r="G148" s="110"/>
      <c r="H148" s="110"/>
      <c r="I148" s="111">
        <f t="shared" si="105"/>
        <v>0</v>
      </c>
      <c r="J148" s="110"/>
      <c r="K148" s="110"/>
      <c r="L148" s="111">
        <f t="shared" si="106"/>
        <v>0</v>
      </c>
    </row>
    <row r="149" spans="1:12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74"/>
        <v>0</v>
      </c>
      <c r="G149" s="112"/>
      <c r="H149" s="112"/>
      <c r="I149" s="113">
        <f t="shared" si="105"/>
        <v>0</v>
      </c>
      <c r="J149" s="112"/>
      <c r="K149" s="112"/>
      <c r="L149" s="113">
        <f t="shared" si="106"/>
        <v>0</v>
      </c>
    </row>
    <row r="150" spans="1:12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</row>
    <row r="151" spans="1:12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123">SUM(D151:E151)</f>
        <v>0</v>
      </c>
      <c r="G151" s="112"/>
      <c r="H151" s="112"/>
      <c r="I151" s="113">
        <f t="shared" ref="I151:I154" si="124">SUM(G151:H151)</f>
        <v>0</v>
      </c>
      <c r="J151" s="112"/>
      <c r="K151" s="112"/>
      <c r="L151" s="113">
        <f t="shared" ref="L151:L154" si="125">SUM(J151:K151)</f>
        <v>0</v>
      </c>
    </row>
    <row r="152" spans="1:12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123"/>
        <v>0</v>
      </c>
      <c r="G152" s="112"/>
      <c r="H152" s="112"/>
      <c r="I152" s="113">
        <f t="shared" si="124"/>
        <v>0</v>
      </c>
      <c r="J152" s="112"/>
      <c r="K152" s="112"/>
      <c r="L152" s="113">
        <f t="shared" si="125"/>
        <v>0</v>
      </c>
    </row>
    <row r="153" spans="1:12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123"/>
        <v>0</v>
      </c>
      <c r="G153" s="112"/>
      <c r="H153" s="112"/>
      <c r="I153" s="113">
        <f t="shared" si="124"/>
        <v>0</v>
      </c>
      <c r="J153" s="112"/>
      <c r="K153" s="112"/>
      <c r="L153" s="113">
        <f t="shared" si="125"/>
        <v>0</v>
      </c>
    </row>
    <row r="154" spans="1:12" ht="15.75" hidden="1" thickBot="1" x14ac:dyDescent="0.3">
      <c r="A154" s="28"/>
      <c r="B154" s="29" t="s">
        <v>258</v>
      </c>
      <c r="C154" s="967"/>
      <c r="D154" s="543"/>
      <c r="E154" s="122"/>
      <c r="F154" s="115">
        <f t="shared" si="123"/>
        <v>0</v>
      </c>
      <c r="G154" s="122"/>
      <c r="H154" s="122"/>
      <c r="I154" s="115">
        <f t="shared" si="124"/>
        <v>0</v>
      </c>
      <c r="J154" s="122"/>
      <c r="K154" s="122"/>
      <c r="L154" s="115">
        <f t="shared" si="125"/>
        <v>0</v>
      </c>
    </row>
    <row r="155" spans="1:12" ht="15.75" thickBot="1" x14ac:dyDescent="0.3">
      <c r="A155" s="30" t="s">
        <v>261</v>
      </c>
      <c r="B155" s="7" t="s">
        <v>259</v>
      </c>
      <c r="C155" s="963">
        <f t="shared" ref="C155" si="126">C147+C146</f>
        <v>1982884</v>
      </c>
      <c r="D155" s="961">
        <f t="shared" ref="D155:E155" si="127">D147+D146</f>
        <v>0</v>
      </c>
      <c r="E155" s="116">
        <f t="shared" si="127"/>
        <v>0</v>
      </c>
      <c r="F155" s="124">
        <f>SUM(D155:E155)</f>
        <v>0</v>
      </c>
      <c r="G155" s="116">
        <f t="shared" ref="G155:H155" si="128">G147+G146</f>
        <v>0</v>
      </c>
      <c r="H155" s="116">
        <f t="shared" si="128"/>
        <v>0</v>
      </c>
      <c r="I155" s="124">
        <f>SUM(G155:H155)</f>
        <v>0</v>
      </c>
      <c r="J155" s="116">
        <f t="shared" ref="J155:K155" si="129">J147+J146</f>
        <v>93000</v>
      </c>
      <c r="K155" s="116">
        <f t="shared" si="129"/>
        <v>0</v>
      </c>
      <c r="L155" s="124">
        <f>SUM(J155:K155)</f>
        <v>93000</v>
      </c>
    </row>
    <row r="156" spans="1:12" x14ac:dyDescent="0.25">
      <c r="F156" s="45"/>
      <c r="I156" s="45"/>
      <c r="L156" s="45"/>
    </row>
    <row r="157" spans="1:12" x14ac:dyDescent="0.25">
      <c r="C157" s="79"/>
      <c r="D157" s="79">
        <f t="shared" ref="D157:F157" si="130">D84-D155</f>
        <v>0</v>
      </c>
      <c r="E157" s="79"/>
      <c r="F157" s="79">
        <f t="shared" si="130"/>
        <v>0</v>
      </c>
      <c r="G157" s="79">
        <f t="shared" ref="G157" si="131">G84-G155</f>
        <v>0</v>
      </c>
      <c r="H157" s="79"/>
      <c r="I157" s="79">
        <f t="shared" ref="I157:J157" si="132">I84-I155</f>
        <v>0</v>
      </c>
      <c r="J157" s="79">
        <f t="shared" si="132"/>
        <v>-93000</v>
      </c>
      <c r="K157" s="79"/>
      <c r="L157" s="79">
        <f t="shared" ref="L157" si="133">L84-L155</f>
        <v>-93000</v>
      </c>
    </row>
  </sheetData>
  <mergeCells count="1">
    <mergeCell ref="A1:L1"/>
  </mergeCells>
  <pageMargins left="0.7" right="0.7" top="0.75" bottom="0.75" header="0.3" footer="0.3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405D-328E-49AB-84AD-CBB5240FA632}">
  <sheetPr>
    <pageSetUpPr fitToPage="1"/>
  </sheetPr>
  <dimension ref="A1:U159"/>
  <sheetViews>
    <sheetView view="pageBreakPreview" zoomScale="73" zoomScaleNormal="100" zoomScaleSheetLayoutView="73" workbookViewId="0">
      <pane ySplit="8" topLeftCell="A129" activePane="bottomLeft" state="frozen"/>
      <selection activeCell="M160" sqref="M160"/>
      <selection pane="bottomLeft" activeCell="M160" sqref="M160"/>
    </sheetView>
  </sheetViews>
  <sheetFormatPr defaultColWidth="9.140625" defaultRowHeight="15" x14ac:dyDescent="0.25"/>
  <cols>
    <col min="2" max="2" width="59.140625" bestFit="1" customWidth="1"/>
    <col min="3" max="3" width="12.5703125" customWidth="1"/>
    <col min="4" max="4" width="10.85546875" customWidth="1"/>
    <col min="6" max="6" width="11.5703125" customWidth="1"/>
    <col min="7" max="7" width="10.85546875" customWidth="1"/>
    <col min="9" max="9" width="11.5703125" customWidth="1"/>
    <col min="10" max="10" width="10.85546875" customWidth="1"/>
    <col min="12" max="12" width="11.5703125" customWidth="1"/>
    <col min="13" max="13" width="10.85546875" customWidth="1"/>
    <col min="15" max="15" width="11.5703125" customWidth="1"/>
  </cols>
  <sheetData>
    <row r="1" spans="1:15" x14ac:dyDescent="0.25">
      <c r="A1" s="1505" t="s">
        <v>914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49">
        <v>2023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5">
      <c r="F3" s="47"/>
      <c r="I3" s="47"/>
      <c r="L3" s="47"/>
      <c r="O3" s="47"/>
    </row>
    <row r="4" spans="1:15" x14ac:dyDescent="0.25">
      <c r="A4" s="46" t="s">
        <v>916</v>
      </c>
      <c r="F4" s="47"/>
      <c r="I4" s="47"/>
      <c r="L4" s="47"/>
      <c r="O4" s="47"/>
    </row>
    <row r="5" spans="1:15" x14ac:dyDescent="0.25">
      <c r="A5" s="429" t="s">
        <v>917</v>
      </c>
      <c r="B5" s="48"/>
      <c r="F5" s="47"/>
      <c r="I5" s="47"/>
      <c r="L5" s="47"/>
      <c r="O5" s="47"/>
    </row>
    <row r="6" spans="1:15" x14ac:dyDescent="0.25">
      <c r="E6" s="4"/>
      <c r="F6" s="4"/>
      <c r="G6" s="266"/>
      <c r="H6" s="4"/>
      <c r="I6" s="4"/>
      <c r="K6" s="4"/>
      <c r="L6" s="64" t="s">
        <v>910</v>
      </c>
      <c r="M6" s="283" t="str">
        <f>'1 címrend'!C3</f>
        <v xml:space="preserve"> melléklet az  4/2024. ( V. 27.) rendelethez</v>
      </c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883</v>
      </c>
      <c r="M8" s="5" t="s">
        <v>29</v>
      </c>
      <c r="N8" s="38" t="s">
        <v>30</v>
      </c>
      <c r="O8" s="1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6418938</v>
      </c>
      <c r="D9" s="961">
        <f t="shared" ref="D9:E9" si="0">SUM(D10,D17,D18,D20,D21,D19)</f>
        <v>0</v>
      </c>
      <c r="E9" s="116">
        <f t="shared" si="0"/>
        <v>0</v>
      </c>
      <c r="F9" s="117">
        <f t="shared" ref="F9:F72" si="1">SUM(D9:E9)</f>
        <v>0</v>
      </c>
      <c r="G9" s="116">
        <f t="shared" ref="G9:H9" si="2">SUM(G10,G17,G18,G20,G21,G19)</f>
        <v>0</v>
      </c>
      <c r="H9" s="116">
        <f t="shared" si="2"/>
        <v>0</v>
      </c>
      <c r="I9" s="117">
        <f t="shared" ref="I9:I72" si="3">SUM(G9:H9)</f>
        <v>0</v>
      </c>
      <c r="J9" s="116">
        <f t="shared" ref="J9:K9" si="4">SUM(J10,J17,J18,J20,J21,J19)</f>
        <v>0</v>
      </c>
      <c r="K9" s="116">
        <f t="shared" si="4"/>
        <v>0</v>
      </c>
      <c r="L9" s="117">
        <f t="shared" ref="L9:L72" si="5">SUM(J9:K9)</f>
        <v>0</v>
      </c>
      <c r="M9" s="116">
        <f t="shared" ref="M9:N9" si="6">SUM(M10,M17,M18,M20,M21,M19)</f>
        <v>0</v>
      </c>
      <c r="N9" s="116">
        <f t="shared" si="6"/>
        <v>0</v>
      </c>
      <c r="O9" s="117">
        <f t="shared" ref="O9:O72" si="7">SUM(M9:N9)</f>
        <v>0</v>
      </c>
    </row>
    <row r="10" spans="1:15" hidden="1" x14ac:dyDescent="0.25">
      <c r="A10" s="20" t="s">
        <v>42</v>
      </c>
      <c r="B10" s="12" t="s">
        <v>43</v>
      </c>
      <c r="C10" s="964">
        <f>SUM(C11:C16)</f>
        <v>0</v>
      </c>
      <c r="D10" s="164">
        <f t="shared" ref="D10:E10" si="8">SUM(D11:D16)</f>
        <v>0</v>
      </c>
      <c r="E10" s="110">
        <f t="shared" si="8"/>
        <v>0</v>
      </c>
      <c r="F10" s="111">
        <f t="shared" si="1"/>
        <v>0</v>
      </c>
      <c r="G10" s="110">
        <f t="shared" ref="G10:H10" si="9">SUM(G11:G16)</f>
        <v>0</v>
      </c>
      <c r="H10" s="110">
        <f t="shared" si="9"/>
        <v>0</v>
      </c>
      <c r="I10" s="111">
        <f t="shared" si="3"/>
        <v>0</v>
      </c>
      <c r="J10" s="110">
        <f t="shared" ref="J10:K10" si="10">SUM(J11:J16)</f>
        <v>0</v>
      </c>
      <c r="K10" s="110">
        <f t="shared" si="10"/>
        <v>0</v>
      </c>
      <c r="L10" s="111">
        <f t="shared" si="5"/>
        <v>0</v>
      </c>
      <c r="M10" s="110">
        <f t="shared" ref="M10:N10" si="11">SUM(M11:M16)</f>
        <v>0</v>
      </c>
      <c r="N10" s="110">
        <f t="shared" si="11"/>
        <v>0</v>
      </c>
      <c r="O10" s="111">
        <f t="shared" si="7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1"/>
        <v>0</v>
      </c>
      <c r="G11" s="112"/>
      <c r="H11" s="112"/>
      <c r="I11" s="113">
        <f t="shared" si="3"/>
        <v>0</v>
      </c>
      <c r="J11" s="112"/>
      <c r="K11" s="112"/>
      <c r="L11" s="113">
        <f t="shared" si="5"/>
        <v>0</v>
      </c>
      <c r="M11" s="112"/>
      <c r="N11" s="112"/>
      <c r="O11" s="113">
        <f t="shared" si="7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1"/>
        <v>0</v>
      </c>
      <c r="G12" s="112"/>
      <c r="H12" s="112"/>
      <c r="I12" s="113">
        <f t="shared" si="3"/>
        <v>0</v>
      </c>
      <c r="J12" s="112"/>
      <c r="K12" s="112"/>
      <c r="L12" s="113">
        <f t="shared" si="5"/>
        <v>0</v>
      </c>
      <c r="M12" s="112"/>
      <c r="N12" s="112"/>
      <c r="O12" s="113">
        <f t="shared" si="7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1"/>
        <v>0</v>
      </c>
      <c r="G13" s="112"/>
      <c r="H13" s="112"/>
      <c r="I13" s="113">
        <f t="shared" si="3"/>
        <v>0</v>
      </c>
      <c r="J13" s="112"/>
      <c r="K13" s="112"/>
      <c r="L13" s="113">
        <f t="shared" si="5"/>
        <v>0</v>
      </c>
      <c r="M13" s="112"/>
      <c r="N13" s="112"/>
      <c r="O13" s="113">
        <f t="shared" si="7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1"/>
        <v>0</v>
      </c>
      <c r="G14" s="112"/>
      <c r="H14" s="112"/>
      <c r="I14" s="113">
        <f t="shared" si="3"/>
        <v>0</v>
      </c>
      <c r="J14" s="112"/>
      <c r="K14" s="112"/>
      <c r="L14" s="113">
        <f t="shared" si="5"/>
        <v>0</v>
      </c>
      <c r="M14" s="112"/>
      <c r="N14" s="112"/>
      <c r="O14" s="113">
        <f t="shared" si="7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1"/>
        <v>0</v>
      </c>
      <c r="G15" s="112"/>
      <c r="H15" s="112"/>
      <c r="I15" s="113">
        <f t="shared" si="3"/>
        <v>0</v>
      </c>
      <c r="J15" s="112"/>
      <c r="K15" s="112"/>
      <c r="L15" s="113">
        <f t="shared" si="5"/>
        <v>0</v>
      </c>
      <c r="M15" s="112"/>
      <c r="N15" s="112"/>
      <c r="O15" s="113">
        <f t="shared" si="7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1"/>
        <v>0</v>
      </c>
      <c r="G16" s="112"/>
      <c r="H16" s="112"/>
      <c r="I16" s="113">
        <f t="shared" si="3"/>
        <v>0</v>
      </c>
      <c r="J16" s="112"/>
      <c r="K16" s="112"/>
      <c r="L16" s="113">
        <f t="shared" si="5"/>
        <v>0</v>
      </c>
      <c r="M16" s="112"/>
      <c r="N16" s="112"/>
      <c r="O16" s="113">
        <f t="shared" si="7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1"/>
        <v>0</v>
      </c>
      <c r="G17" s="112"/>
      <c r="H17" s="112"/>
      <c r="I17" s="113">
        <f t="shared" si="3"/>
        <v>0</v>
      </c>
      <c r="J17" s="112"/>
      <c r="K17" s="112"/>
      <c r="L17" s="113">
        <f t="shared" si="5"/>
        <v>0</v>
      </c>
      <c r="M17" s="112"/>
      <c r="N17" s="112"/>
      <c r="O17" s="113">
        <f t="shared" si="7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1"/>
        <v>0</v>
      </c>
      <c r="G18" s="112"/>
      <c r="H18" s="112"/>
      <c r="I18" s="113">
        <f t="shared" si="3"/>
        <v>0</v>
      </c>
      <c r="J18" s="112"/>
      <c r="K18" s="112"/>
      <c r="L18" s="113">
        <f t="shared" si="5"/>
        <v>0</v>
      </c>
      <c r="M18" s="112"/>
      <c r="N18" s="112"/>
      <c r="O18" s="113">
        <f t="shared" si="7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1"/>
        <v>0</v>
      </c>
      <c r="G19" s="112"/>
      <c r="H19" s="112"/>
      <c r="I19" s="113">
        <f t="shared" si="3"/>
        <v>0</v>
      </c>
      <c r="J19" s="112"/>
      <c r="K19" s="112"/>
      <c r="L19" s="113">
        <f t="shared" si="5"/>
        <v>0</v>
      </c>
      <c r="M19" s="112"/>
      <c r="N19" s="112"/>
      <c r="O19" s="113">
        <f t="shared" si="7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1"/>
        <v>0</v>
      </c>
      <c r="G20" s="112"/>
      <c r="H20" s="112"/>
      <c r="I20" s="113">
        <f t="shared" si="3"/>
        <v>0</v>
      </c>
      <c r="J20" s="112"/>
      <c r="K20" s="112"/>
      <c r="L20" s="113">
        <f t="shared" si="5"/>
        <v>0</v>
      </c>
      <c r="M20" s="112"/>
      <c r="N20" s="112"/>
      <c r="O20" s="113">
        <f t="shared" si="7"/>
        <v>0</v>
      </c>
    </row>
    <row r="21" spans="1:15" ht="15.75" thickBot="1" x14ac:dyDescent="0.3">
      <c r="A21" s="21" t="s">
        <v>62</v>
      </c>
      <c r="B21" s="29" t="s">
        <v>63</v>
      </c>
      <c r="C21" s="965">
        <v>6418938</v>
      </c>
      <c r="D21" s="962"/>
      <c r="E21" s="114"/>
      <c r="F21" s="115">
        <f t="shared" si="1"/>
        <v>0</v>
      </c>
      <c r="G21" s="114"/>
      <c r="H21" s="114"/>
      <c r="I21" s="115">
        <f t="shared" si="3"/>
        <v>0</v>
      </c>
      <c r="J21" s="114"/>
      <c r="K21" s="114"/>
      <c r="L21" s="115">
        <f t="shared" si="5"/>
        <v>0</v>
      </c>
      <c r="M21" s="114"/>
      <c r="N21" s="114"/>
      <c r="O21" s="115">
        <f t="shared" si="7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 t="shared" ref="D22:E22" si="12">SUM(D23:D24)</f>
        <v>0</v>
      </c>
      <c r="E22" s="110">
        <f t="shared" si="12"/>
        <v>0</v>
      </c>
      <c r="F22" s="111">
        <f t="shared" si="1"/>
        <v>0</v>
      </c>
      <c r="G22" s="110">
        <f t="shared" ref="G22:H22" si="13">SUM(G23:G24)</f>
        <v>0</v>
      </c>
      <c r="H22" s="110">
        <f t="shared" si="13"/>
        <v>0</v>
      </c>
      <c r="I22" s="111">
        <f t="shared" si="3"/>
        <v>0</v>
      </c>
      <c r="J22" s="110">
        <f t="shared" ref="J22:K22" si="14">SUM(J23:J24)</f>
        <v>0</v>
      </c>
      <c r="K22" s="110">
        <f t="shared" si="14"/>
        <v>0</v>
      </c>
      <c r="L22" s="111">
        <f t="shared" si="5"/>
        <v>0</v>
      </c>
      <c r="M22" s="110">
        <f t="shared" ref="M22:N22" si="15">SUM(M23:M24)</f>
        <v>0</v>
      </c>
      <c r="N22" s="110">
        <f t="shared" si="15"/>
        <v>0</v>
      </c>
      <c r="O22" s="111">
        <f t="shared" si="7"/>
        <v>0</v>
      </c>
    </row>
    <row r="23" spans="1:15" x14ac:dyDescent="0.25">
      <c r="A23" s="43"/>
      <c r="B23" s="12" t="s">
        <v>264</v>
      </c>
      <c r="C23" s="915"/>
      <c r="D23" s="347"/>
      <c r="E23" s="112"/>
      <c r="F23" s="113">
        <f t="shared" si="1"/>
        <v>0</v>
      </c>
      <c r="G23" s="112"/>
      <c r="H23" s="112"/>
      <c r="I23" s="113">
        <f t="shared" si="3"/>
        <v>0</v>
      </c>
      <c r="J23" s="112"/>
      <c r="K23" s="112"/>
      <c r="L23" s="113">
        <f t="shared" si="5"/>
        <v>0</v>
      </c>
      <c r="M23" s="112"/>
      <c r="N23" s="112"/>
      <c r="O23" s="113">
        <f t="shared" si="7"/>
        <v>0</v>
      </c>
    </row>
    <row r="24" spans="1:15" ht="15.75" thickBot="1" x14ac:dyDescent="0.3">
      <c r="A24" s="44"/>
      <c r="B24" s="36" t="s">
        <v>265</v>
      </c>
      <c r="C24" s="965"/>
      <c r="D24" s="962"/>
      <c r="E24" s="114"/>
      <c r="F24" s="115">
        <f t="shared" si="1"/>
        <v>0</v>
      </c>
      <c r="G24" s="114"/>
      <c r="H24" s="114"/>
      <c r="I24" s="115">
        <f t="shared" si="3"/>
        <v>0</v>
      </c>
      <c r="J24" s="114"/>
      <c r="K24" s="114"/>
      <c r="L24" s="115">
        <f t="shared" si="5"/>
        <v>0</v>
      </c>
      <c r="M24" s="114"/>
      <c r="N24" s="114"/>
      <c r="O24" s="115">
        <f t="shared" si="7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 t="shared" ref="D25:E25" si="16">D26+D30+D38</f>
        <v>0</v>
      </c>
      <c r="E25" s="110">
        <f t="shared" si="16"/>
        <v>0</v>
      </c>
      <c r="F25" s="111">
        <f t="shared" si="1"/>
        <v>0</v>
      </c>
      <c r="G25" s="110">
        <f t="shared" ref="G25:H25" si="17">G26+G30+G38</f>
        <v>0</v>
      </c>
      <c r="H25" s="110">
        <f t="shared" si="17"/>
        <v>0</v>
      </c>
      <c r="I25" s="111">
        <f t="shared" si="3"/>
        <v>0</v>
      </c>
      <c r="J25" s="110">
        <f t="shared" ref="J25:K25" si="18">J26+J30+J38</f>
        <v>0</v>
      </c>
      <c r="K25" s="110">
        <f t="shared" si="18"/>
        <v>0</v>
      </c>
      <c r="L25" s="111">
        <f t="shared" si="5"/>
        <v>0</v>
      </c>
      <c r="M25" s="110">
        <f t="shared" ref="M25:N25" si="19">M26+M30+M38</f>
        <v>0</v>
      </c>
      <c r="N25" s="110">
        <f t="shared" si="19"/>
        <v>0</v>
      </c>
      <c r="O25" s="111">
        <f t="shared" si="7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 t="shared" ref="D26:E26" si="20">SUM(D27:D29)</f>
        <v>0</v>
      </c>
      <c r="E26" s="112">
        <f t="shared" si="20"/>
        <v>0</v>
      </c>
      <c r="F26" s="113">
        <f t="shared" si="1"/>
        <v>0</v>
      </c>
      <c r="G26" s="112">
        <f t="shared" ref="G26:H26" si="21">SUM(G27:G29)</f>
        <v>0</v>
      </c>
      <c r="H26" s="112">
        <f t="shared" si="21"/>
        <v>0</v>
      </c>
      <c r="I26" s="113">
        <f t="shared" si="3"/>
        <v>0</v>
      </c>
      <c r="J26" s="112">
        <f t="shared" ref="J26:K26" si="22">SUM(J27:J29)</f>
        <v>0</v>
      </c>
      <c r="K26" s="112">
        <f t="shared" si="22"/>
        <v>0</v>
      </c>
      <c r="L26" s="113">
        <f t="shared" si="5"/>
        <v>0</v>
      </c>
      <c r="M26" s="112">
        <f t="shared" ref="M26:N26" si="23">SUM(M27:M29)</f>
        <v>0</v>
      </c>
      <c r="N26" s="112">
        <f t="shared" si="23"/>
        <v>0</v>
      </c>
      <c r="O26" s="113">
        <f t="shared" si="7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1"/>
        <v>0</v>
      </c>
      <c r="G27" s="112"/>
      <c r="H27" s="112"/>
      <c r="I27" s="113">
        <f t="shared" si="3"/>
        <v>0</v>
      </c>
      <c r="J27" s="112"/>
      <c r="K27" s="112"/>
      <c r="L27" s="113">
        <f t="shared" si="5"/>
        <v>0</v>
      </c>
      <c r="M27" s="112"/>
      <c r="N27" s="112"/>
      <c r="O27" s="113">
        <f t="shared" si="7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1"/>
        <v>0</v>
      </c>
      <c r="G28" s="112"/>
      <c r="H28" s="112"/>
      <c r="I28" s="113">
        <f t="shared" si="3"/>
        <v>0</v>
      </c>
      <c r="J28" s="112"/>
      <c r="K28" s="112"/>
      <c r="L28" s="113">
        <f t="shared" si="5"/>
        <v>0</v>
      </c>
      <c r="M28" s="112"/>
      <c r="N28" s="112"/>
      <c r="O28" s="113">
        <f t="shared" si="7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1"/>
        <v>0</v>
      </c>
      <c r="G29" s="112"/>
      <c r="H29" s="112"/>
      <c r="I29" s="113">
        <f t="shared" si="3"/>
        <v>0</v>
      </c>
      <c r="J29" s="112"/>
      <c r="K29" s="112"/>
      <c r="L29" s="113">
        <f t="shared" si="5"/>
        <v>0</v>
      </c>
      <c r="M29" s="112"/>
      <c r="N29" s="112"/>
      <c r="O29" s="113">
        <f t="shared" si="7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 t="shared" ref="D30:E30" si="24">D31+D33+D34</f>
        <v>0</v>
      </c>
      <c r="E30" s="112">
        <f t="shared" si="24"/>
        <v>0</v>
      </c>
      <c r="F30" s="113">
        <f t="shared" si="1"/>
        <v>0</v>
      </c>
      <c r="G30" s="112">
        <f t="shared" ref="G30:H30" si="25">G31+G33+G34</f>
        <v>0</v>
      </c>
      <c r="H30" s="112">
        <f t="shared" si="25"/>
        <v>0</v>
      </c>
      <c r="I30" s="113">
        <f t="shared" si="3"/>
        <v>0</v>
      </c>
      <c r="J30" s="112">
        <f t="shared" ref="J30:K30" si="26">J31+J33+J34</f>
        <v>0</v>
      </c>
      <c r="K30" s="112">
        <f t="shared" si="26"/>
        <v>0</v>
      </c>
      <c r="L30" s="113">
        <f t="shared" si="5"/>
        <v>0</v>
      </c>
      <c r="M30" s="112">
        <f t="shared" ref="M30:N30" si="27">M31+M33+M34</f>
        <v>0</v>
      </c>
      <c r="N30" s="112">
        <f t="shared" si="27"/>
        <v>0</v>
      </c>
      <c r="O30" s="113">
        <f t="shared" si="7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 t="shared" ref="D31:N31" si="28">D32</f>
        <v>0</v>
      </c>
      <c r="E31" s="112">
        <f t="shared" si="28"/>
        <v>0</v>
      </c>
      <c r="F31" s="113">
        <f t="shared" si="1"/>
        <v>0</v>
      </c>
      <c r="G31" s="112">
        <f t="shared" si="28"/>
        <v>0</v>
      </c>
      <c r="H31" s="112">
        <f t="shared" si="28"/>
        <v>0</v>
      </c>
      <c r="I31" s="113">
        <f t="shared" si="3"/>
        <v>0</v>
      </c>
      <c r="J31" s="112">
        <f t="shared" si="28"/>
        <v>0</v>
      </c>
      <c r="K31" s="112">
        <f t="shared" si="28"/>
        <v>0</v>
      </c>
      <c r="L31" s="113">
        <f t="shared" si="5"/>
        <v>0</v>
      </c>
      <c r="M31" s="112">
        <f t="shared" si="28"/>
        <v>0</v>
      </c>
      <c r="N31" s="112">
        <f t="shared" si="28"/>
        <v>0</v>
      </c>
      <c r="O31" s="113">
        <f t="shared" si="7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1"/>
        <v>0</v>
      </c>
      <c r="G32" s="112"/>
      <c r="H32" s="112"/>
      <c r="I32" s="113">
        <f t="shared" si="3"/>
        <v>0</v>
      </c>
      <c r="J32" s="112"/>
      <c r="K32" s="112"/>
      <c r="L32" s="113">
        <f t="shared" si="5"/>
        <v>0</v>
      </c>
      <c r="M32" s="112"/>
      <c r="N32" s="112"/>
      <c r="O32" s="113">
        <f t="shared" si="7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1"/>
        <v>0</v>
      </c>
      <c r="G33" s="112"/>
      <c r="H33" s="112"/>
      <c r="I33" s="113">
        <f t="shared" si="3"/>
        <v>0</v>
      </c>
      <c r="J33" s="112"/>
      <c r="K33" s="112"/>
      <c r="L33" s="113">
        <f t="shared" si="5"/>
        <v>0</v>
      </c>
      <c r="M33" s="112"/>
      <c r="N33" s="112"/>
      <c r="O33" s="113">
        <f t="shared" si="7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 t="shared" ref="D34:E34" si="29">SUM(D35:D37)</f>
        <v>0</v>
      </c>
      <c r="E34" s="112">
        <f t="shared" si="29"/>
        <v>0</v>
      </c>
      <c r="F34" s="113">
        <f t="shared" si="1"/>
        <v>0</v>
      </c>
      <c r="G34" s="112">
        <f t="shared" ref="G34:H34" si="30">SUM(G35:G37)</f>
        <v>0</v>
      </c>
      <c r="H34" s="112">
        <f t="shared" si="30"/>
        <v>0</v>
      </c>
      <c r="I34" s="113">
        <f t="shared" si="3"/>
        <v>0</v>
      </c>
      <c r="J34" s="112">
        <f t="shared" ref="J34:K34" si="31">SUM(J35:J37)</f>
        <v>0</v>
      </c>
      <c r="K34" s="112">
        <f t="shared" si="31"/>
        <v>0</v>
      </c>
      <c r="L34" s="113">
        <f t="shared" si="5"/>
        <v>0</v>
      </c>
      <c r="M34" s="112">
        <f t="shared" ref="M34:N34" si="32">SUM(M35:M37)</f>
        <v>0</v>
      </c>
      <c r="N34" s="112">
        <f t="shared" si="32"/>
        <v>0</v>
      </c>
      <c r="O34" s="113">
        <f t="shared" si="7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1"/>
        <v>0</v>
      </c>
      <c r="G35" s="112"/>
      <c r="H35" s="112"/>
      <c r="I35" s="113">
        <f t="shared" si="3"/>
        <v>0</v>
      </c>
      <c r="J35" s="112"/>
      <c r="K35" s="112"/>
      <c r="L35" s="113">
        <f t="shared" si="5"/>
        <v>0</v>
      </c>
      <c r="M35" s="112"/>
      <c r="N35" s="112"/>
      <c r="O35" s="113">
        <f t="shared" si="7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1"/>
        <v>0</v>
      </c>
      <c r="G36" s="112"/>
      <c r="H36" s="112"/>
      <c r="I36" s="113">
        <f t="shared" si="3"/>
        <v>0</v>
      </c>
      <c r="J36" s="112"/>
      <c r="K36" s="112"/>
      <c r="L36" s="113">
        <f t="shared" si="5"/>
        <v>0</v>
      </c>
      <c r="M36" s="112"/>
      <c r="N36" s="112"/>
      <c r="O36" s="113">
        <f t="shared" si="7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1"/>
        <v>0</v>
      </c>
      <c r="G37" s="112"/>
      <c r="H37" s="112"/>
      <c r="I37" s="113">
        <f t="shared" si="3"/>
        <v>0</v>
      </c>
      <c r="J37" s="112"/>
      <c r="K37" s="112"/>
      <c r="L37" s="113">
        <f t="shared" si="5"/>
        <v>0</v>
      </c>
      <c r="M37" s="112"/>
      <c r="N37" s="112"/>
      <c r="O37" s="113">
        <f t="shared" si="7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 t="shared" ref="D38:E38" si="33">SUM(D39:D44)</f>
        <v>0</v>
      </c>
      <c r="E38" s="112">
        <f t="shared" si="33"/>
        <v>0</v>
      </c>
      <c r="F38" s="113">
        <f t="shared" si="1"/>
        <v>0</v>
      </c>
      <c r="G38" s="112">
        <f t="shared" ref="G38:H38" si="34">SUM(G39:G44)</f>
        <v>0</v>
      </c>
      <c r="H38" s="112">
        <f t="shared" si="34"/>
        <v>0</v>
      </c>
      <c r="I38" s="113">
        <f t="shared" si="3"/>
        <v>0</v>
      </c>
      <c r="J38" s="112">
        <f t="shared" ref="J38:K38" si="35">SUM(J39:J44)</f>
        <v>0</v>
      </c>
      <c r="K38" s="112">
        <f t="shared" si="35"/>
        <v>0</v>
      </c>
      <c r="L38" s="113">
        <f t="shared" si="5"/>
        <v>0</v>
      </c>
      <c r="M38" s="112">
        <f t="shared" ref="M38:N38" si="36">SUM(M39:M44)</f>
        <v>0</v>
      </c>
      <c r="N38" s="112">
        <f t="shared" si="36"/>
        <v>0</v>
      </c>
      <c r="O38" s="113">
        <f t="shared" si="7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1"/>
        <v>0</v>
      </c>
      <c r="G39" s="112"/>
      <c r="H39" s="112"/>
      <c r="I39" s="113">
        <f t="shared" si="3"/>
        <v>0</v>
      </c>
      <c r="J39" s="112"/>
      <c r="K39" s="112"/>
      <c r="L39" s="113">
        <f t="shared" si="5"/>
        <v>0</v>
      </c>
      <c r="M39" s="112"/>
      <c r="N39" s="112"/>
      <c r="O39" s="113">
        <f t="shared" si="7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1"/>
        <v>0</v>
      </c>
      <c r="G40" s="112"/>
      <c r="H40" s="112"/>
      <c r="I40" s="113">
        <f t="shared" si="3"/>
        <v>0</v>
      </c>
      <c r="J40" s="112"/>
      <c r="K40" s="112"/>
      <c r="L40" s="113">
        <f t="shared" si="5"/>
        <v>0</v>
      </c>
      <c r="M40" s="112"/>
      <c r="N40" s="112"/>
      <c r="O40" s="113">
        <f t="shared" si="7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1"/>
        <v>0</v>
      </c>
      <c r="G41" s="112"/>
      <c r="H41" s="112"/>
      <c r="I41" s="113">
        <f t="shared" si="3"/>
        <v>0</v>
      </c>
      <c r="J41" s="112"/>
      <c r="K41" s="112"/>
      <c r="L41" s="113">
        <f t="shared" si="5"/>
        <v>0</v>
      </c>
      <c r="M41" s="112"/>
      <c r="N41" s="112"/>
      <c r="O41" s="113">
        <f t="shared" si="7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1"/>
        <v>0</v>
      </c>
      <c r="G42" s="112"/>
      <c r="H42" s="112"/>
      <c r="I42" s="113">
        <f t="shared" si="3"/>
        <v>0</v>
      </c>
      <c r="J42" s="112"/>
      <c r="K42" s="112"/>
      <c r="L42" s="113">
        <f t="shared" si="5"/>
        <v>0</v>
      </c>
      <c r="M42" s="112"/>
      <c r="N42" s="112"/>
      <c r="O42" s="113">
        <f t="shared" si="7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1"/>
        <v>0</v>
      </c>
      <c r="G43" s="112"/>
      <c r="H43" s="112"/>
      <c r="I43" s="113">
        <f t="shared" si="3"/>
        <v>0</v>
      </c>
      <c r="J43" s="112"/>
      <c r="K43" s="112"/>
      <c r="L43" s="113">
        <f t="shared" si="5"/>
        <v>0</v>
      </c>
      <c r="M43" s="112"/>
      <c r="N43" s="112"/>
      <c r="O43" s="113">
        <f t="shared" si="7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1"/>
        <v>0</v>
      </c>
      <c r="G44" s="114"/>
      <c r="H44" s="114"/>
      <c r="I44" s="115">
        <f t="shared" si="3"/>
        <v>0</v>
      </c>
      <c r="J44" s="114"/>
      <c r="K44" s="114"/>
      <c r="L44" s="115">
        <f t="shared" si="5"/>
        <v>0</v>
      </c>
      <c r="M44" s="114"/>
      <c r="N44" s="114"/>
      <c r="O44" s="115">
        <f t="shared" si="7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 t="shared" ref="D45:E45" si="37">D46+D47+D48+D49+D54+D55+D56+D57+D58+D59+D60</f>
        <v>0</v>
      </c>
      <c r="E45" s="116">
        <f t="shared" si="37"/>
        <v>0</v>
      </c>
      <c r="F45" s="117">
        <f t="shared" si="1"/>
        <v>0</v>
      </c>
      <c r="G45" s="116">
        <f t="shared" ref="G45:H45" si="38">G46+G47+G48+G49+G54+G55+G56+G57+G58+G59+G60</f>
        <v>0</v>
      </c>
      <c r="H45" s="116">
        <f t="shared" si="38"/>
        <v>0</v>
      </c>
      <c r="I45" s="117">
        <f t="shared" si="3"/>
        <v>0</v>
      </c>
      <c r="J45" s="116">
        <f t="shared" ref="J45:K45" si="39">J46+J47+J48+J49+J54+J55+J56+J57+J58+J59+J60</f>
        <v>0</v>
      </c>
      <c r="K45" s="116">
        <f t="shared" si="39"/>
        <v>0</v>
      </c>
      <c r="L45" s="117">
        <f t="shared" si="5"/>
        <v>0</v>
      </c>
      <c r="M45" s="116">
        <f t="shared" ref="M45:N45" si="40">M46+M47+M48+M49+M54+M55+M56+M57+M58+M59+M60</f>
        <v>0</v>
      </c>
      <c r="N45" s="116">
        <f t="shared" si="40"/>
        <v>0</v>
      </c>
      <c r="O45" s="117">
        <f t="shared" si="7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1"/>
        <v>0</v>
      </c>
      <c r="G46" s="110"/>
      <c r="H46" s="110"/>
      <c r="I46" s="111">
        <f t="shared" si="3"/>
        <v>0</v>
      </c>
      <c r="J46" s="110"/>
      <c r="K46" s="110"/>
      <c r="L46" s="111">
        <f t="shared" si="5"/>
        <v>0</v>
      </c>
      <c r="M46" s="110"/>
      <c r="N46" s="110"/>
      <c r="O46" s="111">
        <f t="shared" si="7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1"/>
        <v>0</v>
      </c>
      <c r="G47" s="112"/>
      <c r="H47" s="112"/>
      <c r="I47" s="113">
        <f t="shared" si="3"/>
        <v>0</v>
      </c>
      <c r="J47" s="112"/>
      <c r="K47" s="112"/>
      <c r="L47" s="113">
        <f t="shared" si="5"/>
        <v>0</v>
      </c>
      <c r="M47" s="112"/>
      <c r="N47" s="112"/>
      <c r="O47" s="113">
        <f t="shared" si="7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1"/>
        <v>0</v>
      </c>
      <c r="G48" s="112"/>
      <c r="H48" s="112"/>
      <c r="I48" s="113">
        <f t="shared" si="3"/>
        <v>0</v>
      </c>
      <c r="J48" s="112"/>
      <c r="K48" s="112"/>
      <c r="L48" s="113">
        <f t="shared" si="5"/>
        <v>0</v>
      </c>
      <c r="M48" s="112"/>
      <c r="N48" s="112"/>
      <c r="O48" s="113">
        <f t="shared" si="7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 t="shared" ref="D49:E49" si="41">SUM(D50:D53)</f>
        <v>0</v>
      </c>
      <c r="E49" s="112">
        <f t="shared" si="41"/>
        <v>0</v>
      </c>
      <c r="F49" s="113">
        <f t="shared" si="1"/>
        <v>0</v>
      </c>
      <c r="G49" s="112">
        <f t="shared" ref="G49:H49" si="42">SUM(G50:G53)</f>
        <v>0</v>
      </c>
      <c r="H49" s="112">
        <f t="shared" si="42"/>
        <v>0</v>
      </c>
      <c r="I49" s="113">
        <f t="shared" si="3"/>
        <v>0</v>
      </c>
      <c r="J49" s="112">
        <f t="shared" ref="J49:K49" si="43">SUM(J50:J53)</f>
        <v>0</v>
      </c>
      <c r="K49" s="112">
        <f t="shared" si="43"/>
        <v>0</v>
      </c>
      <c r="L49" s="113">
        <f t="shared" si="5"/>
        <v>0</v>
      </c>
      <c r="M49" s="112">
        <f t="shared" ref="M49:N49" si="44">SUM(M50:M53)</f>
        <v>0</v>
      </c>
      <c r="N49" s="112">
        <f t="shared" si="44"/>
        <v>0</v>
      </c>
      <c r="O49" s="113">
        <f t="shared" si="7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1"/>
        <v>0</v>
      </c>
      <c r="G50" s="112"/>
      <c r="H50" s="112"/>
      <c r="I50" s="113">
        <f t="shared" si="3"/>
        <v>0</v>
      </c>
      <c r="J50" s="112"/>
      <c r="K50" s="112"/>
      <c r="L50" s="113">
        <f t="shared" si="5"/>
        <v>0</v>
      </c>
      <c r="M50" s="112"/>
      <c r="N50" s="112"/>
      <c r="O50" s="113">
        <f t="shared" si="7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1"/>
        <v>0</v>
      </c>
      <c r="G51" s="112"/>
      <c r="H51" s="112"/>
      <c r="I51" s="113">
        <f t="shared" si="3"/>
        <v>0</v>
      </c>
      <c r="J51" s="112"/>
      <c r="K51" s="112"/>
      <c r="L51" s="113">
        <f t="shared" si="5"/>
        <v>0</v>
      </c>
      <c r="M51" s="112"/>
      <c r="N51" s="112"/>
      <c r="O51" s="113">
        <f t="shared" si="7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1"/>
        <v>0</v>
      </c>
      <c r="G52" s="112"/>
      <c r="H52" s="112"/>
      <c r="I52" s="113">
        <f t="shared" si="3"/>
        <v>0</v>
      </c>
      <c r="J52" s="112"/>
      <c r="K52" s="112"/>
      <c r="L52" s="113">
        <f t="shared" si="5"/>
        <v>0</v>
      </c>
      <c r="M52" s="112"/>
      <c r="N52" s="112"/>
      <c r="O52" s="113">
        <f t="shared" si="7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1"/>
        <v>0</v>
      </c>
      <c r="G53" s="112"/>
      <c r="H53" s="112"/>
      <c r="I53" s="113">
        <f t="shared" si="3"/>
        <v>0</v>
      </c>
      <c r="J53" s="112"/>
      <c r="K53" s="112"/>
      <c r="L53" s="113">
        <f t="shared" si="5"/>
        <v>0</v>
      </c>
      <c r="M53" s="112"/>
      <c r="N53" s="112"/>
      <c r="O53" s="113">
        <f t="shared" si="7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1"/>
        <v>0</v>
      </c>
      <c r="G54" s="112"/>
      <c r="H54" s="112"/>
      <c r="I54" s="113">
        <f t="shared" si="3"/>
        <v>0</v>
      </c>
      <c r="J54" s="112"/>
      <c r="K54" s="112"/>
      <c r="L54" s="113">
        <f t="shared" si="5"/>
        <v>0</v>
      </c>
      <c r="M54" s="112"/>
      <c r="N54" s="112"/>
      <c r="O54" s="113">
        <f t="shared" si="7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1"/>
        <v>0</v>
      </c>
      <c r="G55" s="112"/>
      <c r="H55" s="112"/>
      <c r="I55" s="113">
        <f t="shared" si="3"/>
        <v>0</v>
      </c>
      <c r="J55" s="112"/>
      <c r="K55" s="112"/>
      <c r="L55" s="113">
        <f t="shared" si="5"/>
        <v>0</v>
      </c>
      <c r="M55" s="112"/>
      <c r="N55" s="112"/>
      <c r="O55" s="113">
        <f t="shared" si="7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1"/>
        <v>0</v>
      </c>
      <c r="G56" s="112"/>
      <c r="H56" s="112"/>
      <c r="I56" s="113">
        <f t="shared" si="3"/>
        <v>0</v>
      </c>
      <c r="J56" s="112"/>
      <c r="K56" s="112"/>
      <c r="L56" s="113">
        <f t="shared" si="5"/>
        <v>0</v>
      </c>
      <c r="M56" s="112"/>
      <c r="N56" s="112"/>
      <c r="O56" s="113">
        <f t="shared" si="7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1"/>
        <v>0</v>
      </c>
      <c r="G57" s="112"/>
      <c r="H57" s="112"/>
      <c r="I57" s="113">
        <f t="shared" si="3"/>
        <v>0</v>
      </c>
      <c r="J57" s="112"/>
      <c r="K57" s="112"/>
      <c r="L57" s="113">
        <f t="shared" si="5"/>
        <v>0</v>
      </c>
      <c r="M57" s="112"/>
      <c r="N57" s="112"/>
      <c r="O57" s="113">
        <f t="shared" si="7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1"/>
        <v>0</v>
      </c>
      <c r="G58" s="112"/>
      <c r="H58" s="112"/>
      <c r="I58" s="113">
        <f t="shared" si="3"/>
        <v>0</v>
      </c>
      <c r="J58" s="112"/>
      <c r="K58" s="112"/>
      <c r="L58" s="113">
        <f t="shared" si="5"/>
        <v>0</v>
      </c>
      <c r="M58" s="112"/>
      <c r="N58" s="112"/>
      <c r="O58" s="113">
        <f t="shared" si="7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1"/>
        <v>0</v>
      </c>
      <c r="G59" s="112"/>
      <c r="H59" s="112"/>
      <c r="I59" s="113">
        <f t="shared" si="3"/>
        <v>0</v>
      </c>
      <c r="J59" s="112"/>
      <c r="K59" s="112"/>
      <c r="L59" s="113">
        <f t="shared" si="5"/>
        <v>0</v>
      </c>
      <c r="M59" s="112"/>
      <c r="N59" s="112"/>
      <c r="O59" s="113">
        <f t="shared" si="7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1"/>
        <v>0</v>
      </c>
      <c r="G60" s="114"/>
      <c r="H60" s="114"/>
      <c r="I60" s="115">
        <f t="shared" si="3"/>
        <v>0</v>
      </c>
      <c r="J60" s="114"/>
      <c r="K60" s="114"/>
      <c r="L60" s="115">
        <f t="shared" si="5"/>
        <v>0</v>
      </c>
      <c r="M60" s="114"/>
      <c r="N60" s="114"/>
      <c r="O60" s="115">
        <f t="shared" si="7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 t="shared" ref="D61:E61" si="45">SUM(D62:D66)</f>
        <v>0</v>
      </c>
      <c r="E61" s="116">
        <f t="shared" si="45"/>
        <v>0</v>
      </c>
      <c r="F61" s="117">
        <f t="shared" si="1"/>
        <v>0</v>
      </c>
      <c r="G61" s="116">
        <f t="shared" ref="G61:H61" si="46">SUM(G62:G66)</f>
        <v>0</v>
      </c>
      <c r="H61" s="116">
        <f t="shared" si="46"/>
        <v>0</v>
      </c>
      <c r="I61" s="117">
        <f t="shared" si="3"/>
        <v>0</v>
      </c>
      <c r="J61" s="116">
        <f t="shared" ref="J61:K61" si="47">SUM(J62:J66)</f>
        <v>0</v>
      </c>
      <c r="K61" s="116">
        <f t="shared" si="47"/>
        <v>0</v>
      </c>
      <c r="L61" s="117">
        <f t="shared" si="5"/>
        <v>0</v>
      </c>
      <c r="M61" s="116">
        <f t="shared" ref="M61:N61" si="48">SUM(M62:M66)</f>
        <v>0</v>
      </c>
      <c r="N61" s="116">
        <f t="shared" si="48"/>
        <v>0</v>
      </c>
      <c r="O61" s="117">
        <f t="shared" si="7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1"/>
        <v>0</v>
      </c>
      <c r="G62" s="110"/>
      <c r="H62" s="110"/>
      <c r="I62" s="111">
        <f t="shared" si="3"/>
        <v>0</v>
      </c>
      <c r="J62" s="110"/>
      <c r="K62" s="110"/>
      <c r="L62" s="111">
        <f t="shared" si="5"/>
        <v>0</v>
      </c>
      <c r="M62" s="110"/>
      <c r="N62" s="110"/>
      <c r="O62" s="111">
        <f t="shared" si="7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1"/>
        <v>0</v>
      </c>
      <c r="G63" s="112"/>
      <c r="H63" s="112"/>
      <c r="I63" s="113">
        <f t="shared" si="3"/>
        <v>0</v>
      </c>
      <c r="J63" s="112"/>
      <c r="K63" s="112"/>
      <c r="L63" s="113">
        <f t="shared" si="5"/>
        <v>0</v>
      </c>
      <c r="M63" s="112"/>
      <c r="N63" s="112"/>
      <c r="O63" s="113">
        <f t="shared" si="7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1"/>
        <v>0</v>
      </c>
      <c r="G64" s="112"/>
      <c r="H64" s="112"/>
      <c r="I64" s="113">
        <f t="shared" si="3"/>
        <v>0</v>
      </c>
      <c r="J64" s="112"/>
      <c r="K64" s="112"/>
      <c r="L64" s="113">
        <f t="shared" si="5"/>
        <v>0</v>
      </c>
      <c r="M64" s="112"/>
      <c r="N64" s="112"/>
      <c r="O64" s="113">
        <f t="shared" si="7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1"/>
        <v>0</v>
      </c>
      <c r="G65" s="112"/>
      <c r="H65" s="112"/>
      <c r="I65" s="113">
        <f t="shared" si="3"/>
        <v>0</v>
      </c>
      <c r="J65" s="112"/>
      <c r="K65" s="112"/>
      <c r="L65" s="113">
        <f t="shared" si="5"/>
        <v>0</v>
      </c>
      <c r="M65" s="112"/>
      <c r="N65" s="112"/>
      <c r="O65" s="113">
        <f t="shared" si="7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1"/>
        <v>0</v>
      </c>
      <c r="G66" s="114"/>
      <c r="H66" s="114"/>
      <c r="I66" s="115">
        <f t="shared" si="3"/>
        <v>0</v>
      </c>
      <c r="J66" s="114"/>
      <c r="K66" s="114"/>
      <c r="L66" s="115">
        <f t="shared" si="5"/>
        <v>0</v>
      </c>
      <c r="M66" s="114"/>
      <c r="N66" s="114"/>
      <c r="O66" s="115">
        <f t="shared" si="7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 t="shared" ref="D67:E67" si="49">SUM(D68:D69)</f>
        <v>0</v>
      </c>
      <c r="E67" s="116">
        <f t="shared" si="49"/>
        <v>0</v>
      </c>
      <c r="F67" s="117">
        <f t="shared" si="1"/>
        <v>0</v>
      </c>
      <c r="G67" s="116">
        <f t="shared" ref="G67:H67" si="50">SUM(G68:G69)</f>
        <v>0</v>
      </c>
      <c r="H67" s="116">
        <f t="shared" si="50"/>
        <v>0</v>
      </c>
      <c r="I67" s="117">
        <f t="shared" si="3"/>
        <v>0</v>
      </c>
      <c r="J67" s="116">
        <f t="shared" ref="J67:K67" si="51">SUM(J68:J69)</f>
        <v>0</v>
      </c>
      <c r="K67" s="116">
        <f t="shared" si="51"/>
        <v>0</v>
      </c>
      <c r="L67" s="117">
        <f t="shared" si="5"/>
        <v>0</v>
      </c>
      <c r="M67" s="116">
        <f t="shared" ref="M67:N67" si="52">SUM(M68:M69)</f>
        <v>0</v>
      </c>
      <c r="N67" s="116">
        <f t="shared" si="52"/>
        <v>0</v>
      </c>
      <c r="O67" s="117">
        <f t="shared" si="7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1"/>
        <v>0</v>
      </c>
      <c r="G68" s="110"/>
      <c r="H68" s="110"/>
      <c r="I68" s="111">
        <f t="shared" si="3"/>
        <v>0</v>
      </c>
      <c r="J68" s="110"/>
      <c r="K68" s="110"/>
      <c r="L68" s="111">
        <f t="shared" si="5"/>
        <v>0</v>
      </c>
      <c r="M68" s="110"/>
      <c r="N68" s="110"/>
      <c r="O68" s="111">
        <f t="shared" si="7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1"/>
        <v>0</v>
      </c>
      <c r="G69" s="114"/>
      <c r="H69" s="114"/>
      <c r="I69" s="115">
        <f t="shared" si="3"/>
        <v>0</v>
      </c>
      <c r="J69" s="114"/>
      <c r="K69" s="114"/>
      <c r="L69" s="115">
        <f t="shared" si="5"/>
        <v>0</v>
      </c>
      <c r="M69" s="114"/>
      <c r="N69" s="114"/>
      <c r="O69" s="115">
        <f t="shared" si="7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 t="shared" ref="D70:N70" si="53">D71</f>
        <v>0</v>
      </c>
      <c r="E70" s="110">
        <f t="shared" si="53"/>
        <v>0</v>
      </c>
      <c r="F70" s="111">
        <f t="shared" si="1"/>
        <v>0</v>
      </c>
      <c r="G70" s="110">
        <f t="shared" si="53"/>
        <v>0</v>
      </c>
      <c r="H70" s="110">
        <f t="shared" si="53"/>
        <v>0</v>
      </c>
      <c r="I70" s="111">
        <f t="shared" si="3"/>
        <v>0</v>
      </c>
      <c r="J70" s="110">
        <f t="shared" si="53"/>
        <v>0</v>
      </c>
      <c r="K70" s="110">
        <f t="shared" si="53"/>
        <v>0</v>
      </c>
      <c r="L70" s="111">
        <f t="shared" si="5"/>
        <v>0</v>
      </c>
      <c r="M70" s="110">
        <f t="shared" si="53"/>
        <v>0</v>
      </c>
      <c r="N70" s="110">
        <f t="shared" si="53"/>
        <v>0</v>
      </c>
      <c r="O70" s="111">
        <f t="shared" si="7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1"/>
        <v>0</v>
      </c>
      <c r="G71" s="114"/>
      <c r="H71" s="114"/>
      <c r="I71" s="115">
        <f t="shared" si="3"/>
        <v>0</v>
      </c>
      <c r="J71" s="114"/>
      <c r="K71" s="114"/>
      <c r="L71" s="115">
        <f t="shared" si="5"/>
        <v>0</v>
      </c>
      <c r="M71" s="114"/>
      <c r="N71" s="114"/>
      <c r="O71" s="115">
        <f t="shared" si="7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6418938</v>
      </c>
      <c r="D72" s="961">
        <f t="shared" ref="D72:E72" si="54">D9+D22+D25+D45+D61+D67+D70</f>
        <v>0</v>
      </c>
      <c r="E72" s="116">
        <f t="shared" si="54"/>
        <v>0</v>
      </c>
      <c r="F72" s="117">
        <f t="shared" si="1"/>
        <v>0</v>
      </c>
      <c r="G72" s="116">
        <f t="shared" ref="G72:H72" si="55">G9+G22+G25+G45+G61+G67+G70</f>
        <v>0</v>
      </c>
      <c r="H72" s="116">
        <f t="shared" si="55"/>
        <v>0</v>
      </c>
      <c r="I72" s="117">
        <f t="shared" si="3"/>
        <v>0</v>
      </c>
      <c r="J72" s="116">
        <f t="shared" ref="J72:K72" si="56">J9+J22+J25+J45+J61+J67+J70</f>
        <v>0</v>
      </c>
      <c r="K72" s="116">
        <f t="shared" si="56"/>
        <v>0</v>
      </c>
      <c r="L72" s="117">
        <f t="shared" si="5"/>
        <v>0</v>
      </c>
      <c r="M72" s="116">
        <f t="shared" ref="M72:N72" si="57">M9+M22+M25+M45+M61+M67+M70</f>
        <v>0</v>
      </c>
      <c r="N72" s="116">
        <f t="shared" si="57"/>
        <v>0</v>
      </c>
      <c r="O72" s="117">
        <f t="shared" si="7"/>
        <v>0</v>
      </c>
    </row>
    <row r="73" spans="1:15" ht="15.75" thickBot="1" x14ac:dyDescent="0.3">
      <c r="A73" s="23" t="s">
        <v>140</v>
      </c>
      <c r="B73" s="33" t="s">
        <v>141</v>
      </c>
      <c r="C73" s="964">
        <f t="shared" ref="C73:N73" si="58">C74</f>
        <v>0</v>
      </c>
      <c r="D73" s="164">
        <f t="shared" si="58"/>
        <v>0</v>
      </c>
      <c r="E73" s="110">
        <f t="shared" si="58"/>
        <v>0</v>
      </c>
      <c r="F73" s="111">
        <f t="shared" ref="F73:F84" si="59">SUM(D73:E73)</f>
        <v>0</v>
      </c>
      <c r="G73" s="110">
        <f t="shared" si="58"/>
        <v>0</v>
      </c>
      <c r="H73" s="110">
        <f t="shared" si="58"/>
        <v>0</v>
      </c>
      <c r="I73" s="111">
        <f t="shared" ref="I73:I84" si="60">SUM(G73:H73)</f>
        <v>0</v>
      </c>
      <c r="J73" s="110">
        <f t="shared" si="58"/>
        <v>0</v>
      </c>
      <c r="K73" s="110">
        <f t="shared" si="58"/>
        <v>0</v>
      </c>
      <c r="L73" s="111">
        <f t="shared" ref="L73:L84" si="61">SUM(J73:K73)</f>
        <v>0</v>
      </c>
      <c r="M73" s="110">
        <f t="shared" si="58"/>
        <v>0</v>
      </c>
      <c r="N73" s="110">
        <f t="shared" si="58"/>
        <v>0</v>
      </c>
      <c r="O73" s="111">
        <f t="shared" ref="O73:O84" si="62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 t="shared" ref="C74" si="63">SUM(C75:C76,C77,C78,C82,C81)</f>
        <v>0</v>
      </c>
      <c r="D74" s="347"/>
      <c r="E74" s="112">
        <f t="shared" ref="E74" si="64">SUM(E75:E76,E77,E78,E82,E81)</f>
        <v>0</v>
      </c>
      <c r="F74" s="113">
        <f t="shared" si="59"/>
        <v>0</v>
      </c>
      <c r="G74" s="112"/>
      <c r="H74" s="112">
        <f t="shared" ref="H74" si="65">SUM(H75:H76,H77,H78,H82,H81)</f>
        <v>0</v>
      </c>
      <c r="I74" s="113">
        <f t="shared" si="60"/>
        <v>0</v>
      </c>
      <c r="J74" s="112"/>
      <c r="K74" s="112">
        <f t="shared" ref="K74" si="66">SUM(K75:K76,K77,K78,K82,K81)</f>
        <v>0</v>
      </c>
      <c r="L74" s="113">
        <f t="shared" si="61"/>
        <v>0</v>
      </c>
      <c r="M74" s="112"/>
      <c r="N74" s="112">
        <f t="shared" ref="N74" si="67">SUM(N75:N76,N77,N78,N82,N81)</f>
        <v>0</v>
      </c>
      <c r="O74" s="113">
        <f t="shared" si="62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59"/>
        <v>0</v>
      </c>
      <c r="G75" s="112"/>
      <c r="H75" s="112"/>
      <c r="I75" s="113">
        <f t="shared" si="60"/>
        <v>0</v>
      </c>
      <c r="J75" s="112"/>
      <c r="K75" s="112"/>
      <c r="L75" s="113">
        <f t="shared" si="61"/>
        <v>0</v>
      </c>
      <c r="M75" s="112"/>
      <c r="N75" s="112"/>
      <c r="O75" s="113">
        <f t="shared" si="62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59"/>
        <v>0</v>
      </c>
      <c r="G76" s="112"/>
      <c r="H76" s="112"/>
      <c r="I76" s="113">
        <f t="shared" si="60"/>
        <v>0</v>
      </c>
      <c r="J76" s="112"/>
      <c r="K76" s="112"/>
      <c r="L76" s="113">
        <f t="shared" si="61"/>
        <v>0</v>
      </c>
      <c r="M76" s="112"/>
      <c r="N76" s="112"/>
      <c r="O76" s="113">
        <f t="shared" si="62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59"/>
        <v>0</v>
      </c>
      <c r="G77" s="112"/>
      <c r="H77" s="112"/>
      <c r="I77" s="113">
        <f t="shared" si="60"/>
        <v>0</v>
      </c>
      <c r="J77" s="112"/>
      <c r="K77" s="112"/>
      <c r="L77" s="113">
        <f t="shared" si="61"/>
        <v>0</v>
      </c>
      <c r="M77" s="112"/>
      <c r="N77" s="112"/>
      <c r="O77" s="113">
        <f t="shared" si="62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 t="shared" ref="D78:E78" si="68">SUM(D79:D80)</f>
        <v>0</v>
      </c>
      <c r="E78" s="112">
        <f t="shared" si="68"/>
        <v>0</v>
      </c>
      <c r="F78" s="113">
        <f t="shared" si="59"/>
        <v>0</v>
      </c>
      <c r="G78" s="112">
        <f t="shared" ref="G78:H78" si="69">SUM(G79:G80)</f>
        <v>0</v>
      </c>
      <c r="H78" s="112">
        <f t="shared" si="69"/>
        <v>0</v>
      </c>
      <c r="I78" s="113">
        <f t="shared" si="60"/>
        <v>0</v>
      </c>
      <c r="J78" s="112">
        <f t="shared" ref="J78:K78" si="70">SUM(J79:J80)</f>
        <v>0</v>
      </c>
      <c r="K78" s="112">
        <f t="shared" si="70"/>
        <v>0</v>
      </c>
      <c r="L78" s="113">
        <f t="shared" si="61"/>
        <v>0</v>
      </c>
      <c r="M78" s="112">
        <f t="shared" ref="M78:N78" si="71">SUM(M79:M80)</f>
        <v>0</v>
      </c>
      <c r="N78" s="112">
        <f t="shared" si="71"/>
        <v>0</v>
      </c>
      <c r="O78" s="113">
        <f t="shared" si="62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59"/>
        <v>0</v>
      </c>
      <c r="G79" s="112"/>
      <c r="H79" s="112"/>
      <c r="I79" s="113">
        <f t="shared" si="60"/>
        <v>0</v>
      </c>
      <c r="J79" s="112"/>
      <c r="K79" s="112"/>
      <c r="L79" s="113">
        <f t="shared" si="61"/>
        <v>0</v>
      </c>
      <c r="M79" s="112"/>
      <c r="N79" s="112"/>
      <c r="O79" s="113">
        <f t="shared" si="62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59"/>
        <v>0</v>
      </c>
      <c r="G80" s="112"/>
      <c r="H80" s="112"/>
      <c r="I80" s="113">
        <f t="shared" si="60"/>
        <v>0</v>
      </c>
      <c r="J80" s="112"/>
      <c r="K80" s="112"/>
      <c r="L80" s="113">
        <f t="shared" si="61"/>
        <v>0</v>
      </c>
      <c r="M80" s="112"/>
      <c r="N80" s="112"/>
      <c r="O80" s="113">
        <f t="shared" si="62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>
        <f t="shared" si="59"/>
        <v>0</v>
      </c>
      <c r="G81" s="112"/>
      <c r="H81" s="112"/>
      <c r="I81" s="113">
        <f t="shared" si="60"/>
        <v>0</v>
      </c>
      <c r="J81" s="112"/>
      <c r="K81" s="112"/>
      <c r="L81" s="113">
        <f t="shared" si="61"/>
        <v>0</v>
      </c>
      <c r="M81" s="112"/>
      <c r="N81" s="112"/>
      <c r="O81" s="113">
        <f t="shared" si="62"/>
        <v>0</v>
      </c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si="59"/>
        <v>0</v>
      </c>
      <c r="G82" s="112"/>
      <c r="H82" s="112"/>
      <c r="I82" s="113">
        <f t="shared" si="60"/>
        <v>0</v>
      </c>
      <c r="J82" s="112"/>
      <c r="K82" s="112"/>
      <c r="L82" s="113">
        <f t="shared" si="61"/>
        <v>0</v>
      </c>
      <c r="M82" s="112"/>
      <c r="N82" s="112"/>
      <c r="O82" s="113">
        <f t="shared" si="62"/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59"/>
        <v>0</v>
      </c>
      <c r="G83" s="114"/>
      <c r="H83" s="114"/>
      <c r="I83" s="115">
        <f t="shared" si="60"/>
        <v>0</v>
      </c>
      <c r="J83" s="114"/>
      <c r="K83" s="114"/>
      <c r="L83" s="115">
        <f t="shared" si="61"/>
        <v>0</v>
      </c>
      <c r="M83" s="114"/>
      <c r="N83" s="114"/>
      <c r="O83" s="115">
        <f t="shared" si="62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6418938</v>
      </c>
      <c r="D84" s="961">
        <f t="shared" ref="D84:E84" si="72">D72+D73</f>
        <v>0</v>
      </c>
      <c r="E84" s="116">
        <f t="shared" si="72"/>
        <v>0</v>
      </c>
      <c r="F84" s="117">
        <f t="shared" si="59"/>
        <v>0</v>
      </c>
      <c r="G84" s="116">
        <f t="shared" ref="G84:H84" si="73">G72+G73</f>
        <v>0</v>
      </c>
      <c r="H84" s="116">
        <f t="shared" si="73"/>
        <v>0</v>
      </c>
      <c r="I84" s="117">
        <f t="shared" si="60"/>
        <v>0</v>
      </c>
      <c r="J84" s="116">
        <f t="shared" ref="J84:K84" si="74">J72+J73</f>
        <v>0</v>
      </c>
      <c r="K84" s="116">
        <f t="shared" si="74"/>
        <v>0</v>
      </c>
      <c r="L84" s="117">
        <f t="shared" si="61"/>
        <v>0</v>
      </c>
      <c r="M84" s="116">
        <f t="shared" ref="M84:N84" si="75">M72+M73</f>
        <v>0</v>
      </c>
      <c r="N84" s="116">
        <f t="shared" si="75"/>
        <v>0</v>
      </c>
      <c r="O84" s="117">
        <f t="shared" si="62"/>
        <v>0</v>
      </c>
    </row>
    <row r="85" spans="1:15" x14ac:dyDescent="0.25">
      <c r="A85" s="24"/>
      <c r="B85" s="25"/>
      <c r="C85" s="79"/>
      <c r="F85" s="79"/>
      <c r="I85" s="79"/>
      <c r="L85" s="79"/>
      <c r="O85" s="79"/>
    </row>
    <row r="86" spans="1:15" ht="15.75" thickBot="1" x14ac:dyDescent="0.3">
      <c r="A86" s="34"/>
      <c r="B86" s="35"/>
      <c r="C86" s="118"/>
      <c r="D86" s="176"/>
      <c r="E86" s="176"/>
      <c r="F86" s="118"/>
      <c r="G86" s="176"/>
      <c r="H86" s="176"/>
      <c r="I86" s="118"/>
      <c r="J86" s="176"/>
      <c r="K86" s="176"/>
      <c r="L86" s="118"/>
      <c r="M86" s="176"/>
      <c r="N86" s="176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5576050</v>
      </c>
      <c r="D87" s="972">
        <f t="shared" ref="D87:E87" si="76">D88+D100</f>
        <v>0</v>
      </c>
      <c r="E87" s="438">
        <f t="shared" si="76"/>
        <v>0</v>
      </c>
      <c r="F87" s="706">
        <f t="shared" ref="F87:F149" si="77">SUM(D87:E87)</f>
        <v>0</v>
      </c>
      <c r="G87" s="438">
        <f t="shared" ref="G87:H87" si="78">G88+G100</f>
        <v>0</v>
      </c>
      <c r="H87" s="438">
        <f t="shared" si="78"/>
        <v>0</v>
      </c>
      <c r="I87" s="706">
        <f t="shared" ref="I87:I120" si="79">SUM(G87:H87)</f>
        <v>0</v>
      </c>
      <c r="J87" s="438">
        <f t="shared" ref="J87:K87" si="80">J88+J100</f>
        <v>0</v>
      </c>
      <c r="K87" s="438">
        <f t="shared" si="80"/>
        <v>0</v>
      </c>
      <c r="L87" s="706">
        <f t="shared" ref="L87:L119" si="81">SUM(J87:K87)</f>
        <v>0</v>
      </c>
      <c r="M87" s="438">
        <f t="shared" ref="M87:N87" si="82">M88+M100</f>
        <v>0</v>
      </c>
      <c r="N87" s="438">
        <f t="shared" si="82"/>
        <v>0</v>
      </c>
      <c r="O87" s="706">
        <f t="shared" ref="O87:O118" si="83">SUM(M87:N87)</f>
        <v>0</v>
      </c>
    </row>
    <row r="88" spans="1:15" x14ac:dyDescent="0.25">
      <c r="A88" s="27" t="s">
        <v>158</v>
      </c>
      <c r="B88" s="12" t="s">
        <v>159</v>
      </c>
      <c r="C88" s="915">
        <f>SUM(C89:C99)</f>
        <v>3305610</v>
      </c>
      <c r="D88" s="347">
        <f t="shared" ref="D88:E88" si="84">SUM(D89:D99)</f>
        <v>0</v>
      </c>
      <c r="E88" s="112">
        <f t="shared" si="84"/>
        <v>0</v>
      </c>
      <c r="F88" s="113">
        <f t="shared" si="77"/>
        <v>0</v>
      </c>
      <c r="G88" s="112">
        <f t="shared" ref="G88:H88" si="85">SUM(G89:G99)</f>
        <v>0</v>
      </c>
      <c r="H88" s="112">
        <f t="shared" si="85"/>
        <v>0</v>
      </c>
      <c r="I88" s="113">
        <f t="shared" si="79"/>
        <v>0</v>
      </c>
      <c r="J88" s="112">
        <f t="shared" ref="J88:K88" si="86">SUM(J89:J99)</f>
        <v>0</v>
      </c>
      <c r="K88" s="112">
        <f t="shared" si="86"/>
        <v>0</v>
      </c>
      <c r="L88" s="113">
        <f t="shared" si="81"/>
        <v>0</v>
      </c>
      <c r="M88" s="112">
        <f t="shared" ref="M88:N88" si="87">SUM(M89:M99)</f>
        <v>0</v>
      </c>
      <c r="N88" s="112">
        <f t="shared" si="87"/>
        <v>0</v>
      </c>
      <c r="O88" s="113">
        <f t="shared" si="83"/>
        <v>0</v>
      </c>
    </row>
    <row r="89" spans="1:15" x14ac:dyDescent="0.25">
      <c r="A89" s="27" t="s">
        <v>160</v>
      </c>
      <c r="B89" s="12" t="s">
        <v>161</v>
      </c>
      <c r="C89" s="915">
        <v>0</v>
      </c>
      <c r="D89" s="347"/>
      <c r="E89" s="112"/>
      <c r="F89" s="113">
        <f t="shared" si="77"/>
        <v>0</v>
      </c>
      <c r="G89" s="112"/>
      <c r="H89" s="112"/>
      <c r="I89" s="113">
        <f t="shared" si="79"/>
        <v>0</v>
      </c>
      <c r="J89" s="112"/>
      <c r="K89" s="112"/>
      <c r="L89" s="113">
        <f t="shared" si="81"/>
        <v>0</v>
      </c>
      <c r="M89" s="112"/>
      <c r="N89" s="112"/>
      <c r="O89" s="113">
        <f t="shared" si="83"/>
        <v>0</v>
      </c>
    </row>
    <row r="90" spans="1:15" hidden="1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77"/>
        <v>0</v>
      </c>
      <c r="G90" s="112"/>
      <c r="H90" s="112"/>
      <c r="I90" s="113">
        <f t="shared" si="79"/>
        <v>0</v>
      </c>
      <c r="J90" s="112"/>
      <c r="K90" s="112"/>
      <c r="L90" s="113">
        <f t="shared" si="81"/>
        <v>0</v>
      </c>
      <c r="M90" s="112"/>
      <c r="N90" s="112"/>
      <c r="O90" s="113">
        <f t="shared" si="83"/>
        <v>0</v>
      </c>
    </row>
    <row r="91" spans="1:15" hidden="1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77"/>
        <v>0</v>
      </c>
      <c r="G91" s="112"/>
      <c r="H91" s="112"/>
      <c r="I91" s="113">
        <f t="shared" si="79"/>
        <v>0</v>
      </c>
      <c r="J91" s="112"/>
      <c r="K91" s="112"/>
      <c r="L91" s="113">
        <f t="shared" si="81"/>
        <v>0</v>
      </c>
      <c r="M91" s="112"/>
      <c r="N91" s="112"/>
      <c r="O91" s="113">
        <f t="shared" si="83"/>
        <v>0</v>
      </c>
    </row>
    <row r="92" spans="1:15" hidden="1" x14ac:dyDescent="0.25">
      <c r="A92" s="27" t="s">
        <v>164</v>
      </c>
      <c r="B92" s="12" t="s">
        <v>165</v>
      </c>
      <c r="C92" s="915"/>
      <c r="D92" s="347"/>
      <c r="E92" s="112"/>
      <c r="F92" s="113">
        <f t="shared" si="77"/>
        <v>0</v>
      </c>
      <c r="G92" s="112"/>
      <c r="H92" s="112"/>
      <c r="I92" s="113">
        <f t="shared" si="79"/>
        <v>0</v>
      </c>
      <c r="J92" s="112"/>
      <c r="K92" s="112"/>
      <c r="L92" s="113">
        <f t="shared" si="81"/>
        <v>0</v>
      </c>
      <c r="M92" s="112"/>
      <c r="N92" s="112"/>
      <c r="O92" s="113">
        <f t="shared" si="83"/>
        <v>0</v>
      </c>
    </row>
    <row r="93" spans="1:15" hidden="1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77"/>
        <v>0</v>
      </c>
      <c r="G93" s="112"/>
      <c r="H93" s="112"/>
      <c r="I93" s="113">
        <f t="shared" si="79"/>
        <v>0</v>
      </c>
      <c r="J93" s="112"/>
      <c r="K93" s="112"/>
      <c r="L93" s="113">
        <f t="shared" si="81"/>
        <v>0</v>
      </c>
      <c r="M93" s="112"/>
      <c r="N93" s="112"/>
      <c r="O93" s="113">
        <f t="shared" si="83"/>
        <v>0</v>
      </c>
    </row>
    <row r="94" spans="1:15" hidden="1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77"/>
        <v>0</v>
      </c>
      <c r="G94" s="112"/>
      <c r="H94" s="112"/>
      <c r="I94" s="113">
        <f t="shared" si="79"/>
        <v>0</v>
      </c>
      <c r="J94" s="112"/>
      <c r="K94" s="112"/>
      <c r="L94" s="113">
        <f t="shared" si="81"/>
        <v>0</v>
      </c>
      <c r="M94" s="112"/>
      <c r="N94" s="112"/>
      <c r="O94" s="113">
        <f t="shared" si="83"/>
        <v>0</v>
      </c>
    </row>
    <row r="95" spans="1:15" hidden="1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77"/>
        <v>0</v>
      </c>
      <c r="G95" s="112"/>
      <c r="H95" s="112"/>
      <c r="I95" s="113">
        <f t="shared" si="79"/>
        <v>0</v>
      </c>
      <c r="J95" s="112"/>
      <c r="K95" s="112"/>
      <c r="L95" s="113">
        <f t="shared" si="81"/>
        <v>0</v>
      </c>
      <c r="M95" s="112"/>
      <c r="N95" s="112"/>
      <c r="O95" s="113">
        <f t="shared" si="83"/>
        <v>0</v>
      </c>
    </row>
    <row r="96" spans="1:15" hidden="1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77"/>
        <v>0</v>
      </c>
      <c r="G96" s="112"/>
      <c r="H96" s="112"/>
      <c r="I96" s="113">
        <f t="shared" si="79"/>
        <v>0</v>
      </c>
      <c r="J96" s="112"/>
      <c r="K96" s="112"/>
      <c r="L96" s="113">
        <f t="shared" si="81"/>
        <v>0</v>
      </c>
      <c r="M96" s="112"/>
      <c r="N96" s="112"/>
      <c r="O96" s="113">
        <f t="shared" si="83"/>
        <v>0</v>
      </c>
    </row>
    <row r="97" spans="1:15" hidden="1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77"/>
        <v>0</v>
      </c>
      <c r="G97" s="112"/>
      <c r="H97" s="112"/>
      <c r="I97" s="113">
        <f t="shared" si="79"/>
        <v>0</v>
      </c>
      <c r="J97" s="112"/>
      <c r="K97" s="112"/>
      <c r="L97" s="113">
        <f t="shared" si="81"/>
        <v>0</v>
      </c>
      <c r="M97" s="112"/>
      <c r="N97" s="112"/>
      <c r="O97" s="113">
        <f t="shared" si="83"/>
        <v>0</v>
      </c>
    </row>
    <row r="98" spans="1:15" hidden="1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77"/>
        <v>0</v>
      </c>
      <c r="G98" s="112"/>
      <c r="H98" s="112"/>
      <c r="I98" s="113">
        <f t="shared" si="79"/>
        <v>0</v>
      </c>
      <c r="J98" s="112"/>
      <c r="K98" s="112"/>
      <c r="L98" s="113">
        <f t="shared" si="81"/>
        <v>0</v>
      </c>
      <c r="M98" s="112"/>
      <c r="N98" s="112"/>
      <c r="O98" s="113">
        <f t="shared" si="83"/>
        <v>0</v>
      </c>
    </row>
    <row r="99" spans="1:15" x14ac:dyDescent="0.25">
      <c r="A99" s="27" t="s">
        <v>178</v>
      </c>
      <c r="B99" s="12" t="s">
        <v>179</v>
      </c>
      <c r="C99" s="915">
        <v>3305610</v>
      </c>
      <c r="D99" s="347"/>
      <c r="E99" s="112"/>
      <c r="F99" s="113">
        <f t="shared" si="77"/>
        <v>0</v>
      </c>
      <c r="G99" s="112"/>
      <c r="H99" s="112"/>
      <c r="I99" s="113">
        <f t="shared" si="79"/>
        <v>0</v>
      </c>
      <c r="J99" s="112"/>
      <c r="K99" s="112"/>
      <c r="L99" s="113">
        <f t="shared" si="81"/>
        <v>0</v>
      </c>
      <c r="M99" s="112"/>
      <c r="N99" s="112"/>
      <c r="O99" s="113">
        <f t="shared" si="8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2270440</v>
      </c>
      <c r="D100" s="347">
        <f t="shared" ref="D100:E100" si="88">SUM(D101:D103)</f>
        <v>0</v>
      </c>
      <c r="E100" s="112">
        <f t="shared" si="88"/>
        <v>0</v>
      </c>
      <c r="F100" s="113">
        <f t="shared" si="77"/>
        <v>0</v>
      </c>
      <c r="G100" s="112">
        <f t="shared" ref="G100:H100" si="89">SUM(G101:G103)</f>
        <v>0</v>
      </c>
      <c r="H100" s="112">
        <f t="shared" si="89"/>
        <v>0</v>
      </c>
      <c r="I100" s="113">
        <f t="shared" si="79"/>
        <v>0</v>
      </c>
      <c r="J100" s="112">
        <f t="shared" ref="J100:K100" si="90">SUM(J101:J103)</f>
        <v>0</v>
      </c>
      <c r="K100" s="112">
        <f t="shared" si="90"/>
        <v>0</v>
      </c>
      <c r="L100" s="113">
        <f t="shared" si="81"/>
        <v>0</v>
      </c>
      <c r="M100" s="112">
        <f t="shared" ref="M100:N100" si="91">SUM(M101:M103)</f>
        <v>0</v>
      </c>
      <c r="N100" s="112">
        <f t="shared" si="91"/>
        <v>0</v>
      </c>
      <c r="O100" s="113">
        <f t="shared" si="83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77"/>
        <v>0</v>
      </c>
      <c r="G101" s="112"/>
      <c r="H101" s="112"/>
      <c r="I101" s="113">
        <f t="shared" si="79"/>
        <v>0</v>
      </c>
      <c r="J101" s="112"/>
      <c r="K101" s="112"/>
      <c r="L101" s="113">
        <f t="shared" si="81"/>
        <v>0</v>
      </c>
      <c r="M101" s="112"/>
      <c r="N101" s="112"/>
      <c r="O101" s="113">
        <f t="shared" si="83"/>
        <v>0</v>
      </c>
    </row>
    <row r="102" spans="1:15" x14ac:dyDescent="0.25">
      <c r="A102" s="27" t="s">
        <v>184</v>
      </c>
      <c r="B102" s="12" t="s">
        <v>185</v>
      </c>
      <c r="C102" s="915">
        <v>2270440</v>
      </c>
      <c r="D102" s="347"/>
      <c r="E102" s="112"/>
      <c r="F102" s="113">
        <f t="shared" si="77"/>
        <v>0</v>
      </c>
      <c r="G102" s="112"/>
      <c r="H102" s="112"/>
      <c r="I102" s="113">
        <f t="shared" si="79"/>
        <v>0</v>
      </c>
      <c r="J102" s="112"/>
      <c r="K102" s="112"/>
      <c r="L102" s="113">
        <f t="shared" si="81"/>
        <v>0</v>
      </c>
      <c r="M102" s="112"/>
      <c r="N102" s="112"/>
      <c r="O102" s="113">
        <f t="shared" si="8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77"/>
        <v>0</v>
      </c>
      <c r="G103" s="114"/>
      <c r="H103" s="114"/>
      <c r="I103" s="115">
        <f t="shared" si="79"/>
        <v>0</v>
      </c>
      <c r="J103" s="114"/>
      <c r="K103" s="114"/>
      <c r="L103" s="115">
        <f t="shared" si="81"/>
        <v>0</v>
      </c>
      <c r="M103" s="114"/>
      <c r="N103" s="114"/>
      <c r="O103" s="115">
        <f t="shared" si="83"/>
        <v>0</v>
      </c>
    </row>
    <row r="104" spans="1:15" x14ac:dyDescent="0.25">
      <c r="A104" s="26" t="s">
        <v>188</v>
      </c>
      <c r="B104" s="18" t="s">
        <v>189</v>
      </c>
      <c r="C104" s="976">
        <f>SUM(C105:C109)</f>
        <v>595363</v>
      </c>
      <c r="D104" s="977">
        <f t="shared" ref="D104:E104" si="92">SUM(D105:D109)</f>
        <v>0</v>
      </c>
      <c r="E104" s="159">
        <f t="shared" si="92"/>
        <v>0</v>
      </c>
      <c r="F104" s="119">
        <f t="shared" si="77"/>
        <v>0</v>
      </c>
      <c r="G104" s="159">
        <f t="shared" ref="G104:H104" si="93">SUM(G105:G109)</f>
        <v>0</v>
      </c>
      <c r="H104" s="159">
        <f t="shared" si="93"/>
        <v>0</v>
      </c>
      <c r="I104" s="119">
        <f t="shared" si="79"/>
        <v>0</v>
      </c>
      <c r="J104" s="159">
        <f t="shared" ref="J104:K104" si="94">SUM(J105:J109)</f>
        <v>0</v>
      </c>
      <c r="K104" s="159">
        <f t="shared" si="94"/>
        <v>0</v>
      </c>
      <c r="L104" s="119">
        <f t="shared" si="81"/>
        <v>0</v>
      </c>
      <c r="M104" s="159">
        <f t="shared" ref="M104:N104" si="95">SUM(M105:M109)</f>
        <v>0</v>
      </c>
      <c r="N104" s="159">
        <f t="shared" si="95"/>
        <v>0</v>
      </c>
      <c r="O104" s="119">
        <f t="shared" si="83"/>
        <v>0</v>
      </c>
    </row>
    <row r="105" spans="1:15" ht="15.75" thickBot="1" x14ac:dyDescent="0.3">
      <c r="A105" s="27"/>
      <c r="B105" s="12" t="s">
        <v>190</v>
      </c>
      <c r="C105" s="965">
        <v>595363</v>
      </c>
      <c r="D105" s="962"/>
      <c r="E105" s="114"/>
      <c r="F105" s="115">
        <f t="shared" si="77"/>
        <v>0</v>
      </c>
      <c r="G105" s="114"/>
      <c r="H105" s="114"/>
      <c r="I105" s="115">
        <f t="shared" si="79"/>
        <v>0</v>
      </c>
      <c r="J105" s="114"/>
      <c r="K105" s="114"/>
      <c r="L105" s="115">
        <f t="shared" si="81"/>
        <v>0</v>
      </c>
      <c r="M105" s="114"/>
      <c r="N105" s="114"/>
      <c r="O105" s="115">
        <f t="shared" si="83"/>
        <v>0</v>
      </c>
    </row>
    <row r="106" spans="1:15" ht="15.75" hidden="1" thickBot="1" x14ac:dyDescent="0.3">
      <c r="A106" s="27"/>
      <c r="B106" s="12" t="s">
        <v>191</v>
      </c>
      <c r="C106" s="964"/>
      <c r="D106" s="164"/>
      <c r="E106" s="110"/>
      <c r="F106" s="111">
        <f t="shared" si="77"/>
        <v>0</v>
      </c>
      <c r="G106" s="110"/>
      <c r="H106" s="110"/>
      <c r="I106" s="111">
        <f t="shared" si="79"/>
        <v>0</v>
      </c>
      <c r="J106" s="110"/>
      <c r="K106" s="110"/>
      <c r="L106" s="111">
        <f t="shared" si="81"/>
        <v>0</v>
      </c>
      <c r="M106" s="110"/>
      <c r="N106" s="110"/>
      <c r="O106" s="111">
        <f t="shared" si="83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77"/>
        <v>0</v>
      </c>
      <c r="G107" s="112"/>
      <c r="H107" s="112"/>
      <c r="I107" s="113">
        <f t="shared" si="79"/>
        <v>0</v>
      </c>
      <c r="J107" s="112"/>
      <c r="K107" s="112"/>
      <c r="L107" s="113">
        <f t="shared" si="81"/>
        <v>0</v>
      </c>
      <c r="M107" s="112"/>
      <c r="N107" s="112"/>
      <c r="O107" s="113">
        <f t="shared" si="83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77"/>
        <v>0</v>
      </c>
      <c r="G108" s="112"/>
      <c r="H108" s="112"/>
      <c r="I108" s="113">
        <f t="shared" si="79"/>
        <v>0</v>
      </c>
      <c r="J108" s="112"/>
      <c r="K108" s="112"/>
      <c r="L108" s="113">
        <f t="shared" si="81"/>
        <v>0</v>
      </c>
      <c r="M108" s="112"/>
      <c r="N108" s="112"/>
      <c r="O108" s="113">
        <f t="shared" si="83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77"/>
        <v>0</v>
      </c>
      <c r="G109" s="114"/>
      <c r="H109" s="114"/>
      <c r="I109" s="115">
        <f t="shared" si="79"/>
        <v>0</v>
      </c>
      <c r="J109" s="114"/>
      <c r="K109" s="114"/>
      <c r="L109" s="115">
        <f t="shared" si="81"/>
        <v>0</v>
      </c>
      <c r="M109" s="114"/>
      <c r="N109" s="114"/>
      <c r="O109" s="115">
        <f t="shared" si="8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200000</v>
      </c>
      <c r="D110" s="164">
        <f t="shared" ref="D110:E110" si="96">SUM(D111:D112,D113,D126,D125)</f>
        <v>0</v>
      </c>
      <c r="E110" s="110">
        <f t="shared" si="96"/>
        <v>0</v>
      </c>
      <c r="F110" s="111">
        <f t="shared" si="77"/>
        <v>0</v>
      </c>
      <c r="G110" s="110">
        <f t="shared" ref="G110:H110" si="97">SUM(G111:G112,G113,G126,G125)</f>
        <v>0</v>
      </c>
      <c r="H110" s="110">
        <f t="shared" si="97"/>
        <v>0</v>
      </c>
      <c r="I110" s="111">
        <f t="shared" si="79"/>
        <v>0</v>
      </c>
      <c r="J110" s="110">
        <f t="shared" ref="J110:K110" si="98">SUM(J111:J112,J113,J126,J125)</f>
        <v>0</v>
      </c>
      <c r="K110" s="110">
        <f t="shared" si="98"/>
        <v>0</v>
      </c>
      <c r="L110" s="111">
        <f t="shared" si="81"/>
        <v>0</v>
      </c>
      <c r="M110" s="110">
        <f t="shared" ref="M110:N110" si="99">SUM(M111:M112,M113,M126,M125)</f>
        <v>0</v>
      </c>
      <c r="N110" s="110">
        <f t="shared" si="99"/>
        <v>0</v>
      </c>
      <c r="O110" s="111">
        <f t="shared" si="83"/>
        <v>0</v>
      </c>
    </row>
    <row r="111" spans="1:15" x14ac:dyDescent="0.25">
      <c r="A111" s="27" t="s">
        <v>196</v>
      </c>
      <c r="B111" s="12" t="s">
        <v>197</v>
      </c>
      <c r="C111" s="915">
        <v>156706</v>
      </c>
      <c r="D111" s="347"/>
      <c r="E111" s="112"/>
      <c r="F111" s="113">
        <f t="shared" si="77"/>
        <v>0</v>
      </c>
      <c r="G111" s="112"/>
      <c r="H111" s="112"/>
      <c r="I111" s="113">
        <f t="shared" si="79"/>
        <v>0</v>
      </c>
      <c r="J111" s="112"/>
      <c r="K111" s="112"/>
      <c r="L111" s="113">
        <f t="shared" si="81"/>
        <v>0</v>
      </c>
      <c r="M111" s="112"/>
      <c r="N111" s="112"/>
      <c r="O111" s="113">
        <f t="shared" si="83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77"/>
        <v>0</v>
      </c>
      <c r="G112" s="112"/>
      <c r="H112" s="112"/>
      <c r="I112" s="113">
        <f t="shared" si="79"/>
        <v>0</v>
      </c>
      <c r="J112" s="112"/>
      <c r="K112" s="112"/>
      <c r="L112" s="113">
        <f t="shared" si="81"/>
        <v>0</v>
      </c>
      <c r="M112" s="112"/>
      <c r="N112" s="112"/>
      <c r="O112" s="113">
        <f t="shared" si="83"/>
        <v>0</v>
      </c>
    </row>
    <row r="113" spans="1:21" x14ac:dyDescent="0.25">
      <c r="A113" s="27" t="s">
        <v>200</v>
      </c>
      <c r="B113" s="12" t="s">
        <v>201</v>
      </c>
      <c r="C113" s="915">
        <f>SUM(C114:C124)</f>
        <v>984</v>
      </c>
      <c r="D113" s="347">
        <f t="shared" ref="D113:E113" si="100">SUM(D114:D124)-D115-D116-D117-D118</f>
        <v>0</v>
      </c>
      <c r="E113" s="112">
        <f t="shared" si="100"/>
        <v>0</v>
      </c>
      <c r="F113" s="113">
        <f t="shared" si="77"/>
        <v>0</v>
      </c>
      <c r="G113" s="112">
        <f t="shared" ref="G113:H113" si="101">SUM(G114:G124)-G115-G116-G117-G118</f>
        <v>0</v>
      </c>
      <c r="H113" s="112">
        <f t="shared" si="101"/>
        <v>0</v>
      </c>
      <c r="I113" s="113">
        <f t="shared" si="79"/>
        <v>0</v>
      </c>
      <c r="J113" s="112">
        <f t="shared" ref="J113:K113" si="102">SUM(J114:J124)-J115-J116-J117-J118</f>
        <v>0</v>
      </c>
      <c r="K113" s="112">
        <f t="shared" si="102"/>
        <v>0</v>
      </c>
      <c r="L113" s="113">
        <f t="shared" si="81"/>
        <v>0</v>
      </c>
      <c r="M113" s="112">
        <f t="shared" ref="M113:N113" si="103">SUM(M114:M124)-M115-M116-M117-M118</f>
        <v>0</v>
      </c>
      <c r="N113" s="112">
        <f t="shared" si="103"/>
        <v>0</v>
      </c>
      <c r="O113" s="113">
        <f t="shared" si="83"/>
        <v>0</v>
      </c>
    </row>
    <row r="114" spans="1:21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77"/>
        <v>0</v>
      </c>
      <c r="G114" s="112"/>
      <c r="H114" s="112"/>
      <c r="I114" s="113">
        <f t="shared" si="79"/>
        <v>0</v>
      </c>
      <c r="J114" s="112"/>
      <c r="K114" s="112"/>
      <c r="L114" s="113">
        <f t="shared" si="81"/>
        <v>0</v>
      </c>
      <c r="M114" s="112"/>
      <c r="N114" s="112"/>
      <c r="O114" s="113">
        <f t="shared" si="83"/>
        <v>0</v>
      </c>
    </row>
    <row r="115" spans="1:21" hidden="1" x14ac:dyDescent="0.25">
      <c r="A115" s="27"/>
      <c r="B115" s="12" t="s">
        <v>929</v>
      </c>
      <c r="C115" s="915"/>
      <c r="D115" s="347"/>
      <c r="E115" s="112"/>
      <c r="F115" s="113">
        <f t="shared" si="77"/>
        <v>0</v>
      </c>
      <c r="G115" s="112"/>
      <c r="H115" s="112"/>
      <c r="I115" s="113">
        <f t="shared" si="79"/>
        <v>0</v>
      </c>
      <c r="J115" s="112"/>
      <c r="K115" s="112"/>
      <c r="L115" s="113">
        <f t="shared" si="81"/>
        <v>0</v>
      </c>
      <c r="M115" s="112"/>
      <c r="N115" s="112"/>
      <c r="O115" s="113">
        <f t="shared" si="83"/>
        <v>0</v>
      </c>
    </row>
    <row r="116" spans="1:21" hidden="1" x14ac:dyDescent="0.25">
      <c r="A116" s="27"/>
      <c r="B116" s="12" t="s">
        <v>930</v>
      </c>
      <c r="C116" s="915"/>
      <c r="D116" s="347"/>
      <c r="E116" s="112"/>
      <c r="F116" s="113">
        <f t="shared" si="77"/>
        <v>0</v>
      </c>
      <c r="G116" s="112"/>
      <c r="H116" s="112"/>
      <c r="I116" s="113">
        <f t="shared" si="79"/>
        <v>0</v>
      </c>
      <c r="J116" s="112"/>
      <c r="K116" s="112"/>
      <c r="L116" s="113">
        <f t="shared" si="81"/>
        <v>0</v>
      </c>
      <c r="M116" s="112"/>
      <c r="N116" s="112"/>
      <c r="O116" s="113">
        <f t="shared" si="83"/>
        <v>0</v>
      </c>
    </row>
    <row r="117" spans="1:21" hidden="1" x14ac:dyDescent="0.25">
      <c r="A117" s="27"/>
      <c r="B117" s="12" t="s">
        <v>928</v>
      </c>
      <c r="C117" s="915"/>
      <c r="D117" s="347"/>
      <c r="E117" s="112"/>
      <c r="F117" s="113">
        <f t="shared" si="77"/>
        <v>0</v>
      </c>
      <c r="G117" s="112"/>
      <c r="H117" s="112"/>
      <c r="I117" s="113">
        <f t="shared" si="79"/>
        <v>0</v>
      </c>
      <c r="J117" s="112"/>
      <c r="K117" s="112"/>
      <c r="L117" s="113">
        <f t="shared" si="81"/>
        <v>0</v>
      </c>
      <c r="M117" s="112"/>
      <c r="N117" s="112"/>
      <c r="O117" s="113">
        <f t="shared" si="83"/>
        <v>0</v>
      </c>
    </row>
    <row r="118" spans="1:21" hidden="1" x14ac:dyDescent="0.25">
      <c r="A118" s="27"/>
      <c r="B118" s="12" t="s">
        <v>931</v>
      </c>
      <c r="C118" s="915"/>
      <c r="D118" s="347"/>
      <c r="E118" s="112"/>
      <c r="F118" s="113">
        <f t="shared" si="77"/>
        <v>0</v>
      </c>
      <c r="G118" s="112"/>
      <c r="H118" s="112"/>
      <c r="I118" s="113">
        <f t="shared" si="79"/>
        <v>0</v>
      </c>
      <c r="J118" s="112"/>
      <c r="K118" s="112"/>
      <c r="L118" s="113">
        <f t="shared" si="81"/>
        <v>0</v>
      </c>
      <c r="M118" s="112"/>
      <c r="N118" s="112"/>
      <c r="O118" s="113">
        <f t="shared" si="83"/>
        <v>0</v>
      </c>
    </row>
    <row r="119" spans="1:21" hidden="1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77"/>
        <v>0</v>
      </c>
      <c r="G119" s="112"/>
      <c r="H119" s="112"/>
      <c r="I119" s="113">
        <f t="shared" si="79"/>
        <v>0</v>
      </c>
      <c r="J119" s="112"/>
      <c r="K119" s="112"/>
      <c r="L119" s="113">
        <f t="shared" si="81"/>
        <v>0</v>
      </c>
      <c r="M119" s="112"/>
      <c r="N119" s="112"/>
      <c r="O119" s="113">
        <f t="shared" ref="O119:O129" si="104">SUM(M119:N119)</f>
        <v>0</v>
      </c>
    </row>
    <row r="120" spans="1:21" hidden="1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77"/>
        <v>0</v>
      </c>
      <c r="G120" s="112"/>
      <c r="H120" s="112"/>
      <c r="I120" s="113">
        <f t="shared" si="79"/>
        <v>0</v>
      </c>
      <c r="J120" s="112"/>
      <c r="K120" s="112"/>
      <c r="L120" s="113">
        <f t="shared" ref="L120:L129" si="105">SUM(J120:K120)</f>
        <v>0</v>
      </c>
      <c r="M120" s="112"/>
      <c r="N120" s="112"/>
      <c r="O120" s="113">
        <f t="shared" si="104"/>
        <v>0</v>
      </c>
    </row>
    <row r="121" spans="1:21" hidden="1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77"/>
        <v>0</v>
      </c>
      <c r="G121" s="112"/>
      <c r="H121" s="112"/>
      <c r="I121" s="113">
        <f t="shared" ref="I121:I129" si="106">SUM(G121:H121)</f>
        <v>0</v>
      </c>
      <c r="J121" s="112"/>
      <c r="K121" s="112"/>
      <c r="L121" s="113">
        <f t="shared" si="105"/>
        <v>0</v>
      </c>
      <c r="M121" s="112"/>
      <c r="N121" s="112"/>
      <c r="O121" s="113">
        <f t="shared" si="104"/>
        <v>0</v>
      </c>
    </row>
    <row r="122" spans="1:21" hidden="1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77"/>
        <v>0</v>
      </c>
      <c r="G122" s="112"/>
      <c r="H122" s="112"/>
      <c r="I122" s="113">
        <f t="shared" si="106"/>
        <v>0</v>
      </c>
      <c r="J122" s="112"/>
      <c r="K122" s="112"/>
      <c r="L122" s="113">
        <f t="shared" si="105"/>
        <v>0</v>
      </c>
      <c r="M122" s="112"/>
      <c r="N122" s="112"/>
      <c r="O122" s="113">
        <f t="shared" si="104"/>
        <v>0</v>
      </c>
    </row>
    <row r="123" spans="1:21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77"/>
        <v>0</v>
      </c>
      <c r="G123" s="112"/>
      <c r="H123" s="112"/>
      <c r="I123" s="113">
        <f t="shared" si="106"/>
        <v>0</v>
      </c>
      <c r="J123" s="112"/>
      <c r="K123" s="112"/>
      <c r="L123" s="113">
        <f t="shared" si="105"/>
        <v>0</v>
      </c>
      <c r="M123" s="112"/>
      <c r="N123" s="112"/>
      <c r="O123" s="113">
        <f t="shared" si="104"/>
        <v>0</v>
      </c>
    </row>
    <row r="124" spans="1:21" x14ac:dyDescent="0.25">
      <c r="A124" s="27" t="s">
        <v>214</v>
      </c>
      <c r="B124" s="12" t="s">
        <v>215</v>
      </c>
      <c r="C124" s="915">
        <v>984</v>
      </c>
      <c r="D124" s="347"/>
      <c r="E124" s="112"/>
      <c r="F124" s="113">
        <f t="shared" si="77"/>
        <v>0</v>
      </c>
      <c r="G124" s="112"/>
      <c r="H124" s="112"/>
      <c r="I124" s="113">
        <f t="shared" si="106"/>
        <v>0</v>
      </c>
      <c r="J124" s="112"/>
      <c r="K124" s="112"/>
      <c r="L124" s="113">
        <f t="shared" si="105"/>
        <v>0</v>
      </c>
      <c r="M124" s="112"/>
      <c r="N124" s="112"/>
      <c r="O124" s="113">
        <f t="shared" si="104"/>
        <v>0</v>
      </c>
    </row>
    <row r="125" spans="1:21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77"/>
        <v>0</v>
      </c>
      <c r="G125" s="112"/>
      <c r="H125" s="112"/>
      <c r="I125" s="113">
        <f t="shared" si="106"/>
        <v>0</v>
      </c>
      <c r="J125" s="112"/>
      <c r="K125" s="112"/>
      <c r="L125" s="113">
        <f t="shared" si="105"/>
        <v>0</v>
      </c>
      <c r="M125" s="112"/>
      <c r="N125" s="112"/>
      <c r="O125" s="113">
        <f t="shared" si="104"/>
        <v>0</v>
      </c>
    </row>
    <row r="126" spans="1:21" x14ac:dyDescent="0.25">
      <c r="A126" s="27" t="s">
        <v>218</v>
      </c>
      <c r="B126" s="12" t="s">
        <v>219</v>
      </c>
      <c r="C126" s="915">
        <f>SUM(C127:C130)</f>
        <v>42310</v>
      </c>
      <c r="D126" s="347">
        <f>SUM(D127:D130)</f>
        <v>0</v>
      </c>
      <c r="E126" s="112">
        <f t="shared" ref="E126" si="107">SUM(E127:E130)</f>
        <v>0</v>
      </c>
      <c r="F126" s="113">
        <f t="shared" si="77"/>
        <v>0</v>
      </c>
      <c r="G126" s="112">
        <f>SUM(G127:G130)</f>
        <v>0</v>
      </c>
      <c r="H126" s="112">
        <f t="shared" ref="H126" si="108">SUM(H127:H130)</f>
        <v>0</v>
      </c>
      <c r="I126" s="113">
        <f t="shared" si="106"/>
        <v>0</v>
      </c>
      <c r="J126" s="112">
        <f>SUM(J127:J130)</f>
        <v>0</v>
      </c>
      <c r="K126" s="112">
        <f t="shared" ref="K126" si="109">SUM(K127:K130)</f>
        <v>0</v>
      </c>
      <c r="L126" s="113">
        <f t="shared" si="105"/>
        <v>0</v>
      </c>
      <c r="M126" s="112">
        <f>SUM(M127:M130)</f>
        <v>0</v>
      </c>
      <c r="N126" s="112">
        <f t="shared" ref="N126" si="110">SUM(N127:N130)</f>
        <v>0</v>
      </c>
      <c r="O126" s="113">
        <f t="shared" si="104"/>
        <v>0</v>
      </c>
    </row>
    <row r="127" spans="1:21" x14ac:dyDescent="0.25">
      <c r="A127" s="27"/>
      <c r="B127" s="12" t="s">
        <v>699</v>
      </c>
      <c r="C127" s="915"/>
      <c r="D127" s="347"/>
      <c r="E127" s="112"/>
      <c r="F127" s="113">
        <f t="shared" si="77"/>
        <v>0</v>
      </c>
      <c r="G127" s="112"/>
      <c r="H127" s="112"/>
      <c r="I127" s="113">
        <f t="shared" si="106"/>
        <v>0</v>
      </c>
      <c r="J127" s="112"/>
      <c r="K127" s="112"/>
      <c r="L127" s="113">
        <f t="shared" si="105"/>
        <v>0</v>
      </c>
      <c r="M127" s="112"/>
      <c r="N127" s="112"/>
      <c r="O127" s="113">
        <f t="shared" si="104"/>
        <v>0</v>
      </c>
    </row>
    <row r="128" spans="1:21" x14ac:dyDescent="0.25">
      <c r="A128" s="39"/>
      <c r="B128" s="12" t="s">
        <v>698</v>
      </c>
      <c r="C128" s="915">
        <v>42310</v>
      </c>
      <c r="E128" s="112"/>
      <c r="F128" s="113">
        <f t="shared" ref="F128" si="111">SUM(D128:E128)</f>
        <v>0</v>
      </c>
      <c r="G128" s="112"/>
      <c r="H128" s="112"/>
      <c r="I128" s="113">
        <f t="shared" ref="I128" si="112">SUM(G128:H128)</f>
        <v>0</v>
      </c>
      <c r="J128" s="112"/>
      <c r="K128" s="112"/>
      <c r="L128" s="113">
        <f t="shared" ref="L128" si="113">SUM(J128:K128)</f>
        <v>0</v>
      </c>
      <c r="M128" s="112"/>
      <c r="N128" s="112"/>
      <c r="O128" s="113">
        <f t="shared" ref="O128" si="114">SUM(M128:N128)</f>
        <v>0</v>
      </c>
      <c r="Q128" s="79"/>
      <c r="R128" s="79"/>
      <c r="S128" s="79"/>
      <c r="T128" s="79"/>
      <c r="U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77"/>
        <v>0</v>
      </c>
      <c r="G129" s="112"/>
      <c r="H129" s="112"/>
      <c r="I129" s="113">
        <f t="shared" si="106"/>
        <v>0</v>
      </c>
      <c r="J129" s="112"/>
      <c r="K129" s="112"/>
      <c r="L129" s="113">
        <f t="shared" si="105"/>
        <v>0</v>
      </c>
      <c r="M129" s="112"/>
      <c r="N129" s="112"/>
      <c r="O129" s="113">
        <f t="shared" si="104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347"/>
      <c r="E130" s="114"/>
      <c r="F130" s="115">
        <f>SUM(D130:E130)</f>
        <v>0</v>
      </c>
      <c r="G130" s="112"/>
      <c r="H130" s="114"/>
      <c r="I130" s="115">
        <f>SUM(G130:H130)</f>
        <v>0</v>
      </c>
      <c r="J130" s="112"/>
      <c r="K130" s="114"/>
      <c r="L130" s="115">
        <f>SUM(J130:K130)</f>
        <v>0</v>
      </c>
      <c r="M130" s="112"/>
      <c r="N130" s="114"/>
      <c r="O130" s="115">
        <f>SUM(M130:N130)</f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77"/>
        <v>0</v>
      </c>
      <c r="G131" s="116"/>
      <c r="H131" s="116"/>
      <c r="I131" s="117">
        <f t="shared" ref="I131:I149" si="115">SUM(G131:H131)</f>
        <v>0</v>
      </c>
      <c r="J131" s="116"/>
      <c r="K131" s="116"/>
      <c r="L131" s="117">
        <f t="shared" ref="L131:L149" si="116">SUM(J131:K131)</f>
        <v>0</v>
      </c>
      <c r="M131" s="116"/>
      <c r="N131" s="116"/>
      <c r="O131" s="117">
        <f t="shared" ref="O131:O149" si="117">SUM(M131:N131)</f>
        <v>0</v>
      </c>
    </row>
    <row r="132" spans="1:15" ht="15.75" thickBot="1" x14ac:dyDescent="0.3">
      <c r="A132" s="30" t="s">
        <v>224</v>
      </c>
      <c r="B132" s="7" t="s">
        <v>34</v>
      </c>
      <c r="C132" s="963">
        <f>SUM(C133:C138)</f>
        <v>0</v>
      </c>
      <c r="D132" s="961">
        <f t="shared" ref="D132:E132" si="118">SUM(D133:D138)</f>
        <v>0</v>
      </c>
      <c r="E132" s="116">
        <f t="shared" si="118"/>
        <v>0</v>
      </c>
      <c r="F132" s="117">
        <f t="shared" si="77"/>
        <v>0</v>
      </c>
      <c r="G132" s="116">
        <f t="shared" ref="G132:H132" si="119">SUM(G133:G138)</f>
        <v>47772</v>
      </c>
      <c r="H132" s="116">
        <f t="shared" si="119"/>
        <v>0</v>
      </c>
      <c r="I132" s="117">
        <f t="shared" si="115"/>
        <v>47772</v>
      </c>
      <c r="J132" s="116">
        <f t="shared" ref="J132:K132" si="120">SUM(J133:J138)</f>
        <v>47772</v>
      </c>
      <c r="K132" s="116">
        <f t="shared" si="120"/>
        <v>0</v>
      </c>
      <c r="L132" s="117">
        <f t="shared" si="116"/>
        <v>47772</v>
      </c>
      <c r="M132" s="116">
        <f t="shared" ref="M132:N132" si="121">SUM(M133:M138)</f>
        <v>47772</v>
      </c>
      <c r="N132" s="116">
        <f t="shared" si="121"/>
        <v>0</v>
      </c>
      <c r="O132" s="117">
        <f t="shared" si="117"/>
        <v>47772</v>
      </c>
    </row>
    <row r="133" spans="1:15" x14ac:dyDescent="0.25">
      <c r="A133" s="377" t="s">
        <v>225</v>
      </c>
      <c r="B133" s="287" t="s">
        <v>226</v>
      </c>
      <c r="C133" s="964"/>
      <c r="D133" s="164"/>
      <c r="E133" s="110"/>
      <c r="F133" s="111">
        <f t="shared" si="77"/>
        <v>0</v>
      </c>
      <c r="G133" s="110"/>
      <c r="H133" s="110"/>
      <c r="I133" s="111">
        <f t="shared" si="115"/>
        <v>0</v>
      </c>
      <c r="J133" s="110"/>
      <c r="K133" s="110"/>
      <c r="L133" s="111">
        <f t="shared" si="116"/>
        <v>0</v>
      </c>
      <c r="M133" s="110"/>
      <c r="N133" s="110"/>
      <c r="O133" s="111">
        <f t="shared" si="117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77"/>
        <v>0</v>
      </c>
      <c r="G134" s="112"/>
      <c r="H134" s="112"/>
      <c r="I134" s="113">
        <f t="shared" si="115"/>
        <v>0</v>
      </c>
      <c r="J134" s="112"/>
      <c r="K134" s="112"/>
      <c r="L134" s="113">
        <f t="shared" si="116"/>
        <v>0</v>
      </c>
      <c r="M134" s="112"/>
      <c r="N134" s="112"/>
      <c r="O134" s="113">
        <f t="shared" si="117"/>
        <v>0</v>
      </c>
    </row>
    <row r="135" spans="1:15" ht="15.75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77"/>
        <v>0</v>
      </c>
      <c r="G135" s="112">
        <v>47772</v>
      </c>
      <c r="H135" s="112"/>
      <c r="I135" s="113">
        <f t="shared" si="115"/>
        <v>47772</v>
      </c>
      <c r="J135" s="112">
        <v>47772</v>
      </c>
      <c r="K135" s="112"/>
      <c r="L135" s="113">
        <f t="shared" si="116"/>
        <v>47772</v>
      </c>
      <c r="M135" s="112">
        <v>47772</v>
      </c>
      <c r="N135" s="112"/>
      <c r="O135" s="113">
        <f t="shared" si="117"/>
        <v>47772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77"/>
        <v>0</v>
      </c>
      <c r="G136" s="112"/>
      <c r="H136" s="112"/>
      <c r="I136" s="113">
        <f t="shared" si="115"/>
        <v>0</v>
      </c>
      <c r="J136" s="112"/>
      <c r="K136" s="112"/>
      <c r="L136" s="113">
        <f t="shared" si="116"/>
        <v>0</v>
      </c>
      <c r="M136" s="112"/>
      <c r="N136" s="112"/>
      <c r="O136" s="113">
        <f t="shared" si="117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77"/>
        <v>0</v>
      </c>
      <c r="G137" s="112"/>
      <c r="H137" s="112"/>
      <c r="I137" s="113">
        <f t="shared" si="115"/>
        <v>0</v>
      </c>
      <c r="J137" s="112"/>
      <c r="K137" s="112"/>
      <c r="L137" s="113">
        <f t="shared" si="116"/>
        <v>0</v>
      </c>
      <c r="M137" s="112"/>
      <c r="N137" s="112"/>
      <c r="O137" s="113">
        <f t="shared" si="117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 t="shared" ref="D138:E138" si="122">SUM(D139:D140)</f>
        <v>0</v>
      </c>
      <c r="E138" s="112">
        <f t="shared" si="122"/>
        <v>0</v>
      </c>
      <c r="F138" s="113">
        <f t="shared" si="77"/>
        <v>0</v>
      </c>
      <c r="G138" s="112">
        <f t="shared" ref="G138:H138" si="123">SUM(G139:G140)</f>
        <v>0</v>
      </c>
      <c r="H138" s="112">
        <f t="shared" si="123"/>
        <v>0</v>
      </c>
      <c r="I138" s="113">
        <f t="shared" si="115"/>
        <v>0</v>
      </c>
      <c r="J138" s="112">
        <f t="shared" ref="J138:K138" si="124">SUM(J139:J140)</f>
        <v>0</v>
      </c>
      <c r="K138" s="112">
        <f t="shared" si="124"/>
        <v>0</v>
      </c>
      <c r="L138" s="113">
        <f t="shared" si="116"/>
        <v>0</v>
      </c>
      <c r="M138" s="112">
        <f t="shared" ref="M138:N138" si="125">SUM(M139:M140)</f>
        <v>0</v>
      </c>
      <c r="N138" s="112">
        <f t="shared" si="125"/>
        <v>0</v>
      </c>
      <c r="O138" s="113">
        <f t="shared" si="117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77"/>
        <v>0</v>
      </c>
      <c r="G139" s="112"/>
      <c r="H139" s="112"/>
      <c r="I139" s="113">
        <f t="shared" si="115"/>
        <v>0</v>
      </c>
      <c r="J139" s="112"/>
      <c r="K139" s="112"/>
      <c r="L139" s="113">
        <f t="shared" si="116"/>
        <v>0</v>
      </c>
      <c r="M139" s="112"/>
      <c r="N139" s="112"/>
      <c r="O139" s="113">
        <f t="shared" si="117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77"/>
        <v>0</v>
      </c>
      <c r="G140" s="114"/>
      <c r="H140" s="114"/>
      <c r="I140" s="115">
        <f t="shared" si="115"/>
        <v>0</v>
      </c>
      <c r="J140" s="114"/>
      <c r="K140" s="114"/>
      <c r="L140" s="115">
        <f t="shared" si="116"/>
        <v>0</v>
      </c>
      <c r="M140" s="114"/>
      <c r="N140" s="114"/>
      <c r="O140" s="115">
        <f t="shared" si="117"/>
        <v>0</v>
      </c>
    </row>
    <row r="141" spans="1:15" x14ac:dyDescent="0.25">
      <c r="A141" s="26" t="s">
        <v>237</v>
      </c>
      <c r="B141" s="18" t="s">
        <v>35</v>
      </c>
      <c r="C141" s="976"/>
      <c r="D141" s="977"/>
      <c r="E141" s="159"/>
      <c r="F141" s="119">
        <f t="shared" si="77"/>
        <v>0</v>
      </c>
      <c r="G141" s="159"/>
      <c r="H141" s="159"/>
      <c r="I141" s="119">
        <f t="shared" si="115"/>
        <v>0</v>
      </c>
      <c r="J141" s="159"/>
      <c r="K141" s="159"/>
      <c r="L141" s="119">
        <f t="shared" si="116"/>
        <v>0</v>
      </c>
      <c r="M141" s="159"/>
      <c r="N141" s="159"/>
      <c r="O141" s="119">
        <f t="shared" si="117"/>
        <v>0</v>
      </c>
    </row>
    <row r="142" spans="1:15" ht="15.75" thickBot="1" x14ac:dyDescent="0.3">
      <c r="A142" s="402" t="s">
        <v>238</v>
      </c>
      <c r="B142" s="36" t="s">
        <v>239</v>
      </c>
      <c r="C142" s="965"/>
      <c r="D142" s="962"/>
      <c r="E142" s="114"/>
      <c r="F142" s="115">
        <f t="shared" si="77"/>
        <v>0</v>
      </c>
      <c r="G142" s="114"/>
      <c r="H142" s="114"/>
      <c r="I142" s="115">
        <f t="shared" si="115"/>
        <v>0</v>
      </c>
      <c r="J142" s="114"/>
      <c r="K142" s="114"/>
      <c r="L142" s="115">
        <f t="shared" si="116"/>
        <v>0</v>
      </c>
      <c r="M142" s="114"/>
      <c r="N142" s="114"/>
      <c r="O142" s="115">
        <f t="shared" si="117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77"/>
        <v>0</v>
      </c>
      <c r="G143" s="110"/>
      <c r="H143" s="110"/>
      <c r="I143" s="111">
        <f t="shared" si="115"/>
        <v>0</v>
      </c>
      <c r="J143" s="110"/>
      <c r="K143" s="110"/>
      <c r="L143" s="111">
        <f t="shared" si="116"/>
        <v>0</v>
      </c>
      <c r="M143" s="110"/>
      <c r="N143" s="110"/>
      <c r="O143" s="111">
        <f t="shared" si="117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77"/>
        <v>0</v>
      </c>
      <c r="G144" s="114"/>
      <c r="H144" s="114"/>
      <c r="I144" s="115">
        <f t="shared" si="115"/>
        <v>0</v>
      </c>
      <c r="J144" s="114"/>
      <c r="K144" s="114"/>
      <c r="L144" s="115">
        <f t="shared" si="116"/>
        <v>0</v>
      </c>
      <c r="M144" s="114"/>
      <c r="N144" s="114"/>
      <c r="O144" s="115">
        <f t="shared" si="117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77"/>
        <v>0</v>
      </c>
      <c r="G145" s="120"/>
      <c r="H145" s="120"/>
      <c r="I145" s="121">
        <f t="shared" si="115"/>
        <v>0</v>
      </c>
      <c r="J145" s="120"/>
      <c r="K145" s="120"/>
      <c r="L145" s="121">
        <f t="shared" si="116"/>
        <v>0</v>
      </c>
      <c r="M145" s="120"/>
      <c r="N145" s="120"/>
      <c r="O145" s="121">
        <f t="shared" si="117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6371413</v>
      </c>
      <c r="D146" s="961">
        <f t="shared" ref="D146:E146" si="126">D145+D144+D143+D142+D141+D132+D131+D110+D104+D87</f>
        <v>0</v>
      </c>
      <c r="E146" s="116">
        <f t="shared" si="126"/>
        <v>0</v>
      </c>
      <c r="F146" s="117">
        <f t="shared" si="77"/>
        <v>0</v>
      </c>
      <c r="G146" s="116">
        <f t="shared" ref="G146:H146" si="127">G145+G144+G143+G142+G141+G132+G131+G110+G104+G87</f>
        <v>47772</v>
      </c>
      <c r="H146" s="116">
        <f t="shared" si="127"/>
        <v>0</v>
      </c>
      <c r="I146" s="117">
        <f t="shared" si="115"/>
        <v>47772</v>
      </c>
      <c r="J146" s="116">
        <f t="shared" ref="J146:K146" si="128">J145+J144+J143+J142+J141+J132+J131+J110+J104+J87</f>
        <v>47772</v>
      </c>
      <c r="K146" s="116">
        <f t="shared" si="128"/>
        <v>0</v>
      </c>
      <c r="L146" s="117">
        <f t="shared" si="116"/>
        <v>47772</v>
      </c>
      <c r="M146" s="116">
        <f t="shared" ref="M146:N146" si="129">M145+M144+M143+M142+M141+M132+M131+M110+M104+M87</f>
        <v>47772</v>
      </c>
      <c r="N146" s="116">
        <f t="shared" si="129"/>
        <v>0</v>
      </c>
      <c r="O146" s="117">
        <f t="shared" si="117"/>
        <v>47772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 t="shared" ref="D147:E147" si="130">SUM(D148:D154)</f>
        <v>0</v>
      </c>
      <c r="E147" s="110">
        <f t="shared" si="130"/>
        <v>0</v>
      </c>
      <c r="F147" s="111">
        <f t="shared" si="77"/>
        <v>0</v>
      </c>
      <c r="G147" s="110">
        <f t="shared" ref="G147:H147" si="131">SUM(G148:G154)</f>
        <v>0</v>
      </c>
      <c r="H147" s="110">
        <f t="shared" si="131"/>
        <v>0</v>
      </c>
      <c r="I147" s="111">
        <f t="shared" si="115"/>
        <v>0</v>
      </c>
      <c r="J147" s="110">
        <f t="shared" ref="J147:K147" si="132">SUM(J148:J154)</f>
        <v>0</v>
      </c>
      <c r="K147" s="110">
        <f t="shared" si="132"/>
        <v>0</v>
      </c>
      <c r="L147" s="111">
        <f t="shared" si="116"/>
        <v>0</v>
      </c>
      <c r="M147" s="110">
        <f t="shared" ref="M147:N147" si="133">SUM(M148:M154)</f>
        <v>0</v>
      </c>
      <c r="N147" s="110">
        <f t="shared" si="133"/>
        <v>0</v>
      </c>
      <c r="O147" s="111">
        <f t="shared" si="117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77"/>
        <v>0</v>
      </c>
      <c r="G148" s="112"/>
      <c r="H148" s="112"/>
      <c r="I148" s="113">
        <f t="shared" si="115"/>
        <v>0</v>
      </c>
      <c r="J148" s="112"/>
      <c r="K148" s="112"/>
      <c r="L148" s="113">
        <f t="shared" si="116"/>
        <v>0</v>
      </c>
      <c r="M148" s="112"/>
      <c r="N148" s="112"/>
      <c r="O148" s="113">
        <f t="shared" si="117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77"/>
        <v>0</v>
      </c>
      <c r="G149" s="112"/>
      <c r="H149" s="112"/>
      <c r="I149" s="113">
        <f t="shared" si="115"/>
        <v>0</v>
      </c>
      <c r="J149" s="112"/>
      <c r="K149" s="112"/>
      <c r="L149" s="113">
        <f t="shared" si="116"/>
        <v>0</v>
      </c>
      <c r="M149" s="112"/>
      <c r="N149" s="112"/>
      <c r="O149" s="113">
        <f t="shared" si="117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134">SUM(D151:E151)</f>
        <v>0</v>
      </c>
      <c r="G151" s="112"/>
      <c r="H151" s="112"/>
      <c r="I151" s="113">
        <f t="shared" ref="I151:I154" si="135">SUM(G151:H151)</f>
        <v>0</v>
      </c>
      <c r="J151" s="112"/>
      <c r="K151" s="112"/>
      <c r="L151" s="113">
        <f t="shared" ref="L151:L154" si="136">SUM(J151:K151)</f>
        <v>0</v>
      </c>
      <c r="M151" s="112"/>
      <c r="N151" s="112"/>
      <c r="O151" s="113">
        <f t="shared" ref="O151:O154" si="137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134"/>
        <v>0</v>
      </c>
      <c r="G152" s="112"/>
      <c r="H152" s="112"/>
      <c r="I152" s="113">
        <f t="shared" si="135"/>
        <v>0</v>
      </c>
      <c r="J152" s="112"/>
      <c r="K152" s="112"/>
      <c r="L152" s="113">
        <f t="shared" si="136"/>
        <v>0</v>
      </c>
      <c r="M152" s="112"/>
      <c r="N152" s="112"/>
      <c r="O152" s="113">
        <f t="shared" si="137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134"/>
        <v>0</v>
      </c>
      <c r="G153" s="112"/>
      <c r="H153" s="112"/>
      <c r="I153" s="113">
        <f t="shared" si="135"/>
        <v>0</v>
      </c>
      <c r="J153" s="112"/>
      <c r="K153" s="112"/>
      <c r="L153" s="113">
        <f t="shared" si="136"/>
        <v>0</v>
      </c>
      <c r="M153" s="112"/>
      <c r="N153" s="112"/>
      <c r="O153" s="113">
        <f t="shared" si="137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22"/>
      <c r="F154" s="115">
        <f t="shared" si="134"/>
        <v>0</v>
      </c>
      <c r="G154" s="122"/>
      <c r="H154" s="122"/>
      <c r="I154" s="115">
        <f t="shared" si="135"/>
        <v>0</v>
      </c>
      <c r="J154" s="122"/>
      <c r="K154" s="122"/>
      <c r="L154" s="115">
        <f t="shared" si="136"/>
        <v>0</v>
      </c>
      <c r="M154" s="122"/>
      <c r="N154" s="122"/>
      <c r="O154" s="115">
        <f t="shared" si="137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6371413</v>
      </c>
      <c r="D155" s="961">
        <f t="shared" ref="D155:E155" si="138">D147+D146</f>
        <v>0</v>
      </c>
      <c r="E155" s="116">
        <f t="shared" si="138"/>
        <v>0</v>
      </c>
      <c r="F155" s="117">
        <f>SUM(D155:E155)</f>
        <v>0</v>
      </c>
      <c r="G155" s="116">
        <f t="shared" ref="G155:H155" si="139">G147+G146</f>
        <v>47772</v>
      </c>
      <c r="H155" s="116">
        <f t="shared" si="139"/>
        <v>0</v>
      </c>
      <c r="I155" s="117">
        <f>SUM(G155:H155)</f>
        <v>47772</v>
      </c>
      <c r="J155" s="116">
        <f t="shared" ref="J155:K155" si="140">J147+J146</f>
        <v>47772</v>
      </c>
      <c r="K155" s="116">
        <f t="shared" si="140"/>
        <v>0</v>
      </c>
      <c r="L155" s="117">
        <f>SUM(J155:K155)</f>
        <v>47772</v>
      </c>
      <c r="M155" s="116">
        <f t="shared" ref="M155:N155" si="141">M147+M146</f>
        <v>47772</v>
      </c>
      <c r="N155" s="116">
        <f t="shared" si="141"/>
        <v>0</v>
      </c>
      <c r="O155" s="117">
        <f>SUM(M155:N155)</f>
        <v>47772</v>
      </c>
    </row>
    <row r="156" spans="1:15" x14ac:dyDescent="0.25">
      <c r="F156" s="45"/>
      <c r="I156" s="45"/>
      <c r="L156" s="45"/>
      <c r="O156" s="45"/>
    </row>
    <row r="157" spans="1:15" x14ac:dyDescent="0.25">
      <c r="B157" s="4"/>
      <c r="C157" s="79"/>
      <c r="D157" s="79"/>
      <c r="E157" s="79"/>
      <c r="F157" s="79"/>
      <c r="G157" s="79">
        <f>G84-G155</f>
        <v>-47772</v>
      </c>
      <c r="H157" s="79"/>
      <c r="I157" s="79">
        <f>I84-I155</f>
        <v>-47772</v>
      </c>
      <c r="J157" s="79">
        <f>J84-J155</f>
        <v>-47772</v>
      </c>
      <c r="K157" s="79"/>
      <c r="L157" s="79">
        <f>L84-L155</f>
        <v>-47772</v>
      </c>
      <c r="M157" s="79">
        <f>M84-M155</f>
        <v>-47772</v>
      </c>
      <c r="N157" s="79"/>
      <c r="O157" s="79">
        <f>O84-O155</f>
        <v>-47772</v>
      </c>
    </row>
    <row r="158" spans="1:15" x14ac:dyDescent="0.25">
      <c r="C158" s="79"/>
    </row>
    <row r="159" spans="1:15" x14ac:dyDescent="0.25">
      <c r="C159" s="79"/>
    </row>
  </sheetData>
  <mergeCells count="1">
    <mergeCell ref="A1:O1"/>
  </mergeCells>
  <pageMargins left="0.7" right="0.7" top="0.75" bottom="0.75" header="0.3" footer="0.3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61"/>
  <sheetViews>
    <sheetView view="pageBreakPreview" zoomScale="95" zoomScaleNormal="100" zoomScaleSheetLayoutView="95" workbookViewId="0">
      <pane ySplit="8" topLeftCell="A9" activePane="bottomLeft" state="frozen"/>
      <selection activeCell="M128" sqref="M128"/>
      <selection pane="bottomLeft" activeCell="I57" sqref="I57"/>
    </sheetView>
  </sheetViews>
  <sheetFormatPr defaultColWidth="12.28515625" defaultRowHeight="15" x14ac:dyDescent="0.25"/>
  <cols>
    <col min="1" max="1" width="8.7109375" customWidth="1"/>
    <col min="2" max="2" width="32.28515625" customWidth="1"/>
    <col min="13" max="13" width="12.7109375" bestFit="1" customWidth="1"/>
    <col min="17" max="17" width="13.140625" style="1266" bestFit="1" customWidth="1"/>
  </cols>
  <sheetData>
    <row r="1" spans="1:17" x14ac:dyDescent="0.25">
      <c r="A1" s="1505" t="s">
        <v>1113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7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4" spans="1:17" x14ac:dyDescent="0.25">
      <c r="Q4" s="1307"/>
    </row>
    <row r="6" spans="1:17" x14ac:dyDescent="0.25">
      <c r="E6" s="4"/>
      <c r="F6" s="4"/>
      <c r="G6" s="266"/>
      <c r="H6" s="4"/>
      <c r="I6" s="4"/>
      <c r="J6" s="266"/>
      <c r="K6" s="64" t="s">
        <v>696</v>
      </c>
      <c r="L6" s="283" t="str">
        <f>'1 címrend'!C3</f>
        <v xml:space="preserve"> melléklet az  4/2024. ( V. 27.) rendelethez</v>
      </c>
      <c r="M6" s="266"/>
      <c r="N6" s="4"/>
      <c r="O6" s="4"/>
    </row>
    <row r="7" spans="1:17" ht="15.75" thickBot="1" x14ac:dyDescent="0.3">
      <c r="Q7" s="1307"/>
    </row>
    <row r="8" spans="1:17" ht="21.75" thickBot="1" x14ac:dyDescent="0.3">
      <c r="A8" s="5" t="s">
        <v>39</v>
      </c>
      <c r="B8" s="335" t="s">
        <v>20</v>
      </c>
      <c r="C8" s="5" t="s">
        <v>922</v>
      </c>
      <c r="D8" s="5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1091</v>
      </c>
      <c r="M8" s="5" t="s">
        <v>29</v>
      </c>
      <c r="N8" s="38" t="s">
        <v>30</v>
      </c>
      <c r="O8" s="16" t="s">
        <v>1112</v>
      </c>
    </row>
    <row r="9" spans="1:17" s="173" customFormat="1" x14ac:dyDescent="0.25">
      <c r="A9" s="19" t="s">
        <v>40</v>
      </c>
      <c r="B9" s="18" t="s">
        <v>41</v>
      </c>
      <c r="C9" s="541">
        <f>'6.1 műv ház'!C9+'6.2 HH'!C9+'6.3 könyvtár'!C9+'6.4 sportcsarnok'!C9+'6.5 pályázat_1'!C9+'6.6 pályázat 2'!C9+'6.8 Tourinform'!C9+'6.7 pályázat 3'!C9</f>
        <v>28509506</v>
      </c>
      <c r="D9" s="541">
        <f>'6.1 műv ház'!D9+'6.2 HH'!D9+'6.3 könyvtár'!D9+'6.4 sportcsarnok'!D9+'6.5 pályázat_1'!D9+'6.6 pályázat 2'!D9+'6.8 Tourinform'!D9+'6.7 pályázat 3'!D9</f>
        <v>16454916</v>
      </c>
      <c r="E9" s="333">
        <f>'6.1 műv ház'!E9+'6.2 HH'!E9+'6.3 könyvtár'!E9+'6.4 sportcsarnok'!E9+'6.5 pályázat_1'!E9+'6.6 pályázat 2'!E9+'6.8 Tourinform'!E9+'6.7 pályázat 3'!E9</f>
        <v>0</v>
      </c>
      <c r="F9" s="535">
        <f>'6.1 műv ház'!F9+'6.2 HH'!F9+'6.3 könyvtár'!F9+'6.4 sportcsarnok'!F9+'6.5 pályázat_1'!F9+'6.6 pályázat 2'!F9+'6.8 Tourinform'!F9+'6.7 pályázat 3'!F9</f>
        <v>16454916</v>
      </c>
      <c r="G9" s="541">
        <f>'6.1 műv ház'!G9+'6.2 HH'!G9+'6.3 könyvtár'!G9+'6.4 sportcsarnok'!G9+'6.5 pályázat_1'!G9+'6.6 pályázat 2'!G9+'6.8 Tourinform'!G9+'6.7 pályázat 3'!G9</f>
        <v>19342918</v>
      </c>
      <c r="H9" s="333">
        <f>'6.1 műv ház'!H9+'6.2 HH'!H9+'6.3 könyvtár'!H9+'6.4 sportcsarnok'!H9+'6.5 pályázat_1'!H9+'6.6 pályázat 2'!H9+'6.8 Tourinform'!H9+'6.7 pályázat 3'!H9</f>
        <v>0</v>
      </c>
      <c r="I9" s="535">
        <f>'6.1 műv ház'!I9+'6.2 HH'!I9+'6.3 könyvtár'!I9+'6.4 sportcsarnok'!I9+'6.5 pályázat_1'!I9+'6.6 pályázat 2'!I9+'6.8 Tourinform'!I9+'6.7 pályázat 3'!I9</f>
        <v>19342918</v>
      </c>
      <c r="J9" s="541">
        <f>'6.1 műv ház'!J9+'6.2 HH'!J9+'6.3 könyvtár'!J9+'6.4 sportcsarnok'!J9+'6.5 pályázat_1'!J9+'6.6 pályázat 2'!J9+'6.8 Tourinform'!J9+'6.7 pályázat 3'!J9</f>
        <v>19342918</v>
      </c>
      <c r="K9" s="333">
        <f>'6.1 műv ház'!K9+'6.2 HH'!K9+'6.3 könyvtár'!K9+'6.4 sportcsarnok'!K9+'6.5 pályázat_1'!K9+'6.6 pályázat 2'!K9+'6.8 Tourinform'!K9+'6.7 pályázat 3'!K9</f>
        <v>0</v>
      </c>
      <c r="L9" s="535">
        <f>'6.1 műv ház'!L9+'6.2 HH'!L9+'6.3 könyvtár'!L9+'6.4 sportcsarnok'!L9+'6.5 pályázat_1'!L9+'6.6 pályázat 2'!L9+'6.8 Tourinform'!L9+'6.7 pályázat 3'!L9</f>
        <v>19342918</v>
      </c>
      <c r="M9" s="541">
        <f>'6.1 műv ház'!M9+'6.2 HH'!M9+'6.3 könyvtár'!M9+'6.4 sportcsarnok'!M9+'6.5 pályázat_1'!M9+'6.6 pályázat 2'!M9+'6.8 Tourinform'!M9+'6.7 pályázat 3'!M9</f>
        <v>19342918</v>
      </c>
      <c r="N9" s="333">
        <f>'6.1 műv ház'!N9+'6.2 HH'!N9+'6.3 könyvtár'!N9+'6.4 sportcsarnok'!N9+'6.5 pályázat_1'!N9+'6.6 pályázat 2'!N9+'6.8 Tourinform'!N9+'6.7 pályázat 3'!N9</f>
        <v>0</v>
      </c>
      <c r="O9" s="535">
        <f>'6.1 műv ház'!O9+'6.2 HH'!O9+'6.3 könyvtár'!O9+'6.4 sportcsarnok'!O9+'6.5 pályázat_1'!O9+'6.6 pályázat 2'!O9+'6.8 Tourinform'!O9+'6.7 pályázat 3'!O9</f>
        <v>19342918</v>
      </c>
      <c r="Q9" s="1235"/>
    </row>
    <row r="10" spans="1:17" x14ac:dyDescent="0.25">
      <c r="A10" s="20" t="s">
        <v>42</v>
      </c>
      <c r="B10" s="12" t="s">
        <v>43</v>
      </c>
      <c r="C10" s="162">
        <f>'6.1 műv ház'!C10+'6.2 HH'!C10+'6.3 könyvtár'!C10+'6.4 sportcsarnok'!C10+'6.5 pályázat_1'!C10+'6.6 pályázat 2'!C10+'6.8 Tourinform'!C10+'6.7 pályázat 3'!C10</f>
        <v>11643654</v>
      </c>
      <c r="D10" s="162">
        <f>'6.1 műv ház'!D10+'6.2 HH'!D10+'6.3 könyvtár'!D10+'6.4 sportcsarnok'!D10+'6.5 pályázat_1'!D10+'6.6 pályázat 2'!D10+'6.8 Tourinform'!D10+'6.7 pályázat 3'!D10</f>
        <v>16454916</v>
      </c>
      <c r="E10" s="112">
        <f>'6.1 műv ház'!E10+'6.2 HH'!E10+'6.3 könyvtár'!E10+'6.4 sportcsarnok'!E10+'6.5 pályázat_1'!E10+'6.6 pályázat 2'!E10+'6.8 Tourinform'!E10+'6.7 pályázat 3'!E10</f>
        <v>0</v>
      </c>
      <c r="F10" s="113">
        <f>'6.1 műv ház'!F10+'6.2 HH'!F10+'6.3 könyvtár'!F10+'6.4 sportcsarnok'!F10+'6.5 pályázat_1'!F10+'6.6 pályázat 2'!F10+'6.8 Tourinform'!F10+'6.7 pályázat 3'!F10</f>
        <v>16454916</v>
      </c>
      <c r="G10" s="162">
        <f>'6.1 műv ház'!G10+'6.2 HH'!G10+'6.3 könyvtár'!G10+'6.4 sportcsarnok'!G10+'6.5 pályázat_1'!G10+'6.6 pályázat 2'!G10+'6.8 Tourinform'!G10+'6.7 pályázat 3'!G10</f>
        <v>19342918</v>
      </c>
      <c r="H10" s="112">
        <f>'6.1 műv ház'!H10+'6.2 HH'!H10+'6.3 könyvtár'!H10+'6.4 sportcsarnok'!H10+'6.5 pályázat_1'!H10+'6.6 pályázat 2'!H10+'6.8 Tourinform'!H10+'6.7 pályázat 3'!H10</f>
        <v>0</v>
      </c>
      <c r="I10" s="113">
        <f>'6.1 műv ház'!I10+'6.2 HH'!I10+'6.3 könyvtár'!I10+'6.4 sportcsarnok'!I10+'6.5 pályázat_1'!I10+'6.6 pályázat 2'!I10+'6.8 Tourinform'!I10+'6.7 pályázat 3'!I10</f>
        <v>19342918</v>
      </c>
      <c r="J10" s="162">
        <f>'6.1 műv ház'!J10+'6.2 HH'!J10+'6.3 könyvtár'!J10+'6.4 sportcsarnok'!J10+'6.5 pályázat_1'!J10+'6.6 pályázat 2'!J10+'6.8 Tourinform'!J10+'6.7 pályázat 3'!J10</f>
        <v>19342918</v>
      </c>
      <c r="K10" s="112">
        <f>'6.1 műv ház'!K10+'6.2 HH'!K10+'6.3 könyvtár'!K10+'6.4 sportcsarnok'!K10+'6.5 pályázat_1'!K10+'6.6 pályázat 2'!K10+'6.8 Tourinform'!K10+'6.7 pályázat 3'!K10</f>
        <v>0</v>
      </c>
      <c r="L10" s="113">
        <f>'6.1 műv ház'!L10+'6.2 HH'!L10+'6.3 könyvtár'!L10+'6.4 sportcsarnok'!L10+'6.5 pályázat_1'!L10+'6.6 pályázat 2'!L10+'6.8 Tourinform'!L10+'6.7 pályázat 3'!L10</f>
        <v>19342918</v>
      </c>
      <c r="M10" s="162">
        <f>'6.1 műv ház'!M10+'6.2 HH'!M10+'6.3 könyvtár'!M10+'6.4 sportcsarnok'!M10+'6.5 pályázat_1'!M10+'6.6 pályázat 2'!M10+'6.8 Tourinform'!M10+'6.7 pályázat 3'!M10</f>
        <v>19342918</v>
      </c>
      <c r="N10" s="112">
        <f>'6.1 műv ház'!N10+'6.2 HH'!N10+'6.3 könyvtár'!N10+'6.4 sportcsarnok'!N10+'6.5 pályázat_1'!N10+'6.6 pályázat 2'!N10+'6.8 Tourinform'!N10+'6.7 pályázat 3'!N10</f>
        <v>0</v>
      </c>
      <c r="O10" s="113">
        <f>'6.1 műv ház'!O10+'6.2 HH'!O10+'6.3 könyvtár'!O10+'6.4 sportcsarnok'!O10+'6.5 pályázat_1'!O10+'6.6 pályázat 2'!O10+'6.8 Tourinform'!O10+'6.7 pályázat 3'!O10</f>
        <v>19342918</v>
      </c>
    </row>
    <row r="11" spans="1:17" x14ac:dyDescent="0.25">
      <c r="A11" s="20" t="s">
        <v>44</v>
      </c>
      <c r="B11" s="12" t="s">
        <v>45</v>
      </c>
      <c r="C11" s="162">
        <f>'6.1 műv ház'!C11+'6.2 HH'!C11+'6.3 könyvtár'!C11+'6.4 sportcsarnok'!C11+'6.5 pályázat_1'!C11+'6.6 pályázat 2'!C11+'6.8 Tourinform'!C11+'6.7 pályázat 3'!C11</f>
        <v>0</v>
      </c>
      <c r="D11" s="162">
        <f>'6.1 műv ház'!D11+'6.2 HH'!D11+'6.3 könyvtár'!D11+'6.4 sportcsarnok'!D11+'6.5 pályázat_1'!D11+'6.6 pályázat 2'!D11+'6.8 Tourinform'!D11+'6.7 pályázat 3'!D11</f>
        <v>0</v>
      </c>
      <c r="E11" s="112">
        <f>'6.1 műv ház'!E11+'6.2 HH'!E11+'6.3 könyvtár'!E11+'6.4 sportcsarnok'!E11+'6.5 pályázat_1'!E11+'6.6 pályázat 2'!E11+'6.8 Tourinform'!E11+'6.7 pályázat 3'!E11</f>
        <v>0</v>
      </c>
      <c r="F11" s="113">
        <f>'6.1 műv ház'!F11+'6.2 HH'!F11+'6.3 könyvtár'!F11+'6.4 sportcsarnok'!F11+'6.5 pályázat_1'!F11+'6.6 pályázat 2'!F11+'6.8 Tourinform'!F11+'6.7 pályázat 3'!F11</f>
        <v>0</v>
      </c>
      <c r="G11" s="162">
        <f>'6.1 műv ház'!G11+'6.2 HH'!G11+'6.3 könyvtár'!G11+'6.4 sportcsarnok'!G11+'6.5 pályázat_1'!G11+'6.6 pályázat 2'!G11+'6.8 Tourinform'!G11+'6.7 pályázat 3'!G11</f>
        <v>0</v>
      </c>
      <c r="H11" s="112">
        <f>'6.1 műv ház'!H11+'6.2 HH'!H11+'6.3 könyvtár'!H11+'6.4 sportcsarnok'!H11+'6.5 pályázat_1'!H11+'6.6 pályázat 2'!H11+'6.8 Tourinform'!H11+'6.7 pályázat 3'!H11</f>
        <v>0</v>
      </c>
      <c r="I11" s="113">
        <f>'6.1 műv ház'!I11+'6.2 HH'!I11+'6.3 könyvtár'!I11+'6.4 sportcsarnok'!I11+'6.5 pályázat_1'!I11+'6.6 pályázat 2'!I11+'6.8 Tourinform'!I11+'6.7 pályázat 3'!I11</f>
        <v>0</v>
      </c>
      <c r="J11" s="162">
        <f>'6.1 műv ház'!J11+'6.2 HH'!J11+'6.3 könyvtár'!J11+'6.4 sportcsarnok'!J11+'6.5 pályázat_1'!J11+'6.6 pályázat 2'!J11+'6.8 Tourinform'!J11+'6.7 pályázat 3'!J11</f>
        <v>0</v>
      </c>
      <c r="K11" s="112">
        <f>'6.1 műv ház'!K11+'6.2 HH'!K11+'6.3 könyvtár'!K11+'6.4 sportcsarnok'!K11+'6.5 pályázat_1'!K11+'6.6 pályázat 2'!K11+'6.8 Tourinform'!K11+'6.7 pályázat 3'!K11</f>
        <v>0</v>
      </c>
      <c r="L11" s="113">
        <f>'6.1 műv ház'!L11+'6.2 HH'!L11+'6.3 könyvtár'!L11+'6.4 sportcsarnok'!L11+'6.5 pályázat_1'!L11+'6.6 pályázat 2'!L11+'6.8 Tourinform'!L11+'6.7 pályázat 3'!L11</f>
        <v>0</v>
      </c>
      <c r="M11" s="162">
        <f>'6.1 műv ház'!M11+'6.2 HH'!M11+'6.3 könyvtár'!M11+'6.4 sportcsarnok'!M11+'6.5 pályázat_1'!M11+'6.6 pályázat 2'!M11+'6.8 Tourinform'!M11+'6.7 pályázat 3'!M11</f>
        <v>0</v>
      </c>
      <c r="N11" s="112">
        <f>'6.1 műv ház'!N11+'6.2 HH'!N11+'6.3 könyvtár'!N11+'6.4 sportcsarnok'!N11+'6.5 pályázat_1'!N11+'6.6 pályázat 2'!N11+'6.8 Tourinform'!N11+'6.7 pályázat 3'!N11</f>
        <v>0</v>
      </c>
      <c r="O11" s="113">
        <f>'6.1 műv ház'!O11+'6.2 HH'!O11+'6.3 könyvtár'!O11+'6.4 sportcsarnok'!O11+'6.5 pályázat_1'!O11+'6.6 pályázat 2'!O11+'6.8 Tourinform'!O11+'6.7 pályázat 3'!O11</f>
        <v>0</v>
      </c>
    </row>
    <row r="12" spans="1:17" x14ac:dyDescent="0.25">
      <c r="A12" s="20" t="s">
        <v>46</v>
      </c>
      <c r="B12" s="12" t="s">
        <v>47</v>
      </c>
      <c r="C12" s="162">
        <f>'6.1 műv ház'!C12+'6.2 HH'!C12+'6.3 könyvtár'!C12+'6.4 sportcsarnok'!C12+'6.5 pályázat_1'!C12+'6.6 pályázat 2'!C12+'6.8 Tourinform'!C12+'6.7 pályázat 3'!C12</f>
        <v>0</v>
      </c>
      <c r="D12" s="162">
        <f>'6.1 műv ház'!D12+'6.2 HH'!D12+'6.3 könyvtár'!D12+'6.4 sportcsarnok'!D12+'6.5 pályázat_1'!D12+'6.6 pályázat 2'!D12+'6.8 Tourinform'!D12+'6.7 pályázat 3'!D12</f>
        <v>0</v>
      </c>
      <c r="E12" s="112">
        <f>'6.1 műv ház'!E12+'6.2 HH'!E12+'6.3 könyvtár'!E12+'6.4 sportcsarnok'!E12+'6.5 pályázat_1'!E12+'6.6 pályázat 2'!E12+'6.8 Tourinform'!E12+'6.7 pályázat 3'!E12</f>
        <v>0</v>
      </c>
      <c r="F12" s="113">
        <f>'6.1 műv ház'!F12+'6.2 HH'!F12+'6.3 könyvtár'!F12+'6.4 sportcsarnok'!F12+'6.5 pályázat_1'!F12+'6.6 pályázat 2'!F12+'6.8 Tourinform'!F12+'6.7 pályázat 3'!F12</f>
        <v>0</v>
      </c>
      <c r="G12" s="162">
        <f>'6.1 műv ház'!G12+'6.2 HH'!G12+'6.3 könyvtár'!G12+'6.4 sportcsarnok'!G12+'6.5 pályázat_1'!G12+'6.6 pályázat 2'!G12+'6.8 Tourinform'!G12+'6.7 pályázat 3'!G12</f>
        <v>0</v>
      </c>
      <c r="H12" s="112">
        <f>'6.1 műv ház'!H12+'6.2 HH'!H12+'6.3 könyvtár'!H12+'6.4 sportcsarnok'!H12+'6.5 pályázat_1'!H12+'6.6 pályázat 2'!H12+'6.8 Tourinform'!H12+'6.7 pályázat 3'!H12</f>
        <v>0</v>
      </c>
      <c r="I12" s="113">
        <f>'6.1 műv ház'!I12+'6.2 HH'!I12+'6.3 könyvtár'!I12+'6.4 sportcsarnok'!I12+'6.5 pályázat_1'!I12+'6.6 pályázat 2'!I12+'6.8 Tourinform'!I12+'6.7 pályázat 3'!I12</f>
        <v>0</v>
      </c>
      <c r="J12" s="162">
        <f>'6.1 műv ház'!J12+'6.2 HH'!J12+'6.3 könyvtár'!J12+'6.4 sportcsarnok'!J12+'6.5 pályázat_1'!J12+'6.6 pályázat 2'!J12+'6.8 Tourinform'!J12+'6.7 pályázat 3'!J12</f>
        <v>0</v>
      </c>
      <c r="K12" s="112">
        <f>'6.1 műv ház'!K12+'6.2 HH'!K12+'6.3 könyvtár'!K12+'6.4 sportcsarnok'!K12+'6.5 pályázat_1'!K12+'6.6 pályázat 2'!K12+'6.8 Tourinform'!K12+'6.7 pályázat 3'!K12</f>
        <v>0</v>
      </c>
      <c r="L12" s="113">
        <f>'6.1 műv ház'!L12+'6.2 HH'!L12+'6.3 könyvtár'!L12+'6.4 sportcsarnok'!L12+'6.5 pályázat_1'!L12+'6.6 pályázat 2'!L12+'6.8 Tourinform'!L12+'6.7 pályázat 3'!L12</f>
        <v>0</v>
      </c>
      <c r="M12" s="162">
        <f>'6.1 műv ház'!M12+'6.2 HH'!M12+'6.3 könyvtár'!M12+'6.4 sportcsarnok'!M12+'6.5 pályázat_1'!M12+'6.6 pályázat 2'!M12+'6.8 Tourinform'!M12+'6.7 pályázat 3'!M12</f>
        <v>0</v>
      </c>
      <c r="N12" s="112">
        <f>'6.1 műv ház'!N12+'6.2 HH'!N12+'6.3 könyvtár'!N12+'6.4 sportcsarnok'!N12+'6.5 pályázat_1'!N12+'6.6 pályázat 2'!N12+'6.8 Tourinform'!N12+'6.7 pályázat 3'!N12</f>
        <v>0</v>
      </c>
      <c r="O12" s="113">
        <f>'6.1 műv ház'!O12+'6.2 HH'!O12+'6.3 könyvtár'!O12+'6.4 sportcsarnok'!O12+'6.5 pályázat_1'!O12+'6.6 pályázat 2'!O12+'6.8 Tourinform'!O12+'6.7 pályázat 3'!O12</f>
        <v>0</v>
      </c>
    </row>
    <row r="13" spans="1:17" x14ac:dyDescent="0.25">
      <c r="A13" s="20" t="s">
        <v>48</v>
      </c>
      <c r="B13" s="12" t="s">
        <v>49</v>
      </c>
      <c r="C13" s="162">
        <f>'6.1 műv ház'!C13+'6.2 HH'!C13+'6.3 könyvtár'!C13+'6.4 sportcsarnok'!C13+'6.5 pályázat_1'!C13+'6.6 pályázat 2'!C13+'6.8 Tourinform'!C13+'6.7 pályázat 3'!C13</f>
        <v>0</v>
      </c>
      <c r="D13" s="162">
        <f>'6.1 műv ház'!D13+'6.2 HH'!D13+'6.3 könyvtár'!D13+'6.4 sportcsarnok'!D13+'6.5 pályázat_1'!D13+'6.6 pályázat 2'!D13+'6.8 Tourinform'!D13+'6.7 pályázat 3'!D13</f>
        <v>0</v>
      </c>
      <c r="E13" s="112">
        <f>'6.1 műv ház'!E13+'6.2 HH'!E13+'6.3 könyvtár'!E13+'6.4 sportcsarnok'!E13+'6.5 pályázat_1'!E13+'6.6 pályázat 2'!E13+'6.8 Tourinform'!E13+'6.7 pályázat 3'!E13</f>
        <v>0</v>
      </c>
      <c r="F13" s="113">
        <f>'6.1 műv ház'!F13+'6.2 HH'!F13+'6.3 könyvtár'!F13+'6.4 sportcsarnok'!F13+'6.5 pályázat_1'!F13+'6.6 pályázat 2'!F13+'6.8 Tourinform'!F13+'6.7 pályázat 3'!F13</f>
        <v>0</v>
      </c>
      <c r="G13" s="162">
        <f>'6.1 műv ház'!G13+'6.2 HH'!G13+'6.3 könyvtár'!G13+'6.4 sportcsarnok'!G13+'6.5 pályázat_1'!G13+'6.6 pályázat 2'!G13+'6.8 Tourinform'!G13+'6.7 pályázat 3'!G13</f>
        <v>0</v>
      </c>
      <c r="H13" s="112">
        <f>'6.1 műv ház'!H13+'6.2 HH'!H13+'6.3 könyvtár'!H13+'6.4 sportcsarnok'!H13+'6.5 pályázat_1'!H13+'6.6 pályázat 2'!H13+'6.8 Tourinform'!H13+'6.7 pályázat 3'!H13</f>
        <v>0</v>
      </c>
      <c r="I13" s="113">
        <f>'6.1 műv ház'!I13+'6.2 HH'!I13+'6.3 könyvtár'!I13+'6.4 sportcsarnok'!I13+'6.5 pályázat_1'!I13+'6.6 pályázat 2'!I13+'6.8 Tourinform'!I13+'6.7 pályázat 3'!I13</f>
        <v>0</v>
      </c>
      <c r="J13" s="162">
        <f>'6.1 műv ház'!J13+'6.2 HH'!J13+'6.3 könyvtár'!J13+'6.4 sportcsarnok'!J13+'6.5 pályázat_1'!J13+'6.6 pályázat 2'!J13+'6.8 Tourinform'!J13+'6.7 pályázat 3'!J13</f>
        <v>0</v>
      </c>
      <c r="K13" s="112">
        <f>'6.1 műv ház'!K13+'6.2 HH'!K13+'6.3 könyvtár'!K13+'6.4 sportcsarnok'!K13+'6.5 pályázat_1'!K13+'6.6 pályázat 2'!K13+'6.8 Tourinform'!K13+'6.7 pályázat 3'!K13</f>
        <v>0</v>
      </c>
      <c r="L13" s="113">
        <f>'6.1 műv ház'!L13+'6.2 HH'!L13+'6.3 könyvtár'!L13+'6.4 sportcsarnok'!L13+'6.5 pályázat_1'!L13+'6.6 pályázat 2'!L13+'6.8 Tourinform'!L13+'6.7 pályázat 3'!L13</f>
        <v>0</v>
      </c>
      <c r="M13" s="162">
        <f>'6.1 műv ház'!M13+'6.2 HH'!M13+'6.3 könyvtár'!M13+'6.4 sportcsarnok'!M13+'6.5 pályázat_1'!M13+'6.6 pályázat 2'!M13+'6.8 Tourinform'!M13+'6.7 pályázat 3'!M13</f>
        <v>0</v>
      </c>
      <c r="N13" s="112">
        <f>'6.1 műv ház'!N13+'6.2 HH'!N13+'6.3 könyvtár'!N13+'6.4 sportcsarnok'!N13+'6.5 pályázat_1'!N13+'6.6 pályázat 2'!N13+'6.8 Tourinform'!N13+'6.7 pályázat 3'!N13</f>
        <v>0</v>
      </c>
      <c r="O13" s="113">
        <f>'6.1 műv ház'!O13+'6.2 HH'!O13+'6.3 könyvtár'!O13+'6.4 sportcsarnok'!O13+'6.5 pályázat_1'!O13+'6.6 pályázat 2'!O13+'6.8 Tourinform'!O13+'6.7 pályázat 3'!O13</f>
        <v>0</v>
      </c>
    </row>
    <row r="14" spans="1:17" x14ac:dyDescent="0.25">
      <c r="A14" s="20" t="s">
        <v>50</v>
      </c>
      <c r="B14" s="12" t="s">
        <v>51</v>
      </c>
      <c r="C14" s="162">
        <f>'6.1 műv ház'!C14+'6.2 HH'!C14+'6.3 könyvtár'!C14+'6.4 sportcsarnok'!C14+'6.5 pályázat_1'!C14+'6.6 pályázat 2'!C14+'6.8 Tourinform'!C14+'6.7 pályázat 3'!C14</f>
        <v>11643654</v>
      </c>
      <c r="D14" s="162">
        <f>'6.1 műv ház'!D14+'6.2 HH'!D14+'6.3 könyvtár'!D14+'6.4 sportcsarnok'!D14+'6.5 pályázat_1'!D14+'6.6 pályázat 2'!D14+'6.8 Tourinform'!D14+'6.7 pályázat 3'!D14</f>
        <v>11689066</v>
      </c>
      <c r="E14" s="112">
        <f>'6.1 műv ház'!E14+'6.2 HH'!E14+'6.3 könyvtár'!E14+'6.4 sportcsarnok'!E14+'6.5 pályázat_1'!E14+'6.6 pályázat 2'!E14+'6.8 Tourinform'!E14+'6.7 pályázat 3'!E14</f>
        <v>0</v>
      </c>
      <c r="F14" s="113">
        <f>'6.1 műv ház'!F14+'6.2 HH'!F14+'6.3 könyvtár'!F14+'6.4 sportcsarnok'!F14+'6.5 pályázat_1'!F14+'6.6 pályázat 2'!F14+'6.8 Tourinform'!F14+'6.7 pályázat 3'!F14</f>
        <v>11689066</v>
      </c>
      <c r="G14" s="162">
        <f>'6.1 műv ház'!G14+'6.2 HH'!G14+'6.3 könyvtár'!G14+'6.4 sportcsarnok'!G14+'6.5 pályázat_1'!G14+'6.6 pályázat 2'!G14+'6.8 Tourinform'!G14+'6.7 pályázat 3'!G14</f>
        <v>19342918</v>
      </c>
      <c r="H14" s="112">
        <f>'6.1 műv ház'!H14+'6.2 HH'!H14+'6.3 könyvtár'!H14+'6.4 sportcsarnok'!H14+'6.5 pályázat_1'!H14+'6.6 pályázat 2'!H14+'6.8 Tourinform'!H14+'6.7 pályázat 3'!H14</f>
        <v>0</v>
      </c>
      <c r="I14" s="113">
        <f>'6.1 műv ház'!I14+'6.2 HH'!I14+'6.3 könyvtár'!I14+'6.4 sportcsarnok'!I14+'6.5 pályázat_1'!I14+'6.6 pályázat 2'!I14+'6.8 Tourinform'!I14+'6.7 pályázat 3'!I14</f>
        <v>19342918</v>
      </c>
      <c r="J14" s="162">
        <f>'6.1 műv ház'!J14+'6.2 HH'!J14+'6.3 könyvtár'!J14+'6.4 sportcsarnok'!J14+'6.5 pályázat_1'!J14+'6.6 pályázat 2'!J14+'6.8 Tourinform'!J14+'6.7 pályázat 3'!J14</f>
        <v>19342918</v>
      </c>
      <c r="K14" s="112">
        <f>'6.1 műv ház'!K14+'6.2 HH'!K14+'6.3 könyvtár'!K14+'6.4 sportcsarnok'!K14+'6.5 pályázat_1'!K14+'6.6 pályázat 2'!K14+'6.8 Tourinform'!K14+'6.7 pályázat 3'!K14</f>
        <v>0</v>
      </c>
      <c r="L14" s="113">
        <f>'6.1 műv ház'!L14+'6.2 HH'!L14+'6.3 könyvtár'!L14+'6.4 sportcsarnok'!L14+'6.5 pályázat_1'!L14+'6.6 pályázat 2'!L14+'6.8 Tourinform'!L14+'6.7 pályázat 3'!L14</f>
        <v>19342918</v>
      </c>
      <c r="M14" s="162">
        <f>'6.1 műv ház'!M14+'6.2 HH'!M14+'6.3 könyvtár'!M14+'6.4 sportcsarnok'!M14+'6.5 pályázat_1'!M14+'6.6 pályázat 2'!M14+'6.8 Tourinform'!M14+'6.7 pályázat 3'!M14</f>
        <v>19342918</v>
      </c>
      <c r="N14" s="112">
        <f>'6.1 műv ház'!N14+'6.2 HH'!N14+'6.3 könyvtár'!N14+'6.4 sportcsarnok'!N14+'6.5 pályázat_1'!N14+'6.6 pályázat 2'!N14+'6.8 Tourinform'!N14+'6.7 pályázat 3'!N14</f>
        <v>0</v>
      </c>
      <c r="O14" s="113">
        <f>'6.1 műv ház'!O14+'6.2 HH'!O14+'6.3 könyvtár'!O14+'6.4 sportcsarnok'!O14+'6.5 pályázat_1'!O14+'6.6 pályázat 2'!O14+'6.8 Tourinform'!O14+'6.7 pályázat 3'!O14</f>
        <v>19342918</v>
      </c>
    </row>
    <row r="15" spans="1:17" x14ac:dyDescent="0.25">
      <c r="A15" s="20" t="s">
        <v>52</v>
      </c>
      <c r="B15" s="12" t="s">
        <v>53</v>
      </c>
      <c r="C15" s="162">
        <f>'6.1 műv ház'!C15+'6.2 HH'!C15+'6.3 könyvtár'!C15+'6.4 sportcsarnok'!C15+'6.5 pályázat_1'!C15+'6.6 pályázat 2'!C15+'6.8 Tourinform'!C15+'6.7 pályázat 3'!C15</f>
        <v>0</v>
      </c>
      <c r="D15" s="162">
        <f>'6.1 műv ház'!D15+'6.2 HH'!D15+'6.3 könyvtár'!D15+'6.4 sportcsarnok'!D15+'6.5 pályázat_1'!D15+'6.6 pályázat 2'!D15+'6.8 Tourinform'!D15+'6.7 pályázat 3'!D15</f>
        <v>4765850</v>
      </c>
      <c r="E15" s="112">
        <f>'6.1 műv ház'!E15+'6.2 HH'!E15+'6.3 könyvtár'!E15+'6.4 sportcsarnok'!E15+'6.5 pályázat_1'!E15+'6.6 pályázat 2'!E15+'6.8 Tourinform'!E15+'6.7 pályázat 3'!E15</f>
        <v>0</v>
      </c>
      <c r="F15" s="113">
        <f>'6.1 műv ház'!F15+'6.2 HH'!F15+'6.3 könyvtár'!F15+'6.4 sportcsarnok'!F15+'6.5 pályázat_1'!F15+'6.6 pályázat 2'!F15+'6.8 Tourinform'!F15+'6.7 pályázat 3'!F15</f>
        <v>4765850</v>
      </c>
      <c r="G15" s="162">
        <f>'6.1 műv ház'!G15+'6.2 HH'!G15+'6.3 könyvtár'!G15+'6.4 sportcsarnok'!G15+'6.5 pályázat_1'!G15+'6.6 pályázat 2'!G15+'6.8 Tourinform'!G15+'6.7 pályázat 3'!G15</f>
        <v>0</v>
      </c>
      <c r="H15" s="112">
        <f>'6.1 műv ház'!H15+'6.2 HH'!H15+'6.3 könyvtár'!H15+'6.4 sportcsarnok'!H15+'6.5 pályázat_1'!H15+'6.6 pályázat 2'!H15+'6.8 Tourinform'!H15+'6.7 pályázat 3'!H15</f>
        <v>0</v>
      </c>
      <c r="I15" s="113">
        <f>'6.1 műv ház'!I15+'6.2 HH'!I15+'6.3 könyvtár'!I15+'6.4 sportcsarnok'!I15+'6.5 pályázat_1'!I15+'6.6 pályázat 2'!I15+'6.8 Tourinform'!I15+'6.7 pályázat 3'!I15</f>
        <v>0</v>
      </c>
      <c r="J15" s="162">
        <f>'6.1 műv ház'!J15+'6.2 HH'!J15+'6.3 könyvtár'!J15+'6.4 sportcsarnok'!J15+'6.5 pályázat_1'!J15+'6.6 pályázat 2'!J15+'6.8 Tourinform'!J15+'6.7 pályázat 3'!J15</f>
        <v>0</v>
      </c>
      <c r="K15" s="112">
        <f>'6.1 műv ház'!K15+'6.2 HH'!K15+'6.3 könyvtár'!K15+'6.4 sportcsarnok'!K15+'6.5 pályázat_1'!K15+'6.6 pályázat 2'!K15+'6.8 Tourinform'!K15+'6.7 pályázat 3'!K15</f>
        <v>0</v>
      </c>
      <c r="L15" s="113">
        <f>'6.1 műv ház'!L15+'6.2 HH'!L15+'6.3 könyvtár'!L15+'6.4 sportcsarnok'!L15+'6.5 pályázat_1'!L15+'6.6 pályázat 2'!L15+'6.8 Tourinform'!L15+'6.7 pályázat 3'!L15</f>
        <v>0</v>
      </c>
      <c r="M15" s="162">
        <f>'6.1 műv ház'!M15+'6.2 HH'!M15+'6.3 könyvtár'!M15+'6.4 sportcsarnok'!M15+'6.5 pályázat_1'!M15+'6.6 pályázat 2'!M15+'6.8 Tourinform'!M15+'6.7 pályázat 3'!M15</f>
        <v>0</v>
      </c>
      <c r="N15" s="112">
        <f>'6.1 műv ház'!N15+'6.2 HH'!N15+'6.3 könyvtár'!N15+'6.4 sportcsarnok'!N15+'6.5 pályázat_1'!N15+'6.6 pályázat 2'!N15+'6.8 Tourinform'!N15+'6.7 pályázat 3'!N15</f>
        <v>0</v>
      </c>
      <c r="O15" s="113">
        <f>'6.1 műv ház'!O15+'6.2 HH'!O15+'6.3 könyvtár'!O15+'6.4 sportcsarnok'!O15+'6.5 pályázat_1'!O15+'6.6 pályázat 2'!O15+'6.8 Tourinform'!O15+'6.7 pályázat 3'!O15</f>
        <v>0</v>
      </c>
    </row>
    <row r="16" spans="1:17" x14ac:dyDescent="0.25">
      <c r="A16" s="20" t="s">
        <v>54</v>
      </c>
      <c r="B16" s="12" t="s">
        <v>55</v>
      </c>
      <c r="C16" s="162">
        <f>'6.1 műv ház'!C16+'6.2 HH'!C16+'6.3 könyvtár'!C16+'6.4 sportcsarnok'!C16+'6.5 pályázat_1'!C16+'6.6 pályázat 2'!C16+'6.8 Tourinform'!C16+'6.7 pályázat 3'!C16</f>
        <v>0</v>
      </c>
      <c r="D16" s="162">
        <f>'6.1 műv ház'!D16+'6.2 HH'!D16+'6.3 könyvtár'!D16+'6.4 sportcsarnok'!D16+'6.5 pályázat_1'!D16+'6.6 pályázat 2'!D16+'6.8 Tourinform'!D16+'6.7 pályázat 3'!D16</f>
        <v>0</v>
      </c>
      <c r="E16" s="112">
        <f>'6.1 műv ház'!E16+'6.2 HH'!E16+'6.3 könyvtár'!E16+'6.4 sportcsarnok'!E16+'6.5 pályázat_1'!E16+'6.6 pályázat 2'!E16+'6.8 Tourinform'!E16+'6.7 pályázat 3'!E16</f>
        <v>0</v>
      </c>
      <c r="F16" s="113">
        <f>'6.1 műv ház'!F16+'6.2 HH'!F16+'6.3 könyvtár'!F16+'6.4 sportcsarnok'!F16+'6.5 pályázat_1'!F16+'6.6 pályázat 2'!F16+'6.8 Tourinform'!F16+'6.7 pályázat 3'!F16</f>
        <v>0</v>
      </c>
      <c r="G16" s="162">
        <f>'6.1 műv ház'!G16+'6.2 HH'!G16+'6.3 könyvtár'!G16+'6.4 sportcsarnok'!G16+'6.5 pályázat_1'!G16+'6.6 pályázat 2'!G16+'6.8 Tourinform'!G16+'6.7 pályázat 3'!G16</f>
        <v>0</v>
      </c>
      <c r="H16" s="112">
        <f>'6.1 műv ház'!H16+'6.2 HH'!H16+'6.3 könyvtár'!H16+'6.4 sportcsarnok'!H16+'6.5 pályázat_1'!H16+'6.6 pályázat 2'!H16+'6.8 Tourinform'!H16+'6.7 pályázat 3'!H16</f>
        <v>0</v>
      </c>
      <c r="I16" s="113">
        <f>'6.1 műv ház'!I16+'6.2 HH'!I16+'6.3 könyvtár'!I16+'6.4 sportcsarnok'!I16+'6.5 pályázat_1'!I16+'6.6 pályázat 2'!I16+'6.8 Tourinform'!I16+'6.7 pályázat 3'!I16</f>
        <v>0</v>
      </c>
      <c r="J16" s="162">
        <f>'6.1 műv ház'!J16+'6.2 HH'!J16+'6.3 könyvtár'!J16+'6.4 sportcsarnok'!J16+'6.5 pályázat_1'!J16+'6.6 pályázat 2'!J16+'6.8 Tourinform'!J16+'6.7 pályázat 3'!J16</f>
        <v>0</v>
      </c>
      <c r="K16" s="112">
        <f>'6.1 műv ház'!K16+'6.2 HH'!K16+'6.3 könyvtár'!K16+'6.4 sportcsarnok'!K16+'6.5 pályázat_1'!K16+'6.6 pályázat 2'!K16+'6.8 Tourinform'!K16+'6.7 pályázat 3'!K16</f>
        <v>0</v>
      </c>
      <c r="L16" s="113">
        <f>'6.1 műv ház'!L16+'6.2 HH'!L16+'6.3 könyvtár'!L16+'6.4 sportcsarnok'!L16+'6.5 pályázat_1'!L16+'6.6 pályázat 2'!L16+'6.8 Tourinform'!L16+'6.7 pályázat 3'!L16</f>
        <v>0</v>
      </c>
      <c r="M16" s="162">
        <f>'6.1 műv ház'!M16+'6.2 HH'!M16+'6.3 könyvtár'!M16+'6.4 sportcsarnok'!M16+'6.5 pályázat_1'!M16+'6.6 pályázat 2'!M16+'6.8 Tourinform'!M16+'6.7 pályázat 3'!M16</f>
        <v>0</v>
      </c>
      <c r="N16" s="112">
        <f>'6.1 műv ház'!N16+'6.2 HH'!N16+'6.3 könyvtár'!N16+'6.4 sportcsarnok'!N16+'6.5 pályázat_1'!N16+'6.6 pályázat 2'!N16+'6.8 Tourinform'!N16+'6.7 pályázat 3'!N16</f>
        <v>0</v>
      </c>
      <c r="O16" s="113">
        <f>'6.1 műv ház'!O16+'6.2 HH'!O16+'6.3 könyvtár'!O16+'6.4 sportcsarnok'!O16+'6.5 pályázat_1'!O16+'6.6 pályázat 2'!O16+'6.8 Tourinform'!O16+'6.7 pályázat 3'!O16</f>
        <v>0</v>
      </c>
    </row>
    <row r="17" spans="1:17" x14ac:dyDescent="0.25">
      <c r="A17" s="20" t="s">
        <v>56</v>
      </c>
      <c r="B17" s="12" t="s">
        <v>57</v>
      </c>
      <c r="C17" s="162">
        <f>'6.1 műv ház'!C17+'6.2 HH'!C17+'6.3 könyvtár'!C17+'6.4 sportcsarnok'!C17+'6.5 pályázat_1'!C17+'6.6 pályázat 2'!C17+'6.8 Tourinform'!C17+'6.7 pályázat 3'!C17</f>
        <v>0</v>
      </c>
      <c r="D17" s="162">
        <f>'6.1 műv ház'!D17+'6.2 HH'!D17+'6.3 könyvtár'!D17+'6.4 sportcsarnok'!D17+'6.5 pályázat_1'!D17+'6.6 pályázat 2'!D17+'6.8 Tourinform'!D17+'6.7 pályázat 3'!D17</f>
        <v>0</v>
      </c>
      <c r="E17" s="112">
        <f>'6.1 műv ház'!E17+'6.2 HH'!E17+'6.3 könyvtár'!E17+'6.4 sportcsarnok'!E17+'6.5 pályázat_1'!E17+'6.6 pályázat 2'!E17+'6.8 Tourinform'!E17+'6.7 pályázat 3'!E17</f>
        <v>0</v>
      </c>
      <c r="F17" s="113">
        <f>'6.1 műv ház'!F17+'6.2 HH'!F17+'6.3 könyvtár'!F17+'6.4 sportcsarnok'!F17+'6.5 pályázat_1'!F17+'6.6 pályázat 2'!F17+'6.8 Tourinform'!F17+'6.7 pályázat 3'!F17</f>
        <v>0</v>
      </c>
      <c r="G17" s="162">
        <f>'6.1 műv ház'!G17+'6.2 HH'!G17+'6.3 könyvtár'!G17+'6.4 sportcsarnok'!G17+'6.5 pályázat_1'!G17+'6.6 pályázat 2'!G17+'6.8 Tourinform'!G17+'6.7 pályázat 3'!G17</f>
        <v>0</v>
      </c>
      <c r="H17" s="112">
        <f>'6.1 műv ház'!H17+'6.2 HH'!H17+'6.3 könyvtár'!H17+'6.4 sportcsarnok'!H17+'6.5 pályázat_1'!H17+'6.6 pályázat 2'!H17+'6.8 Tourinform'!H17+'6.7 pályázat 3'!H17</f>
        <v>0</v>
      </c>
      <c r="I17" s="113">
        <f>'6.1 műv ház'!I17+'6.2 HH'!I17+'6.3 könyvtár'!I17+'6.4 sportcsarnok'!I17+'6.5 pályázat_1'!I17+'6.6 pályázat 2'!I17+'6.8 Tourinform'!I17+'6.7 pályázat 3'!I17</f>
        <v>0</v>
      </c>
      <c r="J17" s="162">
        <f>'6.1 műv ház'!J17+'6.2 HH'!J17+'6.3 könyvtár'!J17+'6.4 sportcsarnok'!J17+'6.5 pályázat_1'!J17+'6.6 pályázat 2'!J17+'6.8 Tourinform'!J17+'6.7 pályázat 3'!J17</f>
        <v>0</v>
      </c>
      <c r="K17" s="112">
        <f>'6.1 műv ház'!K17+'6.2 HH'!K17+'6.3 könyvtár'!K17+'6.4 sportcsarnok'!K17+'6.5 pályázat_1'!K17+'6.6 pályázat 2'!K17+'6.8 Tourinform'!K17+'6.7 pályázat 3'!K17</f>
        <v>0</v>
      </c>
      <c r="L17" s="113">
        <f>'6.1 műv ház'!L17+'6.2 HH'!L17+'6.3 könyvtár'!L17+'6.4 sportcsarnok'!L17+'6.5 pályázat_1'!L17+'6.6 pályázat 2'!L17+'6.8 Tourinform'!L17+'6.7 pályázat 3'!L17</f>
        <v>0</v>
      </c>
      <c r="M17" s="162">
        <f>'6.1 műv ház'!M17+'6.2 HH'!M17+'6.3 könyvtár'!M17+'6.4 sportcsarnok'!M17+'6.5 pályázat_1'!M17+'6.6 pályázat 2'!M17+'6.8 Tourinform'!M17+'6.7 pályázat 3'!M17</f>
        <v>0</v>
      </c>
      <c r="N17" s="112">
        <f>'6.1 műv ház'!N17+'6.2 HH'!N17+'6.3 könyvtár'!N17+'6.4 sportcsarnok'!N17+'6.5 pályázat_1'!N17+'6.6 pályázat 2'!N17+'6.8 Tourinform'!N17+'6.7 pályázat 3'!N17</f>
        <v>0</v>
      </c>
      <c r="O17" s="113">
        <f>'6.1 műv ház'!O17+'6.2 HH'!O17+'6.3 könyvtár'!O17+'6.4 sportcsarnok'!O17+'6.5 pályázat_1'!O17+'6.6 pályázat 2'!O17+'6.8 Tourinform'!O17+'6.7 pályázat 3'!O17</f>
        <v>0</v>
      </c>
    </row>
    <row r="18" spans="1:17" x14ac:dyDescent="0.25">
      <c r="A18" s="20" t="s">
        <v>58</v>
      </c>
      <c r="B18" s="12" t="s">
        <v>59</v>
      </c>
      <c r="C18" s="162">
        <f>'6.1 műv ház'!C18+'6.2 HH'!C18+'6.3 könyvtár'!C18+'6.4 sportcsarnok'!C18+'6.5 pályázat_1'!C18+'6.6 pályázat 2'!C18+'6.8 Tourinform'!C18+'6.7 pályázat 3'!C18</f>
        <v>0</v>
      </c>
      <c r="D18" s="162">
        <f>'6.1 műv ház'!D18+'6.2 HH'!D18+'6.3 könyvtár'!D18+'6.4 sportcsarnok'!D18+'6.5 pályázat_1'!D18+'6.6 pályázat 2'!D18+'6.8 Tourinform'!D18+'6.7 pályázat 3'!D18</f>
        <v>0</v>
      </c>
      <c r="E18" s="112">
        <f>'6.1 műv ház'!E18+'6.2 HH'!E18+'6.3 könyvtár'!E18+'6.4 sportcsarnok'!E18+'6.5 pályázat_1'!E18+'6.6 pályázat 2'!E18+'6.8 Tourinform'!E18+'6.7 pályázat 3'!E18</f>
        <v>0</v>
      </c>
      <c r="F18" s="113">
        <f>'6.1 műv ház'!F18+'6.2 HH'!F18+'6.3 könyvtár'!F18+'6.4 sportcsarnok'!F18+'6.5 pályázat_1'!F18+'6.6 pályázat 2'!F18+'6.8 Tourinform'!F18+'6.7 pályázat 3'!F18</f>
        <v>0</v>
      </c>
      <c r="G18" s="162">
        <f>'6.1 műv ház'!G18+'6.2 HH'!G18+'6.3 könyvtár'!G18+'6.4 sportcsarnok'!G18+'6.5 pályázat_1'!G18+'6.6 pályázat 2'!G18+'6.8 Tourinform'!G18+'6.7 pályázat 3'!G18</f>
        <v>0</v>
      </c>
      <c r="H18" s="112">
        <f>'6.1 műv ház'!H18+'6.2 HH'!H18+'6.3 könyvtár'!H18+'6.4 sportcsarnok'!H18+'6.5 pályázat_1'!H18+'6.6 pályázat 2'!H18+'6.8 Tourinform'!H18+'6.7 pályázat 3'!H18</f>
        <v>0</v>
      </c>
      <c r="I18" s="113">
        <f>'6.1 műv ház'!I18+'6.2 HH'!I18+'6.3 könyvtár'!I18+'6.4 sportcsarnok'!I18+'6.5 pályázat_1'!I18+'6.6 pályázat 2'!I18+'6.8 Tourinform'!I18+'6.7 pályázat 3'!I18</f>
        <v>0</v>
      </c>
      <c r="J18" s="162">
        <f>'6.1 műv ház'!J18+'6.2 HH'!J18+'6.3 könyvtár'!J18+'6.4 sportcsarnok'!J18+'6.5 pályázat_1'!J18+'6.6 pályázat 2'!J18+'6.8 Tourinform'!J18+'6.7 pályázat 3'!J18</f>
        <v>0</v>
      </c>
      <c r="K18" s="112">
        <f>'6.1 műv ház'!K18+'6.2 HH'!K18+'6.3 könyvtár'!K18+'6.4 sportcsarnok'!K18+'6.5 pályázat_1'!K18+'6.6 pályázat 2'!K18+'6.8 Tourinform'!K18+'6.7 pályázat 3'!K18</f>
        <v>0</v>
      </c>
      <c r="L18" s="113">
        <f>'6.1 műv ház'!L18+'6.2 HH'!L18+'6.3 könyvtár'!L18+'6.4 sportcsarnok'!L18+'6.5 pályázat_1'!L18+'6.6 pályázat 2'!L18+'6.8 Tourinform'!L18+'6.7 pályázat 3'!L18</f>
        <v>0</v>
      </c>
      <c r="M18" s="162">
        <f>'6.1 műv ház'!M18+'6.2 HH'!M18+'6.3 könyvtár'!M18+'6.4 sportcsarnok'!M18+'6.5 pályázat_1'!M18+'6.6 pályázat 2'!M18+'6.8 Tourinform'!M18+'6.7 pályázat 3'!M18</f>
        <v>0</v>
      </c>
      <c r="N18" s="112">
        <f>'6.1 műv ház'!N18+'6.2 HH'!N18+'6.3 könyvtár'!N18+'6.4 sportcsarnok'!N18+'6.5 pályázat_1'!N18+'6.6 pályázat 2'!N18+'6.8 Tourinform'!N18+'6.7 pályázat 3'!N18</f>
        <v>0</v>
      </c>
      <c r="O18" s="113">
        <f>'6.1 műv ház'!O18+'6.2 HH'!O18+'6.3 könyvtár'!O18+'6.4 sportcsarnok'!O18+'6.5 pályázat_1'!O18+'6.6 pályázat 2'!O18+'6.8 Tourinform'!O18+'6.7 pályázat 3'!O18</f>
        <v>0</v>
      </c>
    </row>
    <row r="19" spans="1:17" x14ac:dyDescent="0.25">
      <c r="A19" s="21" t="s">
        <v>262</v>
      </c>
      <c r="B19" s="29" t="s">
        <v>263</v>
      </c>
      <c r="C19" s="162">
        <f>'6.1 műv ház'!C19+'6.2 HH'!C19+'6.3 könyvtár'!C19+'6.4 sportcsarnok'!C19+'6.5 pályázat_1'!C19+'6.6 pályázat 2'!C19+'6.8 Tourinform'!C19+'6.7 pályázat 3'!C19</f>
        <v>0</v>
      </c>
      <c r="D19" s="162">
        <f>'6.1 műv ház'!D19+'6.2 HH'!D19+'6.3 könyvtár'!D19+'6.4 sportcsarnok'!D19+'6.5 pályázat_1'!D19+'6.6 pályázat 2'!D19+'6.8 Tourinform'!D19+'6.7 pályázat 3'!D19</f>
        <v>0</v>
      </c>
      <c r="E19" s="112">
        <f>'6.1 műv ház'!E19+'6.2 HH'!E19+'6.3 könyvtár'!E19+'6.4 sportcsarnok'!E19+'6.5 pályázat_1'!E19+'6.6 pályázat 2'!E19+'6.8 Tourinform'!E19+'6.7 pályázat 3'!E19</f>
        <v>0</v>
      </c>
      <c r="F19" s="113">
        <f>'6.1 műv ház'!F19+'6.2 HH'!F19+'6.3 könyvtár'!F19+'6.4 sportcsarnok'!F19+'6.5 pályázat_1'!F19+'6.6 pályázat 2'!F19+'6.8 Tourinform'!F19+'6.7 pályázat 3'!F19</f>
        <v>0</v>
      </c>
      <c r="G19" s="162">
        <f>'6.1 műv ház'!G19+'6.2 HH'!G19+'6.3 könyvtár'!G19+'6.4 sportcsarnok'!G19+'6.5 pályázat_1'!G19+'6.6 pályázat 2'!G19+'6.8 Tourinform'!G19+'6.7 pályázat 3'!G19</f>
        <v>0</v>
      </c>
      <c r="H19" s="112">
        <f>'6.1 műv ház'!H19+'6.2 HH'!H19+'6.3 könyvtár'!H19+'6.4 sportcsarnok'!H19+'6.5 pályázat_1'!H19+'6.6 pályázat 2'!H19+'6.8 Tourinform'!H19+'6.7 pályázat 3'!H19</f>
        <v>0</v>
      </c>
      <c r="I19" s="113">
        <f>'6.1 műv ház'!I19+'6.2 HH'!I19+'6.3 könyvtár'!I19+'6.4 sportcsarnok'!I19+'6.5 pályázat_1'!I19+'6.6 pályázat 2'!I19+'6.8 Tourinform'!I19+'6.7 pályázat 3'!I19</f>
        <v>0</v>
      </c>
      <c r="J19" s="162">
        <f>'6.1 műv ház'!J19+'6.2 HH'!J19+'6.3 könyvtár'!J19+'6.4 sportcsarnok'!J19+'6.5 pályázat_1'!J19+'6.6 pályázat 2'!J19+'6.8 Tourinform'!J19+'6.7 pályázat 3'!J19</f>
        <v>0</v>
      </c>
      <c r="K19" s="112">
        <f>'6.1 műv ház'!K19+'6.2 HH'!K19+'6.3 könyvtár'!K19+'6.4 sportcsarnok'!K19+'6.5 pályázat_1'!K19+'6.6 pályázat 2'!K19+'6.8 Tourinform'!K19+'6.7 pályázat 3'!K19</f>
        <v>0</v>
      </c>
      <c r="L19" s="113">
        <f>'6.1 műv ház'!L19+'6.2 HH'!L19+'6.3 könyvtár'!L19+'6.4 sportcsarnok'!L19+'6.5 pályázat_1'!L19+'6.6 pályázat 2'!L19+'6.8 Tourinform'!L19+'6.7 pályázat 3'!L19</f>
        <v>0</v>
      </c>
      <c r="M19" s="162">
        <f>'6.1 műv ház'!M19+'6.2 HH'!M19+'6.3 könyvtár'!M19+'6.4 sportcsarnok'!M19+'6.5 pályázat_1'!M19+'6.6 pályázat 2'!M19+'6.8 Tourinform'!M19+'6.7 pályázat 3'!M19</f>
        <v>0</v>
      </c>
      <c r="N19" s="112">
        <f>'6.1 műv ház'!N19+'6.2 HH'!N19+'6.3 könyvtár'!N19+'6.4 sportcsarnok'!N19+'6.5 pályázat_1'!N19+'6.6 pályázat 2'!N19+'6.8 Tourinform'!N19+'6.7 pályázat 3'!N19</f>
        <v>0</v>
      </c>
      <c r="O19" s="113">
        <f>'6.1 műv ház'!O19+'6.2 HH'!O19+'6.3 könyvtár'!O19+'6.4 sportcsarnok'!O19+'6.5 pályázat_1'!O19+'6.6 pályázat 2'!O19+'6.8 Tourinform'!O19+'6.7 pályázat 3'!O19</f>
        <v>0</v>
      </c>
    </row>
    <row r="20" spans="1:17" x14ac:dyDescent="0.25">
      <c r="A20" s="21" t="s">
        <v>60</v>
      </c>
      <c r="B20" s="29" t="s">
        <v>61</v>
      </c>
      <c r="C20" s="162">
        <f>'6.1 műv ház'!C20+'6.2 HH'!C20+'6.3 könyvtár'!C20+'6.4 sportcsarnok'!C20+'6.5 pályázat_1'!C20+'6.6 pályázat 2'!C20+'6.8 Tourinform'!C20+'6.7 pályázat 3'!C20</f>
        <v>0</v>
      </c>
      <c r="D20" s="162">
        <f>'6.1 műv ház'!D20+'6.2 HH'!D20+'6.3 könyvtár'!D20+'6.4 sportcsarnok'!D20+'6.5 pályázat_1'!D20+'6.6 pályázat 2'!D20+'6.8 Tourinform'!D20+'6.7 pályázat 3'!D20</f>
        <v>0</v>
      </c>
      <c r="E20" s="112">
        <f>'6.1 műv ház'!E20+'6.2 HH'!E20+'6.3 könyvtár'!E20+'6.4 sportcsarnok'!E20+'6.5 pályázat_1'!E20+'6.6 pályázat 2'!E20+'6.8 Tourinform'!E20+'6.7 pályázat 3'!E20</f>
        <v>0</v>
      </c>
      <c r="F20" s="113">
        <f>'6.1 műv ház'!F20+'6.2 HH'!F20+'6.3 könyvtár'!F20+'6.4 sportcsarnok'!F20+'6.5 pályázat_1'!F20+'6.6 pályázat 2'!F20+'6.8 Tourinform'!F20+'6.7 pályázat 3'!F20</f>
        <v>0</v>
      </c>
      <c r="G20" s="162">
        <f>'6.1 műv ház'!G20+'6.2 HH'!G20+'6.3 könyvtár'!G20+'6.4 sportcsarnok'!G20+'6.5 pályázat_1'!G20+'6.6 pályázat 2'!G20+'6.8 Tourinform'!G20+'6.7 pályázat 3'!G20</f>
        <v>0</v>
      </c>
      <c r="H20" s="112">
        <f>'6.1 műv ház'!H20+'6.2 HH'!H20+'6.3 könyvtár'!H20+'6.4 sportcsarnok'!H20+'6.5 pályázat_1'!H20+'6.6 pályázat 2'!H20+'6.8 Tourinform'!H20+'6.7 pályázat 3'!H20</f>
        <v>0</v>
      </c>
      <c r="I20" s="113">
        <f>'6.1 műv ház'!I20+'6.2 HH'!I20+'6.3 könyvtár'!I20+'6.4 sportcsarnok'!I20+'6.5 pályázat_1'!I20+'6.6 pályázat 2'!I20+'6.8 Tourinform'!I20+'6.7 pályázat 3'!I20</f>
        <v>0</v>
      </c>
      <c r="J20" s="162">
        <f>'6.1 műv ház'!J20+'6.2 HH'!J20+'6.3 könyvtár'!J20+'6.4 sportcsarnok'!J20+'6.5 pályázat_1'!J20+'6.6 pályázat 2'!J20+'6.8 Tourinform'!J20+'6.7 pályázat 3'!J20</f>
        <v>0</v>
      </c>
      <c r="K20" s="112">
        <f>'6.1 műv ház'!K20+'6.2 HH'!K20+'6.3 könyvtár'!K20+'6.4 sportcsarnok'!K20+'6.5 pályázat_1'!K20+'6.6 pályázat 2'!K20+'6.8 Tourinform'!K20+'6.7 pályázat 3'!K20</f>
        <v>0</v>
      </c>
      <c r="L20" s="113">
        <f>'6.1 műv ház'!L20+'6.2 HH'!L20+'6.3 könyvtár'!L20+'6.4 sportcsarnok'!L20+'6.5 pályázat_1'!L20+'6.6 pályázat 2'!L20+'6.8 Tourinform'!L20+'6.7 pályázat 3'!L20</f>
        <v>0</v>
      </c>
      <c r="M20" s="162">
        <f>'6.1 műv ház'!M20+'6.2 HH'!M20+'6.3 könyvtár'!M20+'6.4 sportcsarnok'!M20+'6.5 pályázat_1'!M20+'6.6 pályázat 2'!M20+'6.8 Tourinform'!M20+'6.7 pályázat 3'!M20</f>
        <v>0</v>
      </c>
      <c r="N20" s="112">
        <f>'6.1 műv ház'!N20+'6.2 HH'!N20+'6.3 könyvtár'!N20+'6.4 sportcsarnok'!N20+'6.5 pályázat_1'!N20+'6.6 pályázat 2'!N20+'6.8 Tourinform'!N20+'6.7 pályázat 3'!N20</f>
        <v>0</v>
      </c>
      <c r="O20" s="113">
        <f>'6.1 műv ház'!O20+'6.2 HH'!O20+'6.3 könyvtár'!O20+'6.4 sportcsarnok'!O20+'6.5 pályázat_1'!O20+'6.6 pályázat 2'!O20+'6.8 Tourinform'!O20+'6.7 pályázat 3'!O20</f>
        <v>0</v>
      </c>
    </row>
    <row r="21" spans="1:17" ht="15.75" thickBot="1" x14ac:dyDescent="0.3">
      <c r="A21" s="21" t="s">
        <v>62</v>
      </c>
      <c r="B21" s="29" t="s">
        <v>63</v>
      </c>
      <c r="C21" s="277">
        <f>'6.1 műv ház'!C21+'6.2 HH'!C21+'6.3 könyvtár'!C21+'6.4 sportcsarnok'!C21+'6.5 pályázat_1'!C21+'6.6 pályázat 2'!C21+'6.8 Tourinform'!C21+'6.7 pályázat 3'!C21</f>
        <v>16865852</v>
      </c>
      <c r="D21" s="277">
        <f>'6.1 műv ház'!D21+'6.2 HH'!D21+'6.3 könyvtár'!D21+'6.4 sportcsarnok'!D21+'6.5 pályázat_1'!D21+'6.6 pályázat 2'!D21+'6.8 Tourinform'!D21+'6.7 pályázat 3'!D21</f>
        <v>0</v>
      </c>
      <c r="E21" s="122">
        <f>'6.1 műv ház'!E21+'6.2 HH'!E21+'6.3 könyvtár'!E21+'6.4 sportcsarnok'!E21+'6.5 pályázat_1'!E21+'6.6 pályázat 2'!E21+'6.8 Tourinform'!E21+'6.7 pályázat 3'!E21</f>
        <v>0</v>
      </c>
      <c r="F21" s="386">
        <f>'6.1 műv ház'!F21+'6.2 HH'!F21+'6.3 könyvtár'!F21+'6.4 sportcsarnok'!F21+'6.5 pályázat_1'!F21+'6.6 pályázat 2'!F21+'6.8 Tourinform'!F21+'6.7 pályázat 3'!F21</f>
        <v>0</v>
      </c>
      <c r="G21" s="277">
        <f>'6.1 műv ház'!G21+'6.2 HH'!G21+'6.3 könyvtár'!G21+'6.4 sportcsarnok'!G21+'6.5 pályázat_1'!G21+'6.6 pályázat 2'!G21+'6.8 Tourinform'!G21+'6.7 pályázat 3'!G21</f>
        <v>0</v>
      </c>
      <c r="H21" s="122">
        <f>'6.1 műv ház'!H21+'6.2 HH'!H21+'6.3 könyvtár'!H21+'6.4 sportcsarnok'!H21+'6.5 pályázat_1'!H21+'6.6 pályázat 2'!H21+'6.8 Tourinform'!H21+'6.7 pályázat 3'!H21</f>
        <v>0</v>
      </c>
      <c r="I21" s="386">
        <f>'6.1 műv ház'!I21+'6.2 HH'!I21+'6.3 könyvtár'!I21+'6.4 sportcsarnok'!I21+'6.5 pályázat_1'!I21+'6.6 pályázat 2'!I21+'6.8 Tourinform'!I21+'6.7 pályázat 3'!I21</f>
        <v>0</v>
      </c>
      <c r="J21" s="277">
        <f>'6.1 műv ház'!J21+'6.2 HH'!J21+'6.3 könyvtár'!J21+'6.4 sportcsarnok'!J21+'6.5 pályázat_1'!J21+'6.6 pályázat 2'!J21+'6.8 Tourinform'!J21+'6.7 pályázat 3'!J21</f>
        <v>0</v>
      </c>
      <c r="K21" s="122">
        <f>'6.1 műv ház'!K21+'6.2 HH'!K21+'6.3 könyvtár'!K21+'6.4 sportcsarnok'!K21+'6.5 pályázat_1'!K21+'6.6 pályázat 2'!K21+'6.8 Tourinform'!K21+'6.7 pályázat 3'!K21</f>
        <v>0</v>
      </c>
      <c r="L21" s="386">
        <f>'6.1 műv ház'!L21+'6.2 HH'!L21+'6.3 könyvtár'!L21+'6.4 sportcsarnok'!L21+'6.5 pályázat_1'!L21+'6.6 pályázat 2'!L21+'6.8 Tourinform'!L21+'6.7 pályázat 3'!L21</f>
        <v>0</v>
      </c>
      <c r="M21" s="277">
        <f>'6.1 műv ház'!M21+'6.2 HH'!M21+'6.3 könyvtár'!M21+'6.4 sportcsarnok'!M21+'6.5 pályázat_1'!M21+'6.6 pályázat 2'!M21+'6.8 Tourinform'!M21+'6.7 pályázat 3'!M21</f>
        <v>0</v>
      </c>
      <c r="N21" s="122">
        <f>'6.1 műv ház'!N21+'6.2 HH'!N21+'6.3 könyvtár'!N21+'6.4 sportcsarnok'!N21+'6.5 pályázat_1'!N21+'6.6 pályázat 2'!N21+'6.8 Tourinform'!N21+'6.7 pályázat 3'!N21</f>
        <v>0</v>
      </c>
      <c r="O21" s="386">
        <f>'6.1 műv ház'!O21+'6.2 HH'!O21+'6.3 könyvtár'!O21+'6.4 sportcsarnok'!O21+'6.5 pályázat_1'!O21+'6.6 pályázat 2'!O21+'6.8 Tourinform'!O21+'6.7 pályázat 3'!O21</f>
        <v>0</v>
      </c>
    </row>
    <row r="22" spans="1:17" s="173" customFormat="1" ht="15.75" thickBot="1" x14ac:dyDescent="0.3">
      <c r="A22" s="22" t="s">
        <v>64</v>
      </c>
      <c r="B22" s="7" t="s">
        <v>24</v>
      </c>
      <c r="C22" s="278">
        <f>'6.1 műv ház'!C22+'6.2 HH'!C22+'6.3 könyvtár'!C22+'6.4 sportcsarnok'!C22+'6.5 pályázat_1'!C22+'6.6 pályázat 2'!C22+'6.8 Tourinform'!C22+'6.7 pályázat 3'!C22</f>
        <v>0</v>
      </c>
      <c r="D22" s="278">
        <f>'6.1 műv ház'!D22+'6.2 HH'!D22+'6.3 könyvtár'!D22+'6.4 sportcsarnok'!D22+'6.5 pályázat_1'!D22+'6.6 pályázat 2'!D22+'6.8 Tourinform'!D22+'6.7 pályázat 3'!D22</f>
        <v>0</v>
      </c>
      <c r="E22" s="279">
        <f>'6.1 műv ház'!E22+'6.2 HH'!E22+'6.3 könyvtár'!E22+'6.4 sportcsarnok'!E22+'6.5 pályázat_1'!E22+'6.6 pályázat 2'!E22+'6.8 Tourinform'!E22+'6.7 pályázat 3'!E22</f>
        <v>0</v>
      </c>
      <c r="F22" s="280">
        <f>'6.1 műv ház'!F22+'6.2 HH'!F22+'6.3 könyvtár'!F22+'6.4 sportcsarnok'!F22+'6.5 pályázat_1'!F22+'6.6 pályázat 2'!F22+'6.8 Tourinform'!F22+'6.7 pályázat 3'!F22</f>
        <v>0</v>
      </c>
      <c r="G22" s="278">
        <f>'6.1 műv ház'!G22+'6.2 HH'!G22+'6.3 könyvtár'!G22+'6.4 sportcsarnok'!G22+'6.5 pályázat_1'!G22+'6.6 pályázat 2'!G22+'6.8 Tourinform'!G22+'6.7 pályázat 3'!G22</f>
        <v>0</v>
      </c>
      <c r="H22" s="279">
        <f>'6.1 műv ház'!H22+'6.2 HH'!H22+'6.3 könyvtár'!H22+'6.4 sportcsarnok'!H22+'6.5 pályázat_1'!H22+'6.6 pályázat 2'!H22+'6.8 Tourinform'!H22+'6.7 pályázat 3'!H22</f>
        <v>0</v>
      </c>
      <c r="I22" s="280">
        <f>'6.1 műv ház'!I22+'6.2 HH'!I22+'6.3 könyvtár'!I22+'6.4 sportcsarnok'!I22+'6.5 pályázat_1'!I22+'6.6 pályázat 2'!I22+'6.8 Tourinform'!I22+'6.7 pályázat 3'!I22</f>
        <v>0</v>
      </c>
      <c r="J22" s="278">
        <f>'6.1 műv ház'!J22+'6.2 HH'!J22+'6.3 könyvtár'!J22+'6.4 sportcsarnok'!J22+'6.5 pályázat_1'!J22+'6.6 pályázat 2'!J22+'6.8 Tourinform'!J22+'6.7 pályázat 3'!J22</f>
        <v>0</v>
      </c>
      <c r="K22" s="279">
        <f>'6.1 műv ház'!K22+'6.2 HH'!K22+'6.3 könyvtár'!K22+'6.4 sportcsarnok'!K22+'6.5 pályázat_1'!K22+'6.6 pályázat 2'!K22+'6.8 Tourinform'!K22+'6.7 pályázat 3'!K22</f>
        <v>0</v>
      </c>
      <c r="L22" s="280">
        <f>'6.1 műv ház'!L22+'6.2 HH'!L22+'6.3 könyvtár'!L22+'6.4 sportcsarnok'!L22+'6.5 pályázat_1'!L22+'6.6 pályázat 2'!L22+'6.8 Tourinform'!L22+'6.7 pályázat 3'!L22</f>
        <v>0</v>
      </c>
      <c r="M22" s="278">
        <f>'6.1 műv ház'!M22+'6.2 HH'!M22+'6.3 könyvtár'!M22+'6.4 sportcsarnok'!M22+'6.5 pályázat_1'!M22+'6.6 pályázat 2'!M22+'6.8 Tourinform'!M22+'6.7 pályázat 3'!M22</f>
        <v>0</v>
      </c>
      <c r="N22" s="279">
        <f>'6.1 műv ház'!N22+'6.2 HH'!N22+'6.3 könyvtár'!N22+'6.4 sportcsarnok'!N22+'6.5 pályázat_1'!N22+'6.6 pályázat 2'!N22+'6.8 Tourinform'!N22+'6.7 pályázat 3'!N22</f>
        <v>0</v>
      </c>
      <c r="O22" s="280">
        <f>'6.1 műv ház'!O22+'6.2 HH'!O22+'6.3 könyvtár'!O22+'6.4 sportcsarnok'!O22+'6.5 pályázat_1'!O22+'6.6 pályázat 2'!O22+'6.8 Tourinform'!O22+'6.7 pályázat 3'!O22</f>
        <v>0</v>
      </c>
      <c r="Q22" s="1235"/>
    </row>
    <row r="23" spans="1:17" hidden="1" x14ac:dyDescent="0.25">
      <c r="A23" s="996"/>
      <c r="B23" s="287" t="s">
        <v>264</v>
      </c>
      <c r="C23" s="160">
        <f>'6.1 műv ház'!C23+'6.2 HH'!C23+'6.3 könyvtár'!C23+'6.4 sportcsarnok'!C23+'6.5 pályázat_1'!C23+'6.6 pályázat 2'!C23+'6.8 Tourinform'!C23+'6.7 pályázat 3'!C23</f>
        <v>0</v>
      </c>
      <c r="D23" s="160">
        <f>'6.1 műv ház'!D23+'6.2 HH'!D23+'6.3 könyvtár'!D23+'6.4 sportcsarnok'!D23+'6.5 pályázat_1'!D23+'6.6 pályázat 2'!D23+'6.8 Tourinform'!D23+'6.7 pályázat 3'!D23</f>
        <v>0</v>
      </c>
      <c r="E23" s="110">
        <f>'6.1 műv ház'!E23+'6.2 HH'!E23+'6.3 könyvtár'!E23+'6.4 sportcsarnok'!E23+'6.5 pályázat_1'!E23+'6.6 pályázat 2'!E23+'6.8 Tourinform'!E23+'6.7 pályázat 3'!E23</f>
        <v>0</v>
      </c>
      <c r="F23" s="111">
        <f>'6.1 műv ház'!F23+'6.2 HH'!F23+'6.3 könyvtár'!F23+'6.4 sportcsarnok'!F23+'6.5 pályázat_1'!F23+'6.6 pályázat 2'!F23+'6.8 Tourinform'!F23+'6.7 pályázat 3'!F23</f>
        <v>0</v>
      </c>
      <c r="G23" s="160">
        <f>'6.1 műv ház'!G23+'6.2 HH'!G23+'6.3 könyvtár'!G23+'6.4 sportcsarnok'!G23+'6.5 pályázat_1'!G23+'6.6 pályázat 2'!G23+'6.8 Tourinform'!G23+'6.7 pályázat 3'!G23</f>
        <v>0</v>
      </c>
      <c r="H23" s="110">
        <f>'6.1 műv ház'!H23+'6.2 HH'!H23+'6.3 könyvtár'!H23+'6.4 sportcsarnok'!H23+'6.5 pályázat_1'!H23+'6.6 pályázat 2'!H23+'6.8 Tourinform'!H23+'6.7 pályázat 3'!H23</f>
        <v>0</v>
      </c>
      <c r="I23" s="111">
        <f>'6.1 műv ház'!I23+'6.2 HH'!I23+'6.3 könyvtár'!I23+'6.4 sportcsarnok'!I23+'6.5 pályázat_1'!I23+'6.6 pályázat 2'!I23+'6.8 Tourinform'!I23+'6.7 pályázat 3'!I23</f>
        <v>0</v>
      </c>
      <c r="J23" s="160">
        <f>'6.1 műv ház'!J23+'6.2 HH'!J23+'6.3 könyvtár'!J23+'6.4 sportcsarnok'!J23+'6.5 pályázat_1'!J23+'6.6 pályázat 2'!J23+'6.8 Tourinform'!J23+'6.7 pályázat 3'!J23</f>
        <v>0</v>
      </c>
      <c r="K23" s="110">
        <f>'6.1 műv ház'!K23+'6.2 HH'!K23+'6.3 könyvtár'!K23+'6.4 sportcsarnok'!K23+'6.5 pályázat_1'!K23+'6.6 pályázat 2'!K23+'6.8 Tourinform'!K23+'6.7 pályázat 3'!K23</f>
        <v>0</v>
      </c>
      <c r="L23" s="111">
        <f>'6.1 műv ház'!L23+'6.2 HH'!L23+'6.3 könyvtár'!L23+'6.4 sportcsarnok'!L23+'6.5 pályázat_1'!L23+'6.6 pályázat 2'!L23+'6.8 Tourinform'!L23+'6.7 pályázat 3'!L23</f>
        <v>0</v>
      </c>
      <c r="M23" s="160">
        <f>'6.1 műv ház'!M23+'6.2 HH'!M23+'6.3 könyvtár'!M23+'6.4 sportcsarnok'!M23+'6.5 pályázat_1'!M23+'6.6 pályázat 2'!M23+'6.8 Tourinform'!M23+'6.7 pályázat 3'!M23</f>
        <v>0</v>
      </c>
      <c r="N23" s="110">
        <f>'6.1 műv ház'!N23+'6.2 HH'!N23+'6.3 könyvtár'!N23+'6.4 sportcsarnok'!N23+'6.5 pályázat_1'!N23+'6.6 pályázat 2'!N23+'6.8 Tourinform'!N23+'6.7 pályázat 3'!N23</f>
        <v>0</v>
      </c>
      <c r="O23" s="111">
        <f>'6.1 műv ház'!O23+'6.2 HH'!O23+'6.3 könyvtár'!O23+'6.4 sportcsarnok'!O23+'6.5 pályázat_1'!O23+'6.6 pályázat 2'!O23+'6.8 Tourinform'!O23+'6.7 pályázat 3'!O23</f>
        <v>0</v>
      </c>
    </row>
    <row r="24" spans="1:17" hidden="1" x14ac:dyDescent="0.25">
      <c r="A24" s="724"/>
      <c r="B24" s="29" t="s">
        <v>265</v>
      </c>
      <c r="C24" s="277">
        <f>'6.1 műv ház'!C24+'6.2 HH'!C24+'6.3 könyvtár'!C24+'6.4 sportcsarnok'!C24+'6.5 pályázat_1'!C24+'6.6 pályázat 2'!C24+'6.8 Tourinform'!C24+'6.7 pályázat 3'!C24</f>
        <v>0</v>
      </c>
      <c r="D24" s="277">
        <f>'6.1 műv ház'!D24+'6.2 HH'!D24+'6.3 könyvtár'!D24+'6.4 sportcsarnok'!D24+'6.5 pályázat_1'!D24+'6.6 pályázat 2'!D24+'6.8 Tourinform'!D24+'6.7 pályázat 3'!D24</f>
        <v>0</v>
      </c>
      <c r="E24" s="122">
        <f>'6.1 műv ház'!E24+'6.2 HH'!E24+'6.3 könyvtár'!E24+'6.4 sportcsarnok'!E24+'6.5 pályázat_1'!E24+'6.6 pályázat 2'!E24+'6.8 Tourinform'!E24+'6.7 pályázat 3'!E24</f>
        <v>0</v>
      </c>
      <c r="F24" s="386">
        <f>'6.1 műv ház'!F24+'6.2 HH'!F24+'6.3 könyvtár'!F24+'6.4 sportcsarnok'!F24+'6.5 pályázat_1'!F24+'6.6 pályázat 2'!F24+'6.8 Tourinform'!F24+'6.7 pályázat 3'!F24</f>
        <v>0</v>
      </c>
      <c r="G24" s="277">
        <f>'6.1 műv ház'!G24+'6.2 HH'!G24+'6.3 könyvtár'!G24+'6.4 sportcsarnok'!G24+'6.5 pályázat_1'!G24+'6.6 pályázat 2'!G24+'6.8 Tourinform'!G24+'6.7 pályázat 3'!G24</f>
        <v>0</v>
      </c>
      <c r="H24" s="122">
        <f>'6.1 műv ház'!H24+'6.2 HH'!H24+'6.3 könyvtár'!H24+'6.4 sportcsarnok'!H24+'6.5 pályázat_1'!H24+'6.6 pályázat 2'!H24+'6.8 Tourinform'!H24+'6.7 pályázat 3'!H24</f>
        <v>0</v>
      </c>
      <c r="I24" s="386">
        <f>'6.1 műv ház'!I24+'6.2 HH'!I24+'6.3 könyvtár'!I24+'6.4 sportcsarnok'!I24+'6.5 pályázat_1'!I24+'6.6 pályázat 2'!I24+'6.8 Tourinform'!I24+'6.7 pályázat 3'!I24</f>
        <v>0</v>
      </c>
      <c r="J24" s="277">
        <f>'6.1 műv ház'!J24+'6.2 HH'!J24+'6.3 könyvtár'!J24+'6.4 sportcsarnok'!J24+'6.5 pályázat_1'!J24+'6.6 pályázat 2'!J24+'6.8 Tourinform'!J24+'6.7 pályázat 3'!J24</f>
        <v>0</v>
      </c>
      <c r="K24" s="122">
        <f>'6.1 műv ház'!K24+'6.2 HH'!K24+'6.3 könyvtár'!K24+'6.4 sportcsarnok'!K24+'6.5 pályázat_1'!K24+'6.6 pályázat 2'!K24+'6.8 Tourinform'!K24+'6.7 pályázat 3'!K24</f>
        <v>0</v>
      </c>
      <c r="L24" s="386">
        <f>'6.1 műv ház'!L24+'6.2 HH'!L24+'6.3 könyvtár'!L24+'6.4 sportcsarnok'!L24+'6.5 pályázat_1'!L24+'6.6 pályázat 2'!L24+'6.8 Tourinform'!L24+'6.7 pályázat 3'!L24</f>
        <v>0</v>
      </c>
      <c r="M24" s="277">
        <f>'6.1 műv ház'!M24+'6.2 HH'!M24+'6.3 könyvtár'!M24+'6.4 sportcsarnok'!M24+'6.5 pályázat_1'!M24+'6.6 pályázat 2'!M24+'6.8 Tourinform'!M24+'6.7 pályázat 3'!M24</f>
        <v>0</v>
      </c>
      <c r="N24" s="122">
        <f>'6.1 műv ház'!N24+'6.2 HH'!N24+'6.3 könyvtár'!N24+'6.4 sportcsarnok'!N24+'6.5 pályázat_1'!N24+'6.6 pályázat 2'!N24+'6.8 Tourinform'!N24+'6.7 pályázat 3'!N24</f>
        <v>0</v>
      </c>
      <c r="O24" s="386">
        <f>'6.1 műv ház'!O24+'6.2 HH'!O24+'6.3 könyvtár'!O24+'6.4 sportcsarnok'!O24+'6.5 pályázat_1'!O24+'6.6 pályázat 2'!O24+'6.8 Tourinform'!O24+'6.7 pályázat 3'!O24</f>
        <v>0</v>
      </c>
    </row>
    <row r="25" spans="1:17" s="173" customFormat="1" ht="15.75" thickBot="1" x14ac:dyDescent="0.3">
      <c r="A25" s="22" t="s">
        <v>65</v>
      </c>
      <c r="B25" s="7" t="s">
        <v>22</v>
      </c>
      <c r="C25" s="278">
        <f>'6.1 műv ház'!C25+'6.2 HH'!C25+'6.3 könyvtár'!C25+'6.4 sportcsarnok'!C25+'6.5 pályázat_1'!C25+'6.6 pályázat 2'!C25+'6.8 Tourinform'!C25+'6.7 pályázat 3'!C25</f>
        <v>0</v>
      </c>
      <c r="D25" s="278">
        <f>'6.1 műv ház'!D25+'6.2 HH'!D25+'6.3 könyvtár'!D25+'6.4 sportcsarnok'!D25+'6.5 pályázat_1'!D25+'6.6 pályázat 2'!D25+'6.8 Tourinform'!D25+'6.7 pályázat 3'!D25</f>
        <v>0</v>
      </c>
      <c r="E25" s="279">
        <f>'6.1 műv ház'!E25+'6.2 HH'!E25+'6.3 könyvtár'!E25+'6.4 sportcsarnok'!E25+'6.5 pályázat_1'!E25+'6.6 pályázat 2'!E25+'6.8 Tourinform'!E25+'6.7 pályázat 3'!E25</f>
        <v>0</v>
      </c>
      <c r="F25" s="280">
        <f>'6.1 műv ház'!F25+'6.2 HH'!F25+'6.3 könyvtár'!F25+'6.4 sportcsarnok'!F25+'6.5 pályázat_1'!F25+'6.6 pályázat 2'!F25+'6.8 Tourinform'!F25+'6.7 pályázat 3'!F25</f>
        <v>0</v>
      </c>
      <c r="G25" s="278">
        <f>'6.1 műv ház'!G25+'6.2 HH'!G25+'6.3 könyvtár'!G25+'6.4 sportcsarnok'!G25+'6.5 pályázat_1'!G25+'6.6 pályázat 2'!G25+'6.8 Tourinform'!G25+'6.7 pályázat 3'!G25</f>
        <v>0</v>
      </c>
      <c r="H25" s="279">
        <f>'6.1 műv ház'!H25+'6.2 HH'!H25+'6.3 könyvtár'!H25+'6.4 sportcsarnok'!H25+'6.5 pályázat_1'!H25+'6.6 pályázat 2'!H25+'6.8 Tourinform'!H25+'6.7 pályázat 3'!H25</f>
        <v>0</v>
      </c>
      <c r="I25" s="280">
        <f>'6.1 műv ház'!I25+'6.2 HH'!I25+'6.3 könyvtár'!I25+'6.4 sportcsarnok'!I25+'6.5 pályázat_1'!I25+'6.6 pályázat 2'!I25+'6.8 Tourinform'!I25+'6.7 pályázat 3'!I25</f>
        <v>0</v>
      </c>
      <c r="J25" s="278">
        <f>'6.1 műv ház'!J25+'6.2 HH'!J25+'6.3 könyvtár'!J25+'6.4 sportcsarnok'!J25+'6.5 pályázat_1'!J25+'6.6 pályázat 2'!J25+'6.8 Tourinform'!J25+'6.7 pályázat 3'!J25</f>
        <v>0</v>
      </c>
      <c r="K25" s="279">
        <f>'6.1 műv ház'!K25+'6.2 HH'!K25+'6.3 könyvtár'!K25+'6.4 sportcsarnok'!K25+'6.5 pályázat_1'!K25+'6.6 pályázat 2'!K25+'6.8 Tourinform'!K25+'6.7 pályázat 3'!K25</f>
        <v>0</v>
      </c>
      <c r="L25" s="280">
        <f>'6.1 műv ház'!L25+'6.2 HH'!L25+'6.3 könyvtár'!L25+'6.4 sportcsarnok'!L25+'6.5 pályázat_1'!L25+'6.6 pályázat 2'!L25+'6.8 Tourinform'!L25+'6.7 pályázat 3'!L25</f>
        <v>0</v>
      </c>
      <c r="M25" s="278">
        <f>'6.1 műv ház'!M25+'6.2 HH'!M25+'6.3 könyvtár'!M25+'6.4 sportcsarnok'!M25+'6.5 pályázat_1'!M25+'6.6 pályázat 2'!M25+'6.8 Tourinform'!M25+'6.7 pályázat 3'!M25</f>
        <v>0</v>
      </c>
      <c r="N25" s="279">
        <f>'6.1 műv ház'!N25+'6.2 HH'!N25+'6.3 könyvtár'!N25+'6.4 sportcsarnok'!N25+'6.5 pályázat_1'!N25+'6.6 pályázat 2'!N25+'6.8 Tourinform'!N25+'6.7 pályázat 3'!N25</f>
        <v>0</v>
      </c>
      <c r="O25" s="280">
        <f>'6.1 műv ház'!O25+'6.2 HH'!O25+'6.3 könyvtár'!O25+'6.4 sportcsarnok'!O25+'6.5 pályázat_1'!O25+'6.6 pályázat 2'!O25+'6.8 Tourinform'!O25+'6.7 pályázat 3'!O25</f>
        <v>0</v>
      </c>
      <c r="Q25" s="1235"/>
    </row>
    <row r="26" spans="1:17" s="173" customFormat="1" ht="15.75" hidden="1" thickBot="1" x14ac:dyDescent="0.3">
      <c r="A26" s="23" t="s">
        <v>66</v>
      </c>
      <c r="B26" s="33" t="s">
        <v>67</v>
      </c>
      <c r="C26" s="437">
        <f>'6.1 műv ház'!C26+'6.2 HH'!C26+'6.3 könyvtár'!C26+'6.4 sportcsarnok'!C26+'6.5 pályázat_1'!C26+'6.6 pályázat 2'!C26+'6.8 Tourinform'!C26+'6.7 pályázat 3'!C26</f>
        <v>0</v>
      </c>
      <c r="D26" s="437">
        <f>'6.1 műv ház'!D26+'6.2 HH'!D26+'6.3 könyvtár'!D26+'6.4 sportcsarnok'!D26+'6.5 pályázat_1'!D26+'6.6 pályázat 2'!D26+'6.8 Tourinform'!D26+'6.7 pályázat 3'!D26</f>
        <v>0</v>
      </c>
      <c r="E26" s="438">
        <f>'6.1 műv ház'!E26+'6.2 HH'!E26+'6.3 könyvtár'!E26+'6.4 sportcsarnok'!E26+'6.5 pályázat_1'!E26+'6.6 pályázat 2'!E26+'6.8 Tourinform'!E26+'6.7 pályázat 3'!E26</f>
        <v>0</v>
      </c>
      <c r="F26" s="439">
        <f>'6.1 műv ház'!F26+'6.2 HH'!F26+'6.3 könyvtár'!F26+'6.4 sportcsarnok'!F26+'6.5 pályázat_1'!F26+'6.6 pályázat 2'!F26+'6.8 Tourinform'!F26+'6.7 pályázat 3'!F26</f>
        <v>0</v>
      </c>
      <c r="G26" s="437">
        <f>'6.1 műv ház'!G26+'6.2 HH'!G26+'6.3 könyvtár'!G26+'6.4 sportcsarnok'!G26+'6.5 pályázat_1'!G26+'6.6 pályázat 2'!G26+'6.8 Tourinform'!G26+'6.7 pályázat 3'!G26</f>
        <v>0</v>
      </c>
      <c r="H26" s="438">
        <f>'6.1 műv ház'!H26+'6.2 HH'!H26+'6.3 könyvtár'!H26+'6.4 sportcsarnok'!H26+'6.5 pályázat_1'!H26+'6.6 pályázat 2'!H26+'6.8 Tourinform'!H26+'6.7 pályázat 3'!H26</f>
        <v>0</v>
      </c>
      <c r="I26" s="439">
        <f>'6.1 műv ház'!I26+'6.2 HH'!I26+'6.3 könyvtár'!I26+'6.4 sportcsarnok'!I26+'6.5 pályázat_1'!I26+'6.6 pályázat 2'!I26+'6.8 Tourinform'!I26+'6.7 pályázat 3'!I26</f>
        <v>0</v>
      </c>
      <c r="J26" s="437">
        <f>'6.1 műv ház'!J26+'6.2 HH'!J26+'6.3 könyvtár'!J26+'6.4 sportcsarnok'!J26+'6.5 pályázat_1'!J26+'6.6 pályázat 2'!J26+'6.8 Tourinform'!J26+'6.7 pályázat 3'!J26</f>
        <v>0</v>
      </c>
      <c r="K26" s="438">
        <f>'6.1 műv ház'!K26+'6.2 HH'!K26+'6.3 könyvtár'!K26+'6.4 sportcsarnok'!K26+'6.5 pályázat_1'!K26+'6.6 pályázat 2'!K26+'6.8 Tourinform'!K26+'6.7 pályázat 3'!K26</f>
        <v>0</v>
      </c>
      <c r="L26" s="439">
        <f>'6.1 műv ház'!L26+'6.2 HH'!L26+'6.3 könyvtár'!L26+'6.4 sportcsarnok'!L26+'6.5 pályázat_1'!L26+'6.6 pályázat 2'!L26+'6.8 Tourinform'!L26+'6.7 pályázat 3'!L26</f>
        <v>0</v>
      </c>
      <c r="M26" s="437">
        <f>'6.1 műv ház'!M26+'6.2 HH'!M26+'6.3 könyvtár'!M26+'6.4 sportcsarnok'!M26+'6.5 pályázat_1'!M26+'6.6 pályázat 2'!M26+'6.8 Tourinform'!M26+'6.7 pályázat 3'!M26</f>
        <v>0</v>
      </c>
      <c r="N26" s="438">
        <f>'6.1 műv ház'!N26+'6.2 HH'!N26+'6.3 könyvtár'!N26+'6.4 sportcsarnok'!N26+'6.5 pályázat_1'!N26+'6.6 pályázat 2'!N26+'6.8 Tourinform'!N26+'6.7 pályázat 3'!N26</f>
        <v>0</v>
      </c>
      <c r="O26" s="439">
        <f>'6.1 műv ház'!O26+'6.2 HH'!O26+'6.3 könyvtár'!O26+'6.4 sportcsarnok'!O26+'6.5 pályázat_1'!O26+'6.6 pályázat 2'!O26+'6.8 Tourinform'!O26+'6.7 pályázat 3'!O26</f>
        <v>0</v>
      </c>
      <c r="Q26" s="1235"/>
    </row>
    <row r="27" spans="1:17" s="173" customFormat="1" ht="15.75" hidden="1" thickBot="1" x14ac:dyDescent="0.3">
      <c r="A27" s="395"/>
      <c r="B27" s="723" t="s">
        <v>68</v>
      </c>
      <c r="C27" s="541">
        <f>'6.1 műv ház'!C27+'6.2 HH'!C27+'6.3 könyvtár'!C27+'6.4 sportcsarnok'!C27+'6.5 pályázat_1'!C27+'6.6 pályázat 2'!C27+'6.8 Tourinform'!C27+'6.7 pályázat 3'!C27</f>
        <v>0</v>
      </c>
      <c r="D27" s="541">
        <f>'6.1 műv ház'!D27+'6.2 HH'!D27+'6.3 könyvtár'!D27+'6.4 sportcsarnok'!D27+'6.5 pályázat_1'!D27+'6.6 pályázat 2'!D27+'6.8 Tourinform'!D27+'6.7 pályázat 3'!D27</f>
        <v>0</v>
      </c>
      <c r="E27" s="333">
        <f>'6.1 műv ház'!E27+'6.2 HH'!E27+'6.3 könyvtár'!E27+'6.4 sportcsarnok'!E27+'6.5 pályázat_1'!E27+'6.6 pályázat 2'!E27+'6.8 Tourinform'!E27+'6.7 pályázat 3'!E27</f>
        <v>0</v>
      </c>
      <c r="F27" s="535">
        <f>'6.1 műv ház'!F27+'6.2 HH'!F27+'6.3 könyvtár'!F27+'6.4 sportcsarnok'!F27+'6.5 pályázat_1'!F27+'6.6 pályázat 2'!F27+'6.8 Tourinform'!F27+'6.7 pályázat 3'!F27</f>
        <v>0</v>
      </c>
      <c r="G27" s="541">
        <f>'6.1 műv ház'!G27+'6.2 HH'!G27+'6.3 könyvtár'!G27+'6.4 sportcsarnok'!G27+'6.5 pályázat_1'!G27+'6.6 pályázat 2'!G27+'6.8 Tourinform'!G27+'6.7 pályázat 3'!G27</f>
        <v>0</v>
      </c>
      <c r="H27" s="333">
        <f>'6.1 műv ház'!H27+'6.2 HH'!H27+'6.3 könyvtár'!H27+'6.4 sportcsarnok'!H27+'6.5 pályázat_1'!H27+'6.6 pályázat 2'!H27+'6.8 Tourinform'!H27+'6.7 pályázat 3'!H27</f>
        <v>0</v>
      </c>
      <c r="I27" s="535">
        <f>'6.1 műv ház'!I27+'6.2 HH'!I27+'6.3 könyvtár'!I27+'6.4 sportcsarnok'!I27+'6.5 pályázat_1'!I27+'6.6 pályázat 2'!I27+'6.8 Tourinform'!I27+'6.7 pályázat 3'!I27</f>
        <v>0</v>
      </c>
      <c r="J27" s="541">
        <f>'6.1 műv ház'!J27+'6.2 HH'!J27+'6.3 könyvtár'!J27+'6.4 sportcsarnok'!J27+'6.5 pályázat_1'!J27+'6.6 pályázat 2'!J27+'6.8 Tourinform'!J27+'6.7 pályázat 3'!J27</f>
        <v>0</v>
      </c>
      <c r="K27" s="333">
        <f>'6.1 műv ház'!K27+'6.2 HH'!K27+'6.3 könyvtár'!K27+'6.4 sportcsarnok'!K27+'6.5 pályázat_1'!K27+'6.6 pályázat 2'!K27+'6.8 Tourinform'!K27+'6.7 pályázat 3'!K27</f>
        <v>0</v>
      </c>
      <c r="L27" s="535">
        <f>'6.1 műv ház'!L27+'6.2 HH'!L27+'6.3 könyvtár'!L27+'6.4 sportcsarnok'!L27+'6.5 pályázat_1'!L27+'6.6 pályázat 2'!L27+'6.8 Tourinform'!L27+'6.7 pályázat 3'!L27</f>
        <v>0</v>
      </c>
      <c r="M27" s="541">
        <f>'6.1 műv ház'!M27+'6.2 HH'!M27+'6.3 könyvtár'!M27+'6.4 sportcsarnok'!M27+'6.5 pályázat_1'!M27+'6.6 pályázat 2'!M27+'6.8 Tourinform'!M27+'6.7 pályázat 3'!M27</f>
        <v>0</v>
      </c>
      <c r="N27" s="333">
        <f>'6.1 műv ház'!N27+'6.2 HH'!N27+'6.3 könyvtár'!N27+'6.4 sportcsarnok'!N27+'6.5 pályázat_1'!N27+'6.6 pályázat 2'!N27+'6.8 Tourinform'!N27+'6.7 pályázat 3'!N27</f>
        <v>0</v>
      </c>
      <c r="O27" s="535">
        <f>'6.1 műv ház'!O27+'6.2 HH'!O27+'6.3 könyvtár'!O27+'6.4 sportcsarnok'!O27+'6.5 pályázat_1'!O27+'6.6 pályázat 2'!O27+'6.8 Tourinform'!O27+'6.7 pályázat 3'!O27</f>
        <v>0</v>
      </c>
      <c r="Q27" s="1235"/>
    </row>
    <row r="28" spans="1:17" s="173" customFormat="1" ht="15.75" hidden="1" thickBot="1" x14ac:dyDescent="0.3">
      <c r="A28" s="395"/>
      <c r="B28" s="723" t="s">
        <v>69</v>
      </c>
      <c r="C28" s="541">
        <f>'6.1 műv ház'!C28+'6.2 HH'!C28+'6.3 könyvtár'!C28+'6.4 sportcsarnok'!C28+'6.5 pályázat_1'!C28+'6.6 pályázat 2'!C28+'6.8 Tourinform'!C28+'6.7 pályázat 3'!C28</f>
        <v>0</v>
      </c>
      <c r="D28" s="541">
        <f>'6.1 műv ház'!D28+'6.2 HH'!D28+'6.3 könyvtár'!D28+'6.4 sportcsarnok'!D28+'6.5 pályázat_1'!D28+'6.6 pályázat 2'!D28+'6.8 Tourinform'!D28+'6.7 pályázat 3'!D28</f>
        <v>0</v>
      </c>
      <c r="E28" s="333">
        <f>'6.1 műv ház'!E28+'6.2 HH'!E28+'6.3 könyvtár'!E28+'6.4 sportcsarnok'!E28+'6.5 pályázat_1'!E28+'6.6 pályázat 2'!E28+'6.8 Tourinform'!E28+'6.7 pályázat 3'!E28</f>
        <v>0</v>
      </c>
      <c r="F28" s="535">
        <f>'6.1 műv ház'!F28+'6.2 HH'!F28+'6.3 könyvtár'!F28+'6.4 sportcsarnok'!F28+'6.5 pályázat_1'!F28+'6.6 pályázat 2'!F28+'6.8 Tourinform'!F28+'6.7 pályázat 3'!F28</f>
        <v>0</v>
      </c>
      <c r="G28" s="541">
        <f>'6.1 műv ház'!G28+'6.2 HH'!G28+'6.3 könyvtár'!G28+'6.4 sportcsarnok'!G28+'6.5 pályázat_1'!G28+'6.6 pályázat 2'!G28+'6.8 Tourinform'!G28+'6.7 pályázat 3'!G28</f>
        <v>0</v>
      </c>
      <c r="H28" s="333">
        <f>'6.1 műv ház'!H28+'6.2 HH'!H28+'6.3 könyvtár'!H28+'6.4 sportcsarnok'!H28+'6.5 pályázat_1'!H28+'6.6 pályázat 2'!H28+'6.8 Tourinform'!H28+'6.7 pályázat 3'!H28</f>
        <v>0</v>
      </c>
      <c r="I28" s="535">
        <f>'6.1 műv ház'!I28+'6.2 HH'!I28+'6.3 könyvtár'!I28+'6.4 sportcsarnok'!I28+'6.5 pályázat_1'!I28+'6.6 pályázat 2'!I28+'6.8 Tourinform'!I28+'6.7 pályázat 3'!I28</f>
        <v>0</v>
      </c>
      <c r="J28" s="541">
        <f>'6.1 műv ház'!J28+'6.2 HH'!J28+'6.3 könyvtár'!J28+'6.4 sportcsarnok'!J28+'6.5 pályázat_1'!J28+'6.6 pályázat 2'!J28+'6.8 Tourinform'!J28+'6.7 pályázat 3'!J28</f>
        <v>0</v>
      </c>
      <c r="K28" s="333">
        <f>'6.1 műv ház'!K28+'6.2 HH'!K28+'6.3 könyvtár'!K28+'6.4 sportcsarnok'!K28+'6.5 pályázat_1'!K28+'6.6 pályázat 2'!K28+'6.8 Tourinform'!K28+'6.7 pályázat 3'!K28</f>
        <v>0</v>
      </c>
      <c r="L28" s="535">
        <f>'6.1 műv ház'!L28+'6.2 HH'!L28+'6.3 könyvtár'!L28+'6.4 sportcsarnok'!L28+'6.5 pályázat_1'!L28+'6.6 pályázat 2'!L28+'6.8 Tourinform'!L28+'6.7 pályázat 3'!L28</f>
        <v>0</v>
      </c>
      <c r="M28" s="541">
        <f>'6.1 műv ház'!M28+'6.2 HH'!M28+'6.3 könyvtár'!M28+'6.4 sportcsarnok'!M28+'6.5 pályázat_1'!M28+'6.6 pályázat 2'!M28+'6.8 Tourinform'!M28+'6.7 pályázat 3'!M28</f>
        <v>0</v>
      </c>
      <c r="N28" s="333">
        <f>'6.1 műv ház'!N28+'6.2 HH'!N28+'6.3 könyvtár'!N28+'6.4 sportcsarnok'!N28+'6.5 pályázat_1'!N28+'6.6 pályázat 2'!N28+'6.8 Tourinform'!N28+'6.7 pályázat 3'!N28</f>
        <v>0</v>
      </c>
      <c r="O28" s="535">
        <f>'6.1 műv ház'!O28+'6.2 HH'!O28+'6.3 könyvtár'!O28+'6.4 sportcsarnok'!O28+'6.5 pályázat_1'!O28+'6.6 pályázat 2'!O28+'6.8 Tourinform'!O28+'6.7 pályázat 3'!O28</f>
        <v>0</v>
      </c>
      <c r="Q28" s="1235"/>
    </row>
    <row r="29" spans="1:17" s="173" customFormat="1" ht="15.75" hidden="1" thickBot="1" x14ac:dyDescent="0.3">
      <c r="A29" s="395"/>
      <c r="B29" s="723" t="s">
        <v>70</v>
      </c>
      <c r="C29" s="541">
        <f>'6.1 műv ház'!C29+'6.2 HH'!C29+'6.3 könyvtár'!C29+'6.4 sportcsarnok'!C29+'6.5 pályázat_1'!C29+'6.6 pályázat 2'!C29+'6.8 Tourinform'!C29+'6.7 pályázat 3'!C29</f>
        <v>0</v>
      </c>
      <c r="D29" s="541">
        <f>'6.1 műv ház'!D29+'6.2 HH'!D29+'6.3 könyvtár'!D29+'6.4 sportcsarnok'!D29+'6.5 pályázat_1'!D29+'6.6 pályázat 2'!D29+'6.8 Tourinform'!D29+'6.7 pályázat 3'!D29</f>
        <v>0</v>
      </c>
      <c r="E29" s="333">
        <f>'6.1 műv ház'!E29+'6.2 HH'!E29+'6.3 könyvtár'!E29+'6.4 sportcsarnok'!E29+'6.5 pályázat_1'!E29+'6.6 pályázat 2'!E29+'6.8 Tourinform'!E29+'6.7 pályázat 3'!E29</f>
        <v>0</v>
      </c>
      <c r="F29" s="535">
        <f>'6.1 műv ház'!F29+'6.2 HH'!F29+'6.3 könyvtár'!F29+'6.4 sportcsarnok'!F29+'6.5 pályázat_1'!F29+'6.6 pályázat 2'!F29+'6.8 Tourinform'!F29+'6.7 pályázat 3'!F29</f>
        <v>0</v>
      </c>
      <c r="G29" s="541">
        <f>'6.1 műv ház'!G29+'6.2 HH'!G29+'6.3 könyvtár'!G29+'6.4 sportcsarnok'!G29+'6.5 pályázat_1'!G29+'6.6 pályázat 2'!G29+'6.8 Tourinform'!G29+'6.7 pályázat 3'!G29</f>
        <v>0</v>
      </c>
      <c r="H29" s="333">
        <f>'6.1 műv ház'!H29+'6.2 HH'!H29+'6.3 könyvtár'!H29+'6.4 sportcsarnok'!H29+'6.5 pályázat_1'!H29+'6.6 pályázat 2'!H29+'6.8 Tourinform'!H29+'6.7 pályázat 3'!H29</f>
        <v>0</v>
      </c>
      <c r="I29" s="535">
        <f>'6.1 műv ház'!I29+'6.2 HH'!I29+'6.3 könyvtár'!I29+'6.4 sportcsarnok'!I29+'6.5 pályázat_1'!I29+'6.6 pályázat 2'!I29+'6.8 Tourinform'!I29+'6.7 pályázat 3'!I29</f>
        <v>0</v>
      </c>
      <c r="J29" s="541">
        <f>'6.1 műv ház'!J29+'6.2 HH'!J29+'6.3 könyvtár'!J29+'6.4 sportcsarnok'!J29+'6.5 pályázat_1'!J29+'6.6 pályázat 2'!J29+'6.8 Tourinform'!J29+'6.7 pályázat 3'!J29</f>
        <v>0</v>
      </c>
      <c r="K29" s="333">
        <f>'6.1 műv ház'!K29+'6.2 HH'!K29+'6.3 könyvtár'!K29+'6.4 sportcsarnok'!K29+'6.5 pályázat_1'!K29+'6.6 pályázat 2'!K29+'6.8 Tourinform'!K29+'6.7 pályázat 3'!K29</f>
        <v>0</v>
      </c>
      <c r="L29" s="535">
        <f>'6.1 műv ház'!L29+'6.2 HH'!L29+'6.3 könyvtár'!L29+'6.4 sportcsarnok'!L29+'6.5 pályázat_1'!L29+'6.6 pályázat 2'!L29+'6.8 Tourinform'!L29+'6.7 pályázat 3'!L29</f>
        <v>0</v>
      </c>
      <c r="M29" s="541">
        <f>'6.1 műv ház'!M29+'6.2 HH'!M29+'6.3 könyvtár'!M29+'6.4 sportcsarnok'!M29+'6.5 pályázat_1'!M29+'6.6 pályázat 2'!M29+'6.8 Tourinform'!M29+'6.7 pályázat 3'!M29</f>
        <v>0</v>
      </c>
      <c r="N29" s="333">
        <f>'6.1 műv ház'!N29+'6.2 HH'!N29+'6.3 könyvtár'!N29+'6.4 sportcsarnok'!N29+'6.5 pályázat_1'!N29+'6.6 pályázat 2'!N29+'6.8 Tourinform'!N29+'6.7 pályázat 3'!N29</f>
        <v>0</v>
      </c>
      <c r="O29" s="535">
        <f>'6.1 műv ház'!O29+'6.2 HH'!O29+'6.3 könyvtár'!O29+'6.4 sportcsarnok'!O29+'6.5 pályázat_1'!O29+'6.6 pályázat 2'!O29+'6.8 Tourinform'!O29+'6.7 pályázat 3'!O29</f>
        <v>0</v>
      </c>
      <c r="Q29" s="1235"/>
    </row>
    <row r="30" spans="1:17" s="173" customFormat="1" ht="15.75" hidden="1" thickBot="1" x14ac:dyDescent="0.3">
      <c r="A30" s="395" t="s">
        <v>71</v>
      </c>
      <c r="B30" s="723" t="s">
        <v>72</v>
      </c>
      <c r="C30" s="541">
        <f>'6.1 műv ház'!C30+'6.2 HH'!C30+'6.3 könyvtár'!C30+'6.4 sportcsarnok'!C30+'6.5 pályázat_1'!C30+'6.6 pályázat 2'!C30+'6.8 Tourinform'!C30+'6.7 pályázat 3'!C30</f>
        <v>0</v>
      </c>
      <c r="D30" s="541">
        <f>'6.1 műv ház'!D30+'6.2 HH'!D30+'6.3 könyvtár'!D30+'6.4 sportcsarnok'!D30+'6.5 pályázat_1'!D30+'6.6 pályázat 2'!D30+'6.8 Tourinform'!D30+'6.7 pályázat 3'!D30</f>
        <v>0</v>
      </c>
      <c r="E30" s="333">
        <f>'6.1 műv ház'!E30+'6.2 HH'!E30+'6.3 könyvtár'!E30+'6.4 sportcsarnok'!E30+'6.5 pályázat_1'!E30+'6.6 pályázat 2'!E30+'6.8 Tourinform'!E30+'6.7 pályázat 3'!E30</f>
        <v>0</v>
      </c>
      <c r="F30" s="535">
        <f>'6.1 műv ház'!F30+'6.2 HH'!F30+'6.3 könyvtár'!F30+'6.4 sportcsarnok'!F30+'6.5 pályázat_1'!F30+'6.6 pályázat 2'!F30+'6.8 Tourinform'!F30+'6.7 pályázat 3'!F30</f>
        <v>0</v>
      </c>
      <c r="G30" s="541">
        <f>'6.1 műv ház'!G30+'6.2 HH'!G30+'6.3 könyvtár'!G30+'6.4 sportcsarnok'!G30+'6.5 pályázat_1'!G30+'6.6 pályázat 2'!G30+'6.8 Tourinform'!G30+'6.7 pályázat 3'!G30</f>
        <v>0</v>
      </c>
      <c r="H30" s="333">
        <f>'6.1 műv ház'!H30+'6.2 HH'!H30+'6.3 könyvtár'!H30+'6.4 sportcsarnok'!H30+'6.5 pályázat_1'!H30+'6.6 pályázat 2'!H30+'6.8 Tourinform'!H30+'6.7 pályázat 3'!H30</f>
        <v>0</v>
      </c>
      <c r="I30" s="535">
        <f>'6.1 műv ház'!I30+'6.2 HH'!I30+'6.3 könyvtár'!I30+'6.4 sportcsarnok'!I30+'6.5 pályázat_1'!I30+'6.6 pályázat 2'!I30+'6.8 Tourinform'!I30+'6.7 pályázat 3'!I30</f>
        <v>0</v>
      </c>
      <c r="J30" s="541">
        <f>'6.1 műv ház'!J30+'6.2 HH'!J30+'6.3 könyvtár'!J30+'6.4 sportcsarnok'!J30+'6.5 pályázat_1'!J30+'6.6 pályázat 2'!J30+'6.8 Tourinform'!J30+'6.7 pályázat 3'!J30</f>
        <v>0</v>
      </c>
      <c r="K30" s="333">
        <f>'6.1 műv ház'!K30+'6.2 HH'!K30+'6.3 könyvtár'!K30+'6.4 sportcsarnok'!K30+'6.5 pályázat_1'!K30+'6.6 pályázat 2'!K30+'6.8 Tourinform'!K30+'6.7 pályázat 3'!K30</f>
        <v>0</v>
      </c>
      <c r="L30" s="535">
        <f>'6.1 műv ház'!L30+'6.2 HH'!L30+'6.3 könyvtár'!L30+'6.4 sportcsarnok'!L30+'6.5 pályázat_1'!L30+'6.6 pályázat 2'!L30+'6.8 Tourinform'!L30+'6.7 pályázat 3'!L30</f>
        <v>0</v>
      </c>
      <c r="M30" s="541">
        <f>'6.1 műv ház'!M30+'6.2 HH'!M30+'6.3 könyvtár'!M30+'6.4 sportcsarnok'!M30+'6.5 pályázat_1'!M30+'6.6 pályázat 2'!M30+'6.8 Tourinform'!M30+'6.7 pályázat 3'!M30</f>
        <v>0</v>
      </c>
      <c r="N30" s="333">
        <f>'6.1 műv ház'!N30+'6.2 HH'!N30+'6.3 könyvtár'!N30+'6.4 sportcsarnok'!N30+'6.5 pályázat_1'!N30+'6.6 pályázat 2'!N30+'6.8 Tourinform'!N30+'6.7 pályázat 3'!N30</f>
        <v>0</v>
      </c>
      <c r="O30" s="535">
        <f>'6.1 műv ház'!O30+'6.2 HH'!O30+'6.3 könyvtár'!O30+'6.4 sportcsarnok'!O30+'6.5 pályázat_1'!O30+'6.6 pályázat 2'!O30+'6.8 Tourinform'!O30+'6.7 pályázat 3'!O30</f>
        <v>0</v>
      </c>
      <c r="Q30" s="1235"/>
    </row>
    <row r="31" spans="1:17" s="173" customFormat="1" ht="15.75" hidden="1" thickBot="1" x14ac:dyDescent="0.3">
      <c r="A31" s="395" t="s">
        <v>73</v>
      </c>
      <c r="B31" s="723" t="s">
        <v>74</v>
      </c>
      <c r="C31" s="541">
        <f>'6.1 műv ház'!C31+'6.2 HH'!C31+'6.3 könyvtár'!C31+'6.4 sportcsarnok'!C31+'6.5 pályázat_1'!C31+'6.6 pályázat 2'!C31+'6.8 Tourinform'!C31+'6.7 pályázat 3'!C31</f>
        <v>0</v>
      </c>
      <c r="D31" s="541">
        <f>'6.1 műv ház'!D31+'6.2 HH'!D31+'6.3 könyvtár'!D31+'6.4 sportcsarnok'!D31+'6.5 pályázat_1'!D31+'6.6 pályázat 2'!D31+'6.8 Tourinform'!D31+'6.7 pályázat 3'!D31</f>
        <v>0</v>
      </c>
      <c r="E31" s="333">
        <f>'6.1 műv ház'!E31+'6.2 HH'!E31+'6.3 könyvtár'!E31+'6.4 sportcsarnok'!E31+'6.5 pályázat_1'!E31+'6.6 pályázat 2'!E31+'6.8 Tourinform'!E31+'6.7 pályázat 3'!E31</f>
        <v>0</v>
      </c>
      <c r="F31" s="535">
        <f>'6.1 műv ház'!F31+'6.2 HH'!F31+'6.3 könyvtár'!F31+'6.4 sportcsarnok'!F31+'6.5 pályázat_1'!F31+'6.6 pályázat 2'!F31+'6.8 Tourinform'!F31+'6.7 pályázat 3'!F31</f>
        <v>0</v>
      </c>
      <c r="G31" s="541">
        <f>'6.1 műv ház'!G31+'6.2 HH'!G31+'6.3 könyvtár'!G31+'6.4 sportcsarnok'!G31+'6.5 pályázat_1'!G31+'6.6 pályázat 2'!G31+'6.8 Tourinform'!G31+'6.7 pályázat 3'!G31</f>
        <v>0</v>
      </c>
      <c r="H31" s="333">
        <f>'6.1 műv ház'!H31+'6.2 HH'!H31+'6.3 könyvtár'!H31+'6.4 sportcsarnok'!H31+'6.5 pályázat_1'!H31+'6.6 pályázat 2'!H31+'6.8 Tourinform'!H31+'6.7 pályázat 3'!H31</f>
        <v>0</v>
      </c>
      <c r="I31" s="535">
        <f>'6.1 műv ház'!I31+'6.2 HH'!I31+'6.3 könyvtár'!I31+'6.4 sportcsarnok'!I31+'6.5 pályázat_1'!I31+'6.6 pályázat 2'!I31+'6.8 Tourinform'!I31+'6.7 pályázat 3'!I31</f>
        <v>0</v>
      </c>
      <c r="J31" s="541">
        <f>'6.1 műv ház'!J31+'6.2 HH'!J31+'6.3 könyvtár'!J31+'6.4 sportcsarnok'!J31+'6.5 pályázat_1'!J31+'6.6 pályázat 2'!J31+'6.8 Tourinform'!J31+'6.7 pályázat 3'!J31</f>
        <v>0</v>
      </c>
      <c r="K31" s="333">
        <f>'6.1 műv ház'!K31+'6.2 HH'!K31+'6.3 könyvtár'!K31+'6.4 sportcsarnok'!K31+'6.5 pályázat_1'!K31+'6.6 pályázat 2'!K31+'6.8 Tourinform'!K31+'6.7 pályázat 3'!K31</f>
        <v>0</v>
      </c>
      <c r="L31" s="535">
        <f>'6.1 műv ház'!L31+'6.2 HH'!L31+'6.3 könyvtár'!L31+'6.4 sportcsarnok'!L31+'6.5 pályázat_1'!L31+'6.6 pályázat 2'!L31+'6.8 Tourinform'!L31+'6.7 pályázat 3'!L31</f>
        <v>0</v>
      </c>
      <c r="M31" s="541">
        <f>'6.1 műv ház'!M31+'6.2 HH'!M31+'6.3 könyvtár'!M31+'6.4 sportcsarnok'!M31+'6.5 pályázat_1'!M31+'6.6 pályázat 2'!M31+'6.8 Tourinform'!M31+'6.7 pályázat 3'!M31</f>
        <v>0</v>
      </c>
      <c r="N31" s="333">
        <f>'6.1 műv ház'!N31+'6.2 HH'!N31+'6.3 könyvtár'!N31+'6.4 sportcsarnok'!N31+'6.5 pályázat_1'!N31+'6.6 pályázat 2'!N31+'6.8 Tourinform'!N31+'6.7 pályázat 3'!N31</f>
        <v>0</v>
      </c>
      <c r="O31" s="535">
        <f>'6.1 műv ház'!O31+'6.2 HH'!O31+'6.3 könyvtár'!O31+'6.4 sportcsarnok'!O31+'6.5 pályázat_1'!O31+'6.6 pályázat 2'!O31+'6.8 Tourinform'!O31+'6.7 pályázat 3'!O31</f>
        <v>0</v>
      </c>
      <c r="Q31" s="1235"/>
    </row>
    <row r="32" spans="1:17" s="173" customFormat="1" ht="15.75" hidden="1" thickBot="1" x14ac:dyDescent="0.3">
      <c r="A32" s="395"/>
      <c r="B32" s="723" t="s">
        <v>75</v>
      </c>
      <c r="C32" s="541">
        <f>'6.1 műv ház'!C32+'6.2 HH'!C32+'6.3 könyvtár'!C32+'6.4 sportcsarnok'!C32+'6.5 pályázat_1'!C32+'6.6 pályázat 2'!C32+'6.8 Tourinform'!C32+'6.7 pályázat 3'!C32</f>
        <v>0</v>
      </c>
      <c r="D32" s="541">
        <f>'6.1 műv ház'!D32+'6.2 HH'!D32+'6.3 könyvtár'!D32+'6.4 sportcsarnok'!D32+'6.5 pályázat_1'!D32+'6.6 pályázat 2'!D32+'6.8 Tourinform'!D32+'6.7 pályázat 3'!D32</f>
        <v>0</v>
      </c>
      <c r="E32" s="333">
        <f>'6.1 műv ház'!E32+'6.2 HH'!E32+'6.3 könyvtár'!E32+'6.4 sportcsarnok'!E32+'6.5 pályázat_1'!E32+'6.6 pályázat 2'!E32+'6.8 Tourinform'!E32+'6.7 pályázat 3'!E32</f>
        <v>0</v>
      </c>
      <c r="F32" s="535">
        <f>'6.1 műv ház'!F32+'6.2 HH'!F32+'6.3 könyvtár'!F32+'6.4 sportcsarnok'!F32+'6.5 pályázat_1'!F32+'6.6 pályázat 2'!F32+'6.8 Tourinform'!F32+'6.7 pályázat 3'!F32</f>
        <v>0</v>
      </c>
      <c r="G32" s="541">
        <f>'6.1 műv ház'!G32+'6.2 HH'!G32+'6.3 könyvtár'!G32+'6.4 sportcsarnok'!G32+'6.5 pályázat_1'!G32+'6.6 pályázat 2'!G32+'6.8 Tourinform'!G32+'6.7 pályázat 3'!G32</f>
        <v>0</v>
      </c>
      <c r="H32" s="333">
        <f>'6.1 műv ház'!H32+'6.2 HH'!H32+'6.3 könyvtár'!H32+'6.4 sportcsarnok'!H32+'6.5 pályázat_1'!H32+'6.6 pályázat 2'!H32+'6.8 Tourinform'!H32+'6.7 pályázat 3'!H32</f>
        <v>0</v>
      </c>
      <c r="I32" s="535">
        <f>'6.1 műv ház'!I32+'6.2 HH'!I32+'6.3 könyvtár'!I32+'6.4 sportcsarnok'!I32+'6.5 pályázat_1'!I32+'6.6 pályázat 2'!I32+'6.8 Tourinform'!I32+'6.7 pályázat 3'!I32</f>
        <v>0</v>
      </c>
      <c r="J32" s="541">
        <f>'6.1 műv ház'!J32+'6.2 HH'!J32+'6.3 könyvtár'!J32+'6.4 sportcsarnok'!J32+'6.5 pályázat_1'!J32+'6.6 pályázat 2'!J32+'6.8 Tourinform'!J32+'6.7 pályázat 3'!J32</f>
        <v>0</v>
      </c>
      <c r="K32" s="333">
        <f>'6.1 műv ház'!K32+'6.2 HH'!K32+'6.3 könyvtár'!K32+'6.4 sportcsarnok'!K32+'6.5 pályázat_1'!K32+'6.6 pályázat 2'!K32+'6.8 Tourinform'!K32+'6.7 pályázat 3'!K32</f>
        <v>0</v>
      </c>
      <c r="L32" s="535">
        <f>'6.1 műv ház'!L32+'6.2 HH'!L32+'6.3 könyvtár'!L32+'6.4 sportcsarnok'!L32+'6.5 pályázat_1'!L32+'6.6 pályázat 2'!L32+'6.8 Tourinform'!L32+'6.7 pályázat 3'!L32</f>
        <v>0</v>
      </c>
      <c r="M32" s="541">
        <f>'6.1 műv ház'!M32+'6.2 HH'!M32+'6.3 könyvtár'!M32+'6.4 sportcsarnok'!M32+'6.5 pályázat_1'!M32+'6.6 pályázat 2'!M32+'6.8 Tourinform'!M32+'6.7 pályázat 3'!M32</f>
        <v>0</v>
      </c>
      <c r="N32" s="333">
        <f>'6.1 műv ház'!N32+'6.2 HH'!N32+'6.3 könyvtár'!N32+'6.4 sportcsarnok'!N32+'6.5 pályázat_1'!N32+'6.6 pályázat 2'!N32+'6.8 Tourinform'!N32+'6.7 pályázat 3'!N32</f>
        <v>0</v>
      </c>
      <c r="O32" s="535">
        <f>'6.1 műv ház'!O32+'6.2 HH'!O32+'6.3 könyvtár'!O32+'6.4 sportcsarnok'!O32+'6.5 pályázat_1'!O32+'6.6 pályázat 2'!O32+'6.8 Tourinform'!O32+'6.7 pályázat 3'!O32</f>
        <v>0</v>
      </c>
      <c r="Q32" s="1235"/>
    </row>
    <row r="33" spans="1:18" s="173" customFormat="1" ht="15.75" hidden="1" thickBot="1" x14ac:dyDescent="0.3">
      <c r="A33" s="395" t="s">
        <v>76</v>
      </c>
      <c r="B33" s="723" t="s">
        <v>77</v>
      </c>
      <c r="C33" s="541">
        <f>'6.1 műv ház'!C33+'6.2 HH'!C33+'6.3 könyvtár'!C33+'6.4 sportcsarnok'!C33+'6.5 pályázat_1'!C33+'6.6 pályázat 2'!C33+'6.8 Tourinform'!C33+'6.7 pályázat 3'!C33</f>
        <v>0</v>
      </c>
      <c r="D33" s="541">
        <f>'6.1 műv ház'!D33+'6.2 HH'!D33+'6.3 könyvtár'!D33+'6.4 sportcsarnok'!D33+'6.5 pályázat_1'!D33+'6.6 pályázat 2'!D33+'6.8 Tourinform'!D33+'6.7 pályázat 3'!D33</f>
        <v>0</v>
      </c>
      <c r="E33" s="333">
        <f>'6.1 műv ház'!E33+'6.2 HH'!E33+'6.3 könyvtár'!E33+'6.4 sportcsarnok'!E33+'6.5 pályázat_1'!E33+'6.6 pályázat 2'!E33+'6.8 Tourinform'!E33+'6.7 pályázat 3'!E33</f>
        <v>0</v>
      </c>
      <c r="F33" s="535">
        <f>'6.1 műv ház'!F33+'6.2 HH'!F33+'6.3 könyvtár'!F33+'6.4 sportcsarnok'!F33+'6.5 pályázat_1'!F33+'6.6 pályázat 2'!F33+'6.8 Tourinform'!F33+'6.7 pályázat 3'!F33</f>
        <v>0</v>
      </c>
      <c r="G33" s="541">
        <f>'6.1 műv ház'!G33+'6.2 HH'!G33+'6.3 könyvtár'!G33+'6.4 sportcsarnok'!G33+'6.5 pályázat_1'!G33+'6.6 pályázat 2'!G33+'6.8 Tourinform'!G33+'6.7 pályázat 3'!G33</f>
        <v>0</v>
      </c>
      <c r="H33" s="333">
        <f>'6.1 műv ház'!H33+'6.2 HH'!H33+'6.3 könyvtár'!H33+'6.4 sportcsarnok'!H33+'6.5 pályázat_1'!H33+'6.6 pályázat 2'!H33+'6.8 Tourinform'!H33+'6.7 pályázat 3'!H33</f>
        <v>0</v>
      </c>
      <c r="I33" s="535">
        <f>'6.1 műv ház'!I33+'6.2 HH'!I33+'6.3 könyvtár'!I33+'6.4 sportcsarnok'!I33+'6.5 pályázat_1'!I33+'6.6 pályázat 2'!I33+'6.8 Tourinform'!I33+'6.7 pályázat 3'!I33</f>
        <v>0</v>
      </c>
      <c r="J33" s="541">
        <f>'6.1 műv ház'!J33+'6.2 HH'!J33+'6.3 könyvtár'!J33+'6.4 sportcsarnok'!J33+'6.5 pályázat_1'!J33+'6.6 pályázat 2'!J33+'6.8 Tourinform'!J33+'6.7 pályázat 3'!J33</f>
        <v>0</v>
      </c>
      <c r="K33" s="333">
        <f>'6.1 műv ház'!K33+'6.2 HH'!K33+'6.3 könyvtár'!K33+'6.4 sportcsarnok'!K33+'6.5 pályázat_1'!K33+'6.6 pályázat 2'!K33+'6.8 Tourinform'!K33+'6.7 pályázat 3'!K33</f>
        <v>0</v>
      </c>
      <c r="L33" s="535">
        <f>'6.1 műv ház'!L33+'6.2 HH'!L33+'6.3 könyvtár'!L33+'6.4 sportcsarnok'!L33+'6.5 pályázat_1'!L33+'6.6 pályázat 2'!L33+'6.8 Tourinform'!L33+'6.7 pályázat 3'!L33</f>
        <v>0</v>
      </c>
      <c r="M33" s="541">
        <f>'6.1 műv ház'!M33+'6.2 HH'!M33+'6.3 könyvtár'!M33+'6.4 sportcsarnok'!M33+'6.5 pályázat_1'!M33+'6.6 pályázat 2'!M33+'6.8 Tourinform'!M33+'6.7 pályázat 3'!M33</f>
        <v>0</v>
      </c>
      <c r="N33" s="333">
        <f>'6.1 műv ház'!N33+'6.2 HH'!N33+'6.3 könyvtár'!N33+'6.4 sportcsarnok'!N33+'6.5 pályázat_1'!N33+'6.6 pályázat 2'!N33+'6.8 Tourinform'!N33+'6.7 pályázat 3'!N33</f>
        <v>0</v>
      </c>
      <c r="O33" s="535">
        <f>'6.1 műv ház'!O33+'6.2 HH'!O33+'6.3 könyvtár'!O33+'6.4 sportcsarnok'!O33+'6.5 pályázat_1'!O33+'6.6 pályázat 2'!O33+'6.8 Tourinform'!O33+'6.7 pályázat 3'!O33</f>
        <v>0</v>
      </c>
      <c r="Q33" s="1235"/>
    </row>
    <row r="34" spans="1:18" s="173" customFormat="1" ht="15.75" hidden="1" thickBot="1" x14ac:dyDescent="0.3">
      <c r="A34" s="395" t="s">
        <v>78</v>
      </c>
      <c r="B34" s="723" t="s">
        <v>79</v>
      </c>
      <c r="C34" s="541">
        <f>'6.1 műv ház'!C34+'6.2 HH'!C34+'6.3 könyvtár'!C34+'6.4 sportcsarnok'!C34+'6.5 pályázat_1'!C34+'6.6 pályázat 2'!C34+'6.8 Tourinform'!C34+'6.7 pályázat 3'!C34</f>
        <v>0</v>
      </c>
      <c r="D34" s="541">
        <f>'6.1 műv ház'!D34+'6.2 HH'!D34+'6.3 könyvtár'!D34+'6.4 sportcsarnok'!D34+'6.5 pályázat_1'!D34+'6.6 pályázat 2'!D34+'6.8 Tourinform'!D34+'6.7 pályázat 3'!D34</f>
        <v>0</v>
      </c>
      <c r="E34" s="333">
        <f>'6.1 műv ház'!E34+'6.2 HH'!E34+'6.3 könyvtár'!E34+'6.4 sportcsarnok'!E34+'6.5 pályázat_1'!E34+'6.6 pályázat 2'!E34+'6.8 Tourinform'!E34+'6.7 pályázat 3'!E34</f>
        <v>0</v>
      </c>
      <c r="F34" s="535">
        <f>'6.1 műv ház'!F34+'6.2 HH'!F34+'6.3 könyvtár'!F34+'6.4 sportcsarnok'!F34+'6.5 pályázat_1'!F34+'6.6 pályázat 2'!F34+'6.8 Tourinform'!F34+'6.7 pályázat 3'!F34</f>
        <v>0</v>
      </c>
      <c r="G34" s="541">
        <f>'6.1 műv ház'!G34+'6.2 HH'!G34+'6.3 könyvtár'!G34+'6.4 sportcsarnok'!G34+'6.5 pályázat_1'!G34+'6.6 pályázat 2'!G34+'6.8 Tourinform'!G34+'6.7 pályázat 3'!G34</f>
        <v>0</v>
      </c>
      <c r="H34" s="333">
        <f>'6.1 műv ház'!H34+'6.2 HH'!H34+'6.3 könyvtár'!H34+'6.4 sportcsarnok'!H34+'6.5 pályázat_1'!H34+'6.6 pályázat 2'!H34+'6.8 Tourinform'!H34+'6.7 pályázat 3'!H34</f>
        <v>0</v>
      </c>
      <c r="I34" s="535">
        <f>'6.1 műv ház'!I34+'6.2 HH'!I34+'6.3 könyvtár'!I34+'6.4 sportcsarnok'!I34+'6.5 pályázat_1'!I34+'6.6 pályázat 2'!I34+'6.8 Tourinform'!I34+'6.7 pályázat 3'!I34</f>
        <v>0</v>
      </c>
      <c r="J34" s="541">
        <f>'6.1 műv ház'!J34+'6.2 HH'!J34+'6.3 könyvtár'!J34+'6.4 sportcsarnok'!J34+'6.5 pályázat_1'!J34+'6.6 pályázat 2'!J34+'6.8 Tourinform'!J34+'6.7 pályázat 3'!J34</f>
        <v>0</v>
      </c>
      <c r="K34" s="333">
        <f>'6.1 műv ház'!K34+'6.2 HH'!K34+'6.3 könyvtár'!K34+'6.4 sportcsarnok'!K34+'6.5 pályázat_1'!K34+'6.6 pályázat 2'!K34+'6.8 Tourinform'!K34+'6.7 pályázat 3'!K34</f>
        <v>0</v>
      </c>
      <c r="L34" s="535">
        <f>'6.1 műv ház'!L34+'6.2 HH'!L34+'6.3 könyvtár'!L34+'6.4 sportcsarnok'!L34+'6.5 pályázat_1'!L34+'6.6 pályázat 2'!L34+'6.8 Tourinform'!L34+'6.7 pályázat 3'!L34</f>
        <v>0</v>
      </c>
      <c r="M34" s="541">
        <f>'6.1 műv ház'!M34+'6.2 HH'!M34+'6.3 könyvtár'!M34+'6.4 sportcsarnok'!M34+'6.5 pályázat_1'!M34+'6.6 pályázat 2'!M34+'6.8 Tourinform'!M34+'6.7 pályázat 3'!M34</f>
        <v>0</v>
      </c>
      <c r="N34" s="333">
        <f>'6.1 műv ház'!N34+'6.2 HH'!N34+'6.3 könyvtár'!N34+'6.4 sportcsarnok'!N34+'6.5 pályázat_1'!N34+'6.6 pályázat 2'!N34+'6.8 Tourinform'!N34+'6.7 pályázat 3'!N34</f>
        <v>0</v>
      </c>
      <c r="O34" s="535">
        <f>'6.1 műv ház'!O34+'6.2 HH'!O34+'6.3 könyvtár'!O34+'6.4 sportcsarnok'!O34+'6.5 pályázat_1'!O34+'6.6 pályázat 2'!O34+'6.8 Tourinform'!O34+'6.7 pályázat 3'!O34</f>
        <v>0</v>
      </c>
      <c r="Q34" s="1235"/>
    </row>
    <row r="35" spans="1:18" s="173" customFormat="1" ht="15.75" hidden="1" thickBot="1" x14ac:dyDescent="0.3">
      <c r="A35" s="395"/>
      <c r="B35" s="723" t="s">
        <v>80</v>
      </c>
      <c r="C35" s="541">
        <f>'6.1 műv ház'!C35+'6.2 HH'!C35+'6.3 könyvtár'!C35+'6.4 sportcsarnok'!C35+'6.5 pályázat_1'!C35+'6.6 pályázat 2'!C35+'6.8 Tourinform'!C35+'6.7 pályázat 3'!C35</f>
        <v>0</v>
      </c>
      <c r="D35" s="541">
        <f>'6.1 műv ház'!D35+'6.2 HH'!D35+'6.3 könyvtár'!D35+'6.4 sportcsarnok'!D35+'6.5 pályázat_1'!D35+'6.6 pályázat 2'!D35+'6.8 Tourinform'!D35+'6.7 pályázat 3'!D35</f>
        <v>0</v>
      </c>
      <c r="E35" s="333">
        <f>'6.1 műv ház'!E35+'6.2 HH'!E35+'6.3 könyvtár'!E35+'6.4 sportcsarnok'!E35+'6.5 pályázat_1'!E35+'6.6 pályázat 2'!E35+'6.8 Tourinform'!E35+'6.7 pályázat 3'!E35</f>
        <v>0</v>
      </c>
      <c r="F35" s="535">
        <f>'6.1 műv ház'!F35+'6.2 HH'!F35+'6.3 könyvtár'!F35+'6.4 sportcsarnok'!F35+'6.5 pályázat_1'!F35+'6.6 pályázat 2'!F35+'6.8 Tourinform'!F35+'6.7 pályázat 3'!F35</f>
        <v>0</v>
      </c>
      <c r="G35" s="541">
        <f>'6.1 műv ház'!G35+'6.2 HH'!G35+'6.3 könyvtár'!G35+'6.4 sportcsarnok'!G35+'6.5 pályázat_1'!G35+'6.6 pályázat 2'!G35+'6.8 Tourinform'!G35+'6.7 pályázat 3'!G35</f>
        <v>0</v>
      </c>
      <c r="H35" s="333">
        <f>'6.1 műv ház'!H35+'6.2 HH'!H35+'6.3 könyvtár'!H35+'6.4 sportcsarnok'!H35+'6.5 pályázat_1'!H35+'6.6 pályázat 2'!H35+'6.8 Tourinform'!H35+'6.7 pályázat 3'!H35</f>
        <v>0</v>
      </c>
      <c r="I35" s="535">
        <f>'6.1 műv ház'!I35+'6.2 HH'!I35+'6.3 könyvtár'!I35+'6.4 sportcsarnok'!I35+'6.5 pályázat_1'!I35+'6.6 pályázat 2'!I35+'6.8 Tourinform'!I35+'6.7 pályázat 3'!I35</f>
        <v>0</v>
      </c>
      <c r="J35" s="541">
        <f>'6.1 műv ház'!J35+'6.2 HH'!J35+'6.3 könyvtár'!J35+'6.4 sportcsarnok'!J35+'6.5 pályázat_1'!J35+'6.6 pályázat 2'!J35+'6.8 Tourinform'!J35+'6.7 pályázat 3'!J35</f>
        <v>0</v>
      </c>
      <c r="K35" s="333">
        <f>'6.1 műv ház'!K35+'6.2 HH'!K35+'6.3 könyvtár'!K35+'6.4 sportcsarnok'!K35+'6.5 pályázat_1'!K35+'6.6 pályázat 2'!K35+'6.8 Tourinform'!K35+'6.7 pályázat 3'!K35</f>
        <v>0</v>
      </c>
      <c r="L35" s="535">
        <f>'6.1 műv ház'!L35+'6.2 HH'!L35+'6.3 könyvtár'!L35+'6.4 sportcsarnok'!L35+'6.5 pályázat_1'!L35+'6.6 pályázat 2'!L35+'6.8 Tourinform'!L35+'6.7 pályázat 3'!L35</f>
        <v>0</v>
      </c>
      <c r="M35" s="541">
        <f>'6.1 műv ház'!M35+'6.2 HH'!M35+'6.3 könyvtár'!M35+'6.4 sportcsarnok'!M35+'6.5 pályázat_1'!M35+'6.6 pályázat 2'!M35+'6.8 Tourinform'!M35+'6.7 pályázat 3'!M35</f>
        <v>0</v>
      </c>
      <c r="N35" s="333">
        <f>'6.1 műv ház'!N35+'6.2 HH'!N35+'6.3 könyvtár'!N35+'6.4 sportcsarnok'!N35+'6.5 pályázat_1'!N35+'6.6 pályázat 2'!N35+'6.8 Tourinform'!N35+'6.7 pályázat 3'!N35</f>
        <v>0</v>
      </c>
      <c r="O35" s="535">
        <f>'6.1 műv ház'!O35+'6.2 HH'!O35+'6.3 könyvtár'!O35+'6.4 sportcsarnok'!O35+'6.5 pályázat_1'!O35+'6.6 pályázat 2'!O35+'6.8 Tourinform'!O35+'6.7 pályázat 3'!O35</f>
        <v>0</v>
      </c>
      <c r="Q35" s="1235"/>
    </row>
    <row r="36" spans="1:18" s="173" customFormat="1" ht="15.75" hidden="1" thickBot="1" x14ac:dyDescent="0.3">
      <c r="A36" s="395"/>
      <c r="B36" s="723" t="s">
        <v>81</v>
      </c>
      <c r="C36" s="541">
        <f>'6.1 műv ház'!C36+'6.2 HH'!C36+'6.3 könyvtár'!C36+'6.4 sportcsarnok'!C36+'6.5 pályázat_1'!C36+'6.6 pályázat 2'!C36+'6.8 Tourinform'!C36+'6.7 pályázat 3'!C36</f>
        <v>0</v>
      </c>
      <c r="D36" s="541">
        <f>'6.1 műv ház'!D36+'6.2 HH'!D36+'6.3 könyvtár'!D36+'6.4 sportcsarnok'!D36+'6.5 pályázat_1'!D36+'6.6 pályázat 2'!D36+'6.8 Tourinform'!D36+'6.7 pályázat 3'!D36</f>
        <v>0</v>
      </c>
      <c r="E36" s="333">
        <f>'6.1 műv ház'!E36+'6.2 HH'!E36+'6.3 könyvtár'!E36+'6.4 sportcsarnok'!E36+'6.5 pályázat_1'!E36+'6.6 pályázat 2'!E36+'6.8 Tourinform'!E36+'6.7 pályázat 3'!E36</f>
        <v>0</v>
      </c>
      <c r="F36" s="535">
        <f>'6.1 műv ház'!F36+'6.2 HH'!F36+'6.3 könyvtár'!F36+'6.4 sportcsarnok'!F36+'6.5 pályázat_1'!F36+'6.6 pályázat 2'!F36+'6.8 Tourinform'!F36+'6.7 pályázat 3'!F36</f>
        <v>0</v>
      </c>
      <c r="G36" s="541">
        <f>'6.1 műv ház'!G36+'6.2 HH'!G36+'6.3 könyvtár'!G36+'6.4 sportcsarnok'!G36+'6.5 pályázat_1'!G36+'6.6 pályázat 2'!G36+'6.8 Tourinform'!G36+'6.7 pályázat 3'!G36</f>
        <v>0</v>
      </c>
      <c r="H36" s="333">
        <f>'6.1 műv ház'!H36+'6.2 HH'!H36+'6.3 könyvtár'!H36+'6.4 sportcsarnok'!H36+'6.5 pályázat_1'!H36+'6.6 pályázat 2'!H36+'6.8 Tourinform'!H36+'6.7 pályázat 3'!H36</f>
        <v>0</v>
      </c>
      <c r="I36" s="535">
        <f>'6.1 műv ház'!I36+'6.2 HH'!I36+'6.3 könyvtár'!I36+'6.4 sportcsarnok'!I36+'6.5 pályázat_1'!I36+'6.6 pályázat 2'!I36+'6.8 Tourinform'!I36+'6.7 pályázat 3'!I36</f>
        <v>0</v>
      </c>
      <c r="J36" s="541">
        <f>'6.1 műv ház'!J36+'6.2 HH'!J36+'6.3 könyvtár'!J36+'6.4 sportcsarnok'!J36+'6.5 pályázat_1'!J36+'6.6 pályázat 2'!J36+'6.8 Tourinform'!J36+'6.7 pályázat 3'!J36</f>
        <v>0</v>
      </c>
      <c r="K36" s="333">
        <f>'6.1 műv ház'!K36+'6.2 HH'!K36+'6.3 könyvtár'!K36+'6.4 sportcsarnok'!K36+'6.5 pályázat_1'!K36+'6.6 pályázat 2'!K36+'6.8 Tourinform'!K36+'6.7 pályázat 3'!K36</f>
        <v>0</v>
      </c>
      <c r="L36" s="535">
        <f>'6.1 műv ház'!L36+'6.2 HH'!L36+'6.3 könyvtár'!L36+'6.4 sportcsarnok'!L36+'6.5 pályázat_1'!L36+'6.6 pályázat 2'!L36+'6.8 Tourinform'!L36+'6.7 pályázat 3'!L36</f>
        <v>0</v>
      </c>
      <c r="M36" s="541">
        <f>'6.1 műv ház'!M36+'6.2 HH'!M36+'6.3 könyvtár'!M36+'6.4 sportcsarnok'!M36+'6.5 pályázat_1'!M36+'6.6 pályázat 2'!M36+'6.8 Tourinform'!M36+'6.7 pályázat 3'!M36</f>
        <v>0</v>
      </c>
      <c r="N36" s="333">
        <f>'6.1 műv ház'!N36+'6.2 HH'!N36+'6.3 könyvtár'!N36+'6.4 sportcsarnok'!N36+'6.5 pályázat_1'!N36+'6.6 pályázat 2'!N36+'6.8 Tourinform'!N36+'6.7 pályázat 3'!N36</f>
        <v>0</v>
      </c>
      <c r="O36" s="535">
        <f>'6.1 műv ház'!O36+'6.2 HH'!O36+'6.3 könyvtár'!O36+'6.4 sportcsarnok'!O36+'6.5 pályázat_1'!O36+'6.6 pályázat 2'!O36+'6.8 Tourinform'!O36+'6.7 pályázat 3'!O36</f>
        <v>0</v>
      </c>
      <c r="Q36" s="1235"/>
    </row>
    <row r="37" spans="1:18" s="173" customFormat="1" ht="15.75" hidden="1" thickBot="1" x14ac:dyDescent="0.3">
      <c r="A37" s="395"/>
      <c r="B37" s="723" t="s">
        <v>82</v>
      </c>
      <c r="C37" s="541">
        <f>'6.1 műv ház'!C37+'6.2 HH'!C37+'6.3 könyvtár'!C37+'6.4 sportcsarnok'!C37+'6.5 pályázat_1'!C37+'6.6 pályázat 2'!C37+'6.8 Tourinform'!C37+'6.7 pályázat 3'!C37</f>
        <v>0</v>
      </c>
      <c r="D37" s="541">
        <f>'6.1 műv ház'!D37+'6.2 HH'!D37+'6.3 könyvtár'!D37+'6.4 sportcsarnok'!D37+'6.5 pályázat_1'!D37+'6.6 pályázat 2'!D37+'6.8 Tourinform'!D37+'6.7 pályázat 3'!D37</f>
        <v>0</v>
      </c>
      <c r="E37" s="333">
        <f>'6.1 műv ház'!E37+'6.2 HH'!E37+'6.3 könyvtár'!E37+'6.4 sportcsarnok'!E37+'6.5 pályázat_1'!E37+'6.6 pályázat 2'!E37+'6.8 Tourinform'!E37+'6.7 pályázat 3'!E37</f>
        <v>0</v>
      </c>
      <c r="F37" s="535">
        <f>'6.1 műv ház'!F37+'6.2 HH'!F37+'6.3 könyvtár'!F37+'6.4 sportcsarnok'!F37+'6.5 pályázat_1'!F37+'6.6 pályázat 2'!F37+'6.8 Tourinform'!F37+'6.7 pályázat 3'!F37</f>
        <v>0</v>
      </c>
      <c r="G37" s="541">
        <f>'6.1 műv ház'!G37+'6.2 HH'!G37+'6.3 könyvtár'!G37+'6.4 sportcsarnok'!G37+'6.5 pályázat_1'!G37+'6.6 pályázat 2'!G37+'6.8 Tourinform'!G37+'6.7 pályázat 3'!G37</f>
        <v>0</v>
      </c>
      <c r="H37" s="333">
        <f>'6.1 műv ház'!H37+'6.2 HH'!H37+'6.3 könyvtár'!H37+'6.4 sportcsarnok'!H37+'6.5 pályázat_1'!H37+'6.6 pályázat 2'!H37+'6.8 Tourinform'!H37+'6.7 pályázat 3'!H37</f>
        <v>0</v>
      </c>
      <c r="I37" s="535">
        <f>'6.1 műv ház'!I37+'6.2 HH'!I37+'6.3 könyvtár'!I37+'6.4 sportcsarnok'!I37+'6.5 pályázat_1'!I37+'6.6 pályázat 2'!I37+'6.8 Tourinform'!I37+'6.7 pályázat 3'!I37</f>
        <v>0</v>
      </c>
      <c r="J37" s="541">
        <f>'6.1 műv ház'!J37+'6.2 HH'!J37+'6.3 könyvtár'!J37+'6.4 sportcsarnok'!J37+'6.5 pályázat_1'!J37+'6.6 pályázat 2'!J37+'6.8 Tourinform'!J37+'6.7 pályázat 3'!J37</f>
        <v>0</v>
      </c>
      <c r="K37" s="333">
        <f>'6.1 műv ház'!K37+'6.2 HH'!K37+'6.3 könyvtár'!K37+'6.4 sportcsarnok'!K37+'6.5 pályázat_1'!K37+'6.6 pályázat 2'!K37+'6.8 Tourinform'!K37+'6.7 pályázat 3'!K37</f>
        <v>0</v>
      </c>
      <c r="L37" s="535">
        <f>'6.1 műv ház'!L37+'6.2 HH'!L37+'6.3 könyvtár'!L37+'6.4 sportcsarnok'!L37+'6.5 pályázat_1'!L37+'6.6 pályázat 2'!L37+'6.8 Tourinform'!L37+'6.7 pályázat 3'!L37</f>
        <v>0</v>
      </c>
      <c r="M37" s="541">
        <f>'6.1 műv ház'!M37+'6.2 HH'!M37+'6.3 könyvtár'!M37+'6.4 sportcsarnok'!M37+'6.5 pályázat_1'!M37+'6.6 pályázat 2'!M37+'6.8 Tourinform'!M37+'6.7 pályázat 3'!M37</f>
        <v>0</v>
      </c>
      <c r="N37" s="333">
        <f>'6.1 műv ház'!N37+'6.2 HH'!N37+'6.3 könyvtár'!N37+'6.4 sportcsarnok'!N37+'6.5 pályázat_1'!N37+'6.6 pályázat 2'!N37+'6.8 Tourinform'!N37+'6.7 pályázat 3'!N37</f>
        <v>0</v>
      </c>
      <c r="O37" s="535">
        <f>'6.1 műv ház'!O37+'6.2 HH'!O37+'6.3 könyvtár'!O37+'6.4 sportcsarnok'!O37+'6.5 pályázat_1'!O37+'6.6 pályázat 2'!O37+'6.8 Tourinform'!O37+'6.7 pályázat 3'!O37</f>
        <v>0</v>
      </c>
      <c r="Q37" s="1235"/>
    </row>
    <row r="38" spans="1:18" s="173" customFormat="1" ht="15.75" hidden="1" thickBot="1" x14ac:dyDescent="0.3">
      <c r="A38" s="395" t="s">
        <v>83</v>
      </c>
      <c r="B38" s="723" t="s">
        <v>84</v>
      </c>
      <c r="C38" s="541">
        <f>'6.1 műv ház'!C38+'6.2 HH'!C38+'6.3 könyvtár'!C38+'6.4 sportcsarnok'!C38+'6.5 pályázat_1'!C38+'6.6 pályázat 2'!C38+'6.8 Tourinform'!C38+'6.7 pályázat 3'!C38</f>
        <v>0</v>
      </c>
      <c r="D38" s="541">
        <f>'6.1 műv ház'!D38+'6.2 HH'!D38+'6.3 könyvtár'!D38+'6.4 sportcsarnok'!D38+'6.5 pályázat_1'!D38+'6.6 pályázat 2'!D38+'6.8 Tourinform'!D38+'6.7 pályázat 3'!D38</f>
        <v>0</v>
      </c>
      <c r="E38" s="333">
        <f>'6.1 műv ház'!E38+'6.2 HH'!E38+'6.3 könyvtár'!E38+'6.4 sportcsarnok'!E38+'6.5 pályázat_1'!E38+'6.6 pályázat 2'!E38+'6.8 Tourinform'!E38+'6.7 pályázat 3'!E38</f>
        <v>0</v>
      </c>
      <c r="F38" s="535">
        <f>'6.1 műv ház'!F38+'6.2 HH'!F38+'6.3 könyvtár'!F38+'6.4 sportcsarnok'!F38+'6.5 pályázat_1'!F38+'6.6 pályázat 2'!F38+'6.8 Tourinform'!F38+'6.7 pályázat 3'!F38</f>
        <v>0</v>
      </c>
      <c r="G38" s="541">
        <f>'6.1 műv ház'!G38+'6.2 HH'!G38+'6.3 könyvtár'!G38+'6.4 sportcsarnok'!G38+'6.5 pályázat_1'!G38+'6.6 pályázat 2'!G38+'6.8 Tourinform'!G38+'6.7 pályázat 3'!G38</f>
        <v>0</v>
      </c>
      <c r="H38" s="333">
        <f>'6.1 műv ház'!H38+'6.2 HH'!H38+'6.3 könyvtár'!H38+'6.4 sportcsarnok'!H38+'6.5 pályázat_1'!H38+'6.6 pályázat 2'!H38+'6.8 Tourinform'!H38+'6.7 pályázat 3'!H38</f>
        <v>0</v>
      </c>
      <c r="I38" s="535">
        <f>'6.1 műv ház'!I38+'6.2 HH'!I38+'6.3 könyvtár'!I38+'6.4 sportcsarnok'!I38+'6.5 pályázat_1'!I38+'6.6 pályázat 2'!I38+'6.8 Tourinform'!I38+'6.7 pályázat 3'!I38</f>
        <v>0</v>
      </c>
      <c r="J38" s="541">
        <f>'6.1 műv ház'!J38+'6.2 HH'!J38+'6.3 könyvtár'!J38+'6.4 sportcsarnok'!J38+'6.5 pályázat_1'!J38+'6.6 pályázat 2'!J38+'6.8 Tourinform'!J38+'6.7 pályázat 3'!J38</f>
        <v>0</v>
      </c>
      <c r="K38" s="333">
        <f>'6.1 műv ház'!K38+'6.2 HH'!K38+'6.3 könyvtár'!K38+'6.4 sportcsarnok'!K38+'6.5 pályázat_1'!K38+'6.6 pályázat 2'!K38+'6.8 Tourinform'!K38+'6.7 pályázat 3'!K38</f>
        <v>0</v>
      </c>
      <c r="L38" s="535">
        <f>'6.1 műv ház'!L38+'6.2 HH'!L38+'6.3 könyvtár'!L38+'6.4 sportcsarnok'!L38+'6.5 pályázat_1'!L38+'6.6 pályázat 2'!L38+'6.8 Tourinform'!L38+'6.7 pályázat 3'!L38</f>
        <v>0</v>
      </c>
      <c r="M38" s="541">
        <f>'6.1 műv ház'!M38+'6.2 HH'!M38+'6.3 könyvtár'!M38+'6.4 sportcsarnok'!M38+'6.5 pályázat_1'!M38+'6.6 pályázat 2'!M38+'6.8 Tourinform'!M38+'6.7 pályázat 3'!M38</f>
        <v>0</v>
      </c>
      <c r="N38" s="333">
        <f>'6.1 műv ház'!N38+'6.2 HH'!N38+'6.3 könyvtár'!N38+'6.4 sportcsarnok'!N38+'6.5 pályázat_1'!N38+'6.6 pályázat 2'!N38+'6.8 Tourinform'!N38+'6.7 pályázat 3'!N38</f>
        <v>0</v>
      </c>
      <c r="O38" s="535">
        <f>'6.1 műv ház'!O38+'6.2 HH'!O38+'6.3 könyvtár'!O38+'6.4 sportcsarnok'!O38+'6.5 pályázat_1'!O38+'6.6 pályázat 2'!O38+'6.8 Tourinform'!O38+'6.7 pályázat 3'!O38</f>
        <v>0</v>
      </c>
      <c r="Q38" s="1235"/>
    </row>
    <row r="39" spans="1:18" s="173" customFormat="1" ht="15.75" hidden="1" thickBot="1" x14ac:dyDescent="0.3">
      <c r="A39" s="395"/>
      <c r="B39" s="723" t="s">
        <v>85</v>
      </c>
      <c r="C39" s="541">
        <f>'6.1 műv ház'!C39+'6.2 HH'!C39+'6.3 könyvtár'!C39+'6.4 sportcsarnok'!C39+'6.5 pályázat_1'!C39+'6.6 pályázat 2'!C39+'6.8 Tourinform'!C39+'6.7 pályázat 3'!C39</f>
        <v>0</v>
      </c>
      <c r="D39" s="541">
        <f>'6.1 műv ház'!D39+'6.2 HH'!D39+'6.3 könyvtár'!D39+'6.4 sportcsarnok'!D39+'6.5 pályázat_1'!D39+'6.6 pályázat 2'!D39+'6.8 Tourinform'!D39+'6.7 pályázat 3'!D39</f>
        <v>0</v>
      </c>
      <c r="E39" s="333">
        <f>'6.1 műv ház'!E39+'6.2 HH'!E39+'6.3 könyvtár'!E39+'6.4 sportcsarnok'!E39+'6.5 pályázat_1'!E39+'6.6 pályázat 2'!E39+'6.8 Tourinform'!E39+'6.7 pályázat 3'!E39</f>
        <v>0</v>
      </c>
      <c r="F39" s="535">
        <f>'6.1 műv ház'!F39+'6.2 HH'!F39+'6.3 könyvtár'!F39+'6.4 sportcsarnok'!F39+'6.5 pályázat_1'!F39+'6.6 pályázat 2'!F39+'6.8 Tourinform'!F39+'6.7 pályázat 3'!F39</f>
        <v>0</v>
      </c>
      <c r="G39" s="541">
        <f>'6.1 műv ház'!G39+'6.2 HH'!G39+'6.3 könyvtár'!G39+'6.4 sportcsarnok'!G39+'6.5 pályázat_1'!G39+'6.6 pályázat 2'!G39+'6.8 Tourinform'!G39+'6.7 pályázat 3'!G39</f>
        <v>0</v>
      </c>
      <c r="H39" s="333">
        <f>'6.1 műv ház'!H39+'6.2 HH'!H39+'6.3 könyvtár'!H39+'6.4 sportcsarnok'!H39+'6.5 pályázat_1'!H39+'6.6 pályázat 2'!H39+'6.8 Tourinform'!H39+'6.7 pályázat 3'!H39</f>
        <v>0</v>
      </c>
      <c r="I39" s="535">
        <f>'6.1 műv ház'!I39+'6.2 HH'!I39+'6.3 könyvtár'!I39+'6.4 sportcsarnok'!I39+'6.5 pályázat_1'!I39+'6.6 pályázat 2'!I39+'6.8 Tourinform'!I39+'6.7 pályázat 3'!I39</f>
        <v>0</v>
      </c>
      <c r="J39" s="541">
        <f>'6.1 műv ház'!J39+'6.2 HH'!J39+'6.3 könyvtár'!J39+'6.4 sportcsarnok'!J39+'6.5 pályázat_1'!J39+'6.6 pályázat 2'!J39+'6.8 Tourinform'!J39+'6.7 pályázat 3'!J39</f>
        <v>0</v>
      </c>
      <c r="K39" s="333">
        <f>'6.1 műv ház'!K39+'6.2 HH'!K39+'6.3 könyvtár'!K39+'6.4 sportcsarnok'!K39+'6.5 pályázat_1'!K39+'6.6 pályázat 2'!K39+'6.8 Tourinform'!K39+'6.7 pályázat 3'!K39</f>
        <v>0</v>
      </c>
      <c r="L39" s="535">
        <f>'6.1 műv ház'!L39+'6.2 HH'!L39+'6.3 könyvtár'!L39+'6.4 sportcsarnok'!L39+'6.5 pályázat_1'!L39+'6.6 pályázat 2'!L39+'6.8 Tourinform'!L39+'6.7 pályázat 3'!L39</f>
        <v>0</v>
      </c>
      <c r="M39" s="541">
        <f>'6.1 műv ház'!M39+'6.2 HH'!M39+'6.3 könyvtár'!M39+'6.4 sportcsarnok'!M39+'6.5 pályázat_1'!M39+'6.6 pályázat 2'!M39+'6.8 Tourinform'!M39+'6.7 pályázat 3'!M39</f>
        <v>0</v>
      </c>
      <c r="N39" s="333">
        <f>'6.1 műv ház'!N39+'6.2 HH'!N39+'6.3 könyvtár'!N39+'6.4 sportcsarnok'!N39+'6.5 pályázat_1'!N39+'6.6 pályázat 2'!N39+'6.8 Tourinform'!N39+'6.7 pályázat 3'!N39</f>
        <v>0</v>
      </c>
      <c r="O39" s="535">
        <f>'6.1 műv ház'!O39+'6.2 HH'!O39+'6.3 könyvtár'!O39+'6.4 sportcsarnok'!O39+'6.5 pályázat_1'!O39+'6.6 pályázat 2'!O39+'6.8 Tourinform'!O39+'6.7 pályázat 3'!O39</f>
        <v>0</v>
      </c>
      <c r="Q39" s="1235"/>
    </row>
    <row r="40" spans="1:18" s="173" customFormat="1" ht="15.75" hidden="1" thickBot="1" x14ac:dyDescent="0.3">
      <c r="A40" s="395"/>
      <c r="B40" s="723" t="s">
        <v>86</v>
      </c>
      <c r="C40" s="541">
        <f>'6.1 műv ház'!C40+'6.2 HH'!C40+'6.3 könyvtár'!C40+'6.4 sportcsarnok'!C40+'6.5 pályázat_1'!C40+'6.6 pályázat 2'!C40+'6.8 Tourinform'!C40+'6.7 pályázat 3'!C40</f>
        <v>0</v>
      </c>
      <c r="D40" s="541">
        <f>'6.1 műv ház'!D40+'6.2 HH'!D40+'6.3 könyvtár'!D40+'6.4 sportcsarnok'!D40+'6.5 pályázat_1'!D40+'6.6 pályázat 2'!D40+'6.8 Tourinform'!D40+'6.7 pályázat 3'!D40</f>
        <v>0</v>
      </c>
      <c r="E40" s="333">
        <f>'6.1 műv ház'!E40+'6.2 HH'!E40+'6.3 könyvtár'!E40+'6.4 sportcsarnok'!E40+'6.5 pályázat_1'!E40+'6.6 pályázat 2'!E40+'6.8 Tourinform'!E40+'6.7 pályázat 3'!E40</f>
        <v>0</v>
      </c>
      <c r="F40" s="535">
        <f>'6.1 műv ház'!F40+'6.2 HH'!F40+'6.3 könyvtár'!F40+'6.4 sportcsarnok'!F40+'6.5 pályázat_1'!F40+'6.6 pályázat 2'!F40+'6.8 Tourinform'!F40+'6.7 pályázat 3'!F40</f>
        <v>0</v>
      </c>
      <c r="G40" s="541">
        <f>'6.1 műv ház'!G40+'6.2 HH'!G40+'6.3 könyvtár'!G40+'6.4 sportcsarnok'!G40+'6.5 pályázat_1'!G40+'6.6 pályázat 2'!G40+'6.8 Tourinform'!G40+'6.7 pályázat 3'!G40</f>
        <v>0</v>
      </c>
      <c r="H40" s="333">
        <f>'6.1 műv ház'!H40+'6.2 HH'!H40+'6.3 könyvtár'!H40+'6.4 sportcsarnok'!H40+'6.5 pályázat_1'!H40+'6.6 pályázat 2'!H40+'6.8 Tourinform'!H40+'6.7 pályázat 3'!H40</f>
        <v>0</v>
      </c>
      <c r="I40" s="535">
        <f>'6.1 műv ház'!I40+'6.2 HH'!I40+'6.3 könyvtár'!I40+'6.4 sportcsarnok'!I40+'6.5 pályázat_1'!I40+'6.6 pályázat 2'!I40+'6.8 Tourinform'!I40+'6.7 pályázat 3'!I40</f>
        <v>0</v>
      </c>
      <c r="J40" s="541">
        <f>'6.1 műv ház'!J40+'6.2 HH'!J40+'6.3 könyvtár'!J40+'6.4 sportcsarnok'!J40+'6.5 pályázat_1'!J40+'6.6 pályázat 2'!J40+'6.8 Tourinform'!J40+'6.7 pályázat 3'!J40</f>
        <v>0</v>
      </c>
      <c r="K40" s="333">
        <f>'6.1 műv ház'!K40+'6.2 HH'!K40+'6.3 könyvtár'!K40+'6.4 sportcsarnok'!K40+'6.5 pályázat_1'!K40+'6.6 pályázat 2'!K40+'6.8 Tourinform'!K40+'6.7 pályázat 3'!K40</f>
        <v>0</v>
      </c>
      <c r="L40" s="535">
        <f>'6.1 műv ház'!L40+'6.2 HH'!L40+'6.3 könyvtár'!L40+'6.4 sportcsarnok'!L40+'6.5 pályázat_1'!L40+'6.6 pályázat 2'!L40+'6.8 Tourinform'!L40+'6.7 pályázat 3'!L40</f>
        <v>0</v>
      </c>
      <c r="M40" s="541">
        <f>'6.1 műv ház'!M40+'6.2 HH'!M40+'6.3 könyvtár'!M40+'6.4 sportcsarnok'!M40+'6.5 pályázat_1'!M40+'6.6 pályázat 2'!M40+'6.8 Tourinform'!M40+'6.7 pályázat 3'!M40</f>
        <v>0</v>
      </c>
      <c r="N40" s="333">
        <f>'6.1 műv ház'!N40+'6.2 HH'!N40+'6.3 könyvtár'!N40+'6.4 sportcsarnok'!N40+'6.5 pályázat_1'!N40+'6.6 pályázat 2'!N40+'6.8 Tourinform'!N40+'6.7 pályázat 3'!N40</f>
        <v>0</v>
      </c>
      <c r="O40" s="535">
        <f>'6.1 műv ház'!O40+'6.2 HH'!O40+'6.3 könyvtár'!O40+'6.4 sportcsarnok'!O40+'6.5 pályázat_1'!O40+'6.6 pályázat 2'!O40+'6.8 Tourinform'!O40+'6.7 pályázat 3'!O40</f>
        <v>0</v>
      </c>
      <c r="Q40" s="1235"/>
    </row>
    <row r="41" spans="1:18" s="173" customFormat="1" ht="15.75" hidden="1" thickBot="1" x14ac:dyDescent="0.3">
      <c r="A41" s="395"/>
      <c r="B41" s="723" t="s">
        <v>87</v>
      </c>
      <c r="C41" s="541">
        <f>'6.1 műv ház'!C41+'6.2 HH'!C41+'6.3 könyvtár'!C41+'6.4 sportcsarnok'!C41+'6.5 pályázat_1'!C41+'6.6 pályázat 2'!C41+'6.8 Tourinform'!C41+'6.7 pályázat 3'!C41</f>
        <v>0</v>
      </c>
      <c r="D41" s="541">
        <f>'6.1 műv ház'!D41+'6.2 HH'!D41+'6.3 könyvtár'!D41+'6.4 sportcsarnok'!D41+'6.5 pályázat_1'!D41+'6.6 pályázat 2'!D41+'6.8 Tourinform'!D41+'6.7 pályázat 3'!D41</f>
        <v>0</v>
      </c>
      <c r="E41" s="333">
        <f>'6.1 műv ház'!E41+'6.2 HH'!E41+'6.3 könyvtár'!E41+'6.4 sportcsarnok'!E41+'6.5 pályázat_1'!E41+'6.6 pályázat 2'!E41+'6.8 Tourinform'!E41+'6.7 pályázat 3'!E41</f>
        <v>0</v>
      </c>
      <c r="F41" s="535">
        <f>'6.1 műv ház'!F41+'6.2 HH'!F41+'6.3 könyvtár'!F41+'6.4 sportcsarnok'!F41+'6.5 pályázat_1'!F41+'6.6 pályázat 2'!F41+'6.8 Tourinform'!F41+'6.7 pályázat 3'!F41</f>
        <v>0</v>
      </c>
      <c r="G41" s="541">
        <f>'6.1 műv ház'!G41+'6.2 HH'!G41+'6.3 könyvtár'!G41+'6.4 sportcsarnok'!G41+'6.5 pályázat_1'!G41+'6.6 pályázat 2'!G41+'6.8 Tourinform'!G41+'6.7 pályázat 3'!G41</f>
        <v>0</v>
      </c>
      <c r="H41" s="333">
        <f>'6.1 műv ház'!H41+'6.2 HH'!H41+'6.3 könyvtár'!H41+'6.4 sportcsarnok'!H41+'6.5 pályázat_1'!H41+'6.6 pályázat 2'!H41+'6.8 Tourinform'!H41+'6.7 pályázat 3'!H41</f>
        <v>0</v>
      </c>
      <c r="I41" s="535">
        <f>'6.1 műv ház'!I41+'6.2 HH'!I41+'6.3 könyvtár'!I41+'6.4 sportcsarnok'!I41+'6.5 pályázat_1'!I41+'6.6 pályázat 2'!I41+'6.8 Tourinform'!I41+'6.7 pályázat 3'!I41</f>
        <v>0</v>
      </c>
      <c r="J41" s="541">
        <f>'6.1 műv ház'!J41+'6.2 HH'!J41+'6.3 könyvtár'!J41+'6.4 sportcsarnok'!J41+'6.5 pályázat_1'!J41+'6.6 pályázat 2'!J41+'6.8 Tourinform'!J41+'6.7 pályázat 3'!J41</f>
        <v>0</v>
      </c>
      <c r="K41" s="333">
        <f>'6.1 műv ház'!K41+'6.2 HH'!K41+'6.3 könyvtár'!K41+'6.4 sportcsarnok'!K41+'6.5 pályázat_1'!K41+'6.6 pályázat 2'!K41+'6.8 Tourinform'!K41+'6.7 pályázat 3'!K41</f>
        <v>0</v>
      </c>
      <c r="L41" s="535">
        <f>'6.1 műv ház'!L41+'6.2 HH'!L41+'6.3 könyvtár'!L41+'6.4 sportcsarnok'!L41+'6.5 pályázat_1'!L41+'6.6 pályázat 2'!L41+'6.8 Tourinform'!L41+'6.7 pályázat 3'!L41</f>
        <v>0</v>
      </c>
      <c r="M41" s="541">
        <f>'6.1 műv ház'!M41+'6.2 HH'!M41+'6.3 könyvtár'!M41+'6.4 sportcsarnok'!M41+'6.5 pályázat_1'!M41+'6.6 pályázat 2'!M41+'6.8 Tourinform'!M41+'6.7 pályázat 3'!M41</f>
        <v>0</v>
      </c>
      <c r="N41" s="333">
        <f>'6.1 műv ház'!N41+'6.2 HH'!N41+'6.3 könyvtár'!N41+'6.4 sportcsarnok'!N41+'6.5 pályázat_1'!N41+'6.6 pályázat 2'!N41+'6.8 Tourinform'!N41+'6.7 pályázat 3'!N41</f>
        <v>0</v>
      </c>
      <c r="O41" s="535">
        <f>'6.1 műv ház'!O41+'6.2 HH'!O41+'6.3 könyvtár'!O41+'6.4 sportcsarnok'!O41+'6.5 pályázat_1'!O41+'6.6 pályázat 2'!O41+'6.8 Tourinform'!O41+'6.7 pályázat 3'!O41</f>
        <v>0</v>
      </c>
      <c r="Q41" s="1235"/>
    </row>
    <row r="42" spans="1:18" s="173" customFormat="1" ht="15.75" hidden="1" thickBot="1" x14ac:dyDescent="0.3">
      <c r="A42" s="395"/>
      <c r="B42" s="723" t="s">
        <v>88</v>
      </c>
      <c r="C42" s="541">
        <f>'6.1 műv ház'!C42+'6.2 HH'!C42+'6.3 könyvtár'!C42+'6.4 sportcsarnok'!C42+'6.5 pályázat_1'!C42+'6.6 pályázat 2'!C42+'6.8 Tourinform'!C42+'6.7 pályázat 3'!C42</f>
        <v>0</v>
      </c>
      <c r="D42" s="541">
        <f>'6.1 műv ház'!D42+'6.2 HH'!D42+'6.3 könyvtár'!D42+'6.4 sportcsarnok'!D42+'6.5 pályázat_1'!D42+'6.6 pályázat 2'!D42+'6.8 Tourinform'!D42+'6.7 pályázat 3'!D42</f>
        <v>0</v>
      </c>
      <c r="E42" s="333">
        <f>'6.1 műv ház'!E42+'6.2 HH'!E42+'6.3 könyvtár'!E42+'6.4 sportcsarnok'!E42+'6.5 pályázat_1'!E42+'6.6 pályázat 2'!E42+'6.8 Tourinform'!E42+'6.7 pályázat 3'!E42</f>
        <v>0</v>
      </c>
      <c r="F42" s="535">
        <f>'6.1 műv ház'!F42+'6.2 HH'!F42+'6.3 könyvtár'!F42+'6.4 sportcsarnok'!F42+'6.5 pályázat_1'!F42+'6.6 pályázat 2'!F42+'6.8 Tourinform'!F42+'6.7 pályázat 3'!F42</f>
        <v>0</v>
      </c>
      <c r="G42" s="541">
        <f>'6.1 műv ház'!G42+'6.2 HH'!G42+'6.3 könyvtár'!G42+'6.4 sportcsarnok'!G42+'6.5 pályázat_1'!G42+'6.6 pályázat 2'!G42+'6.8 Tourinform'!G42+'6.7 pályázat 3'!G42</f>
        <v>0</v>
      </c>
      <c r="H42" s="333">
        <f>'6.1 műv ház'!H42+'6.2 HH'!H42+'6.3 könyvtár'!H42+'6.4 sportcsarnok'!H42+'6.5 pályázat_1'!H42+'6.6 pályázat 2'!H42+'6.8 Tourinform'!H42+'6.7 pályázat 3'!H42</f>
        <v>0</v>
      </c>
      <c r="I42" s="535">
        <f>'6.1 műv ház'!I42+'6.2 HH'!I42+'6.3 könyvtár'!I42+'6.4 sportcsarnok'!I42+'6.5 pályázat_1'!I42+'6.6 pályázat 2'!I42+'6.8 Tourinform'!I42+'6.7 pályázat 3'!I42</f>
        <v>0</v>
      </c>
      <c r="J42" s="541">
        <f>'6.1 műv ház'!J42+'6.2 HH'!J42+'6.3 könyvtár'!J42+'6.4 sportcsarnok'!J42+'6.5 pályázat_1'!J42+'6.6 pályázat 2'!J42+'6.8 Tourinform'!J42+'6.7 pályázat 3'!J42</f>
        <v>0</v>
      </c>
      <c r="K42" s="333">
        <f>'6.1 műv ház'!K42+'6.2 HH'!K42+'6.3 könyvtár'!K42+'6.4 sportcsarnok'!K42+'6.5 pályázat_1'!K42+'6.6 pályázat 2'!K42+'6.8 Tourinform'!K42+'6.7 pályázat 3'!K42</f>
        <v>0</v>
      </c>
      <c r="L42" s="535">
        <f>'6.1 műv ház'!L42+'6.2 HH'!L42+'6.3 könyvtár'!L42+'6.4 sportcsarnok'!L42+'6.5 pályázat_1'!L42+'6.6 pályázat 2'!L42+'6.8 Tourinform'!L42+'6.7 pályázat 3'!L42</f>
        <v>0</v>
      </c>
      <c r="M42" s="541">
        <f>'6.1 műv ház'!M42+'6.2 HH'!M42+'6.3 könyvtár'!M42+'6.4 sportcsarnok'!M42+'6.5 pályázat_1'!M42+'6.6 pályázat 2'!M42+'6.8 Tourinform'!M42+'6.7 pályázat 3'!M42</f>
        <v>0</v>
      </c>
      <c r="N42" s="333">
        <f>'6.1 műv ház'!N42+'6.2 HH'!N42+'6.3 könyvtár'!N42+'6.4 sportcsarnok'!N42+'6.5 pályázat_1'!N42+'6.6 pályázat 2'!N42+'6.8 Tourinform'!N42+'6.7 pályázat 3'!N42</f>
        <v>0</v>
      </c>
      <c r="O42" s="535">
        <f>'6.1 műv ház'!O42+'6.2 HH'!O42+'6.3 könyvtár'!O42+'6.4 sportcsarnok'!O42+'6.5 pályázat_1'!O42+'6.6 pályázat 2'!O42+'6.8 Tourinform'!O42+'6.7 pályázat 3'!O42</f>
        <v>0</v>
      </c>
      <c r="Q42" s="1235"/>
    </row>
    <row r="43" spans="1:18" s="173" customFormat="1" ht="15.75" hidden="1" thickBot="1" x14ac:dyDescent="0.3">
      <c r="A43" s="395"/>
      <c r="B43" s="723" t="s">
        <v>89</v>
      </c>
      <c r="C43" s="541">
        <f>'6.1 műv ház'!C43+'6.2 HH'!C43+'6.3 könyvtár'!C43+'6.4 sportcsarnok'!C43+'6.5 pályázat_1'!C43+'6.6 pályázat 2'!C43+'6.8 Tourinform'!C43+'6.7 pályázat 3'!C43</f>
        <v>0</v>
      </c>
      <c r="D43" s="541">
        <f>'6.1 műv ház'!D43+'6.2 HH'!D43+'6.3 könyvtár'!D43+'6.4 sportcsarnok'!D43+'6.5 pályázat_1'!D43+'6.6 pályázat 2'!D43+'6.8 Tourinform'!D43+'6.7 pályázat 3'!D43</f>
        <v>0</v>
      </c>
      <c r="E43" s="333">
        <f>'6.1 műv ház'!E43+'6.2 HH'!E43+'6.3 könyvtár'!E43+'6.4 sportcsarnok'!E43+'6.5 pályázat_1'!E43+'6.6 pályázat 2'!E43+'6.8 Tourinform'!E43+'6.7 pályázat 3'!E43</f>
        <v>0</v>
      </c>
      <c r="F43" s="535">
        <f>'6.1 műv ház'!F43+'6.2 HH'!F43+'6.3 könyvtár'!F43+'6.4 sportcsarnok'!F43+'6.5 pályázat_1'!F43+'6.6 pályázat 2'!F43+'6.8 Tourinform'!F43+'6.7 pályázat 3'!F43</f>
        <v>0</v>
      </c>
      <c r="G43" s="541">
        <f>'6.1 műv ház'!G43+'6.2 HH'!G43+'6.3 könyvtár'!G43+'6.4 sportcsarnok'!G43+'6.5 pályázat_1'!G43+'6.6 pályázat 2'!G43+'6.8 Tourinform'!G43+'6.7 pályázat 3'!G43</f>
        <v>0</v>
      </c>
      <c r="H43" s="333">
        <f>'6.1 műv ház'!H43+'6.2 HH'!H43+'6.3 könyvtár'!H43+'6.4 sportcsarnok'!H43+'6.5 pályázat_1'!H43+'6.6 pályázat 2'!H43+'6.8 Tourinform'!H43+'6.7 pályázat 3'!H43</f>
        <v>0</v>
      </c>
      <c r="I43" s="535">
        <f>'6.1 műv ház'!I43+'6.2 HH'!I43+'6.3 könyvtár'!I43+'6.4 sportcsarnok'!I43+'6.5 pályázat_1'!I43+'6.6 pályázat 2'!I43+'6.8 Tourinform'!I43+'6.7 pályázat 3'!I43</f>
        <v>0</v>
      </c>
      <c r="J43" s="541">
        <f>'6.1 műv ház'!J43+'6.2 HH'!J43+'6.3 könyvtár'!J43+'6.4 sportcsarnok'!J43+'6.5 pályázat_1'!J43+'6.6 pályázat 2'!J43+'6.8 Tourinform'!J43+'6.7 pályázat 3'!J43</f>
        <v>0</v>
      </c>
      <c r="K43" s="333">
        <f>'6.1 műv ház'!K43+'6.2 HH'!K43+'6.3 könyvtár'!K43+'6.4 sportcsarnok'!K43+'6.5 pályázat_1'!K43+'6.6 pályázat 2'!K43+'6.8 Tourinform'!K43+'6.7 pályázat 3'!K43</f>
        <v>0</v>
      </c>
      <c r="L43" s="535">
        <f>'6.1 műv ház'!L43+'6.2 HH'!L43+'6.3 könyvtár'!L43+'6.4 sportcsarnok'!L43+'6.5 pályázat_1'!L43+'6.6 pályázat 2'!L43+'6.8 Tourinform'!L43+'6.7 pályázat 3'!L43</f>
        <v>0</v>
      </c>
      <c r="M43" s="541">
        <f>'6.1 műv ház'!M43+'6.2 HH'!M43+'6.3 könyvtár'!M43+'6.4 sportcsarnok'!M43+'6.5 pályázat_1'!M43+'6.6 pályázat 2'!M43+'6.8 Tourinform'!M43+'6.7 pályázat 3'!M43</f>
        <v>0</v>
      </c>
      <c r="N43" s="333">
        <f>'6.1 műv ház'!N43+'6.2 HH'!N43+'6.3 könyvtár'!N43+'6.4 sportcsarnok'!N43+'6.5 pályázat_1'!N43+'6.6 pályázat 2'!N43+'6.8 Tourinform'!N43+'6.7 pályázat 3'!N43</f>
        <v>0</v>
      </c>
      <c r="O43" s="535">
        <f>'6.1 műv ház'!O43+'6.2 HH'!O43+'6.3 könyvtár'!O43+'6.4 sportcsarnok'!O43+'6.5 pályázat_1'!O43+'6.6 pályázat 2'!O43+'6.8 Tourinform'!O43+'6.7 pályázat 3'!O43</f>
        <v>0</v>
      </c>
      <c r="Q43" s="1235"/>
    </row>
    <row r="44" spans="1:18" s="173" customFormat="1" ht="15.75" hidden="1" thickBot="1" x14ac:dyDescent="0.3">
      <c r="A44" s="826"/>
      <c r="B44" s="941" t="s">
        <v>90</v>
      </c>
      <c r="C44" s="541">
        <f>'6.1 műv ház'!C44+'6.2 HH'!C44+'6.3 könyvtár'!C44+'6.4 sportcsarnok'!C44+'6.5 pályázat_1'!C44+'6.6 pályázat 2'!C44+'6.8 Tourinform'!C44+'6.7 pályázat 3'!C44</f>
        <v>0</v>
      </c>
      <c r="D44" s="541">
        <f>'6.1 műv ház'!D44+'6.2 HH'!D44+'6.3 könyvtár'!D44+'6.4 sportcsarnok'!D44+'6.5 pályázat_1'!D44+'6.6 pályázat 2'!D44+'6.8 Tourinform'!D44+'6.7 pályázat 3'!D44</f>
        <v>0</v>
      </c>
      <c r="E44" s="333">
        <f>'6.1 műv ház'!E44+'6.2 HH'!E44+'6.3 könyvtár'!E44+'6.4 sportcsarnok'!E44+'6.5 pályázat_1'!E44+'6.6 pályázat 2'!E44+'6.8 Tourinform'!E44+'6.7 pályázat 3'!E44</f>
        <v>0</v>
      </c>
      <c r="F44" s="535">
        <f>'6.1 műv ház'!F44+'6.2 HH'!F44+'6.3 könyvtár'!F44+'6.4 sportcsarnok'!F44+'6.5 pályázat_1'!F44+'6.6 pályázat 2'!F44+'6.8 Tourinform'!F44+'6.7 pályázat 3'!F44</f>
        <v>0</v>
      </c>
      <c r="G44" s="541">
        <f>'6.1 műv ház'!G44+'6.2 HH'!G44+'6.3 könyvtár'!G44+'6.4 sportcsarnok'!G44+'6.5 pályázat_1'!G44+'6.6 pályázat 2'!G44+'6.8 Tourinform'!G44+'6.7 pályázat 3'!G44</f>
        <v>0</v>
      </c>
      <c r="H44" s="333">
        <f>'6.1 műv ház'!H44+'6.2 HH'!H44+'6.3 könyvtár'!H44+'6.4 sportcsarnok'!H44+'6.5 pályázat_1'!H44+'6.6 pályázat 2'!H44+'6.8 Tourinform'!H44+'6.7 pályázat 3'!H44</f>
        <v>0</v>
      </c>
      <c r="I44" s="535">
        <f>'6.1 műv ház'!I44+'6.2 HH'!I44+'6.3 könyvtár'!I44+'6.4 sportcsarnok'!I44+'6.5 pályázat_1'!I44+'6.6 pályázat 2'!I44+'6.8 Tourinform'!I44+'6.7 pályázat 3'!I44</f>
        <v>0</v>
      </c>
      <c r="J44" s="541">
        <f>'6.1 műv ház'!J44+'6.2 HH'!J44+'6.3 könyvtár'!J44+'6.4 sportcsarnok'!J44+'6.5 pályázat_1'!J44+'6.6 pályázat 2'!J44+'6.8 Tourinform'!J44+'6.7 pályázat 3'!J44</f>
        <v>0</v>
      </c>
      <c r="K44" s="333">
        <f>'6.1 műv ház'!K44+'6.2 HH'!K44+'6.3 könyvtár'!K44+'6.4 sportcsarnok'!K44+'6.5 pályázat_1'!K44+'6.6 pályázat 2'!K44+'6.8 Tourinform'!K44+'6.7 pályázat 3'!K44</f>
        <v>0</v>
      </c>
      <c r="L44" s="535">
        <f>'6.1 műv ház'!L44+'6.2 HH'!L44+'6.3 könyvtár'!L44+'6.4 sportcsarnok'!L44+'6.5 pályázat_1'!L44+'6.6 pályázat 2'!L44+'6.8 Tourinform'!L44+'6.7 pályázat 3'!L44</f>
        <v>0</v>
      </c>
      <c r="M44" s="541">
        <f>'6.1 műv ház'!M44+'6.2 HH'!M44+'6.3 könyvtár'!M44+'6.4 sportcsarnok'!M44+'6.5 pályázat_1'!M44+'6.6 pályázat 2'!M44+'6.8 Tourinform'!M44+'6.7 pályázat 3'!M44</f>
        <v>0</v>
      </c>
      <c r="N44" s="333">
        <f>'6.1 műv ház'!N44+'6.2 HH'!N44+'6.3 könyvtár'!N44+'6.4 sportcsarnok'!N44+'6.5 pályázat_1'!N44+'6.6 pályázat 2'!N44+'6.8 Tourinform'!N44+'6.7 pályázat 3'!N44</f>
        <v>0</v>
      </c>
      <c r="O44" s="535">
        <f>'6.1 műv ház'!O44+'6.2 HH'!O44+'6.3 könyvtár'!O44+'6.4 sportcsarnok'!O44+'6.5 pályázat_1'!O44+'6.6 pályázat 2'!O44+'6.8 Tourinform'!O44+'6.7 pályázat 3'!O44</f>
        <v>0</v>
      </c>
      <c r="Q44" s="1235"/>
    </row>
    <row r="45" spans="1:18" s="173" customFormat="1" x14ac:dyDescent="0.25">
      <c r="A45" s="19" t="s">
        <v>91</v>
      </c>
      <c r="B45" s="18" t="s">
        <v>23</v>
      </c>
      <c r="C45" s="541">
        <f>'6.1 műv ház'!C45+'6.2 HH'!C45+'6.3 könyvtár'!C45+'6.4 sportcsarnok'!C45+'6.5 pályázat_1'!C45+'6.6 pályázat 2'!C45+'6.8 Tourinform'!C45+'6.7 pályázat 3'!C45</f>
        <v>51156477</v>
      </c>
      <c r="D45" s="541">
        <f>'6.1 műv ház'!D45+'6.2 HH'!D45+'6.3 könyvtár'!D45+'6.4 sportcsarnok'!D45+'6.5 pályázat_1'!D45+'6.6 pályázat 2'!D45+'6.8 Tourinform'!D45+'6.7 pályázat 3'!D45</f>
        <v>38844500</v>
      </c>
      <c r="E45" s="333">
        <f>'6.1 műv ház'!E45+'6.2 HH'!E45+'6.3 könyvtár'!E45+'6.4 sportcsarnok'!E45+'6.5 pályázat_1'!E45+'6.6 pályázat 2'!E45+'6.8 Tourinform'!E45+'6.7 pályázat 3'!E45</f>
        <v>0</v>
      </c>
      <c r="F45" s="535">
        <f>'6.1 műv ház'!F45+'6.2 HH'!F45+'6.3 könyvtár'!F45+'6.4 sportcsarnok'!F45+'6.5 pályázat_1'!F45+'6.6 pályázat 2'!F45+'6.8 Tourinform'!F45+'6.7 pályázat 3'!F45</f>
        <v>38844500</v>
      </c>
      <c r="G45" s="541">
        <f>'6.1 műv ház'!G45+'6.2 HH'!G45+'6.3 könyvtár'!G45+'6.4 sportcsarnok'!G45+'6.5 pályázat_1'!G45+'6.6 pályázat 2'!G45+'6.8 Tourinform'!G45+'6.7 pályázat 3'!G45</f>
        <v>38844500</v>
      </c>
      <c r="H45" s="333">
        <f>'6.1 műv ház'!H45+'6.2 HH'!H45+'6.3 könyvtár'!H45+'6.4 sportcsarnok'!H45+'6.5 pályázat_1'!H45+'6.6 pályázat 2'!H45+'6.8 Tourinform'!H45+'6.7 pályázat 3'!H45</f>
        <v>0</v>
      </c>
      <c r="I45" s="535">
        <f>'6.1 műv ház'!I45+'6.2 HH'!I45+'6.3 könyvtár'!I45+'6.4 sportcsarnok'!I45+'6.5 pályázat_1'!I45+'6.6 pályázat 2'!I45+'6.8 Tourinform'!I45+'6.7 pályázat 3'!I45</f>
        <v>38844500</v>
      </c>
      <c r="J45" s="541">
        <f>'6.1 műv ház'!J45+'6.2 HH'!J45+'6.3 könyvtár'!J45+'6.4 sportcsarnok'!J45+'6.5 pályázat_1'!J45+'6.6 pályázat 2'!J45+'6.8 Tourinform'!J45+'6.7 pályázat 3'!J45</f>
        <v>45185627</v>
      </c>
      <c r="K45" s="333">
        <f>'6.1 műv ház'!K45+'6.2 HH'!K45+'6.3 könyvtár'!K45+'6.4 sportcsarnok'!K45+'6.5 pályázat_1'!K45+'6.6 pályázat 2'!K45+'6.8 Tourinform'!K45+'6.7 pályázat 3'!K45</f>
        <v>0</v>
      </c>
      <c r="L45" s="535">
        <f>'6.1 műv ház'!L45+'6.2 HH'!L45+'6.3 könyvtár'!L45+'6.4 sportcsarnok'!L45+'6.5 pályázat_1'!L45+'6.6 pályázat 2'!L45+'6.8 Tourinform'!L45+'6.7 pályázat 3'!L45</f>
        <v>45185627</v>
      </c>
      <c r="M45" s="541">
        <f>'6.1 műv ház'!M45+'6.2 HH'!M45+'6.3 könyvtár'!M45+'6.4 sportcsarnok'!M45+'6.5 pályázat_1'!M45+'6.6 pályázat 2'!M45+'6.8 Tourinform'!M45+'6.7 pályázat 3'!M45</f>
        <v>50055679</v>
      </c>
      <c r="N45" s="333">
        <f>'6.1 műv ház'!N45+'6.2 HH'!N45+'6.3 könyvtár'!N45+'6.4 sportcsarnok'!N45+'6.5 pályázat_1'!N45+'6.6 pályázat 2'!N45+'6.8 Tourinform'!N45+'6.7 pályázat 3'!N45</f>
        <v>0</v>
      </c>
      <c r="O45" s="535">
        <f>'6.1 műv ház'!O45+'6.2 HH'!O45+'6.3 könyvtár'!O45+'6.4 sportcsarnok'!O45+'6.5 pályázat_1'!O45+'6.6 pályázat 2'!O45+'6.8 Tourinform'!O45+'6.7 pályázat 3'!O45</f>
        <v>50055679</v>
      </c>
      <c r="Q45" s="1235"/>
      <c r="R45" s="529"/>
    </row>
    <row r="46" spans="1:18" x14ac:dyDescent="0.25">
      <c r="A46" s="20" t="s">
        <v>92</v>
      </c>
      <c r="B46" s="12" t="s">
        <v>93</v>
      </c>
      <c r="C46" s="162">
        <f>'6.1 műv ház'!C46+'6.2 HH'!C46+'6.3 könyvtár'!C46+'6.4 sportcsarnok'!C46+'6.5 pályázat_1'!C46+'6.6 pályázat 2'!C46+'6.8 Tourinform'!C46+'6.7 pályázat 3'!C46</f>
        <v>22487927</v>
      </c>
      <c r="D46" s="162">
        <f>'6.1 műv ház'!D46+'6.2 HH'!D46+'6.3 könyvtár'!D46+'6.4 sportcsarnok'!D46+'6.5 pályázat_1'!D46+'6.6 pályázat 2'!D46+'6.8 Tourinform'!D46+'6.7 pályázat 3'!D46</f>
        <v>23110237</v>
      </c>
      <c r="E46" s="112">
        <f>'6.1 műv ház'!E46+'6.2 HH'!E46+'6.3 könyvtár'!E46+'6.4 sportcsarnok'!E46+'6.5 pályázat_1'!E46+'6.6 pályázat 2'!E46+'6.8 Tourinform'!E46+'6.7 pályázat 3'!E46</f>
        <v>0</v>
      </c>
      <c r="F46" s="113">
        <f>'6.1 műv ház'!F46+'6.2 HH'!F46+'6.3 könyvtár'!F46+'6.4 sportcsarnok'!F46+'6.5 pályázat_1'!F46+'6.6 pályázat 2'!F46+'6.8 Tourinform'!F46+'6.7 pályázat 3'!F46</f>
        <v>23110237</v>
      </c>
      <c r="G46" s="162">
        <f>'6.1 műv ház'!G46+'6.2 HH'!G46+'6.3 könyvtár'!G46+'6.4 sportcsarnok'!G46+'6.5 pályázat_1'!G46+'6.6 pályázat 2'!G46+'6.8 Tourinform'!G46+'6.7 pályázat 3'!G46</f>
        <v>23110237</v>
      </c>
      <c r="H46" s="112">
        <f>'6.1 műv ház'!H46+'6.2 HH'!H46+'6.3 könyvtár'!H46+'6.4 sportcsarnok'!H46+'6.5 pályázat_1'!H46+'6.6 pályázat 2'!H46+'6.8 Tourinform'!H46+'6.7 pályázat 3'!H46</f>
        <v>0</v>
      </c>
      <c r="I46" s="113">
        <f>'6.1 műv ház'!I46+'6.2 HH'!I46+'6.3 könyvtár'!I46+'6.4 sportcsarnok'!I46+'6.5 pályázat_1'!I46+'6.6 pályázat 2'!I46+'6.8 Tourinform'!I46+'6.7 pályázat 3'!I46</f>
        <v>23110237</v>
      </c>
      <c r="J46" s="162">
        <f>'6.1 műv ház'!J46+'6.2 HH'!J46+'6.3 könyvtár'!J46+'6.4 sportcsarnok'!J46+'6.5 pályázat_1'!J46+'6.6 pályázat 2'!J46+'6.8 Tourinform'!J46+'6.7 pályázat 3'!J46</f>
        <v>24815376</v>
      </c>
      <c r="K46" s="112">
        <f>'6.1 műv ház'!K46+'6.2 HH'!K46+'6.3 könyvtár'!K46+'6.4 sportcsarnok'!K46+'6.5 pályázat_1'!K46+'6.6 pályázat 2'!K46+'6.8 Tourinform'!K46+'6.7 pályázat 3'!K46</f>
        <v>0</v>
      </c>
      <c r="L46" s="113">
        <f>'6.1 műv ház'!L46+'6.2 HH'!L46+'6.3 könyvtár'!L46+'6.4 sportcsarnok'!L46+'6.5 pályázat_1'!L46+'6.6 pályázat 2'!L46+'6.8 Tourinform'!L46+'6.7 pályázat 3'!L46</f>
        <v>24815376</v>
      </c>
      <c r="M46" s="162">
        <f>'6.1 műv ház'!M46+'6.2 HH'!M46+'6.3 könyvtár'!M46+'6.4 sportcsarnok'!M46+'6.5 pályázat_1'!M46+'6.6 pályázat 2'!M46+'6.8 Tourinform'!M46+'6.7 pályázat 3'!M46</f>
        <v>26379584</v>
      </c>
      <c r="N46" s="112">
        <f>'6.1 műv ház'!N46+'6.2 HH'!N46+'6.3 könyvtár'!N46+'6.4 sportcsarnok'!N46+'6.5 pályázat_1'!N46+'6.6 pályázat 2'!N46+'6.8 Tourinform'!N46+'6.7 pályázat 3'!N46</f>
        <v>0</v>
      </c>
      <c r="O46" s="113">
        <f>'6.1 műv ház'!O46+'6.2 HH'!O46+'6.3 könyvtár'!O46+'6.4 sportcsarnok'!O46+'6.5 pályázat_1'!O46+'6.6 pályázat 2'!O46+'6.8 Tourinform'!O46+'6.7 pályázat 3'!O46</f>
        <v>26379584</v>
      </c>
    </row>
    <row r="47" spans="1:18" x14ac:dyDescent="0.25">
      <c r="A47" s="20" t="s">
        <v>94</v>
      </c>
      <c r="B47" s="12" t="s">
        <v>95</v>
      </c>
      <c r="C47" s="162">
        <f>'6.1 műv ház'!C47+'6.2 HH'!C47+'6.3 könyvtár'!C47+'6.4 sportcsarnok'!C47+'6.5 pályázat_1'!C47+'6.6 pályázat 2'!C47+'6.8 Tourinform'!C47+'6.7 pályázat 3'!C47</f>
        <v>16658686</v>
      </c>
      <c r="D47" s="162">
        <f>'6.1 műv ház'!D47+'6.2 HH'!D47+'6.3 könyvtár'!D47+'6.4 sportcsarnok'!D47+'6.5 pályázat_1'!D47+'6.6 pályázat 2'!D47+'6.8 Tourinform'!D47+'6.7 pályázat 3'!D47</f>
        <v>8182480</v>
      </c>
      <c r="E47" s="112">
        <f>'6.1 műv ház'!E47+'6.2 HH'!E47+'6.3 könyvtár'!E47+'6.4 sportcsarnok'!E47+'6.5 pályázat_1'!E47+'6.6 pályázat 2'!E47+'6.8 Tourinform'!E47+'6.7 pályázat 3'!E47</f>
        <v>0</v>
      </c>
      <c r="F47" s="113">
        <f>'6.1 műv ház'!F47+'6.2 HH'!F47+'6.3 könyvtár'!F47+'6.4 sportcsarnok'!F47+'6.5 pályázat_1'!F47+'6.6 pályázat 2'!F47+'6.8 Tourinform'!F47+'6.7 pályázat 3'!F47</f>
        <v>8182480</v>
      </c>
      <c r="G47" s="162">
        <f>'6.1 műv ház'!G47+'6.2 HH'!G47+'6.3 könyvtár'!G47+'6.4 sportcsarnok'!G47+'6.5 pályázat_1'!G47+'6.6 pályázat 2'!G47+'6.8 Tourinform'!G47+'6.7 pályázat 3'!G47</f>
        <v>8182480</v>
      </c>
      <c r="H47" s="112">
        <f>'6.1 műv ház'!H47+'6.2 HH'!H47+'6.3 könyvtár'!H47+'6.4 sportcsarnok'!H47+'6.5 pályázat_1'!H47+'6.6 pályázat 2'!H47+'6.8 Tourinform'!H47+'6.7 pályázat 3'!H47</f>
        <v>0</v>
      </c>
      <c r="I47" s="113">
        <f>'6.1 műv ház'!I47+'6.2 HH'!I47+'6.3 könyvtár'!I47+'6.4 sportcsarnok'!I47+'6.5 pályázat_1'!I47+'6.6 pályázat 2'!I47+'6.8 Tourinform'!I47+'6.7 pályázat 3'!I47</f>
        <v>8182480</v>
      </c>
      <c r="J47" s="162">
        <f>'6.1 műv ház'!J47+'6.2 HH'!J47+'6.3 könyvtár'!J47+'6.4 sportcsarnok'!J47+'6.5 pályázat_1'!J47+'6.6 pályázat 2'!J47+'6.8 Tourinform'!J47+'6.7 pályázat 3'!J47</f>
        <v>8434148</v>
      </c>
      <c r="K47" s="112">
        <f>'6.1 műv ház'!K47+'6.2 HH'!K47+'6.3 könyvtár'!K47+'6.4 sportcsarnok'!K47+'6.5 pályázat_1'!K47+'6.6 pályázat 2'!K47+'6.8 Tourinform'!K47+'6.7 pályázat 3'!K47</f>
        <v>0</v>
      </c>
      <c r="L47" s="113">
        <f>'6.1 műv ház'!L47+'6.2 HH'!L47+'6.3 könyvtár'!L47+'6.4 sportcsarnok'!L47+'6.5 pályázat_1'!L47+'6.6 pályázat 2'!L47+'6.8 Tourinform'!L47+'6.7 pályázat 3'!L47</f>
        <v>8434148</v>
      </c>
      <c r="M47" s="162">
        <f>'6.1 műv ház'!M47+'6.2 HH'!M47+'6.3 könyvtár'!M47+'6.4 sportcsarnok'!M47+'6.5 pályázat_1'!M47+'6.6 pályázat 2'!M47+'6.8 Tourinform'!M47+'6.7 pályázat 3'!M47</f>
        <v>10589216</v>
      </c>
      <c r="N47" s="112">
        <f>'6.1 műv ház'!N47+'6.2 HH'!N47+'6.3 könyvtár'!N47+'6.4 sportcsarnok'!N47+'6.5 pályázat_1'!N47+'6.6 pályázat 2'!N47+'6.8 Tourinform'!N47+'6.7 pályázat 3'!N47</f>
        <v>0</v>
      </c>
      <c r="O47" s="113">
        <f>'6.1 műv ház'!O47+'6.2 HH'!O47+'6.3 könyvtár'!O47+'6.4 sportcsarnok'!O47+'6.5 pályázat_1'!O47+'6.6 pályázat 2'!O47+'6.8 Tourinform'!O47+'6.7 pályázat 3'!O47</f>
        <v>10589216</v>
      </c>
    </row>
    <row r="48" spans="1:18" x14ac:dyDescent="0.25">
      <c r="A48" s="20" t="s">
        <v>96</v>
      </c>
      <c r="B48" s="12" t="s">
        <v>97</v>
      </c>
      <c r="C48" s="162">
        <f>'6.1 műv ház'!C48+'6.2 HH'!C48+'6.3 könyvtár'!C48+'6.4 sportcsarnok'!C48+'6.5 pályázat_1'!C48+'6.6 pályázat 2'!C48+'6.8 Tourinform'!C48+'6.7 pályázat 3'!C48</f>
        <v>2094757</v>
      </c>
      <c r="D48" s="162">
        <f>'6.1 műv ház'!D48+'6.2 HH'!D48+'6.3 könyvtár'!D48+'6.4 sportcsarnok'!D48+'6.5 pályázat_1'!D48+'6.6 pályázat 2'!D48+'6.8 Tourinform'!D48+'6.7 pályázat 3'!D48</f>
        <v>393700</v>
      </c>
      <c r="E48" s="112">
        <f>'6.1 műv ház'!E48+'6.2 HH'!E48+'6.3 könyvtár'!E48+'6.4 sportcsarnok'!E48+'6.5 pályázat_1'!E48+'6.6 pályázat 2'!E48+'6.8 Tourinform'!E48+'6.7 pályázat 3'!E48</f>
        <v>0</v>
      </c>
      <c r="F48" s="113">
        <f>'6.1 műv ház'!F48+'6.2 HH'!F48+'6.3 könyvtár'!F48+'6.4 sportcsarnok'!F48+'6.5 pályázat_1'!F48+'6.6 pályázat 2'!F48+'6.8 Tourinform'!F48+'6.7 pályázat 3'!F48</f>
        <v>393700</v>
      </c>
      <c r="G48" s="162">
        <f>'6.1 műv ház'!G48+'6.2 HH'!G48+'6.3 könyvtár'!G48+'6.4 sportcsarnok'!G48+'6.5 pályázat_1'!G48+'6.6 pályázat 2'!G48+'6.8 Tourinform'!G48+'6.7 pályázat 3'!G48</f>
        <v>393700</v>
      </c>
      <c r="H48" s="112">
        <f>'6.1 műv ház'!H48+'6.2 HH'!H48+'6.3 könyvtár'!H48+'6.4 sportcsarnok'!H48+'6.5 pályázat_1'!H48+'6.6 pályázat 2'!H48+'6.8 Tourinform'!H48+'6.7 pályázat 3'!H48</f>
        <v>0</v>
      </c>
      <c r="I48" s="113">
        <f>'6.1 műv ház'!I48+'6.2 HH'!I48+'6.3 könyvtár'!I48+'6.4 sportcsarnok'!I48+'6.5 pályázat_1'!I48+'6.6 pályázat 2'!I48+'6.8 Tourinform'!I48+'6.7 pályázat 3'!I48</f>
        <v>393700</v>
      </c>
      <c r="J48" s="162">
        <f>'6.1 műv ház'!J48+'6.2 HH'!J48+'6.3 könyvtár'!J48+'6.4 sportcsarnok'!J48+'6.5 pályázat_1'!J48+'6.6 pályázat 2'!J48+'6.8 Tourinform'!J48+'6.7 pályázat 3'!J48</f>
        <v>3800547</v>
      </c>
      <c r="K48" s="112">
        <f>'6.1 műv ház'!K48+'6.2 HH'!K48+'6.3 könyvtár'!K48+'6.4 sportcsarnok'!K48+'6.5 pályázat_1'!K48+'6.6 pályázat 2'!K48+'6.8 Tourinform'!K48+'6.7 pályázat 3'!K48</f>
        <v>0</v>
      </c>
      <c r="L48" s="113">
        <f>'6.1 műv ház'!L48+'6.2 HH'!L48+'6.3 könyvtár'!L48+'6.4 sportcsarnok'!L48+'6.5 pályázat_1'!L48+'6.6 pályázat 2'!L48+'6.8 Tourinform'!L48+'6.7 pályázat 3'!L48</f>
        <v>3800547</v>
      </c>
      <c r="M48" s="162">
        <f>'6.1 műv ház'!M48+'6.2 HH'!M48+'6.3 könyvtár'!M48+'6.4 sportcsarnok'!M48+'6.5 pályázat_1'!M48+'6.6 pályázat 2'!M48+'6.8 Tourinform'!M48+'6.7 pályázat 3'!M48</f>
        <v>3800547</v>
      </c>
      <c r="N48" s="112">
        <f>'6.1 műv ház'!N48+'6.2 HH'!N48+'6.3 könyvtár'!N48+'6.4 sportcsarnok'!N48+'6.5 pályázat_1'!N48+'6.6 pályázat 2'!N48+'6.8 Tourinform'!N48+'6.7 pályázat 3'!N48</f>
        <v>0</v>
      </c>
      <c r="O48" s="113">
        <f>'6.1 műv ház'!O48+'6.2 HH'!O48+'6.3 könyvtár'!O48+'6.4 sportcsarnok'!O48+'6.5 pályázat_1'!O48+'6.6 pályázat 2'!O48+'6.8 Tourinform'!O48+'6.7 pályázat 3'!O48</f>
        <v>3800547</v>
      </c>
    </row>
    <row r="49" spans="1:17" x14ac:dyDescent="0.25">
      <c r="A49" s="20" t="s">
        <v>98</v>
      </c>
      <c r="B49" s="12" t="s">
        <v>99</v>
      </c>
      <c r="C49" s="162">
        <f>'6.1 műv ház'!C49+'6.2 HH'!C49+'6.3 könyvtár'!C49+'6.4 sportcsarnok'!C49+'6.5 pályázat_1'!C49+'6.6 pályázat 2'!C49+'6.8 Tourinform'!C49+'6.7 pályázat 3'!C49</f>
        <v>0</v>
      </c>
      <c r="D49" s="162">
        <f>'6.1 műv ház'!D49+'6.2 HH'!D49+'6.3 könyvtár'!D49+'6.4 sportcsarnok'!D49+'6.5 pályázat_1'!D49+'6.6 pályázat 2'!D49+'6.8 Tourinform'!D49+'6.7 pályázat 3'!D49</f>
        <v>0</v>
      </c>
      <c r="E49" s="112">
        <f>'6.1 műv ház'!E49+'6.2 HH'!E49+'6.3 könyvtár'!E49+'6.4 sportcsarnok'!E49+'6.5 pályázat_1'!E49+'6.6 pályázat 2'!E49+'6.8 Tourinform'!E49+'6.7 pályázat 3'!E49</f>
        <v>0</v>
      </c>
      <c r="F49" s="113">
        <f>'6.1 műv ház'!F49+'6.2 HH'!F49+'6.3 könyvtár'!F49+'6.4 sportcsarnok'!F49+'6.5 pályázat_1'!F49+'6.6 pályázat 2'!F49+'6.8 Tourinform'!F49+'6.7 pályázat 3'!F49</f>
        <v>0</v>
      </c>
      <c r="G49" s="162">
        <f>'6.1 műv ház'!G49+'6.2 HH'!G49+'6.3 könyvtár'!G49+'6.4 sportcsarnok'!G49+'6.5 pályázat_1'!G49+'6.6 pályázat 2'!G49+'6.8 Tourinform'!G49+'6.7 pályázat 3'!G49</f>
        <v>0</v>
      </c>
      <c r="H49" s="112">
        <f>'6.1 műv ház'!H49+'6.2 HH'!H49+'6.3 könyvtár'!H49+'6.4 sportcsarnok'!H49+'6.5 pályázat_1'!H49+'6.6 pályázat 2'!H49+'6.8 Tourinform'!H49+'6.7 pályázat 3'!H49</f>
        <v>0</v>
      </c>
      <c r="I49" s="113">
        <f>'6.1 műv ház'!I49+'6.2 HH'!I49+'6.3 könyvtár'!I49+'6.4 sportcsarnok'!I49+'6.5 pályázat_1'!I49+'6.6 pályázat 2'!I49+'6.8 Tourinform'!I49+'6.7 pályázat 3'!I49</f>
        <v>0</v>
      </c>
      <c r="J49" s="162">
        <f>'6.1 műv ház'!J49+'6.2 HH'!J49+'6.3 könyvtár'!J49+'6.4 sportcsarnok'!J49+'6.5 pályázat_1'!J49+'6.6 pályázat 2'!J49+'6.8 Tourinform'!J49+'6.7 pályázat 3'!J49</f>
        <v>0</v>
      </c>
      <c r="K49" s="112">
        <f>'6.1 műv ház'!K49+'6.2 HH'!K49+'6.3 könyvtár'!K49+'6.4 sportcsarnok'!K49+'6.5 pályázat_1'!K49+'6.6 pályázat 2'!K49+'6.8 Tourinform'!K49+'6.7 pályázat 3'!K49</f>
        <v>0</v>
      </c>
      <c r="L49" s="113">
        <f>'6.1 műv ház'!L49+'6.2 HH'!L49+'6.3 könyvtár'!L49+'6.4 sportcsarnok'!L49+'6.5 pályázat_1'!L49+'6.6 pályázat 2'!L49+'6.8 Tourinform'!L49+'6.7 pályázat 3'!L49</f>
        <v>0</v>
      </c>
      <c r="M49" s="162">
        <f>'6.1 műv ház'!M49+'6.2 HH'!M49+'6.3 könyvtár'!M49+'6.4 sportcsarnok'!M49+'6.5 pályázat_1'!M49+'6.6 pályázat 2'!M49+'6.8 Tourinform'!M49+'6.7 pályázat 3'!M49</f>
        <v>0</v>
      </c>
      <c r="N49" s="112">
        <f>'6.1 műv ház'!N49+'6.2 HH'!N49+'6.3 könyvtár'!N49+'6.4 sportcsarnok'!N49+'6.5 pályázat_1'!N49+'6.6 pályázat 2'!N49+'6.8 Tourinform'!N49+'6.7 pályázat 3'!N49</f>
        <v>0</v>
      </c>
      <c r="O49" s="113">
        <f>'6.1 műv ház'!O49+'6.2 HH'!O49+'6.3 könyvtár'!O49+'6.4 sportcsarnok'!O49+'6.5 pályázat_1'!O49+'6.6 pályázat 2'!O49+'6.8 Tourinform'!O49+'6.7 pályázat 3'!O49</f>
        <v>0</v>
      </c>
    </row>
    <row r="50" spans="1:17" hidden="1" x14ac:dyDescent="0.25">
      <c r="A50" s="20"/>
      <c r="B50" s="12" t="s">
        <v>100</v>
      </c>
      <c r="C50" s="162">
        <f>'6.1 műv ház'!C50+'6.2 HH'!C50+'6.3 könyvtár'!C50+'6.4 sportcsarnok'!C50+'6.5 pályázat_1'!C50+'6.6 pályázat 2'!C50+'6.8 Tourinform'!C50+'6.7 pályázat 3'!C50</f>
        <v>0</v>
      </c>
      <c r="D50" s="162">
        <f>'6.1 műv ház'!D50+'6.2 HH'!D50+'6.3 könyvtár'!D50+'6.4 sportcsarnok'!D50+'6.5 pályázat_1'!D50+'6.6 pályázat 2'!D50+'6.8 Tourinform'!D50+'6.7 pályázat 3'!D50</f>
        <v>0</v>
      </c>
      <c r="E50" s="112">
        <f>'6.1 műv ház'!E50+'6.2 HH'!E50+'6.3 könyvtár'!E50+'6.4 sportcsarnok'!E50+'6.5 pályázat_1'!E50+'6.6 pályázat 2'!E50+'6.8 Tourinform'!E50+'6.7 pályázat 3'!E50</f>
        <v>0</v>
      </c>
      <c r="F50" s="113">
        <f>'6.1 műv ház'!F50+'6.2 HH'!F50+'6.3 könyvtár'!F50+'6.4 sportcsarnok'!F50+'6.5 pályázat_1'!F50+'6.6 pályázat 2'!F50+'6.8 Tourinform'!F50+'6.7 pályázat 3'!F50</f>
        <v>0</v>
      </c>
      <c r="G50" s="162">
        <f>'6.1 műv ház'!G50+'6.2 HH'!G50+'6.3 könyvtár'!G50+'6.4 sportcsarnok'!G50+'6.5 pályázat_1'!G50+'6.6 pályázat 2'!G50+'6.8 Tourinform'!G50+'6.7 pályázat 3'!G50</f>
        <v>0</v>
      </c>
      <c r="H50" s="112">
        <f>'6.1 műv ház'!H50+'6.2 HH'!H50+'6.3 könyvtár'!H50+'6.4 sportcsarnok'!H50+'6.5 pályázat_1'!H50+'6.6 pályázat 2'!H50+'6.8 Tourinform'!H50+'6.7 pályázat 3'!H50</f>
        <v>0</v>
      </c>
      <c r="I50" s="113">
        <f>'6.1 műv ház'!I50+'6.2 HH'!I50+'6.3 könyvtár'!I50+'6.4 sportcsarnok'!I50+'6.5 pályázat_1'!I50+'6.6 pályázat 2'!I50+'6.8 Tourinform'!I50+'6.7 pályázat 3'!I50</f>
        <v>0</v>
      </c>
      <c r="J50" s="162">
        <f>'6.1 műv ház'!J50+'6.2 HH'!J50+'6.3 könyvtár'!J50+'6.4 sportcsarnok'!J50+'6.5 pályázat_1'!J50+'6.6 pályázat 2'!J50+'6.8 Tourinform'!J50+'6.7 pályázat 3'!J50</f>
        <v>0</v>
      </c>
      <c r="K50" s="112">
        <f>'6.1 műv ház'!K50+'6.2 HH'!K50+'6.3 könyvtár'!K50+'6.4 sportcsarnok'!K50+'6.5 pályázat_1'!K50+'6.6 pályázat 2'!K50+'6.8 Tourinform'!K50+'6.7 pályázat 3'!K50</f>
        <v>0</v>
      </c>
      <c r="L50" s="113">
        <f>'6.1 műv ház'!L50+'6.2 HH'!L50+'6.3 könyvtár'!L50+'6.4 sportcsarnok'!L50+'6.5 pályázat_1'!L50+'6.6 pályázat 2'!L50+'6.8 Tourinform'!L50+'6.7 pályázat 3'!L50</f>
        <v>0</v>
      </c>
      <c r="M50" s="162">
        <f>'6.1 műv ház'!M50+'6.2 HH'!M50+'6.3 könyvtár'!M50+'6.4 sportcsarnok'!M50+'6.5 pályázat_1'!M50+'6.6 pályázat 2'!M50+'6.8 Tourinform'!M50+'6.7 pályázat 3'!M50</f>
        <v>0</v>
      </c>
      <c r="N50" s="112">
        <f>'6.1 műv ház'!N50+'6.2 HH'!N50+'6.3 könyvtár'!N50+'6.4 sportcsarnok'!N50+'6.5 pályázat_1'!N50+'6.6 pályázat 2'!N50+'6.8 Tourinform'!N50+'6.7 pályázat 3'!N50</f>
        <v>0</v>
      </c>
      <c r="O50" s="113">
        <f>'6.1 műv ház'!O50+'6.2 HH'!O50+'6.3 könyvtár'!O50+'6.4 sportcsarnok'!O50+'6.5 pályázat_1'!O50+'6.6 pályázat 2'!O50+'6.8 Tourinform'!O50+'6.7 pályázat 3'!O50</f>
        <v>0</v>
      </c>
    </row>
    <row r="51" spans="1:17" hidden="1" x14ac:dyDescent="0.25">
      <c r="A51" s="20"/>
      <c r="B51" s="12" t="s">
        <v>101</v>
      </c>
      <c r="C51" s="162">
        <f>'6.1 műv ház'!C51+'6.2 HH'!C51+'6.3 könyvtár'!C51+'6.4 sportcsarnok'!C51+'6.5 pályázat_1'!C51+'6.6 pályázat 2'!C51+'6.8 Tourinform'!C51+'6.7 pályázat 3'!C51</f>
        <v>0</v>
      </c>
      <c r="D51" s="162">
        <f>'6.1 műv ház'!D51+'6.2 HH'!D51+'6.3 könyvtár'!D51+'6.4 sportcsarnok'!D51+'6.5 pályázat_1'!D51+'6.6 pályázat 2'!D51+'6.8 Tourinform'!D51+'6.7 pályázat 3'!D51</f>
        <v>0</v>
      </c>
      <c r="E51" s="112">
        <f>'6.1 műv ház'!E51+'6.2 HH'!E51+'6.3 könyvtár'!E51+'6.4 sportcsarnok'!E51+'6.5 pályázat_1'!E51+'6.6 pályázat 2'!E51+'6.8 Tourinform'!E51+'6.7 pályázat 3'!E51</f>
        <v>0</v>
      </c>
      <c r="F51" s="113">
        <f>'6.1 műv ház'!F51+'6.2 HH'!F51+'6.3 könyvtár'!F51+'6.4 sportcsarnok'!F51+'6.5 pályázat_1'!F51+'6.6 pályázat 2'!F51+'6.8 Tourinform'!F51+'6.7 pályázat 3'!F51</f>
        <v>0</v>
      </c>
      <c r="G51" s="162">
        <f>'6.1 műv ház'!G51+'6.2 HH'!G51+'6.3 könyvtár'!G51+'6.4 sportcsarnok'!G51+'6.5 pályázat_1'!G51+'6.6 pályázat 2'!G51+'6.8 Tourinform'!G51+'6.7 pályázat 3'!G51</f>
        <v>0</v>
      </c>
      <c r="H51" s="112">
        <f>'6.1 műv ház'!H51+'6.2 HH'!H51+'6.3 könyvtár'!H51+'6.4 sportcsarnok'!H51+'6.5 pályázat_1'!H51+'6.6 pályázat 2'!H51+'6.8 Tourinform'!H51+'6.7 pályázat 3'!H51</f>
        <v>0</v>
      </c>
      <c r="I51" s="113">
        <f>'6.1 műv ház'!I51+'6.2 HH'!I51+'6.3 könyvtár'!I51+'6.4 sportcsarnok'!I51+'6.5 pályázat_1'!I51+'6.6 pályázat 2'!I51+'6.8 Tourinform'!I51+'6.7 pályázat 3'!I51</f>
        <v>0</v>
      </c>
      <c r="J51" s="162">
        <f>'6.1 műv ház'!J51+'6.2 HH'!J51+'6.3 könyvtár'!J51+'6.4 sportcsarnok'!J51+'6.5 pályázat_1'!J51+'6.6 pályázat 2'!J51+'6.8 Tourinform'!J51+'6.7 pályázat 3'!J51</f>
        <v>0</v>
      </c>
      <c r="K51" s="112">
        <f>'6.1 műv ház'!K51+'6.2 HH'!K51+'6.3 könyvtár'!K51+'6.4 sportcsarnok'!K51+'6.5 pályázat_1'!K51+'6.6 pályázat 2'!K51+'6.8 Tourinform'!K51+'6.7 pályázat 3'!K51</f>
        <v>0</v>
      </c>
      <c r="L51" s="113">
        <f>'6.1 műv ház'!L51+'6.2 HH'!L51+'6.3 könyvtár'!L51+'6.4 sportcsarnok'!L51+'6.5 pályázat_1'!L51+'6.6 pályázat 2'!L51+'6.8 Tourinform'!L51+'6.7 pályázat 3'!L51</f>
        <v>0</v>
      </c>
      <c r="M51" s="162">
        <f>'6.1 műv ház'!M51+'6.2 HH'!M51+'6.3 könyvtár'!M51+'6.4 sportcsarnok'!M51+'6.5 pályázat_1'!M51+'6.6 pályázat 2'!M51+'6.8 Tourinform'!M51+'6.7 pályázat 3'!M51</f>
        <v>0</v>
      </c>
      <c r="N51" s="112">
        <f>'6.1 műv ház'!N51+'6.2 HH'!N51+'6.3 könyvtár'!N51+'6.4 sportcsarnok'!N51+'6.5 pályázat_1'!N51+'6.6 pályázat 2'!N51+'6.8 Tourinform'!N51+'6.7 pályázat 3'!N51</f>
        <v>0</v>
      </c>
      <c r="O51" s="113">
        <f>'6.1 műv ház'!O51+'6.2 HH'!O51+'6.3 könyvtár'!O51+'6.4 sportcsarnok'!O51+'6.5 pályázat_1'!O51+'6.6 pályázat 2'!O51+'6.8 Tourinform'!O51+'6.7 pályázat 3'!O51</f>
        <v>0</v>
      </c>
    </row>
    <row r="52" spans="1:17" hidden="1" x14ac:dyDescent="0.25">
      <c r="A52" s="20"/>
      <c r="B52" s="12" t="s">
        <v>102</v>
      </c>
      <c r="C52" s="162">
        <f>'6.1 műv ház'!C52+'6.2 HH'!C52+'6.3 könyvtár'!C52+'6.4 sportcsarnok'!C52+'6.5 pályázat_1'!C52+'6.6 pályázat 2'!C52+'6.8 Tourinform'!C52+'6.7 pályázat 3'!C52</f>
        <v>0</v>
      </c>
      <c r="D52" s="162">
        <f>'6.1 műv ház'!D52+'6.2 HH'!D52+'6.3 könyvtár'!D52+'6.4 sportcsarnok'!D52+'6.5 pályázat_1'!D52+'6.6 pályázat 2'!D52+'6.8 Tourinform'!D52+'6.7 pályázat 3'!D52</f>
        <v>0</v>
      </c>
      <c r="E52" s="112">
        <f>'6.1 műv ház'!E52+'6.2 HH'!E52+'6.3 könyvtár'!E52+'6.4 sportcsarnok'!E52+'6.5 pályázat_1'!E52+'6.6 pályázat 2'!E52+'6.8 Tourinform'!E52+'6.7 pályázat 3'!E52</f>
        <v>0</v>
      </c>
      <c r="F52" s="113">
        <f>'6.1 műv ház'!F52+'6.2 HH'!F52+'6.3 könyvtár'!F52+'6.4 sportcsarnok'!F52+'6.5 pályázat_1'!F52+'6.6 pályázat 2'!F52+'6.8 Tourinform'!F52+'6.7 pályázat 3'!F52</f>
        <v>0</v>
      </c>
      <c r="G52" s="162">
        <f>'6.1 műv ház'!G52+'6.2 HH'!G52+'6.3 könyvtár'!G52+'6.4 sportcsarnok'!G52+'6.5 pályázat_1'!G52+'6.6 pályázat 2'!G52+'6.8 Tourinform'!G52+'6.7 pályázat 3'!G52</f>
        <v>0</v>
      </c>
      <c r="H52" s="112">
        <f>'6.1 műv ház'!H52+'6.2 HH'!H52+'6.3 könyvtár'!H52+'6.4 sportcsarnok'!H52+'6.5 pályázat_1'!H52+'6.6 pályázat 2'!H52+'6.8 Tourinform'!H52+'6.7 pályázat 3'!H52</f>
        <v>0</v>
      </c>
      <c r="I52" s="113">
        <f>'6.1 műv ház'!I52+'6.2 HH'!I52+'6.3 könyvtár'!I52+'6.4 sportcsarnok'!I52+'6.5 pályázat_1'!I52+'6.6 pályázat 2'!I52+'6.8 Tourinform'!I52+'6.7 pályázat 3'!I52</f>
        <v>0</v>
      </c>
      <c r="J52" s="162">
        <f>'6.1 műv ház'!J52+'6.2 HH'!J52+'6.3 könyvtár'!J52+'6.4 sportcsarnok'!J52+'6.5 pályázat_1'!J52+'6.6 pályázat 2'!J52+'6.8 Tourinform'!J52+'6.7 pályázat 3'!J52</f>
        <v>0</v>
      </c>
      <c r="K52" s="112">
        <f>'6.1 műv ház'!K52+'6.2 HH'!K52+'6.3 könyvtár'!K52+'6.4 sportcsarnok'!K52+'6.5 pályázat_1'!K52+'6.6 pályázat 2'!K52+'6.8 Tourinform'!K52+'6.7 pályázat 3'!K52</f>
        <v>0</v>
      </c>
      <c r="L52" s="113">
        <f>'6.1 műv ház'!L52+'6.2 HH'!L52+'6.3 könyvtár'!L52+'6.4 sportcsarnok'!L52+'6.5 pályázat_1'!L52+'6.6 pályázat 2'!L52+'6.8 Tourinform'!L52+'6.7 pályázat 3'!L52</f>
        <v>0</v>
      </c>
      <c r="M52" s="162">
        <f>'6.1 műv ház'!M52+'6.2 HH'!M52+'6.3 könyvtár'!M52+'6.4 sportcsarnok'!M52+'6.5 pályázat_1'!M52+'6.6 pályázat 2'!M52+'6.8 Tourinform'!M52+'6.7 pályázat 3'!M52</f>
        <v>0</v>
      </c>
      <c r="N52" s="112">
        <f>'6.1 műv ház'!N52+'6.2 HH'!N52+'6.3 könyvtár'!N52+'6.4 sportcsarnok'!N52+'6.5 pályázat_1'!N52+'6.6 pályázat 2'!N52+'6.8 Tourinform'!N52+'6.7 pályázat 3'!N52</f>
        <v>0</v>
      </c>
      <c r="O52" s="113">
        <f>'6.1 műv ház'!O52+'6.2 HH'!O52+'6.3 könyvtár'!O52+'6.4 sportcsarnok'!O52+'6.5 pályázat_1'!O52+'6.6 pályázat 2'!O52+'6.8 Tourinform'!O52+'6.7 pályázat 3'!O52</f>
        <v>0</v>
      </c>
    </row>
    <row r="53" spans="1:17" hidden="1" x14ac:dyDescent="0.25">
      <c r="A53" s="20"/>
      <c r="B53" s="12" t="s">
        <v>103</v>
      </c>
      <c r="C53" s="162">
        <f>'6.1 műv ház'!C53+'6.2 HH'!C53+'6.3 könyvtár'!C53+'6.4 sportcsarnok'!C53+'6.5 pályázat_1'!C53+'6.6 pályázat 2'!C53+'6.8 Tourinform'!C53+'6.7 pályázat 3'!C53</f>
        <v>0</v>
      </c>
      <c r="D53" s="162">
        <f>'6.1 műv ház'!D53+'6.2 HH'!D53+'6.3 könyvtár'!D53+'6.4 sportcsarnok'!D53+'6.5 pályázat_1'!D53+'6.6 pályázat 2'!D53+'6.8 Tourinform'!D53+'6.7 pályázat 3'!D53</f>
        <v>0</v>
      </c>
      <c r="E53" s="112">
        <f>'6.1 műv ház'!E53+'6.2 HH'!E53+'6.3 könyvtár'!E53+'6.4 sportcsarnok'!E53+'6.5 pályázat_1'!E53+'6.6 pályázat 2'!E53+'6.8 Tourinform'!E53+'6.7 pályázat 3'!E53</f>
        <v>0</v>
      </c>
      <c r="F53" s="113">
        <f>'6.1 műv ház'!F53+'6.2 HH'!F53+'6.3 könyvtár'!F53+'6.4 sportcsarnok'!F53+'6.5 pályázat_1'!F53+'6.6 pályázat 2'!F53+'6.8 Tourinform'!F53+'6.7 pályázat 3'!F53</f>
        <v>0</v>
      </c>
      <c r="G53" s="162">
        <f>'6.1 műv ház'!G53+'6.2 HH'!G53+'6.3 könyvtár'!G53+'6.4 sportcsarnok'!G53+'6.5 pályázat_1'!G53+'6.6 pályázat 2'!G53+'6.8 Tourinform'!G53+'6.7 pályázat 3'!G53</f>
        <v>0</v>
      </c>
      <c r="H53" s="112">
        <f>'6.1 műv ház'!H53+'6.2 HH'!H53+'6.3 könyvtár'!H53+'6.4 sportcsarnok'!H53+'6.5 pályázat_1'!H53+'6.6 pályázat 2'!H53+'6.8 Tourinform'!H53+'6.7 pályázat 3'!H53</f>
        <v>0</v>
      </c>
      <c r="I53" s="113">
        <f>'6.1 műv ház'!I53+'6.2 HH'!I53+'6.3 könyvtár'!I53+'6.4 sportcsarnok'!I53+'6.5 pályázat_1'!I53+'6.6 pályázat 2'!I53+'6.8 Tourinform'!I53+'6.7 pályázat 3'!I53</f>
        <v>0</v>
      </c>
      <c r="J53" s="162">
        <f>'6.1 műv ház'!J53+'6.2 HH'!J53+'6.3 könyvtár'!J53+'6.4 sportcsarnok'!J53+'6.5 pályázat_1'!J53+'6.6 pályázat 2'!J53+'6.8 Tourinform'!J53+'6.7 pályázat 3'!J53</f>
        <v>0</v>
      </c>
      <c r="K53" s="112">
        <f>'6.1 műv ház'!K53+'6.2 HH'!K53+'6.3 könyvtár'!K53+'6.4 sportcsarnok'!K53+'6.5 pályázat_1'!K53+'6.6 pályázat 2'!K53+'6.8 Tourinform'!K53+'6.7 pályázat 3'!K53</f>
        <v>0</v>
      </c>
      <c r="L53" s="113">
        <f>'6.1 műv ház'!L53+'6.2 HH'!L53+'6.3 könyvtár'!L53+'6.4 sportcsarnok'!L53+'6.5 pályázat_1'!L53+'6.6 pályázat 2'!L53+'6.8 Tourinform'!L53+'6.7 pályázat 3'!L53</f>
        <v>0</v>
      </c>
      <c r="M53" s="162">
        <f>'6.1 műv ház'!M53+'6.2 HH'!M53+'6.3 könyvtár'!M53+'6.4 sportcsarnok'!M53+'6.5 pályázat_1'!M53+'6.6 pályázat 2'!M53+'6.8 Tourinform'!M53+'6.7 pályázat 3'!M53</f>
        <v>0</v>
      </c>
      <c r="N53" s="112">
        <f>'6.1 műv ház'!N53+'6.2 HH'!N53+'6.3 könyvtár'!N53+'6.4 sportcsarnok'!N53+'6.5 pályázat_1'!N53+'6.6 pályázat 2'!N53+'6.8 Tourinform'!N53+'6.7 pályázat 3'!N53</f>
        <v>0</v>
      </c>
      <c r="O53" s="113">
        <f>'6.1 műv ház'!O53+'6.2 HH'!O53+'6.3 könyvtár'!O53+'6.4 sportcsarnok'!O53+'6.5 pályázat_1'!O53+'6.6 pályázat 2'!O53+'6.8 Tourinform'!O53+'6.7 pályázat 3'!O53</f>
        <v>0</v>
      </c>
    </row>
    <row r="54" spans="1:17" x14ac:dyDescent="0.25">
      <c r="A54" s="20" t="s">
        <v>104</v>
      </c>
      <c r="B54" s="12" t="s">
        <v>105</v>
      </c>
      <c r="C54" s="162">
        <f>'6.1 műv ház'!C54+'6.2 HH'!C54+'6.3 könyvtár'!C54+'6.4 sportcsarnok'!C54+'6.5 pályázat_1'!C54+'6.6 pályázat 2'!C54+'6.8 Tourinform'!C54+'6.7 pályázat 3'!C54</f>
        <v>0</v>
      </c>
      <c r="D54" s="162">
        <f>'6.1 műv ház'!D54+'6.2 HH'!D54+'6.3 könyvtár'!D54+'6.4 sportcsarnok'!D54+'6.5 pályázat_1'!D54+'6.6 pályázat 2'!D54+'6.8 Tourinform'!D54+'6.7 pályázat 3'!D54</f>
        <v>0</v>
      </c>
      <c r="E54" s="112">
        <f>'6.1 műv ház'!E54+'6.2 HH'!E54+'6.3 könyvtár'!E54+'6.4 sportcsarnok'!E54+'6.5 pályázat_1'!E54+'6.6 pályázat 2'!E54+'6.8 Tourinform'!E54+'6.7 pályázat 3'!E54</f>
        <v>0</v>
      </c>
      <c r="F54" s="113">
        <f>'6.1 műv ház'!F54+'6.2 HH'!F54+'6.3 könyvtár'!F54+'6.4 sportcsarnok'!F54+'6.5 pályázat_1'!F54+'6.6 pályázat 2'!F54+'6.8 Tourinform'!F54+'6.7 pályázat 3'!F54</f>
        <v>0</v>
      </c>
      <c r="G54" s="162">
        <f>'6.1 műv ház'!G54+'6.2 HH'!G54+'6.3 könyvtár'!G54+'6.4 sportcsarnok'!G54+'6.5 pályázat_1'!G54+'6.6 pályázat 2'!G54+'6.8 Tourinform'!G54+'6.7 pályázat 3'!G54</f>
        <v>0</v>
      </c>
      <c r="H54" s="112">
        <f>'6.1 műv ház'!H54+'6.2 HH'!H54+'6.3 könyvtár'!H54+'6.4 sportcsarnok'!H54+'6.5 pályázat_1'!H54+'6.6 pályázat 2'!H54+'6.8 Tourinform'!H54+'6.7 pályázat 3'!H54</f>
        <v>0</v>
      </c>
      <c r="I54" s="113">
        <f>'6.1 műv ház'!I54+'6.2 HH'!I54+'6.3 könyvtár'!I54+'6.4 sportcsarnok'!I54+'6.5 pályázat_1'!I54+'6.6 pályázat 2'!I54+'6.8 Tourinform'!I54+'6.7 pályázat 3'!I54</f>
        <v>0</v>
      </c>
      <c r="J54" s="162">
        <f>'6.1 műv ház'!J54+'6.2 HH'!J54+'6.3 könyvtár'!J54+'6.4 sportcsarnok'!J54+'6.5 pályázat_1'!J54+'6.6 pályázat 2'!J54+'6.8 Tourinform'!J54+'6.7 pályázat 3'!J54</f>
        <v>0</v>
      </c>
      <c r="K54" s="112">
        <f>'6.1 műv ház'!K54+'6.2 HH'!K54+'6.3 könyvtár'!K54+'6.4 sportcsarnok'!K54+'6.5 pályázat_1'!K54+'6.6 pályázat 2'!K54+'6.8 Tourinform'!K54+'6.7 pályázat 3'!K54</f>
        <v>0</v>
      </c>
      <c r="L54" s="113">
        <f>'6.1 műv ház'!L54+'6.2 HH'!L54+'6.3 könyvtár'!L54+'6.4 sportcsarnok'!L54+'6.5 pályázat_1'!L54+'6.6 pályázat 2'!L54+'6.8 Tourinform'!L54+'6.7 pályázat 3'!L54</f>
        <v>0</v>
      </c>
      <c r="M54" s="162">
        <f>'6.1 műv ház'!M54+'6.2 HH'!M54+'6.3 könyvtár'!M54+'6.4 sportcsarnok'!M54+'6.5 pályázat_1'!M54+'6.6 pályázat 2'!M54+'6.8 Tourinform'!M54+'6.7 pályázat 3'!M54</f>
        <v>0</v>
      </c>
      <c r="N54" s="112">
        <f>'6.1 műv ház'!N54+'6.2 HH'!N54+'6.3 könyvtár'!N54+'6.4 sportcsarnok'!N54+'6.5 pályázat_1'!N54+'6.6 pályázat 2'!N54+'6.8 Tourinform'!N54+'6.7 pályázat 3'!N54</f>
        <v>0</v>
      </c>
      <c r="O54" s="113">
        <f>'6.1 műv ház'!O54+'6.2 HH'!O54+'6.3 könyvtár'!O54+'6.4 sportcsarnok'!O54+'6.5 pályázat_1'!O54+'6.6 pályázat 2'!O54+'6.8 Tourinform'!O54+'6.7 pályázat 3'!O54</f>
        <v>0</v>
      </c>
    </row>
    <row r="55" spans="1:17" x14ac:dyDescent="0.25">
      <c r="A55" s="20" t="s">
        <v>106</v>
      </c>
      <c r="B55" s="12" t="s">
        <v>107</v>
      </c>
      <c r="C55" s="162">
        <f>'6.1 műv ház'!C55+'6.2 HH'!C55+'6.3 könyvtár'!C55+'6.4 sportcsarnok'!C55+'6.5 pályázat_1'!C55+'6.6 pályázat 2'!C55+'6.8 Tourinform'!C55+'6.7 pályázat 3'!C55</f>
        <v>9913731</v>
      </c>
      <c r="D55" s="162">
        <f>'6.1 műv ház'!D55+'6.2 HH'!D55+'6.3 könyvtár'!D55+'6.4 sportcsarnok'!D55+'6.5 pályázat_1'!D55+'6.6 pályázat 2'!D55+'6.8 Tourinform'!D55+'6.7 pályázat 3'!D55</f>
        <v>7158083</v>
      </c>
      <c r="E55" s="112">
        <f>'6.1 műv ház'!E55+'6.2 HH'!E55+'6.3 könyvtár'!E55+'6.4 sportcsarnok'!E55+'6.5 pályázat_1'!E55+'6.6 pályázat 2'!E55+'6.8 Tourinform'!E55+'6.7 pályázat 3'!E55</f>
        <v>0</v>
      </c>
      <c r="F55" s="113">
        <f>'6.1 műv ház'!F55+'6.2 HH'!F55+'6.3 könyvtár'!F55+'6.4 sportcsarnok'!F55+'6.5 pályázat_1'!F55+'6.6 pályázat 2'!F55+'6.8 Tourinform'!F55+'6.7 pályázat 3'!F55</f>
        <v>7158083</v>
      </c>
      <c r="G55" s="162">
        <f>'6.1 műv ház'!G55+'6.2 HH'!G55+'6.3 könyvtár'!G55+'6.4 sportcsarnok'!G55+'6.5 pályázat_1'!G55+'6.6 pályázat 2'!G55+'6.8 Tourinform'!G55+'6.7 pályázat 3'!G55</f>
        <v>7158083</v>
      </c>
      <c r="H55" s="112">
        <f>'6.1 műv ház'!H55+'6.2 HH'!H55+'6.3 könyvtár'!H55+'6.4 sportcsarnok'!H55+'6.5 pályázat_1'!H55+'6.6 pályázat 2'!H55+'6.8 Tourinform'!H55+'6.7 pályázat 3'!H55</f>
        <v>0</v>
      </c>
      <c r="I55" s="113">
        <f>'6.1 műv ház'!I55+'6.2 HH'!I55+'6.3 könyvtár'!I55+'6.4 sportcsarnok'!I55+'6.5 pályázat_1'!I55+'6.6 pályázat 2'!I55+'6.8 Tourinform'!I55+'6.7 pályázat 3'!I55</f>
        <v>7158083</v>
      </c>
      <c r="J55" s="162">
        <f>'6.1 műv ház'!J55+'6.2 HH'!J55+'6.3 könyvtár'!J55+'6.4 sportcsarnok'!J55+'6.5 pályázat_1'!J55+'6.6 pályázat 2'!J55+'6.8 Tourinform'!J55+'6.7 pályázat 3'!J55</f>
        <v>8133960</v>
      </c>
      <c r="K55" s="112">
        <f>'6.1 műv ház'!K55+'6.2 HH'!K55+'6.3 könyvtár'!K55+'6.4 sportcsarnok'!K55+'6.5 pályázat_1'!K55+'6.6 pályázat 2'!K55+'6.8 Tourinform'!K55+'6.7 pályázat 3'!K55</f>
        <v>0</v>
      </c>
      <c r="L55" s="113">
        <f>'6.1 műv ház'!L55+'6.2 HH'!L55+'6.3 könyvtár'!L55+'6.4 sportcsarnok'!L55+'6.5 pályázat_1'!L55+'6.6 pályázat 2'!L55+'6.8 Tourinform'!L55+'6.7 pályázat 3'!L55</f>
        <v>8133960</v>
      </c>
      <c r="M55" s="162">
        <f>'6.1 műv ház'!M55+'6.2 HH'!M55+'6.3 könyvtár'!M55+'6.4 sportcsarnok'!M55+'6.5 pályázat_1'!M55+'6.6 pályázat 2'!M55+'6.8 Tourinform'!M55+'6.7 pályázat 3'!M55</f>
        <v>9265591</v>
      </c>
      <c r="N55" s="112">
        <f>'6.1 műv ház'!N55+'6.2 HH'!N55+'6.3 könyvtár'!N55+'6.4 sportcsarnok'!N55+'6.5 pályázat_1'!N55+'6.6 pályázat 2'!N55+'6.8 Tourinform'!N55+'6.7 pályázat 3'!N55</f>
        <v>0</v>
      </c>
      <c r="O55" s="113">
        <f>'6.1 műv ház'!O55+'6.2 HH'!O55+'6.3 könyvtár'!O55+'6.4 sportcsarnok'!O55+'6.5 pályázat_1'!O55+'6.6 pályázat 2'!O55+'6.8 Tourinform'!O55+'6.7 pályázat 3'!O55</f>
        <v>9265591</v>
      </c>
    </row>
    <row r="56" spans="1:17" x14ac:dyDescent="0.25">
      <c r="A56" s="20" t="s">
        <v>108</v>
      </c>
      <c r="B56" s="12" t="s">
        <v>109</v>
      </c>
      <c r="C56" s="162">
        <f>'6.1 műv ház'!C56+'6.2 HH'!C56+'6.3 könyvtár'!C56+'6.4 sportcsarnok'!C56+'6.5 pályázat_1'!C56+'6.6 pályázat 2'!C56+'6.8 Tourinform'!C56+'6.7 pályázat 3'!C56</f>
        <v>0</v>
      </c>
      <c r="D56" s="162">
        <f>'6.1 műv ház'!D56+'6.2 HH'!D56+'6.3 könyvtár'!D56+'6.4 sportcsarnok'!D56+'6.5 pályázat_1'!D56+'6.6 pályázat 2'!D56+'6.8 Tourinform'!D56+'6.7 pályázat 3'!D56</f>
        <v>0</v>
      </c>
      <c r="E56" s="112">
        <f>'6.1 műv ház'!E56+'6.2 HH'!E56+'6.3 könyvtár'!E56+'6.4 sportcsarnok'!E56+'6.5 pályázat_1'!E56+'6.6 pályázat 2'!E56+'6.8 Tourinform'!E56+'6.7 pályázat 3'!E56</f>
        <v>0</v>
      </c>
      <c r="F56" s="113">
        <f>'6.1 műv ház'!F56+'6.2 HH'!F56+'6.3 könyvtár'!F56+'6.4 sportcsarnok'!F56+'6.5 pályázat_1'!F56+'6.6 pályázat 2'!F56+'6.8 Tourinform'!F56+'6.7 pályázat 3'!F56</f>
        <v>0</v>
      </c>
      <c r="G56" s="162">
        <f>'6.1 műv ház'!G56+'6.2 HH'!G56+'6.3 könyvtár'!G56+'6.4 sportcsarnok'!G56+'6.5 pályázat_1'!G56+'6.6 pályázat 2'!G56+'6.8 Tourinform'!G56+'6.7 pályázat 3'!G56</f>
        <v>0</v>
      </c>
      <c r="H56" s="112">
        <f>'6.1 műv ház'!H56+'6.2 HH'!H56+'6.3 könyvtár'!H56+'6.4 sportcsarnok'!H56+'6.5 pályázat_1'!H56+'6.6 pályázat 2'!H56+'6.8 Tourinform'!H56+'6.7 pályázat 3'!H56</f>
        <v>0</v>
      </c>
      <c r="I56" s="113">
        <f>'6.1 műv ház'!I56+'6.2 HH'!I56+'6.3 könyvtár'!I56+'6.4 sportcsarnok'!I56+'6.5 pályázat_1'!I56+'6.6 pályázat 2'!I56+'6.8 Tourinform'!I56+'6.7 pályázat 3'!I56</f>
        <v>0</v>
      </c>
      <c r="J56" s="162">
        <f>'6.1 műv ház'!J56+'6.2 HH'!J56+'6.3 könyvtár'!J56+'6.4 sportcsarnok'!J56+'6.5 pályázat_1'!J56+'6.6 pályázat 2'!J56+'6.8 Tourinform'!J56+'6.7 pályázat 3'!J56</f>
        <v>0</v>
      </c>
      <c r="K56" s="112">
        <f>'6.1 műv ház'!K56+'6.2 HH'!K56+'6.3 könyvtár'!K56+'6.4 sportcsarnok'!K56+'6.5 pályázat_1'!K56+'6.6 pályázat 2'!K56+'6.8 Tourinform'!K56+'6.7 pályázat 3'!K56</f>
        <v>0</v>
      </c>
      <c r="L56" s="113">
        <f>'6.1 műv ház'!L56+'6.2 HH'!L56+'6.3 könyvtár'!L56+'6.4 sportcsarnok'!L56+'6.5 pályázat_1'!L56+'6.6 pályázat 2'!L56+'6.8 Tourinform'!L56+'6.7 pályázat 3'!L56</f>
        <v>0</v>
      </c>
      <c r="M56" s="162">
        <f>'6.1 műv ház'!M56+'6.2 HH'!M56+'6.3 könyvtár'!M56+'6.4 sportcsarnok'!M56+'6.5 pályázat_1'!M56+'6.6 pályázat 2'!M56+'6.8 Tourinform'!M56+'6.7 pályázat 3'!M56</f>
        <v>0</v>
      </c>
      <c r="N56" s="112">
        <f>'6.1 műv ház'!N56+'6.2 HH'!N56+'6.3 könyvtár'!N56+'6.4 sportcsarnok'!N56+'6.5 pályázat_1'!N56+'6.6 pályázat 2'!N56+'6.8 Tourinform'!N56+'6.7 pályázat 3'!N56</f>
        <v>0</v>
      </c>
      <c r="O56" s="113">
        <f>'6.1 műv ház'!O56+'6.2 HH'!O56+'6.3 könyvtár'!O56+'6.4 sportcsarnok'!O56+'6.5 pályázat_1'!O56+'6.6 pályázat 2'!O56+'6.8 Tourinform'!O56+'6.7 pályázat 3'!O56</f>
        <v>0</v>
      </c>
    </row>
    <row r="57" spans="1:17" x14ac:dyDescent="0.25">
      <c r="A57" s="20" t="s">
        <v>110</v>
      </c>
      <c r="B57" s="12" t="s">
        <v>111</v>
      </c>
      <c r="C57" s="162">
        <f>'6.1 műv ház'!C57+'6.2 HH'!C57+'6.3 könyvtár'!C57+'6.4 sportcsarnok'!C57+'6.5 pályázat_1'!C57+'6.6 pályázat 2'!C57+'6.8 Tourinform'!C57+'6.7 pályázat 3'!C57</f>
        <v>666</v>
      </c>
      <c r="D57" s="162">
        <f>'6.1 műv ház'!D57+'6.2 HH'!D57+'6.3 könyvtár'!D57+'6.4 sportcsarnok'!D57+'6.5 pályázat_1'!D57+'6.6 pályázat 2'!D57+'6.8 Tourinform'!D57+'6.7 pályázat 3'!D57</f>
        <v>0</v>
      </c>
      <c r="E57" s="112">
        <f>'6.1 műv ház'!E57+'6.2 HH'!E57+'6.3 könyvtár'!E57+'6.4 sportcsarnok'!E57+'6.5 pályázat_1'!E57+'6.6 pályázat 2'!E57+'6.8 Tourinform'!E57+'6.7 pályázat 3'!E57</f>
        <v>0</v>
      </c>
      <c r="F57" s="113">
        <f>'6.1 műv ház'!F57+'6.2 HH'!F57+'6.3 könyvtár'!F57+'6.4 sportcsarnok'!F57+'6.5 pályázat_1'!F57+'6.6 pályázat 2'!F57+'6.8 Tourinform'!F57+'6.7 pályázat 3'!F57</f>
        <v>0</v>
      </c>
      <c r="G57" s="162">
        <f>'6.1 műv ház'!G57+'6.2 HH'!G57+'6.3 könyvtár'!G57+'6.4 sportcsarnok'!G57+'6.5 pályázat_1'!G57+'6.6 pályázat 2'!G57+'6.8 Tourinform'!G57+'6.7 pályázat 3'!G57</f>
        <v>0</v>
      </c>
      <c r="H57" s="112">
        <f>'6.1 műv ház'!H57+'6.2 HH'!H57+'6.3 könyvtár'!H57+'6.4 sportcsarnok'!H57+'6.5 pályázat_1'!H57+'6.6 pályázat 2'!H57+'6.8 Tourinform'!H57+'6.7 pályázat 3'!H57</f>
        <v>0</v>
      </c>
      <c r="I57" s="113">
        <f>'6.1 műv ház'!I57+'6.2 HH'!I57+'6.3 könyvtár'!I57+'6.4 sportcsarnok'!I57+'6.5 pályázat_1'!I57+'6.6 pályázat 2'!I57+'6.8 Tourinform'!I57+'6.7 pályázat 3'!I57</f>
        <v>0</v>
      </c>
      <c r="J57" s="162">
        <f>'6.1 műv ház'!J57+'6.2 HH'!J57+'6.3 könyvtár'!J57+'6.4 sportcsarnok'!J57+'6.5 pályázat_1'!J57+'6.6 pályázat 2'!J57+'6.8 Tourinform'!J57+'6.7 pályázat 3'!J57</f>
        <v>92</v>
      </c>
      <c r="K57" s="112">
        <f>'6.1 műv ház'!K57+'6.2 HH'!K57+'6.3 könyvtár'!K57+'6.4 sportcsarnok'!K57+'6.5 pályázat_1'!K57+'6.6 pályázat 2'!K57+'6.8 Tourinform'!K57+'6.7 pályázat 3'!K57</f>
        <v>0</v>
      </c>
      <c r="L57" s="113">
        <f>'6.1 műv ház'!L57+'6.2 HH'!L57+'6.3 könyvtár'!L57+'6.4 sportcsarnok'!L57+'6.5 pályázat_1'!L57+'6.6 pályázat 2'!L57+'6.8 Tourinform'!L57+'6.7 pályázat 3'!L57</f>
        <v>92</v>
      </c>
      <c r="M57" s="162">
        <f>'6.1 műv ház'!M57+'6.2 HH'!M57+'6.3 könyvtár'!M57+'6.4 sportcsarnok'!M57+'6.5 pályázat_1'!M57+'6.6 pályázat 2'!M57+'6.8 Tourinform'!M57+'6.7 pályázat 3'!M57</f>
        <v>101</v>
      </c>
      <c r="N57" s="112">
        <f>'6.1 műv ház'!N57+'6.2 HH'!N57+'6.3 könyvtár'!N57+'6.4 sportcsarnok'!N57+'6.5 pályázat_1'!N57+'6.6 pályázat 2'!N57+'6.8 Tourinform'!N57+'6.7 pályázat 3'!N57</f>
        <v>0</v>
      </c>
      <c r="O57" s="113">
        <f>'6.1 műv ház'!O57+'6.2 HH'!O57+'6.3 könyvtár'!O57+'6.4 sportcsarnok'!O57+'6.5 pályázat_1'!O57+'6.6 pályázat 2'!O57+'6.8 Tourinform'!O57+'6.7 pályázat 3'!O57</f>
        <v>101</v>
      </c>
    </row>
    <row r="58" spans="1:17" x14ac:dyDescent="0.25">
      <c r="A58" s="20" t="s">
        <v>112</v>
      </c>
      <c r="B58" s="12" t="s">
        <v>113</v>
      </c>
      <c r="C58" s="162">
        <f>'6.1 műv ház'!C58+'6.2 HH'!C58+'6.3 könyvtár'!C58+'6.4 sportcsarnok'!C58+'6.5 pályázat_1'!C58+'6.6 pályázat 2'!C58+'6.8 Tourinform'!C58+'6.7 pályázat 3'!C58</f>
        <v>0</v>
      </c>
      <c r="D58" s="162">
        <f>'6.1 műv ház'!D58+'6.2 HH'!D58+'6.3 könyvtár'!D58+'6.4 sportcsarnok'!D58+'6.5 pályázat_1'!D58+'6.6 pályázat 2'!D58+'6.8 Tourinform'!D58+'6.7 pályázat 3'!D58</f>
        <v>0</v>
      </c>
      <c r="E58" s="112">
        <f>'6.1 műv ház'!E58+'6.2 HH'!E58+'6.3 könyvtár'!E58+'6.4 sportcsarnok'!E58+'6.5 pályázat_1'!E58+'6.6 pályázat 2'!E58+'6.8 Tourinform'!E58+'6.7 pályázat 3'!E58</f>
        <v>0</v>
      </c>
      <c r="F58" s="113">
        <f>'6.1 műv ház'!F58+'6.2 HH'!F58+'6.3 könyvtár'!F58+'6.4 sportcsarnok'!F58+'6.5 pályázat_1'!F58+'6.6 pályázat 2'!F58+'6.8 Tourinform'!F58+'6.7 pályázat 3'!F58</f>
        <v>0</v>
      </c>
      <c r="G58" s="162">
        <f>'6.1 műv ház'!G58+'6.2 HH'!G58+'6.3 könyvtár'!G58+'6.4 sportcsarnok'!G58+'6.5 pályázat_1'!G58+'6.6 pályázat 2'!G58+'6.8 Tourinform'!G58+'6.7 pályázat 3'!G58</f>
        <v>0</v>
      </c>
      <c r="H58" s="112">
        <f>'6.1 műv ház'!H58+'6.2 HH'!H58+'6.3 könyvtár'!H58+'6.4 sportcsarnok'!H58+'6.5 pályázat_1'!H58+'6.6 pályázat 2'!H58+'6.8 Tourinform'!H58+'6.7 pályázat 3'!H58</f>
        <v>0</v>
      </c>
      <c r="I58" s="113">
        <f>'6.1 műv ház'!I58+'6.2 HH'!I58+'6.3 könyvtár'!I58+'6.4 sportcsarnok'!I58+'6.5 pályázat_1'!I58+'6.6 pályázat 2'!I58+'6.8 Tourinform'!I58+'6.7 pályázat 3'!I58</f>
        <v>0</v>
      </c>
      <c r="J58" s="162">
        <f>'6.1 műv ház'!J58+'6.2 HH'!J58+'6.3 könyvtár'!J58+'6.4 sportcsarnok'!J58+'6.5 pályázat_1'!J58+'6.6 pályázat 2'!J58+'6.8 Tourinform'!J58+'6.7 pályázat 3'!J58</f>
        <v>0</v>
      </c>
      <c r="K58" s="112">
        <f>'6.1 műv ház'!K58+'6.2 HH'!K58+'6.3 könyvtár'!K58+'6.4 sportcsarnok'!K58+'6.5 pályázat_1'!K58+'6.6 pályázat 2'!K58+'6.8 Tourinform'!K58+'6.7 pályázat 3'!K58</f>
        <v>0</v>
      </c>
      <c r="L58" s="113">
        <f>'6.1 műv ház'!L58+'6.2 HH'!L58+'6.3 könyvtár'!L58+'6.4 sportcsarnok'!L58+'6.5 pályázat_1'!L58+'6.6 pályázat 2'!L58+'6.8 Tourinform'!L58+'6.7 pályázat 3'!L58</f>
        <v>0</v>
      </c>
      <c r="M58" s="162">
        <f>'6.1 műv ház'!M58+'6.2 HH'!M58+'6.3 könyvtár'!M58+'6.4 sportcsarnok'!M58+'6.5 pályázat_1'!M58+'6.6 pályázat 2'!M58+'6.8 Tourinform'!M58+'6.7 pályázat 3'!M58</f>
        <v>0</v>
      </c>
      <c r="N58" s="112">
        <f>'6.1 műv ház'!N58+'6.2 HH'!N58+'6.3 könyvtár'!N58+'6.4 sportcsarnok'!N58+'6.5 pályázat_1'!N58+'6.6 pályázat 2'!N58+'6.8 Tourinform'!N58+'6.7 pályázat 3'!N58</f>
        <v>0</v>
      </c>
      <c r="O58" s="113">
        <f>'6.1 műv ház'!O58+'6.2 HH'!O58+'6.3 könyvtár'!O58+'6.4 sportcsarnok'!O58+'6.5 pályázat_1'!O58+'6.6 pályázat 2'!O58+'6.8 Tourinform'!O58+'6.7 pályázat 3'!O58</f>
        <v>0</v>
      </c>
    </row>
    <row r="59" spans="1:17" x14ac:dyDescent="0.25">
      <c r="A59" s="20" t="s">
        <v>114</v>
      </c>
      <c r="B59" s="12" t="s">
        <v>115</v>
      </c>
      <c r="C59" s="162">
        <f>'6.1 műv ház'!C59+'6.2 HH'!C59+'6.3 könyvtár'!C59+'6.4 sportcsarnok'!C59+'6.5 pályázat_1'!C59+'6.6 pályázat 2'!C59+'6.8 Tourinform'!C59+'6.7 pályázat 3'!C59</f>
        <v>0</v>
      </c>
      <c r="D59" s="162">
        <f>'6.1 műv ház'!D59+'6.2 HH'!D59+'6.3 könyvtár'!D59+'6.4 sportcsarnok'!D59+'6.5 pályázat_1'!D59+'6.6 pályázat 2'!D59+'6.8 Tourinform'!D59+'6.7 pályázat 3'!D59</f>
        <v>0</v>
      </c>
      <c r="E59" s="112">
        <f>'6.1 műv ház'!E59+'6.2 HH'!E59+'6.3 könyvtár'!E59+'6.4 sportcsarnok'!E59+'6.5 pályázat_1'!E59+'6.6 pályázat 2'!E59+'6.8 Tourinform'!E59+'6.7 pályázat 3'!E59</f>
        <v>0</v>
      </c>
      <c r="F59" s="113">
        <f>'6.1 műv ház'!F59+'6.2 HH'!F59+'6.3 könyvtár'!F59+'6.4 sportcsarnok'!F59+'6.5 pályázat_1'!F59+'6.6 pályázat 2'!F59+'6.8 Tourinform'!F59+'6.7 pályázat 3'!F59</f>
        <v>0</v>
      </c>
      <c r="G59" s="162">
        <f>'6.1 műv ház'!G59+'6.2 HH'!G59+'6.3 könyvtár'!G59+'6.4 sportcsarnok'!G59+'6.5 pályázat_1'!G59+'6.6 pályázat 2'!G59+'6.8 Tourinform'!G59+'6.7 pályázat 3'!G59</f>
        <v>0</v>
      </c>
      <c r="H59" s="112">
        <f>'6.1 műv ház'!H59+'6.2 HH'!H59+'6.3 könyvtár'!H59+'6.4 sportcsarnok'!H59+'6.5 pályázat_1'!H59+'6.6 pályázat 2'!H59+'6.8 Tourinform'!H59+'6.7 pályázat 3'!H59</f>
        <v>0</v>
      </c>
      <c r="I59" s="113">
        <f>'6.1 műv ház'!I59+'6.2 HH'!I59+'6.3 könyvtár'!I59+'6.4 sportcsarnok'!I59+'6.5 pályázat_1'!I59+'6.6 pályázat 2'!I59+'6.8 Tourinform'!I59+'6.7 pályázat 3'!I59</f>
        <v>0</v>
      </c>
      <c r="J59" s="162">
        <f>'6.1 műv ház'!J59+'6.2 HH'!J59+'6.3 könyvtár'!J59+'6.4 sportcsarnok'!J59+'6.5 pályázat_1'!J59+'6.6 pályázat 2'!J59+'6.8 Tourinform'!J59+'6.7 pályázat 3'!J59</f>
        <v>0</v>
      </c>
      <c r="K59" s="112">
        <f>'6.1 műv ház'!K59+'6.2 HH'!K59+'6.3 könyvtár'!K59+'6.4 sportcsarnok'!K59+'6.5 pályázat_1'!K59+'6.6 pályázat 2'!K59+'6.8 Tourinform'!K59+'6.7 pályázat 3'!K59</f>
        <v>0</v>
      </c>
      <c r="L59" s="113">
        <f>'6.1 műv ház'!L59+'6.2 HH'!L59+'6.3 könyvtár'!L59+'6.4 sportcsarnok'!L59+'6.5 pályázat_1'!L59+'6.6 pályázat 2'!L59+'6.8 Tourinform'!L59+'6.7 pályázat 3'!L59</f>
        <v>0</v>
      </c>
      <c r="M59" s="162">
        <f>'6.1 műv ház'!M59+'6.2 HH'!M59+'6.3 könyvtár'!M59+'6.4 sportcsarnok'!M59+'6.5 pályázat_1'!M59+'6.6 pályázat 2'!M59+'6.8 Tourinform'!M59+'6.7 pályázat 3'!M59</f>
        <v>0</v>
      </c>
      <c r="N59" s="112">
        <f>'6.1 műv ház'!N59+'6.2 HH'!N59+'6.3 könyvtár'!N59+'6.4 sportcsarnok'!N59+'6.5 pályázat_1'!N59+'6.6 pályázat 2'!N59+'6.8 Tourinform'!N59+'6.7 pályázat 3'!N59</f>
        <v>0</v>
      </c>
      <c r="O59" s="113">
        <f>'6.1 műv ház'!O59+'6.2 HH'!O59+'6.3 könyvtár'!O59+'6.4 sportcsarnok'!O59+'6.5 pályázat_1'!O59+'6.6 pályázat 2'!O59+'6.8 Tourinform'!O59+'6.7 pályázat 3'!O59</f>
        <v>0</v>
      </c>
    </row>
    <row r="60" spans="1:17" ht="15.75" thickBot="1" x14ac:dyDescent="0.3">
      <c r="A60" s="21" t="s">
        <v>116</v>
      </c>
      <c r="B60" s="29" t="s">
        <v>117</v>
      </c>
      <c r="C60" s="277">
        <f>'6.1 műv ház'!C60+'6.2 HH'!C60+'6.3 könyvtár'!C60+'6.4 sportcsarnok'!C60+'6.5 pályázat_1'!C60+'6.6 pályázat 2'!C60+'6.8 Tourinform'!C60+'6.7 pályázat 3'!C60</f>
        <v>710</v>
      </c>
      <c r="D60" s="277">
        <f>'6.1 műv ház'!D60+'6.2 HH'!D60+'6.3 könyvtár'!D60+'6.4 sportcsarnok'!D60+'6.5 pályázat_1'!D60+'6.6 pályázat 2'!D60+'6.8 Tourinform'!D60+'6.7 pályázat 3'!D60</f>
        <v>0</v>
      </c>
      <c r="E60" s="122">
        <f>'6.1 műv ház'!E60+'6.2 HH'!E60+'6.3 könyvtár'!E60+'6.4 sportcsarnok'!E60+'6.5 pályázat_1'!E60+'6.6 pályázat 2'!E60+'6.8 Tourinform'!E60+'6.7 pályázat 3'!E60</f>
        <v>0</v>
      </c>
      <c r="F60" s="386">
        <f>'6.1 műv ház'!F60+'6.2 HH'!F60+'6.3 könyvtár'!F60+'6.4 sportcsarnok'!F60+'6.5 pályázat_1'!F60+'6.6 pályázat 2'!F60+'6.8 Tourinform'!F60+'6.7 pályázat 3'!F60</f>
        <v>0</v>
      </c>
      <c r="G60" s="277">
        <f>'6.1 műv ház'!G60+'6.2 HH'!G60+'6.3 könyvtár'!G60+'6.4 sportcsarnok'!G60+'6.5 pályázat_1'!G60+'6.6 pályázat 2'!G60+'6.8 Tourinform'!G60+'6.7 pályázat 3'!G60</f>
        <v>0</v>
      </c>
      <c r="H60" s="122">
        <f>'6.1 műv ház'!H60+'6.2 HH'!H60+'6.3 könyvtár'!H60+'6.4 sportcsarnok'!H60+'6.5 pályázat_1'!H60+'6.6 pályázat 2'!H60+'6.8 Tourinform'!H60+'6.7 pályázat 3'!H60</f>
        <v>0</v>
      </c>
      <c r="I60" s="386">
        <f>'6.1 műv ház'!I60+'6.2 HH'!I60+'6.3 könyvtár'!I60+'6.4 sportcsarnok'!I60+'6.5 pályázat_1'!I60+'6.6 pályázat 2'!I60+'6.8 Tourinform'!I60+'6.7 pályázat 3'!I60</f>
        <v>0</v>
      </c>
      <c r="J60" s="277">
        <f>'6.1 műv ház'!J60+'6.2 HH'!J60+'6.3 könyvtár'!J60+'6.4 sportcsarnok'!J60+'6.5 pályázat_1'!J60+'6.6 pályázat 2'!J60+'6.8 Tourinform'!J60+'6.7 pályázat 3'!J60</f>
        <v>1504</v>
      </c>
      <c r="K60" s="122">
        <f>'6.1 műv ház'!K60+'6.2 HH'!K60+'6.3 könyvtár'!K60+'6.4 sportcsarnok'!K60+'6.5 pályázat_1'!K60+'6.6 pályázat 2'!K60+'6.8 Tourinform'!K60+'6.7 pályázat 3'!K60</f>
        <v>0</v>
      </c>
      <c r="L60" s="386">
        <f>'6.1 műv ház'!L60+'6.2 HH'!L60+'6.3 könyvtár'!L60+'6.4 sportcsarnok'!L60+'6.5 pályázat_1'!L60+'6.6 pályázat 2'!L60+'6.8 Tourinform'!L60+'6.7 pályázat 3'!L60</f>
        <v>1504</v>
      </c>
      <c r="M60" s="277">
        <f>'6.1 műv ház'!M60+'6.2 HH'!M60+'6.3 könyvtár'!M60+'6.4 sportcsarnok'!M60+'6.5 pályázat_1'!M60+'6.6 pályázat 2'!M60+'6.8 Tourinform'!M60+'6.7 pályázat 3'!M60</f>
        <v>20640</v>
      </c>
      <c r="N60" s="122">
        <f>'6.1 műv ház'!N60+'6.2 HH'!N60+'6.3 könyvtár'!N60+'6.4 sportcsarnok'!N60+'6.5 pályázat_1'!N60+'6.6 pályázat 2'!N60+'6.8 Tourinform'!N60+'6.7 pályázat 3'!N60</f>
        <v>0</v>
      </c>
      <c r="O60" s="386">
        <f>'6.1 műv ház'!O60+'6.2 HH'!O60+'6.3 könyvtár'!O60+'6.4 sportcsarnok'!O60+'6.5 pályázat_1'!O60+'6.6 pályázat 2'!O60+'6.8 Tourinform'!O60+'6.7 pályázat 3'!O60</f>
        <v>20640</v>
      </c>
    </row>
    <row r="61" spans="1:17" s="173" customFormat="1" ht="15.75" thickBot="1" x14ac:dyDescent="0.3">
      <c r="A61" s="22" t="s">
        <v>118</v>
      </c>
      <c r="B61" s="7" t="s">
        <v>25</v>
      </c>
      <c r="C61" s="278">
        <f>'6.1 műv ház'!C61+'6.2 HH'!C61+'6.3 könyvtár'!C61+'6.4 sportcsarnok'!C61+'6.5 pályázat_1'!C61+'6.6 pályázat 2'!C61+'6.8 Tourinform'!C61+'6.7 pályázat 3'!C61</f>
        <v>0</v>
      </c>
      <c r="D61" s="278">
        <f>'6.1 műv ház'!D61+'6.2 HH'!D61+'6.3 könyvtár'!D61+'6.4 sportcsarnok'!D61+'6.5 pályázat_1'!D61+'6.6 pályázat 2'!D61+'6.8 Tourinform'!D61+'6.7 pályázat 3'!D61</f>
        <v>0</v>
      </c>
      <c r="E61" s="279">
        <f>'6.1 műv ház'!E61+'6.2 HH'!E61+'6.3 könyvtár'!E61+'6.4 sportcsarnok'!E61+'6.5 pályázat_1'!E61+'6.6 pályázat 2'!E61+'6.8 Tourinform'!E61+'6.7 pályázat 3'!E61</f>
        <v>0</v>
      </c>
      <c r="F61" s="280">
        <f>'6.1 műv ház'!F61+'6.2 HH'!F61+'6.3 könyvtár'!F61+'6.4 sportcsarnok'!F61+'6.5 pályázat_1'!F61+'6.6 pályázat 2'!F61+'6.8 Tourinform'!F61+'6.7 pályázat 3'!F61</f>
        <v>0</v>
      </c>
      <c r="G61" s="278">
        <f>'6.1 műv ház'!G61+'6.2 HH'!G61+'6.3 könyvtár'!G61+'6.4 sportcsarnok'!G61+'6.5 pályázat_1'!G61+'6.6 pályázat 2'!G61+'6.8 Tourinform'!G61+'6.7 pályázat 3'!G61</f>
        <v>0</v>
      </c>
      <c r="H61" s="279">
        <f>'6.1 műv ház'!H61+'6.2 HH'!H61+'6.3 könyvtár'!H61+'6.4 sportcsarnok'!H61+'6.5 pályázat_1'!H61+'6.6 pályázat 2'!H61+'6.8 Tourinform'!H61+'6.7 pályázat 3'!H61</f>
        <v>0</v>
      </c>
      <c r="I61" s="280">
        <f>'6.1 műv ház'!I61+'6.2 HH'!I61+'6.3 könyvtár'!I61+'6.4 sportcsarnok'!I61+'6.5 pályázat_1'!I61+'6.6 pályázat 2'!I61+'6.8 Tourinform'!I61+'6.7 pályázat 3'!I61</f>
        <v>0</v>
      </c>
      <c r="J61" s="278">
        <f>'6.1 műv ház'!J61+'6.2 HH'!J61+'6.3 könyvtár'!J61+'6.4 sportcsarnok'!J61+'6.5 pályázat_1'!J61+'6.6 pályázat 2'!J61+'6.8 Tourinform'!J61+'6.7 pályázat 3'!J61</f>
        <v>0</v>
      </c>
      <c r="K61" s="279">
        <f>'6.1 műv ház'!K61+'6.2 HH'!K61+'6.3 könyvtár'!K61+'6.4 sportcsarnok'!K61+'6.5 pályázat_1'!K61+'6.6 pályázat 2'!K61+'6.8 Tourinform'!K61+'6.7 pályázat 3'!K61</f>
        <v>0</v>
      </c>
      <c r="L61" s="280">
        <f>'6.1 műv ház'!L61+'6.2 HH'!L61+'6.3 könyvtár'!L61+'6.4 sportcsarnok'!L61+'6.5 pályázat_1'!L61+'6.6 pályázat 2'!L61+'6.8 Tourinform'!L61+'6.7 pályázat 3'!L61</f>
        <v>0</v>
      </c>
      <c r="M61" s="278">
        <f>'6.1 műv ház'!M61+'6.2 HH'!M61+'6.3 könyvtár'!M61+'6.4 sportcsarnok'!M61+'6.5 pályázat_1'!M61+'6.6 pályázat 2'!M61+'6.8 Tourinform'!M61+'6.7 pályázat 3'!M61</f>
        <v>0</v>
      </c>
      <c r="N61" s="279">
        <f>'6.1 műv ház'!N61+'6.2 HH'!N61+'6.3 könyvtár'!N61+'6.4 sportcsarnok'!N61+'6.5 pályázat_1'!N61+'6.6 pályázat 2'!N61+'6.8 Tourinform'!N61+'6.7 pályázat 3'!N61</f>
        <v>0</v>
      </c>
      <c r="O61" s="280">
        <f>'6.1 műv ház'!O61+'6.2 HH'!O61+'6.3 könyvtár'!O61+'6.4 sportcsarnok'!O61+'6.5 pályázat_1'!O61+'6.6 pályázat 2'!O61+'6.8 Tourinform'!O61+'6.7 pályázat 3'!O61</f>
        <v>0</v>
      </c>
      <c r="Q61" s="1235"/>
    </row>
    <row r="62" spans="1:17" s="173" customFormat="1" ht="15.75" hidden="1" thickBot="1" x14ac:dyDescent="0.3">
      <c r="A62" s="23" t="s">
        <v>119</v>
      </c>
      <c r="B62" s="33" t="s">
        <v>120</v>
      </c>
      <c r="C62" s="437">
        <f>'6.1 műv ház'!C62+'6.2 HH'!C62+'6.3 könyvtár'!C62+'6.4 sportcsarnok'!C62+'6.5 pályázat_1'!C62+'6.6 pályázat 2'!C62+'6.8 Tourinform'!C62+'6.7 pályázat 3'!C62</f>
        <v>0</v>
      </c>
      <c r="D62" s="437">
        <f>'6.1 műv ház'!D62+'6.2 HH'!D62+'6.3 könyvtár'!D62+'6.4 sportcsarnok'!D62+'6.5 pályázat_1'!D62+'6.6 pályázat 2'!D62+'6.8 Tourinform'!D62+'6.7 pályázat 3'!D62</f>
        <v>0</v>
      </c>
      <c r="E62" s="438">
        <f>'6.1 műv ház'!E62+'6.2 HH'!E62+'6.3 könyvtár'!E62+'6.4 sportcsarnok'!E62+'6.5 pályázat_1'!E62+'6.6 pályázat 2'!E62+'6.8 Tourinform'!E62+'6.7 pályázat 3'!E62</f>
        <v>0</v>
      </c>
      <c r="F62" s="439">
        <f>'6.1 műv ház'!F62+'6.2 HH'!F62+'6.3 könyvtár'!F62+'6.4 sportcsarnok'!F62+'6.5 pályázat_1'!F62+'6.6 pályázat 2'!F62+'6.8 Tourinform'!F62+'6.7 pályázat 3'!F62</f>
        <v>0</v>
      </c>
      <c r="G62" s="437">
        <f>'6.1 műv ház'!G62+'6.2 HH'!G62+'6.3 könyvtár'!G62+'6.4 sportcsarnok'!G62+'6.5 pályázat_1'!G62+'6.6 pályázat 2'!G62+'6.8 Tourinform'!G62+'6.7 pályázat 3'!G62</f>
        <v>0</v>
      </c>
      <c r="H62" s="438">
        <f>'6.1 műv ház'!H62+'6.2 HH'!H62+'6.3 könyvtár'!H62+'6.4 sportcsarnok'!H62+'6.5 pályázat_1'!H62+'6.6 pályázat 2'!H62+'6.8 Tourinform'!H62+'6.7 pályázat 3'!H62</f>
        <v>0</v>
      </c>
      <c r="I62" s="439">
        <f>'6.1 műv ház'!I62+'6.2 HH'!I62+'6.3 könyvtár'!I62+'6.4 sportcsarnok'!I62+'6.5 pályázat_1'!I62+'6.6 pályázat 2'!I62+'6.8 Tourinform'!I62+'6.7 pályázat 3'!I62</f>
        <v>0</v>
      </c>
      <c r="J62" s="437">
        <f>'6.1 műv ház'!J62+'6.2 HH'!J62+'6.3 könyvtár'!J62+'6.4 sportcsarnok'!J62+'6.5 pályázat_1'!J62+'6.6 pályázat 2'!J62+'6.8 Tourinform'!J62+'6.7 pályázat 3'!J62</f>
        <v>0</v>
      </c>
      <c r="K62" s="438">
        <f>'6.1 műv ház'!K62+'6.2 HH'!K62+'6.3 könyvtár'!K62+'6.4 sportcsarnok'!K62+'6.5 pályázat_1'!K62+'6.6 pályázat 2'!K62+'6.8 Tourinform'!K62+'6.7 pályázat 3'!K62</f>
        <v>0</v>
      </c>
      <c r="L62" s="439">
        <f>'6.1 műv ház'!L62+'6.2 HH'!L62+'6.3 könyvtár'!L62+'6.4 sportcsarnok'!L62+'6.5 pályázat_1'!L62+'6.6 pályázat 2'!L62+'6.8 Tourinform'!L62+'6.7 pályázat 3'!L62</f>
        <v>0</v>
      </c>
      <c r="M62" s="437">
        <f>'6.1 műv ház'!M62+'6.2 HH'!M62+'6.3 könyvtár'!M62+'6.4 sportcsarnok'!M62+'6.5 pályázat_1'!M62+'6.6 pályázat 2'!M62+'6.8 Tourinform'!M62+'6.7 pályázat 3'!M62</f>
        <v>0</v>
      </c>
      <c r="N62" s="438">
        <f>'6.1 műv ház'!N62+'6.2 HH'!N62+'6.3 könyvtár'!N62+'6.4 sportcsarnok'!N62+'6.5 pályázat_1'!N62+'6.6 pályázat 2'!N62+'6.8 Tourinform'!N62+'6.7 pályázat 3'!N62</f>
        <v>0</v>
      </c>
      <c r="O62" s="439">
        <f>'6.1 műv ház'!O62+'6.2 HH'!O62+'6.3 könyvtár'!O62+'6.4 sportcsarnok'!O62+'6.5 pályázat_1'!O62+'6.6 pályázat 2'!O62+'6.8 Tourinform'!O62+'6.7 pályázat 3'!O62</f>
        <v>0</v>
      </c>
      <c r="Q62" s="1235"/>
    </row>
    <row r="63" spans="1:17" s="173" customFormat="1" ht="15.75" hidden="1" thickBot="1" x14ac:dyDescent="0.3">
      <c r="A63" s="395" t="s">
        <v>121</v>
      </c>
      <c r="B63" s="723" t="s">
        <v>122</v>
      </c>
      <c r="C63" s="541">
        <f>'6.1 műv ház'!C63+'6.2 HH'!C63+'6.3 könyvtár'!C63+'6.4 sportcsarnok'!C63+'6.5 pályázat_1'!C63+'6.6 pályázat 2'!C63+'6.8 Tourinform'!C63+'6.7 pályázat 3'!C63</f>
        <v>0</v>
      </c>
      <c r="D63" s="541">
        <f>'6.1 műv ház'!D63+'6.2 HH'!D63+'6.3 könyvtár'!D63+'6.4 sportcsarnok'!D63+'6.5 pályázat_1'!D63+'6.6 pályázat 2'!D63+'6.8 Tourinform'!D63+'6.7 pályázat 3'!D63</f>
        <v>0</v>
      </c>
      <c r="E63" s="333">
        <f>'6.1 műv ház'!E63+'6.2 HH'!E63+'6.3 könyvtár'!E63+'6.4 sportcsarnok'!E63+'6.5 pályázat_1'!E63+'6.6 pályázat 2'!E63+'6.8 Tourinform'!E63+'6.7 pályázat 3'!E63</f>
        <v>0</v>
      </c>
      <c r="F63" s="535">
        <f>'6.1 műv ház'!F63+'6.2 HH'!F63+'6.3 könyvtár'!F63+'6.4 sportcsarnok'!F63+'6.5 pályázat_1'!F63+'6.6 pályázat 2'!F63+'6.8 Tourinform'!F63+'6.7 pályázat 3'!F63</f>
        <v>0</v>
      </c>
      <c r="G63" s="541">
        <f>'6.1 műv ház'!G63+'6.2 HH'!G63+'6.3 könyvtár'!G63+'6.4 sportcsarnok'!G63+'6.5 pályázat_1'!G63+'6.6 pályázat 2'!G63+'6.8 Tourinform'!G63+'6.7 pályázat 3'!G63</f>
        <v>0</v>
      </c>
      <c r="H63" s="333">
        <f>'6.1 műv ház'!H63+'6.2 HH'!H63+'6.3 könyvtár'!H63+'6.4 sportcsarnok'!H63+'6.5 pályázat_1'!H63+'6.6 pályázat 2'!H63+'6.8 Tourinform'!H63+'6.7 pályázat 3'!H63</f>
        <v>0</v>
      </c>
      <c r="I63" s="535">
        <f>'6.1 műv ház'!I63+'6.2 HH'!I63+'6.3 könyvtár'!I63+'6.4 sportcsarnok'!I63+'6.5 pályázat_1'!I63+'6.6 pályázat 2'!I63+'6.8 Tourinform'!I63+'6.7 pályázat 3'!I63</f>
        <v>0</v>
      </c>
      <c r="J63" s="541">
        <f>'6.1 műv ház'!J63+'6.2 HH'!J63+'6.3 könyvtár'!J63+'6.4 sportcsarnok'!J63+'6.5 pályázat_1'!J63+'6.6 pályázat 2'!J63+'6.8 Tourinform'!J63+'6.7 pályázat 3'!J63</f>
        <v>0</v>
      </c>
      <c r="K63" s="333">
        <f>'6.1 műv ház'!K63+'6.2 HH'!K63+'6.3 könyvtár'!K63+'6.4 sportcsarnok'!K63+'6.5 pályázat_1'!K63+'6.6 pályázat 2'!K63+'6.8 Tourinform'!K63+'6.7 pályázat 3'!K63</f>
        <v>0</v>
      </c>
      <c r="L63" s="535">
        <f>'6.1 műv ház'!L63+'6.2 HH'!L63+'6.3 könyvtár'!L63+'6.4 sportcsarnok'!L63+'6.5 pályázat_1'!L63+'6.6 pályázat 2'!L63+'6.8 Tourinform'!L63+'6.7 pályázat 3'!L63</f>
        <v>0</v>
      </c>
      <c r="M63" s="541">
        <f>'6.1 műv ház'!M63+'6.2 HH'!M63+'6.3 könyvtár'!M63+'6.4 sportcsarnok'!M63+'6.5 pályázat_1'!M63+'6.6 pályázat 2'!M63+'6.8 Tourinform'!M63+'6.7 pályázat 3'!M63</f>
        <v>0</v>
      </c>
      <c r="N63" s="333">
        <f>'6.1 műv ház'!N63+'6.2 HH'!N63+'6.3 könyvtár'!N63+'6.4 sportcsarnok'!N63+'6.5 pályázat_1'!N63+'6.6 pályázat 2'!N63+'6.8 Tourinform'!N63+'6.7 pályázat 3'!N63</f>
        <v>0</v>
      </c>
      <c r="O63" s="535">
        <f>'6.1 műv ház'!O63+'6.2 HH'!O63+'6.3 könyvtár'!O63+'6.4 sportcsarnok'!O63+'6.5 pályázat_1'!O63+'6.6 pályázat 2'!O63+'6.8 Tourinform'!O63+'6.7 pályázat 3'!O63</f>
        <v>0</v>
      </c>
      <c r="Q63" s="1235"/>
    </row>
    <row r="64" spans="1:17" s="173" customFormat="1" ht="15.75" hidden="1" thickBot="1" x14ac:dyDescent="0.3">
      <c r="A64" s="395" t="s">
        <v>123</v>
      </c>
      <c r="B64" s="723" t="s">
        <v>124</v>
      </c>
      <c r="C64" s="541">
        <f>'6.1 műv ház'!C64+'6.2 HH'!C64+'6.3 könyvtár'!C64+'6.4 sportcsarnok'!C64+'6.5 pályázat_1'!C64+'6.6 pályázat 2'!C64+'6.8 Tourinform'!C64+'6.7 pályázat 3'!C64</f>
        <v>0</v>
      </c>
      <c r="D64" s="541">
        <f>'6.1 műv ház'!D64+'6.2 HH'!D64+'6.3 könyvtár'!D64+'6.4 sportcsarnok'!D64+'6.5 pályázat_1'!D64+'6.6 pályázat 2'!D64+'6.8 Tourinform'!D64+'6.7 pályázat 3'!D64</f>
        <v>0</v>
      </c>
      <c r="E64" s="333">
        <f>'6.1 műv ház'!E64+'6.2 HH'!E64+'6.3 könyvtár'!E64+'6.4 sportcsarnok'!E64+'6.5 pályázat_1'!E64+'6.6 pályázat 2'!E64+'6.8 Tourinform'!E64+'6.7 pályázat 3'!E64</f>
        <v>0</v>
      </c>
      <c r="F64" s="535">
        <f>'6.1 műv ház'!F64+'6.2 HH'!F64+'6.3 könyvtár'!F64+'6.4 sportcsarnok'!F64+'6.5 pályázat_1'!F64+'6.6 pályázat 2'!F64+'6.8 Tourinform'!F64+'6.7 pályázat 3'!F64</f>
        <v>0</v>
      </c>
      <c r="G64" s="541">
        <f>'6.1 műv ház'!G64+'6.2 HH'!G64+'6.3 könyvtár'!G64+'6.4 sportcsarnok'!G64+'6.5 pályázat_1'!G64+'6.6 pályázat 2'!G64+'6.8 Tourinform'!G64+'6.7 pályázat 3'!G64</f>
        <v>0</v>
      </c>
      <c r="H64" s="333">
        <f>'6.1 műv ház'!H64+'6.2 HH'!H64+'6.3 könyvtár'!H64+'6.4 sportcsarnok'!H64+'6.5 pályázat_1'!H64+'6.6 pályázat 2'!H64+'6.8 Tourinform'!H64+'6.7 pályázat 3'!H64</f>
        <v>0</v>
      </c>
      <c r="I64" s="535">
        <f>'6.1 műv ház'!I64+'6.2 HH'!I64+'6.3 könyvtár'!I64+'6.4 sportcsarnok'!I64+'6.5 pályázat_1'!I64+'6.6 pályázat 2'!I64+'6.8 Tourinform'!I64+'6.7 pályázat 3'!I64</f>
        <v>0</v>
      </c>
      <c r="J64" s="541">
        <f>'6.1 műv ház'!J64+'6.2 HH'!J64+'6.3 könyvtár'!J64+'6.4 sportcsarnok'!J64+'6.5 pályázat_1'!J64+'6.6 pályázat 2'!J64+'6.8 Tourinform'!J64+'6.7 pályázat 3'!J64</f>
        <v>0</v>
      </c>
      <c r="K64" s="333">
        <f>'6.1 műv ház'!K64+'6.2 HH'!K64+'6.3 könyvtár'!K64+'6.4 sportcsarnok'!K64+'6.5 pályázat_1'!K64+'6.6 pályázat 2'!K64+'6.8 Tourinform'!K64+'6.7 pályázat 3'!K64</f>
        <v>0</v>
      </c>
      <c r="L64" s="535">
        <f>'6.1 műv ház'!L64+'6.2 HH'!L64+'6.3 könyvtár'!L64+'6.4 sportcsarnok'!L64+'6.5 pályázat_1'!L64+'6.6 pályázat 2'!L64+'6.8 Tourinform'!L64+'6.7 pályázat 3'!L64</f>
        <v>0</v>
      </c>
      <c r="M64" s="541">
        <f>'6.1 műv ház'!M64+'6.2 HH'!M64+'6.3 könyvtár'!M64+'6.4 sportcsarnok'!M64+'6.5 pályázat_1'!M64+'6.6 pályázat 2'!M64+'6.8 Tourinform'!M64+'6.7 pályázat 3'!M64</f>
        <v>0</v>
      </c>
      <c r="N64" s="333">
        <f>'6.1 műv ház'!N64+'6.2 HH'!N64+'6.3 könyvtár'!N64+'6.4 sportcsarnok'!N64+'6.5 pályázat_1'!N64+'6.6 pályázat 2'!N64+'6.8 Tourinform'!N64+'6.7 pályázat 3'!N64</f>
        <v>0</v>
      </c>
      <c r="O64" s="535">
        <f>'6.1 műv ház'!O64+'6.2 HH'!O64+'6.3 könyvtár'!O64+'6.4 sportcsarnok'!O64+'6.5 pályázat_1'!O64+'6.6 pályázat 2'!O64+'6.8 Tourinform'!O64+'6.7 pályázat 3'!O64</f>
        <v>0</v>
      </c>
      <c r="Q64" s="1235"/>
    </row>
    <row r="65" spans="1:17" s="173" customFormat="1" ht="15.75" hidden="1" thickBot="1" x14ac:dyDescent="0.3">
      <c r="A65" s="395" t="s">
        <v>125</v>
      </c>
      <c r="B65" s="723" t="s">
        <v>126</v>
      </c>
      <c r="C65" s="541">
        <f>'6.1 műv ház'!C65+'6.2 HH'!C65+'6.3 könyvtár'!C65+'6.4 sportcsarnok'!C65+'6.5 pályázat_1'!C65+'6.6 pályázat 2'!C65+'6.8 Tourinform'!C65+'6.7 pályázat 3'!C65</f>
        <v>0</v>
      </c>
      <c r="D65" s="541">
        <f>'6.1 műv ház'!D65+'6.2 HH'!D65+'6.3 könyvtár'!D65+'6.4 sportcsarnok'!D65+'6.5 pályázat_1'!D65+'6.6 pályázat 2'!D65+'6.8 Tourinform'!D65+'6.7 pályázat 3'!D65</f>
        <v>0</v>
      </c>
      <c r="E65" s="333">
        <f>'6.1 műv ház'!E65+'6.2 HH'!E65+'6.3 könyvtár'!E65+'6.4 sportcsarnok'!E65+'6.5 pályázat_1'!E65+'6.6 pályázat 2'!E65+'6.8 Tourinform'!E65+'6.7 pályázat 3'!E65</f>
        <v>0</v>
      </c>
      <c r="F65" s="535">
        <f>'6.1 műv ház'!F65+'6.2 HH'!F65+'6.3 könyvtár'!F65+'6.4 sportcsarnok'!F65+'6.5 pályázat_1'!F65+'6.6 pályázat 2'!F65+'6.8 Tourinform'!F65+'6.7 pályázat 3'!F65</f>
        <v>0</v>
      </c>
      <c r="G65" s="541">
        <f>'6.1 műv ház'!G65+'6.2 HH'!G65+'6.3 könyvtár'!G65+'6.4 sportcsarnok'!G65+'6.5 pályázat_1'!G65+'6.6 pályázat 2'!G65+'6.8 Tourinform'!G65+'6.7 pályázat 3'!G65</f>
        <v>0</v>
      </c>
      <c r="H65" s="333">
        <f>'6.1 műv ház'!H65+'6.2 HH'!H65+'6.3 könyvtár'!H65+'6.4 sportcsarnok'!H65+'6.5 pályázat_1'!H65+'6.6 pályázat 2'!H65+'6.8 Tourinform'!H65+'6.7 pályázat 3'!H65</f>
        <v>0</v>
      </c>
      <c r="I65" s="535">
        <f>'6.1 műv ház'!I65+'6.2 HH'!I65+'6.3 könyvtár'!I65+'6.4 sportcsarnok'!I65+'6.5 pályázat_1'!I65+'6.6 pályázat 2'!I65+'6.8 Tourinform'!I65+'6.7 pályázat 3'!I65</f>
        <v>0</v>
      </c>
      <c r="J65" s="541">
        <f>'6.1 műv ház'!J65+'6.2 HH'!J65+'6.3 könyvtár'!J65+'6.4 sportcsarnok'!J65+'6.5 pályázat_1'!J65+'6.6 pályázat 2'!J65+'6.8 Tourinform'!J65+'6.7 pályázat 3'!J65</f>
        <v>0</v>
      </c>
      <c r="K65" s="333">
        <f>'6.1 műv ház'!K65+'6.2 HH'!K65+'6.3 könyvtár'!K65+'6.4 sportcsarnok'!K65+'6.5 pályázat_1'!K65+'6.6 pályázat 2'!K65+'6.8 Tourinform'!K65+'6.7 pályázat 3'!K65</f>
        <v>0</v>
      </c>
      <c r="L65" s="535">
        <f>'6.1 műv ház'!L65+'6.2 HH'!L65+'6.3 könyvtár'!L65+'6.4 sportcsarnok'!L65+'6.5 pályázat_1'!L65+'6.6 pályázat 2'!L65+'6.8 Tourinform'!L65+'6.7 pályázat 3'!L65</f>
        <v>0</v>
      </c>
      <c r="M65" s="541">
        <f>'6.1 műv ház'!M65+'6.2 HH'!M65+'6.3 könyvtár'!M65+'6.4 sportcsarnok'!M65+'6.5 pályázat_1'!M65+'6.6 pályázat 2'!M65+'6.8 Tourinform'!M65+'6.7 pályázat 3'!M65</f>
        <v>0</v>
      </c>
      <c r="N65" s="333">
        <f>'6.1 műv ház'!N65+'6.2 HH'!N65+'6.3 könyvtár'!N65+'6.4 sportcsarnok'!N65+'6.5 pályázat_1'!N65+'6.6 pályázat 2'!N65+'6.8 Tourinform'!N65+'6.7 pályázat 3'!N65</f>
        <v>0</v>
      </c>
      <c r="O65" s="535">
        <f>'6.1 műv ház'!O65+'6.2 HH'!O65+'6.3 könyvtár'!O65+'6.4 sportcsarnok'!O65+'6.5 pályázat_1'!O65+'6.6 pályázat 2'!O65+'6.8 Tourinform'!O65+'6.7 pályázat 3'!O65</f>
        <v>0</v>
      </c>
      <c r="Q65" s="1235"/>
    </row>
    <row r="66" spans="1:17" s="173" customFormat="1" ht="15.75" hidden="1" thickBot="1" x14ac:dyDescent="0.3">
      <c r="A66" s="826" t="s">
        <v>127</v>
      </c>
      <c r="B66" s="941" t="s">
        <v>128</v>
      </c>
      <c r="C66" s="551">
        <f>'6.1 műv ház'!C66+'6.2 HH'!C66+'6.3 könyvtár'!C66+'6.4 sportcsarnok'!C66+'6.5 pályázat_1'!C66+'6.6 pályázat 2'!C66+'6.8 Tourinform'!C66+'6.7 pályázat 3'!C66</f>
        <v>0</v>
      </c>
      <c r="D66" s="551">
        <f>'6.1 műv ház'!D66+'6.2 HH'!D66+'6.3 könyvtár'!D66+'6.4 sportcsarnok'!D66+'6.5 pályázat_1'!D66+'6.6 pályázat 2'!D66+'6.8 Tourinform'!D66+'6.7 pályázat 3'!D66</f>
        <v>0</v>
      </c>
      <c r="E66" s="547">
        <f>'6.1 műv ház'!E66+'6.2 HH'!E66+'6.3 könyvtár'!E66+'6.4 sportcsarnok'!E66+'6.5 pályázat_1'!E66+'6.6 pályázat 2'!E66+'6.8 Tourinform'!E66+'6.7 pályázat 3'!E66</f>
        <v>0</v>
      </c>
      <c r="F66" s="548">
        <f>'6.1 műv ház'!F66+'6.2 HH'!F66+'6.3 könyvtár'!F66+'6.4 sportcsarnok'!F66+'6.5 pályázat_1'!F66+'6.6 pályázat 2'!F66+'6.8 Tourinform'!F66+'6.7 pályázat 3'!F66</f>
        <v>0</v>
      </c>
      <c r="G66" s="551">
        <f>'6.1 műv ház'!G66+'6.2 HH'!G66+'6.3 könyvtár'!G66+'6.4 sportcsarnok'!G66+'6.5 pályázat_1'!G66+'6.6 pályázat 2'!G66+'6.8 Tourinform'!G66+'6.7 pályázat 3'!G66</f>
        <v>0</v>
      </c>
      <c r="H66" s="547">
        <f>'6.1 műv ház'!H66+'6.2 HH'!H66+'6.3 könyvtár'!H66+'6.4 sportcsarnok'!H66+'6.5 pályázat_1'!H66+'6.6 pályázat 2'!H66+'6.8 Tourinform'!H66+'6.7 pályázat 3'!H66</f>
        <v>0</v>
      </c>
      <c r="I66" s="548">
        <f>'6.1 műv ház'!I66+'6.2 HH'!I66+'6.3 könyvtár'!I66+'6.4 sportcsarnok'!I66+'6.5 pályázat_1'!I66+'6.6 pályázat 2'!I66+'6.8 Tourinform'!I66+'6.7 pályázat 3'!I66</f>
        <v>0</v>
      </c>
      <c r="J66" s="551">
        <f>'6.1 műv ház'!J66+'6.2 HH'!J66+'6.3 könyvtár'!J66+'6.4 sportcsarnok'!J66+'6.5 pályázat_1'!J66+'6.6 pályázat 2'!J66+'6.8 Tourinform'!J66+'6.7 pályázat 3'!J66</f>
        <v>0</v>
      </c>
      <c r="K66" s="547">
        <f>'6.1 műv ház'!K66+'6.2 HH'!K66+'6.3 könyvtár'!K66+'6.4 sportcsarnok'!K66+'6.5 pályázat_1'!K66+'6.6 pályázat 2'!K66+'6.8 Tourinform'!K66+'6.7 pályázat 3'!K66</f>
        <v>0</v>
      </c>
      <c r="L66" s="548">
        <f>'6.1 műv ház'!L66+'6.2 HH'!L66+'6.3 könyvtár'!L66+'6.4 sportcsarnok'!L66+'6.5 pályázat_1'!L66+'6.6 pályázat 2'!L66+'6.8 Tourinform'!L66+'6.7 pályázat 3'!L66</f>
        <v>0</v>
      </c>
      <c r="M66" s="551">
        <f>'6.1 műv ház'!M66+'6.2 HH'!M66+'6.3 könyvtár'!M66+'6.4 sportcsarnok'!M66+'6.5 pályázat_1'!M66+'6.6 pályázat 2'!M66+'6.8 Tourinform'!M66+'6.7 pályázat 3'!M66</f>
        <v>0</v>
      </c>
      <c r="N66" s="547">
        <f>'6.1 műv ház'!N66+'6.2 HH'!N66+'6.3 könyvtár'!N66+'6.4 sportcsarnok'!N66+'6.5 pályázat_1'!N66+'6.6 pályázat 2'!N66+'6.8 Tourinform'!N66+'6.7 pályázat 3'!N66</f>
        <v>0</v>
      </c>
      <c r="O66" s="548">
        <f>'6.1 műv ház'!O66+'6.2 HH'!O66+'6.3 könyvtár'!O66+'6.4 sportcsarnok'!O66+'6.5 pályázat_1'!O66+'6.6 pályázat 2'!O66+'6.8 Tourinform'!O66+'6.7 pályázat 3'!O66</f>
        <v>0</v>
      </c>
      <c r="Q66" s="1235"/>
    </row>
    <row r="67" spans="1:17" s="173" customFormat="1" x14ac:dyDescent="0.25">
      <c r="A67" s="19" t="s">
        <v>129</v>
      </c>
      <c r="B67" s="18" t="s">
        <v>130</v>
      </c>
      <c r="C67" s="704">
        <f>'6.1 műv ház'!C67+'6.2 HH'!C67+'6.3 könyvtár'!C67+'6.4 sportcsarnok'!C67+'6.5 pályázat_1'!C67+'6.6 pályázat 2'!C67+'6.8 Tourinform'!C67+'6.7 pályázat 3'!C67</f>
        <v>183800</v>
      </c>
      <c r="D67" s="704">
        <f>'6.1 műv ház'!D67+'6.2 HH'!D67+'6.3 könyvtár'!D67+'6.4 sportcsarnok'!D67+'6.5 pályázat_1'!D67+'6.6 pályázat 2'!D67+'6.8 Tourinform'!D67+'6.7 pályázat 3'!D67</f>
        <v>0</v>
      </c>
      <c r="E67" s="705">
        <f>'6.1 műv ház'!E67+'6.2 HH'!E67+'6.3 könyvtár'!E67+'6.4 sportcsarnok'!E67+'6.5 pályázat_1'!E67+'6.6 pályázat 2'!E67+'6.8 Tourinform'!E67+'6.7 pályázat 3'!E67</f>
        <v>0</v>
      </c>
      <c r="F67" s="706">
        <f>'6.1 műv ház'!F67+'6.2 HH'!F67+'6.3 könyvtár'!F67+'6.4 sportcsarnok'!F67+'6.5 pályázat_1'!F67+'6.6 pályázat 2'!F67+'6.8 Tourinform'!F67+'6.7 pályázat 3'!F67</f>
        <v>0</v>
      </c>
      <c r="G67" s="704">
        <f>'6.1 műv ház'!G67+'6.2 HH'!G67+'6.3 könyvtár'!G67+'6.4 sportcsarnok'!G67+'6.5 pályázat_1'!G67+'6.6 pályázat 2'!G67+'6.8 Tourinform'!G67+'6.7 pályázat 3'!G67</f>
        <v>4089893</v>
      </c>
      <c r="H67" s="705">
        <f>'6.1 műv ház'!H67+'6.2 HH'!H67+'6.3 könyvtár'!H67+'6.4 sportcsarnok'!H67+'6.5 pályázat_1'!H67+'6.6 pályázat 2'!H67+'6.8 Tourinform'!H67+'6.7 pályázat 3'!H67</f>
        <v>0</v>
      </c>
      <c r="I67" s="706">
        <f>'6.1 műv ház'!I67+'6.2 HH'!I67+'6.3 könyvtár'!I67+'6.4 sportcsarnok'!I67+'6.5 pályázat_1'!I67+'6.6 pályázat 2'!I67+'6.8 Tourinform'!I67+'6.7 pályázat 3'!I67</f>
        <v>4089893</v>
      </c>
      <c r="J67" s="704">
        <f>'6.1 műv ház'!J67+'6.2 HH'!J67+'6.3 könyvtár'!J67+'6.4 sportcsarnok'!J67+'6.5 pályázat_1'!J67+'6.6 pályázat 2'!J67+'6.8 Tourinform'!J67+'6.7 pályázat 3'!J67</f>
        <v>4089893</v>
      </c>
      <c r="K67" s="705">
        <f>'6.1 műv ház'!K67+'6.2 HH'!K67+'6.3 könyvtár'!K67+'6.4 sportcsarnok'!K67+'6.5 pályázat_1'!K67+'6.6 pályázat 2'!K67+'6.8 Tourinform'!K67+'6.7 pályázat 3'!K67</f>
        <v>0</v>
      </c>
      <c r="L67" s="706">
        <f>'6.1 műv ház'!L67+'6.2 HH'!L67+'6.3 könyvtár'!L67+'6.4 sportcsarnok'!L67+'6.5 pályázat_1'!L67+'6.6 pályázat 2'!L67+'6.8 Tourinform'!L67+'6.7 pályázat 3'!L67</f>
        <v>4089893</v>
      </c>
      <c r="M67" s="704">
        <f>'6.1 műv ház'!M67+'6.2 HH'!M67+'6.3 könyvtár'!M67+'6.4 sportcsarnok'!M67+'6.5 pályázat_1'!M67+'6.6 pályázat 2'!M67+'6.8 Tourinform'!M67+'6.7 pályázat 3'!M67</f>
        <v>4089893</v>
      </c>
      <c r="N67" s="705">
        <f>'6.1 műv ház'!N67+'6.2 HH'!N67+'6.3 könyvtár'!N67+'6.4 sportcsarnok'!N67+'6.5 pályázat_1'!N67+'6.6 pályázat 2'!N67+'6.8 Tourinform'!N67+'6.7 pályázat 3'!N67</f>
        <v>0</v>
      </c>
      <c r="O67" s="706">
        <f>'6.1 műv ház'!O67+'6.2 HH'!O67+'6.3 könyvtár'!O67+'6.4 sportcsarnok'!O67+'6.5 pályázat_1'!O67+'6.6 pályázat 2'!O67+'6.8 Tourinform'!O67+'6.7 pályázat 3'!O67</f>
        <v>4089893</v>
      </c>
      <c r="Q67" s="1235"/>
    </row>
    <row r="68" spans="1:17" x14ac:dyDescent="0.25">
      <c r="A68" s="20" t="s">
        <v>131</v>
      </c>
      <c r="B68" s="12" t="s">
        <v>132</v>
      </c>
      <c r="C68" s="162">
        <f>'6.1 műv ház'!C68+'6.2 HH'!C68+'6.3 könyvtár'!C68+'6.4 sportcsarnok'!C68+'6.5 pályázat_1'!C68+'6.6 pályázat 2'!C68+'6.8 Tourinform'!C68+'6.7 pályázat 3'!C68</f>
        <v>0</v>
      </c>
      <c r="D68" s="162">
        <f>'6.1 műv ház'!D68+'6.2 HH'!D68+'6.3 könyvtár'!D68+'6.4 sportcsarnok'!D68+'6.5 pályázat_1'!D68+'6.6 pályázat 2'!D68+'6.8 Tourinform'!D68+'6.7 pályázat 3'!D68</f>
        <v>0</v>
      </c>
      <c r="E68" s="112">
        <f>'6.1 műv ház'!E68+'6.2 HH'!E68+'6.3 könyvtár'!E68+'6.4 sportcsarnok'!E68+'6.5 pályázat_1'!E68+'6.6 pályázat 2'!E68+'6.8 Tourinform'!E68+'6.7 pályázat 3'!E68</f>
        <v>0</v>
      </c>
      <c r="F68" s="113">
        <f>'6.1 műv ház'!F68+'6.2 HH'!F68+'6.3 könyvtár'!F68+'6.4 sportcsarnok'!F68+'6.5 pályázat_1'!F68+'6.6 pályázat 2'!F68+'6.8 Tourinform'!F68+'6.7 pályázat 3'!F68</f>
        <v>0</v>
      </c>
      <c r="G68" s="162">
        <f>'6.1 műv ház'!G68+'6.2 HH'!G68+'6.3 könyvtár'!G68+'6.4 sportcsarnok'!G68+'6.5 pályázat_1'!G68+'6.6 pályázat 2'!G68+'6.8 Tourinform'!G68+'6.7 pályázat 3'!G68</f>
        <v>0</v>
      </c>
      <c r="H68" s="112">
        <f>'6.1 műv ház'!H68+'6.2 HH'!H68+'6.3 könyvtár'!H68+'6.4 sportcsarnok'!H68+'6.5 pályázat_1'!H68+'6.6 pályázat 2'!H68+'6.8 Tourinform'!H68+'6.7 pályázat 3'!H68</f>
        <v>0</v>
      </c>
      <c r="I68" s="113">
        <f>'6.1 műv ház'!I68+'6.2 HH'!I68+'6.3 könyvtár'!I68+'6.4 sportcsarnok'!I68+'6.5 pályázat_1'!I68+'6.6 pályázat 2'!I68+'6.8 Tourinform'!I68+'6.7 pályázat 3'!I68</f>
        <v>0</v>
      </c>
      <c r="J68" s="162">
        <f>'6.1 műv ház'!J68+'6.2 HH'!J68+'6.3 könyvtár'!J68+'6.4 sportcsarnok'!J68+'6.5 pályázat_1'!J68+'6.6 pályázat 2'!J68+'6.8 Tourinform'!J68+'6.7 pályázat 3'!J68</f>
        <v>0</v>
      </c>
      <c r="K68" s="112">
        <f>'6.1 műv ház'!K68+'6.2 HH'!K68+'6.3 könyvtár'!K68+'6.4 sportcsarnok'!K68+'6.5 pályázat_1'!K68+'6.6 pályázat 2'!K68+'6.8 Tourinform'!K68+'6.7 pályázat 3'!K68</f>
        <v>0</v>
      </c>
      <c r="L68" s="113">
        <f>'6.1 műv ház'!L68+'6.2 HH'!L68+'6.3 könyvtár'!L68+'6.4 sportcsarnok'!L68+'6.5 pályázat_1'!L68+'6.6 pályázat 2'!L68+'6.8 Tourinform'!L68+'6.7 pályázat 3'!L68</f>
        <v>0</v>
      </c>
      <c r="M68" s="162">
        <f>'6.1 műv ház'!M68+'6.2 HH'!M68+'6.3 könyvtár'!M68+'6.4 sportcsarnok'!M68+'6.5 pályázat_1'!M68+'6.6 pályázat 2'!M68+'6.8 Tourinform'!M68+'6.7 pályázat 3'!M68</f>
        <v>0</v>
      </c>
      <c r="N68" s="112">
        <f>'6.1 műv ház'!N68+'6.2 HH'!N68+'6.3 könyvtár'!N68+'6.4 sportcsarnok'!N68+'6.5 pályázat_1'!N68+'6.6 pályázat 2'!N68+'6.8 Tourinform'!N68+'6.7 pályázat 3'!N68</f>
        <v>0</v>
      </c>
      <c r="O68" s="113">
        <f>'6.1 műv ház'!O68+'6.2 HH'!O68+'6.3 könyvtár'!O68+'6.4 sportcsarnok'!O68+'6.5 pályázat_1'!O68+'6.6 pályázat 2'!O68+'6.8 Tourinform'!O68+'6.7 pályázat 3'!O68</f>
        <v>0</v>
      </c>
    </row>
    <row r="69" spans="1:17" ht="15.75" thickBot="1" x14ac:dyDescent="0.3">
      <c r="A69" s="397" t="s">
        <v>133</v>
      </c>
      <c r="B69" s="36" t="s">
        <v>134</v>
      </c>
      <c r="C69" s="163">
        <f>'6.1 műv ház'!C69+'6.2 HH'!C69+'6.3 könyvtár'!C69+'6.4 sportcsarnok'!C69+'6.5 pályázat_1'!C69+'6.6 pályázat 2'!C69+'6.8 Tourinform'!C69+'6.7 pályázat 3'!C69</f>
        <v>183800</v>
      </c>
      <c r="D69" s="163">
        <f>'6.1 műv ház'!D69+'6.2 HH'!D69+'6.3 könyvtár'!D69+'6.4 sportcsarnok'!D69+'6.5 pályázat_1'!D69+'6.6 pályázat 2'!D69+'6.8 Tourinform'!D69+'6.7 pályázat 3'!D69</f>
        <v>0</v>
      </c>
      <c r="E69" s="114">
        <f>'6.1 műv ház'!E69+'6.2 HH'!E69+'6.3 könyvtár'!E69+'6.4 sportcsarnok'!E69+'6.5 pályázat_1'!E69+'6.6 pályázat 2'!E69+'6.8 Tourinform'!E69+'6.7 pályázat 3'!E69</f>
        <v>0</v>
      </c>
      <c r="F69" s="115">
        <f>'6.1 műv ház'!F69+'6.2 HH'!F69+'6.3 könyvtár'!F69+'6.4 sportcsarnok'!F69+'6.5 pályázat_1'!F69+'6.6 pályázat 2'!F69+'6.8 Tourinform'!F69+'6.7 pályázat 3'!F69</f>
        <v>0</v>
      </c>
      <c r="G69" s="163">
        <f>'6.1 műv ház'!G69+'6.2 HH'!G69+'6.3 könyvtár'!G69+'6.4 sportcsarnok'!G69+'6.5 pályázat_1'!G69+'6.6 pályázat 2'!G69+'6.8 Tourinform'!G69+'6.7 pályázat 3'!G69</f>
        <v>4089893</v>
      </c>
      <c r="H69" s="114">
        <f>'6.1 műv ház'!H69+'6.2 HH'!H69+'6.3 könyvtár'!H69+'6.4 sportcsarnok'!H69+'6.5 pályázat_1'!H69+'6.6 pályázat 2'!H69+'6.8 Tourinform'!H69+'6.7 pályázat 3'!H69</f>
        <v>0</v>
      </c>
      <c r="I69" s="115">
        <f>'6.1 műv ház'!I69+'6.2 HH'!I69+'6.3 könyvtár'!I69+'6.4 sportcsarnok'!I69+'6.5 pályázat_1'!I69+'6.6 pályázat 2'!I69+'6.8 Tourinform'!I69+'6.7 pályázat 3'!I69</f>
        <v>4089893</v>
      </c>
      <c r="J69" s="163">
        <f>'6.1 műv ház'!J69+'6.2 HH'!J69+'6.3 könyvtár'!J69+'6.4 sportcsarnok'!J69+'6.5 pályázat_1'!J69+'6.6 pályázat 2'!J69+'6.8 Tourinform'!J69+'6.7 pályázat 3'!J69</f>
        <v>4089893</v>
      </c>
      <c r="K69" s="114">
        <f>'6.1 műv ház'!K69+'6.2 HH'!K69+'6.3 könyvtár'!K69+'6.4 sportcsarnok'!K69+'6.5 pályázat_1'!K69+'6.6 pályázat 2'!K69+'6.8 Tourinform'!K69+'6.7 pályázat 3'!K69</f>
        <v>0</v>
      </c>
      <c r="L69" s="115">
        <f>'6.1 műv ház'!L69+'6.2 HH'!L69+'6.3 könyvtár'!L69+'6.4 sportcsarnok'!L69+'6.5 pályázat_1'!L69+'6.6 pályázat 2'!L69+'6.8 Tourinform'!L69+'6.7 pályázat 3'!L69</f>
        <v>4089893</v>
      </c>
      <c r="M69" s="163">
        <f>'6.1 műv ház'!M69+'6.2 HH'!M69+'6.3 könyvtár'!M69+'6.4 sportcsarnok'!M69+'6.5 pályázat_1'!M69+'6.6 pályázat 2'!M69+'6.8 Tourinform'!M69+'6.7 pályázat 3'!M69</f>
        <v>4089893</v>
      </c>
      <c r="N69" s="114">
        <f>'6.1 műv ház'!N69+'6.2 HH'!N69+'6.3 könyvtár'!N69+'6.4 sportcsarnok'!N69+'6.5 pályázat_1'!N69+'6.6 pályázat 2'!N69+'6.8 Tourinform'!N69+'6.7 pályázat 3'!N69</f>
        <v>0</v>
      </c>
      <c r="O69" s="115">
        <f>'6.1 műv ház'!O69+'6.2 HH'!O69+'6.3 könyvtár'!O69+'6.4 sportcsarnok'!O69+'6.5 pályázat_1'!O69+'6.6 pályázat 2'!O69+'6.8 Tourinform'!O69+'6.7 pályázat 3'!O69</f>
        <v>4089893</v>
      </c>
    </row>
    <row r="70" spans="1:17" s="173" customFormat="1" ht="15.75" thickBot="1" x14ac:dyDescent="0.3">
      <c r="A70" s="23" t="s">
        <v>135</v>
      </c>
      <c r="B70" s="33" t="s">
        <v>136</v>
      </c>
      <c r="C70" s="437">
        <f>'6.1 műv ház'!C70+'6.2 HH'!C70+'6.3 könyvtár'!C70+'6.4 sportcsarnok'!C70+'6.5 pályázat_1'!C70+'6.6 pályázat 2'!C70+'6.8 Tourinform'!C70+'6.7 pályázat 3'!C70</f>
        <v>0</v>
      </c>
      <c r="D70" s="437">
        <f>'6.1 műv ház'!D70+'6.2 HH'!D70+'6.3 könyvtár'!D70+'6.4 sportcsarnok'!D70+'6.5 pályázat_1'!D70+'6.6 pályázat 2'!D70+'6.8 Tourinform'!D70+'6.7 pályázat 3'!D70</f>
        <v>0</v>
      </c>
      <c r="E70" s="438">
        <f>'6.1 műv ház'!E70+'6.2 HH'!E70+'6.3 könyvtár'!E70+'6.4 sportcsarnok'!E70+'6.5 pályázat_1'!E70+'6.6 pályázat 2'!E70+'6.8 Tourinform'!E70+'6.7 pályázat 3'!E70</f>
        <v>0</v>
      </c>
      <c r="F70" s="439">
        <f>'6.1 műv ház'!F70+'6.2 HH'!F70+'6.3 könyvtár'!F70+'6.4 sportcsarnok'!F70+'6.5 pályázat_1'!F70+'6.6 pályázat 2'!F70+'6.8 Tourinform'!F70+'6.7 pályázat 3'!F70</f>
        <v>0</v>
      </c>
      <c r="G70" s="437">
        <f>'6.1 műv ház'!G70+'6.2 HH'!G70+'6.3 könyvtár'!G70+'6.4 sportcsarnok'!G70+'6.5 pályázat_1'!G70+'6.6 pályázat 2'!G70+'6.8 Tourinform'!G70+'6.7 pályázat 3'!G70</f>
        <v>0</v>
      </c>
      <c r="H70" s="438">
        <f>'6.1 műv ház'!H70+'6.2 HH'!H70+'6.3 könyvtár'!H70+'6.4 sportcsarnok'!H70+'6.5 pályázat_1'!H70+'6.6 pályázat 2'!H70+'6.8 Tourinform'!H70+'6.7 pályázat 3'!H70</f>
        <v>0</v>
      </c>
      <c r="I70" s="439">
        <f>'6.1 műv ház'!I70+'6.2 HH'!I70+'6.3 könyvtár'!I70+'6.4 sportcsarnok'!I70+'6.5 pályázat_1'!I70+'6.6 pályázat 2'!I70+'6.8 Tourinform'!I70+'6.7 pályázat 3'!I70</f>
        <v>0</v>
      </c>
      <c r="J70" s="437">
        <f>'6.1 műv ház'!J70+'6.2 HH'!J70+'6.3 könyvtár'!J70+'6.4 sportcsarnok'!J70+'6.5 pályázat_1'!J70+'6.6 pályázat 2'!J70+'6.8 Tourinform'!J70+'6.7 pályázat 3'!J70</f>
        <v>0</v>
      </c>
      <c r="K70" s="438">
        <f>'6.1 műv ház'!K70+'6.2 HH'!K70+'6.3 könyvtár'!K70+'6.4 sportcsarnok'!K70+'6.5 pályázat_1'!K70+'6.6 pályázat 2'!K70+'6.8 Tourinform'!K70+'6.7 pályázat 3'!K70</f>
        <v>0</v>
      </c>
      <c r="L70" s="439">
        <f>'6.1 műv ház'!L70+'6.2 HH'!L70+'6.3 könyvtár'!L70+'6.4 sportcsarnok'!L70+'6.5 pályázat_1'!L70+'6.6 pályázat 2'!L70+'6.8 Tourinform'!L70+'6.7 pályázat 3'!L70</f>
        <v>0</v>
      </c>
      <c r="M70" s="437">
        <f>'6.1 műv ház'!M70+'6.2 HH'!M70+'6.3 könyvtár'!M70+'6.4 sportcsarnok'!M70+'6.5 pályázat_1'!M70+'6.6 pályázat 2'!M70+'6.8 Tourinform'!M70+'6.7 pályázat 3'!M70</f>
        <v>0</v>
      </c>
      <c r="N70" s="438">
        <f>'6.1 műv ház'!N70+'6.2 HH'!N70+'6.3 könyvtár'!N70+'6.4 sportcsarnok'!N70+'6.5 pályázat_1'!N70+'6.6 pályázat 2'!N70+'6.8 Tourinform'!N70+'6.7 pályázat 3'!N70</f>
        <v>0</v>
      </c>
      <c r="O70" s="439">
        <f>'6.1 műv ház'!O70+'6.2 HH'!O70+'6.3 könyvtár'!O70+'6.4 sportcsarnok'!O70+'6.5 pályázat_1'!O70+'6.6 pályázat 2'!O70+'6.8 Tourinform'!O70+'6.7 pályázat 3'!O70</f>
        <v>0</v>
      </c>
      <c r="Q70" s="1235"/>
    </row>
    <row r="71" spans="1:17" s="173" customFormat="1" ht="15.75" hidden="1" thickBot="1" x14ac:dyDescent="0.3">
      <c r="A71" s="826"/>
      <c r="B71" s="941" t="s">
        <v>137</v>
      </c>
      <c r="C71" s="551">
        <f>'6.1 műv ház'!C71+'6.2 HH'!C71+'6.3 könyvtár'!C71+'6.4 sportcsarnok'!C71+'6.5 pályázat_1'!C71+'6.6 pályázat 2'!C71+'6.8 Tourinform'!C71+'6.7 pályázat 3'!C71</f>
        <v>0</v>
      </c>
      <c r="D71" s="551">
        <f>'6.1 műv ház'!D71+'6.2 HH'!D71+'6.3 könyvtár'!D71+'6.4 sportcsarnok'!D71+'6.5 pályázat_1'!D71+'6.6 pályázat 2'!D71+'6.8 Tourinform'!D71+'6.7 pályázat 3'!D71</f>
        <v>0</v>
      </c>
      <c r="E71" s="547">
        <f>'6.1 műv ház'!E71+'6.2 HH'!E71+'6.3 könyvtár'!E71+'6.4 sportcsarnok'!E71+'6.5 pályázat_1'!E71+'6.6 pályázat 2'!E71+'6.8 Tourinform'!E71+'6.7 pályázat 3'!E71</f>
        <v>0</v>
      </c>
      <c r="F71" s="548">
        <f>'6.1 műv ház'!F71+'6.2 HH'!F71+'6.3 könyvtár'!F71+'6.4 sportcsarnok'!F71+'6.5 pályázat_1'!F71+'6.6 pályázat 2'!F71+'6.8 Tourinform'!F71+'6.7 pályázat 3'!F71</f>
        <v>0</v>
      </c>
      <c r="G71" s="551">
        <f>'6.1 műv ház'!G71+'6.2 HH'!G71+'6.3 könyvtár'!G71+'6.4 sportcsarnok'!G71+'6.5 pályázat_1'!G71+'6.6 pályázat 2'!G71+'6.8 Tourinform'!G71+'6.7 pályázat 3'!G71</f>
        <v>0</v>
      </c>
      <c r="H71" s="547">
        <f>'6.1 műv ház'!H71+'6.2 HH'!H71+'6.3 könyvtár'!H71+'6.4 sportcsarnok'!H71+'6.5 pályázat_1'!H71+'6.6 pályázat 2'!H71+'6.8 Tourinform'!H71+'6.7 pályázat 3'!H71</f>
        <v>0</v>
      </c>
      <c r="I71" s="548">
        <f>'6.1 műv ház'!I71+'6.2 HH'!I71+'6.3 könyvtár'!I71+'6.4 sportcsarnok'!I71+'6.5 pályázat_1'!I71+'6.6 pályázat 2'!I71+'6.8 Tourinform'!I71+'6.7 pályázat 3'!I71</f>
        <v>0</v>
      </c>
      <c r="J71" s="551">
        <f>'6.1 műv ház'!J71+'6.2 HH'!J71+'6.3 könyvtár'!J71+'6.4 sportcsarnok'!J71+'6.5 pályázat_1'!J71+'6.6 pályázat 2'!J71+'6.8 Tourinform'!J71+'6.7 pályázat 3'!J71</f>
        <v>0</v>
      </c>
      <c r="K71" s="547">
        <f>'6.1 műv ház'!K71+'6.2 HH'!K71+'6.3 könyvtár'!K71+'6.4 sportcsarnok'!K71+'6.5 pályázat_1'!K71+'6.6 pályázat 2'!K71+'6.8 Tourinform'!K71+'6.7 pályázat 3'!K71</f>
        <v>0</v>
      </c>
      <c r="L71" s="548">
        <f>'6.1 műv ház'!L71+'6.2 HH'!L71+'6.3 könyvtár'!L71+'6.4 sportcsarnok'!L71+'6.5 pályázat_1'!L71+'6.6 pályázat 2'!L71+'6.8 Tourinform'!L71+'6.7 pályázat 3'!L71</f>
        <v>0</v>
      </c>
      <c r="M71" s="551">
        <f>'6.1 műv ház'!M71+'6.2 HH'!M71+'6.3 könyvtár'!M71+'6.4 sportcsarnok'!M71+'6.5 pályázat_1'!M71+'6.6 pályázat 2'!M71+'6.8 Tourinform'!M71+'6.7 pályázat 3'!M71</f>
        <v>0</v>
      </c>
      <c r="N71" s="547">
        <f>'6.1 műv ház'!N71+'6.2 HH'!N71+'6.3 könyvtár'!N71+'6.4 sportcsarnok'!N71+'6.5 pályázat_1'!N71+'6.6 pályázat 2'!N71+'6.8 Tourinform'!N71+'6.7 pályázat 3'!N71</f>
        <v>0</v>
      </c>
      <c r="O71" s="548">
        <f>'6.1 műv ház'!O71+'6.2 HH'!O71+'6.3 könyvtár'!O71+'6.4 sportcsarnok'!O71+'6.5 pályázat_1'!O71+'6.6 pályázat 2'!O71+'6.8 Tourinform'!O71+'6.7 pályázat 3'!O71</f>
        <v>0</v>
      </c>
      <c r="Q71" s="1235"/>
    </row>
    <row r="72" spans="1:17" s="173" customFormat="1" ht="15.75" thickBot="1" x14ac:dyDescent="0.3">
      <c r="A72" s="1308" t="s">
        <v>138</v>
      </c>
      <c r="B72" s="991" t="s">
        <v>139</v>
      </c>
      <c r="C72" s="278">
        <f>'6.1 műv ház'!C72+'6.2 HH'!C72+'6.3 könyvtár'!C72+'6.4 sportcsarnok'!C72+'6.5 pályázat_1'!C72+'6.6 pályázat 2'!C72+'6.8 Tourinform'!C72+'6.7 pályázat 3'!C72</f>
        <v>79849783</v>
      </c>
      <c r="D72" s="278">
        <f>'6.1 műv ház'!D72+'6.2 HH'!D72+'6.3 könyvtár'!D72+'6.4 sportcsarnok'!D72+'6.5 pályázat_1'!D72+'6.6 pályázat 2'!D72+'6.8 Tourinform'!D72+'6.7 pályázat 3'!D72</f>
        <v>55299416</v>
      </c>
      <c r="E72" s="279">
        <f>'6.1 műv ház'!E72+'6.2 HH'!E72+'6.3 könyvtár'!E72+'6.4 sportcsarnok'!E72+'6.5 pályázat_1'!E72+'6.6 pályázat 2'!E72+'6.8 Tourinform'!E72+'6.7 pályázat 3'!E72</f>
        <v>0</v>
      </c>
      <c r="F72" s="280">
        <f>'6.1 műv ház'!F72+'6.2 HH'!F72+'6.3 könyvtár'!F72+'6.4 sportcsarnok'!F72+'6.5 pályázat_1'!F72+'6.6 pályázat 2'!F72+'6.8 Tourinform'!F72+'6.7 pályázat 3'!F72</f>
        <v>55299416</v>
      </c>
      <c r="G72" s="278">
        <f>'6.1 műv ház'!G72+'6.2 HH'!G72+'6.3 könyvtár'!G72+'6.4 sportcsarnok'!G72+'6.5 pályázat_1'!G72+'6.6 pályázat 2'!G72+'6.8 Tourinform'!G72+'6.7 pályázat 3'!G72</f>
        <v>62277311</v>
      </c>
      <c r="H72" s="279">
        <f>'6.1 műv ház'!H72+'6.2 HH'!H72+'6.3 könyvtár'!H72+'6.4 sportcsarnok'!H72+'6.5 pályázat_1'!H72+'6.6 pályázat 2'!H72+'6.8 Tourinform'!H72+'6.7 pályázat 3'!H72</f>
        <v>0</v>
      </c>
      <c r="I72" s="280">
        <f>'6.1 műv ház'!I72+'6.2 HH'!I72+'6.3 könyvtár'!I72+'6.4 sportcsarnok'!I72+'6.5 pályázat_1'!I72+'6.6 pályázat 2'!I72+'6.8 Tourinform'!I72+'6.7 pályázat 3'!I72</f>
        <v>62277311</v>
      </c>
      <c r="J72" s="278">
        <f>'6.1 műv ház'!J72+'6.2 HH'!J72+'6.3 könyvtár'!J72+'6.4 sportcsarnok'!J72+'6.5 pályázat_1'!J72+'6.6 pályázat 2'!J72+'6.8 Tourinform'!J72+'6.7 pályázat 3'!J72</f>
        <v>68618438</v>
      </c>
      <c r="K72" s="279">
        <f>'6.1 műv ház'!K72+'6.2 HH'!K72+'6.3 könyvtár'!K72+'6.4 sportcsarnok'!K72+'6.5 pályázat_1'!K72+'6.6 pályázat 2'!K72+'6.8 Tourinform'!K72+'6.7 pályázat 3'!K72</f>
        <v>0</v>
      </c>
      <c r="L72" s="280">
        <f>'6.1 műv ház'!L72+'6.2 HH'!L72+'6.3 könyvtár'!L72+'6.4 sportcsarnok'!L72+'6.5 pályázat_1'!L72+'6.6 pályázat 2'!L72+'6.8 Tourinform'!L72+'6.7 pályázat 3'!L72</f>
        <v>68618438</v>
      </c>
      <c r="M72" s="278">
        <f>'6.1 műv ház'!M72+'6.2 HH'!M72+'6.3 könyvtár'!M72+'6.4 sportcsarnok'!M72+'6.5 pályázat_1'!M72+'6.6 pályázat 2'!M72+'6.8 Tourinform'!M72+'6.7 pályázat 3'!M72</f>
        <v>73488490</v>
      </c>
      <c r="N72" s="279">
        <f>'6.1 műv ház'!N72+'6.2 HH'!N72+'6.3 könyvtár'!N72+'6.4 sportcsarnok'!N72+'6.5 pályázat_1'!N72+'6.6 pályázat 2'!N72+'6.8 Tourinform'!N72+'6.7 pályázat 3'!N72</f>
        <v>0</v>
      </c>
      <c r="O72" s="280">
        <f>'6.1 műv ház'!O72+'6.2 HH'!O72+'6.3 könyvtár'!O72+'6.4 sportcsarnok'!O72+'6.5 pályázat_1'!O72+'6.6 pályázat 2'!O72+'6.8 Tourinform'!O72+'6.7 pályázat 3'!O72</f>
        <v>73488490</v>
      </c>
      <c r="Q72" s="1235"/>
    </row>
    <row r="73" spans="1:17" s="173" customFormat="1" x14ac:dyDescent="0.25">
      <c r="A73" s="23" t="s">
        <v>140</v>
      </c>
      <c r="B73" s="33" t="s">
        <v>141</v>
      </c>
      <c r="C73" s="437">
        <f>'6.1 műv ház'!C73+'6.2 HH'!C73+'6.3 könyvtár'!C73+'6.4 sportcsarnok'!C73+'6.5 pályázat_1'!C73+'6.6 pályázat 2'!C73+'6.8 Tourinform'!C73+'6.7 pályázat 3'!C73</f>
        <v>136636770</v>
      </c>
      <c r="D73" s="437">
        <f>'6.1 műv ház'!D73+'6.2 HH'!D73+'6.3 könyvtár'!D73+'6.4 sportcsarnok'!D73+'6.5 pályázat_1'!D73+'6.6 pályázat 2'!D73+'6.8 Tourinform'!D73+'6.7 pályázat 3'!D73</f>
        <v>111005936</v>
      </c>
      <c r="E73" s="438">
        <f>'6.1 műv ház'!E73+'6.2 HH'!E73+'6.3 könyvtár'!E73+'6.4 sportcsarnok'!E73+'6.5 pályázat_1'!E73+'6.6 pályázat 2'!E73+'6.8 Tourinform'!E73+'6.7 pályázat 3'!E73</f>
        <v>0</v>
      </c>
      <c r="F73" s="439">
        <f>'6.1 műv ház'!F73+'6.2 HH'!F73+'6.3 könyvtár'!F73+'6.4 sportcsarnok'!F73+'6.5 pályázat_1'!F73+'6.6 pályázat 2'!F73+'6.8 Tourinform'!F73+'6.7 pályázat 3'!F73</f>
        <v>111005936</v>
      </c>
      <c r="G73" s="437">
        <f>'6.1 műv ház'!G73+'6.2 HH'!G73+'6.3 könyvtár'!G73+'6.4 sportcsarnok'!G73+'6.5 pályázat_1'!G73+'6.6 pályázat 2'!G73+'6.8 Tourinform'!G73+'6.7 pályázat 3'!G73</f>
        <v>111320174</v>
      </c>
      <c r="H73" s="438">
        <f>'6.1 műv ház'!H73+'6.2 HH'!H73+'6.3 könyvtár'!H73+'6.4 sportcsarnok'!H73+'6.5 pályázat_1'!H73+'6.6 pályázat 2'!H73+'6.8 Tourinform'!H73+'6.7 pályázat 3'!H73</f>
        <v>0</v>
      </c>
      <c r="I73" s="439">
        <f>'6.1 műv ház'!I73+'6.2 HH'!I73+'6.3 könyvtár'!I73+'6.4 sportcsarnok'!I73+'6.5 pályázat_1'!I73+'6.6 pályázat 2'!I73+'6.8 Tourinform'!I73+'6.7 pályázat 3'!I73</f>
        <v>111320174</v>
      </c>
      <c r="J73" s="437">
        <f>'6.1 műv ház'!J73+'6.2 HH'!J73+'6.3 könyvtár'!J73+'6.4 sportcsarnok'!J73+'6.5 pályázat_1'!J73+'6.6 pályázat 2'!J73+'6.8 Tourinform'!J73+'6.7 pályázat 3'!J73</f>
        <v>115704756</v>
      </c>
      <c r="K73" s="438">
        <f>'6.1 műv ház'!K73+'6.2 HH'!K73+'6.3 könyvtár'!K73+'6.4 sportcsarnok'!K73+'6.5 pályázat_1'!K73+'6.6 pályázat 2'!K73+'6.8 Tourinform'!K73+'6.7 pályázat 3'!K73</f>
        <v>0</v>
      </c>
      <c r="L73" s="439">
        <f>'6.1 műv ház'!L73+'6.2 HH'!L73+'6.3 könyvtár'!L73+'6.4 sportcsarnok'!L73+'6.5 pályázat_1'!L73+'6.6 pályázat 2'!L73+'6.8 Tourinform'!L73+'6.7 pályázat 3'!L73</f>
        <v>115704756</v>
      </c>
      <c r="M73" s="437">
        <f>'6.1 műv ház'!M73+'6.2 HH'!M73+'6.3 könyvtár'!M73+'6.4 sportcsarnok'!M73+'6.5 pályázat_1'!M73+'6.6 pályázat 2'!M73+'6.8 Tourinform'!M73+'6.7 pályázat 3'!M73</f>
        <v>93219597</v>
      </c>
      <c r="N73" s="438">
        <f>'6.1 műv ház'!N73+'6.2 HH'!N73+'6.3 könyvtár'!N73+'6.4 sportcsarnok'!N73+'6.5 pályázat_1'!N73+'6.6 pályázat 2'!N73+'6.8 Tourinform'!N73+'6.7 pályázat 3'!N73</f>
        <v>0</v>
      </c>
      <c r="O73" s="439">
        <f>'6.1 műv ház'!O73+'6.2 HH'!O73+'6.3 könyvtár'!O73+'6.4 sportcsarnok'!O73+'6.5 pályázat_1'!O73+'6.6 pályázat 2'!O73+'6.8 Tourinform'!O73+'6.7 pályázat 3'!O73</f>
        <v>93219597</v>
      </c>
      <c r="Q73" s="1235"/>
    </row>
    <row r="74" spans="1:17" x14ac:dyDescent="0.25">
      <c r="A74" s="20" t="s">
        <v>142</v>
      </c>
      <c r="B74" s="12" t="s">
        <v>143</v>
      </c>
      <c r="C74" s="162">
        <f>'6.1 műv ház'!C74+'6.2 HH'!C74+'6.3 könyvtár'!C74+'6.4 sportcsarnok'!C74+'6.5 pályázat_1'!C74+'6.6 pályázat 2'!C74+'6.8 Tourinform'!C74+'6.7 pályázat 3'!C74</f>
        <v>136636770</v>
      </c>
      <c r="D74" s="162">
        <f>'6.1 műv ház'!D74+'6.2 HH'!D74+'6.3 könyvtár'!D74+'6.4 sportcsarnok'!D74+'6.5 pályázat_1'!D74+'6.6 pályázat 2'!D74+'6.8 Tourinform'!D74+'6.7 pályázat 3'!D74</f>
        <v>111005936</v>
      </c>
      <c r="E74" s="112">
        <f>'6.1 műv ház'!E74+'6.2 HH'!E74+'6.3 könyvtár'!E74+'6.4 sportcsarnok'!E74+'6.5 pályázat_1'!E74+'6.6 pályázat 2'!E74+'6.8 Tourinform'!E74+'6.7 pályázat 3'!E74</f>
        <v>0</v>
      </c>
      <c r="F74" s="113">
        <f>'6.1 műv ház'!F74+'6.2 HH'!F74+'6.3 könyvtár'!F74+'6.4 sportcsarnok'!F74+'6.5 pályázat_1'!F74+'6.6 pályázat 2'!F74+'6.8 Tourinform'!F74+'6.7 pályázat 3'!F74</f>
        <v>111005936</v>
      </c>
      <c r="G74" s="162">
        <f>'6.1 műv ház'!G74+'6.2 HH'!G74+'6.3 könyvtár'!G74+'6.4 sportcsarnok'!G74+'6.5 pályázat_1'!G74+'6.6 pályázat 2'!G74+'6.8 Tourinform'!G74+'6.7 pályázat 3'!G74</f>
        <v>111320174</v>
      </c>
      <c r="H74" s="112">
        <f>'6.1 műv ház'!H74+'6.2 HH'!H74+'6.3 könyvtár'!H74+'6.4 sportcsarnok'!H74+'6.5 pályázat_1'!H74+'6.6 pályázat 2'!H74+'6.8 Tourinform'!H74+'6.7 pályázat 3'!H74</f>
        <v>0</v>
      </c>
      <c r="I74" s="113">
        <f>'6.1 műv ház'!I74+'6.2 HH'!I74+'6.3 könyvtár'!I74+'6.4 sportcsarnok'!I74+'6.5 pályázat_1'!I74+'6.6 pályázat 2'!I74+'6.8 Tourinform'!I74+'6.7 pályázat 3'!I74</f>
        <v>111320174</v>
      </c>
      <c r="J74" s="162">
        <f>'6.1 műv ház'!J74+'6.2 HH'!J74+'6.3 könyvtár'!J74+'6.4 sportcsarnok'!J74+'6.5 pályázat_1'!J74+'6.6 pályázat 2'!J74+'6.8 Tourinform'!J74+'6.7 pályázat 3'!J74</f>
        <v>115704756</v>
      </c>
      <c r="K74" s="112">
        <f>'6.1 műv ház'!K74+'6.2 HH'!K74+'6.3 könyvtár'!K74+'6.4 sportcsarnok'!K74+'6.5 pályázat_1'!K74+'6.6 pályázat 2'!K74+'6.8 Tourinform'!K74+'6.7 pályázat 3'!K74</f>
        <v>0</v>
      </c>
      <c r="L74" s="113">
        <f>'6.1 műv ház'!L74+'6.2 HH'!L74+'6.3 könyvtár'!L74+'6.4 sportcsarnok'!L74+'6.5 pályázat_1'!L74+'6.6 pályázat 2'!L74+'6.8 Tourinform'!L74+'6.7 pályázat 3'!L74</f>
        <v>115704756</v>
      </c>
      <c r="M74" s="162">
        <f>'6.1 műv ház'!M74+'6.2 HH'!M74+'6.3 könyvtár'!M74+'6.4 sportcsarnok'!M74+'6.5 pályázat_1'!M74+'6.6 pályázat 2'!M74+'6.8 Tourinform'!M74+'6.7 pályázat 3'!M74</f>
        <v>93219597</v>
      </c>
      <c r="N74" s="112">
        <f>'6.1 műv ház'!N74+'6.2 HH'!N74+'6.3 könyvtár'!N74+'6.4 sportcsarnok'!N74+'6.5 pályázat_1'!N74+'6.6 pályázat 2'!N74+'6.8 Tourinform'!N74+'6.7 pályázat 3'!N74</f>
        <v>0</v>
      </c>
      <c r="O74" s="113">
        <f>'6.1 műv ház'!O74+'6.2 HH'!O74+'6.3 könyvtár'!O74+'6.4 sportcsarnok'!O74+'6.5 pályázat_1'!O74+'6.6 pályázat 2'!O74+'6.8 Tourinform'!O74+'6.7 pályázat 3'!O74</f>
        <v>93219597</v>
      </c>
    </row>
    <row r="75" spans="1:17" x14ac:dyDescent="0.25">
      <c r="A75" s="20" t="s">
        <v>144</v>
      </c>
      <c r="B75" s="12" t="s">
        <v>145</v>
      </c>
      <c r="C75" s="162">
        <f>'6.1 műv ház'!C75+'6.2 HH'!C75+'6.3 könyvtár'!C75+'6.4 sportcsarnok'!C75+'6.5 pályázat_1'!C75+'6.6 pályázat 2'!C75+'6.8 Tourinform'!C75+'6.7 pályázat 3'!C75</f>
        <v>0</v>
      </c>
      <c r="D75" s="162">
        <f>'6.1 műv ház'!D75+'6.2 HH'!D75+'6.3 könyvtár'!D75+'6.4 sportcsarnok'!D75+'6.5 pályázat_1'!D75+'6.6 pályázat 2'!D75+'6.8 Tourinform'!D75+'6.7 pályázat 3'!D75</f>
        <v>0</v>
      </c>
      <c r="E75" s="112">
        <f>'6.1 műv ház'!E75+'6.2 HH'!E75+'6.3 könyvtár'!E75+'6.4 sportcsarnok'!E75+'6.5 pályázat_1'!E75+'6.6 pályázat 2'!E75+'6.8 Tourinform'!E75+'6.7 pályázat 3'!E75</f>
        <v>0</v>
      </c>
      <c r="F75" s="113">
        <f>'6.1 műv ház'!F75+'6.2 HH'!F75+'6.3 könyvtár'!F75+'6.4 sportcsarnok'!F75+'6.5 pályázat_1'!F75+'6.6 pályázat 2'!F75+'6.8 Tourinform'!F75+'6.7 pályázat 3'!F75</f>
        <v>0</v>
      </c>
      <c r="G75" s="162">
        <f>'6.1 műv ház'!G75+'6.2 HH'!G75+'6.3 könyvtár'!G75+'6.4 sportcsarnok'!G75+'6.5 pályázat_1'!G75+'6.6 pályázat 2'!G75+'6.8 Tourinform'!G75+'6.7 pályázat 3'!G75</f>
        <v>0</v>
      </c>
      <c r="H75" s="112">
        <f>'6.1 műv ház'!H75+'6.2 HH'!H75+'6.3 könyvtár'!H75+'6.4 sportcsarnok'!H75+'6.5 pályázat_1'!H75+'6.6 pályázat 2'!H75+'6.8 Tourinform'!H75+'6.7 pályázat 3'!H75</f>
        <v>0</v>
      </c>
      <c r="I75" s="113">
        <f>'6.1 műv ház'!I75+'6.2 HH'!I75+'6.3 könyvtár'!I75+'6.4 sportcsarnok'!I75+'6.5 pályázat_1'!I75+'6.6 pályázat 2'!I75+'6.8 Tourinform'!I75+'6.7 pályázat 3'!I75</f>
        <v>0</v>
      </c>
      <c r="J75" s="162">
        <f>'6.1 műv ház'!J75+'6.2 HH'!J75+'6.3 könyvtár'!J75+'6.4 sportcsarnok'!J75+'6.5 pályázat_1'!J75+'6.6 pályázat 2'!J75+'6.8 Tourinform'!J75+'6.7 pályázat 3'!J75</f>
        <v>0</v>
      </c>
      <c r="K75" s="112">
        <f>'6.1 műv ház'!K75+'6.2 HH'!K75+'6.3 könyvtár'!K75+'6.4 sportcsarnok'!K75+'6.5 pályázat_1'!K75+'6.6 pályázat 2'!K75+'6.8 Tourinform'!K75+'6.7 pályázat 3'!K75</f>
        <v>0</v>
      </c>
      <c r="L75" s="113">
        <f>'6.1 műv ház'!L75+'6.2 HH'!L75+'6.3 könyvtár'!L75+'6.4 sportcsarnok'!L75+'6.5 pályázat_1'!L75+'6.6 pályázat 2'!L75+'6.8 Tourinform'!L75+'6.7 pályázat 3'!L75</f>
        <v>0</v>
      </c>
      <c r="M75" s="162">
        <f>'6.1 műv ház'!M75+'6.2 HH'!M75+'6.3 könyvtár'!M75+'6.4 sportcsarnok'!M75+'6.5 pályázat_1'!M75+'6.6 pályázat 2'!M75+'6.8 Tourinform'!M75+'6.7 pályázat 3'!M75</f>
        <v>0</v>
      </c>
      <c r="N75" s="112">
        <f>'6.1 műv ház'!N75+'6.2 HH'!N75+'6.3 könyvtár'!N75+'6.4 sportcsarnok'!N75+'6.5 pályázat_1'!N75+'6.6 pályázat 2'!N75+'6.8 Tourinform'!N75+'6.7 pályázat 3'!N75</f>
        <v>0</v>
      </c>
      <c r="O75" s="113">
        <f>'6.1 műv ház'!O75+'6.2 HH'!O75+'6.3 könyvtár'!O75+'6.4 sportcsarnok'!O75+'6.5 pályázat_1'!O75+'6.6 pályázat 2'!O75+'6.8 Tourinform'!O75+'6.7 pályázat 3'!O75</f>
        <v>0</v>
      </c>
    </row>
    <row r="76" spans="1:17" x14ac:dyDescent="0.25">
      <c r="A76" s="20" t="s">
        <v>146</v>
      </c>
      <c r="B76" s="12" t="s">
        <v>147</v>
      </c>
      <c r="C76" s="162">
        <f>'6.1 műv ház'!C76+'6.2 HH'!C76+'6.3 könyvtár'!C76+'6.4 sportcsarnok'!C76+'6.5 pályázat_1'!C76+'6.6 pályázat 2'!C76+'6.8 Tourinform'!C76+'6.7 pályázat 3'!C76</f>
        <v>0</v>
      </c>
      <c r="D76" s="162">
        <f>'6.1 műv ház'!D76+'6.2 HH'!D76+'6.3 könyvtár'!D76+'6.4 sportcsarnok'!D76+'6.5 pályázat_1'!D76+'6.6 pályázat 2'!D76+'6.8 Tourinform'!D76+'6.7 pályázat 3'!D76</f>
        <v>0</v>
      </c>
      <c r="E76" s="112">
        <f>'6.1 műv ház'!E76+'6.2 HH'!E76+'6.3 könyvtár'!E76+'6.4 sportcsarnok'!E76+'6.5 pályázat_1'!E76+'6.6 pályázat 2'!E76+'6.8 Tourinform'!E76+'6.7 pályázat 3'!E76</f>
        <v>0</v>
      </c>
      <c r="F76" s="113">
        <f>'6.1 műv ház'!F76+'6.2 HH'!F76+'6.3 könyvtár'!F76+'6.4 sportcsarnok'!F76+'6.5 pályázat_1'!F76+'6.6 pályázat 2'!F76+'6.8 Tourinform'!F76+'6.7 pályázat 3'!F76</f>
        <v>0</v>
      </c>
      <c r="G76" s="162">
        <f>'6.1 műv ház'!G76+'6.2 HH'!G76+'6.3 könyvtár'!G76+'6.4 sportcsarnok'!G76+'6.5 pályázat_1'!G76+'6.6 pályázat 2'!G76+'6.8 Tourinform'!G76+'6.7 pályázat 3'!G76</f>
        <v>0</v>
      </c>
      <c r="H76" s="112">
        <f>'6.1 műv ház'!H76+'6.2 HH'!H76+'6.3 könyvtár'!H76+'6.4 sportcsarnok'!H76+'6.5 pályázat_1'!H76+'6.6 pályázat 2'!H76+'6.8 Tourinform'!H76+'6.7 pályázat 3'!H76</f>
        <v>0</v>
      </c>
      <c r="I76" s="113">
        <f>'6.1 műv ház'!I76+'6.2 HH'!I76+'6.3 könyvtár'!I76+'6.4 sportcsarnok'!I76+'6.5 pályázat_1'!I76+'6.6 pályázat 2'!I76+'6.8 Tourinform'!I76+'6.7 pályázat 3'!I76</f>
        <v>0</v>
      </c>
      <c r="J76" s="162">
        <f>'6.1 műv ház'!J76+'6.2 HH'!J76+'6.3 könyvtár'!J76+'6.4 sportcsarnok'!J76+'6.5 pályázat_1'!J76+'6.6 pályázat 2'!J76+'6.8 Tourinform'!J76+'6.7 pályázat 3'!J76</f>
        <v>0</v>
      </c>
      <c r="K76" s="112">
        <f>'6.1 műv ház'!K76+'6.2 HH'!K76+'6.3 könyvtár'!K76+'6.4 sportcsarnok'!K76+'6.5 pályázat_1'!K76+'6.6 pályázat 2'!K76+'6.8 Tourinform'!K76+'6.7 pályázat 3'!K76</f>
        <v>0</v>
      </c>
      <c r="L76" s="113">
        <f>'6.1 műv ház'!L76+'6.2 HH'!L76+'6.3 könyvtár'!L76+'6.4 sportcsarnok'!L76+'6.5 pályázat_1'!L76+'6.6 pályázat 2'!L76+'6.8 Tourinform'!L76+'6.7 pályázat 3'!L76</f>
        <v>0</v>
      </c>
      <c r="M76" s="162">
        <f>'6.1 műv ház'!M76+'6.2 HH'!M76+'6.3 könyvtár'!M76+'6.4 sportcsarnok'!M76+'6.5 pályázat_1'!M76+'6.6 pályázat 2'!M76+'6.8 Tourinform'!M76+'6.7 pályázat 3'!M76</f>
        <v>0</v>
      </c>
      <c r="N76" s="112">
        <f>'6.1 műv ház'!N76+'6.2 HH'!N76+'6.3 könyvtár'!N76+'6.4 sportcsarnok'!N76+'6.5 pályázat_1'!N76+'6.6 pályázat 2'!N76+'6.8 Tourinform'!N76+'6.7 pályázat 3'!N76</f>
        <v>0</v>
      </c>
      <c r="O76" s="113">
        <f>'6.1 műv ház'!O76+'6.2 HH'!O76+'6.3 könyvtár'!O76+'6.4 sportcsarnok'!O76+'6.5 pályázat_1'!O76+'6.6 pályázat 2'!O76+'6.8 Tourinform'!O76+'6.7 pályázat 3'!O76</f>
        <v>0</v>
      </c>
    </row>
    <row r="77" spans="1:17" x14ac:dyDescent="0.25">
      <c r="A77" s="20" t="s">
        <v>148</v>
      </c>
      <c r="B77" s="12" t="s">
        <v>149</v>
      </c>
      <c r="C77" s="162">
        <f>'6.1 műv ház'!C77+'6.2 HH'!C77+'6.3 könyvtár'!C77+'6.4 sportcsarnok'!C77+'6.5 pályázat_1'!C77+'6.6 pályázat 2'!C77+'6.8 Tourinform'!C77+'6.7 pályázat 3'!C77</f>
        <v>0</v>
      </c>
      <c r="D77" s="162">
        <f>'6.1 műv ház'!D77+'6.2 HH'!D77+'6.3 könyvtár'!D77+'6.4 sportcsarnok'!D77+'6.5 pályázat_1'!D77+'6.6 pályázat 2'!D77+'6.8 Tourinform'!D77+'6.7 pályázat 3'!D77</f>
        <v>0</v>
      </c>
      <c r="E77" s="112">
        <f>'6.1 műv ház'!E77+'6.2 HH'!E77+'6.3 könyvtár'!E77+'6.4 sportcsarnok'!E77+'6.5 pályázat_1'!E77+'6.6 pályázat 2'!E77+'6.8 Tourinform'!E77+'6.7 pályázat 3'!E77</f>
        <v>0</v>
      </c>
      <c r="F77" s="113">
        <f>'6.1 műv ház'!F77+'6.2 HH'!F77+'6.3 könyvtár'!F77+'6.4 sportcsarnok'!F77+'6.5 pályázat_1'!F77+'6.6 pályázat 2'!F77+'6.8 Tourinform'!F77+'6.7 pályázat 3'!F77</f>
        <v>0</v>
      </c>
      <c r="G77" s="162">
        <f>'6.1 műv ház'!G77+'6.2 HH'!G77+'6.3 könyvtár'!G77+'6.4 sportcsarnok'!G77+'6.5 pályázat_1'!G77+'6.6 pályázat 2'!G77+'6.8 Tourinform'!G77+'6.7 pályázat 3'!G77</f>
        <v>0</v>
      </c>
      <c r="H77" s="112">
        <f>'6.1 műv ház'!H77+'6.2 HH'!H77+'6.3 könyvtár'!H77+'6.4 sportcsarnok'!H77+'6.5 pályázat_1'!H77+'6.6 pályázat 2'!H77+'6.8 Tourinform'!H77+'6.7 pályázat 3'!H77</f>
        <v>0</v>
      </c>
      <c r="I77" s="113">
        <f>'6.1 műv ház'!I77+'6.2 HH'!I77+'6.3 könyvtár'!I77+'6.4 sportcsarnok'!I77+'6.5 pályázat_1'!I77+'6.6 pályázat 2'!I77+'6.8 Tourinform'!I77+'6.7 pályázat 3'!I77</f>
        <v>0</v>
      </c>
      <c r="J77" s="162">
        <f>'6.1 műv ház'!J77+'6.2 HH'!J77+'6.3 könyvtár'!J77+'6.4 sportcsarnok'!J77+'6.5 pályázat_1'!J77+'6.6 pályázat 2'!J77+'6.8 Tourinform'!J77+'6.7 pályázat 3'!J77</f>
        <v>0</v>
      </c>
      <c r="K77" s="112">
        <f>'6.1 műv ház'!K77+'6.2 HH'!K77+'6.3 könyvtár'!K77+'6.4 sportcsarnok'!K77+'6.5 pályázat_1'!K77+'6.6 pályázat 2'!K77+'6.8 Tourinform'!K77+'6.7 pályázat 3'!K77</f>
        <v>0</v>
      </c>
      <c r="L77" s="113">
        <f>'6.1 műv ház'!L77+'6.2 HH'!L77+'6.3 könyvtár'!L77+'6.4 sportcsarnok'!L77+'6.5 pályázat_1'!L77+'6.6 pályázat 2'!L77+'6.8 Tourinform'!L77+'6.7 pályázat 3'!L77</f>
        <v>0</v>
      </c>
      <c r="M77" s="162">
        <f>'6.1 műv ház'!M77+'6.2 HH'!M77+'6.3 könyvtár'!M77+'6.4 sportcsarnok'!M77+'6.5 pályázat_1'!M77+'6.6 pályázat 2'!M77+'6.8 Tourinform'!M77+'6.7 pályázat 3'!M77</f>
        <v>0</v>
      </c>
      <c r="N77" s="112">
        <f>'6.1 műv ház'!N77+'6.2 HH'!N77+'6.3 könyvtár'!N77+'6.4 sportcsarnok'!N77+'6.5 pályázat_1'!N77+'6.6 pályázat 2'!N77+'6.8 Tourinform'!N77+'6.7 pályázat 3'!N77</f>
        <v>0</v>
      </c>
      <c r="O77" s="113">
        <f>'6.1 műv ház'!O77+'6.2 HH'!O77+'6.3 könyvtár'!O77+'6.4 sportcsarnok'!O77+'6.5 pályázat_1'!O77+'6.6 pályázat 2'!O77+'6.8 Tourinform'!O77+'6.7 pályázat 3'!O77</f>
        <v>0</v>
      </c>
    </row>
    <row r="78" spans="1:17" x14ac:dyDescent="0.25">
      <c r="A78" s="20" t="s">
        <v>150</v>
      </c>
      <c r="B78" s="12" t="s">
        <v>151</v>
      </c>
      <c r="C78" s="162">
        <f>'6.1 műv ház'!C78+'6.2 HH'!C78+'6.3 könyvtár'!C78+'6.4 sportcsarnok'!C78+'6.5 pályázat_1'!C78+'6.6 pályázat 2'!C78+'6.8 Tourinform'!C78+'6.7 pályázat 3'!C78</f>
        <v>14084206</v>
      </c>
      <c r="D78" s="162">
        <f>'6.1 műv ház'!D78+'6.2 HH'!D78+'6.3 könyvtár'!D78+'6.4 sportcsarnok'!D78+'6.5 pályázat_1'!D78+'6.6 pályázat 2'!D78+'6.8 Tourinform'!D78+'6.7 pályázat 3'!D78</f>
        <v>2887207</v>
      </c>
      <c r="E78" s="112">
        <f>'6.1 műv ház'!E78+'6.2 HH'!E78+'6.3 könyvtár'!E78+'6.4 sportcsarnok'!E78+'6.5 pályázat_1'!E78+'6.6 pályázat 2'!E78+'6.8 Tourinform'!E78+'6.7 pályázat 3'!E78</f>
        <v>0</v>
      </c>
      <c r="F78" s="113">
        <f>'6.1 műv ház'!F78+'6.2 HH'!F78+'6.3 könyvtár'!F78+'6.4 sportcsarnok'!F78+'6.5 pályázat_1'!F78+'6.6 pályázat 2'!F78+'6.8 Tourinform'!F78+'6.7 pályázat 3'!F78</f>
        <v>2887207</v>
      </c>
      <c r="G78" s="162">
        <f>'6.1 műv ház'!G78+'6.2 HH'!G78+'6.3 könyvtár'!G78+'6.4 sportcsarnok'!G78+'6.5 pályázat_1'!G78+'6.6 pályázat 2'!G78+'6.8 Tourinform'!G78+'6.7 pályázat 3'!G78</f>
        <v>3201445</v>
      </c>
      <c r="H78" s="112">
        <f>'6.1 műv ház'!H78+'6.2 HH'!H78+'6.3 könyvtár'!H78+'6.4 sportcsarnok'!H78+'6.5 pályázat_1'!H78+'6.6 pályázat 2'!H78+'6.8 Tourinform'!H78+'6.7 pályázat 3'!H78</f>
        <v>0</v>
      </c>
      <c r="I78" s="113">
        <f>'6.1 műv ház'!I78+'6.2 HH'!I78+'6.3 könyvtár'!I78+'6.4 sportcsarnok'!I78+'6.5 pályázat_1'!I78+'6.6 pályázat 2'!I78+'6.8 Tourinform'!I78+'6.7 pályázat 3'!I78</f>
        <v>3201445</v>
      </c>
      <c r="J78" s="162">
        <f>'6.1 műv ház'!J78+'6.2 HH'!J78+'6.3 könyvtár'!J78+'6.4 sportcsarnok'!J78+'6.5 pályázat_1'!J78+'6.6 pályázat 2'!J78+'6.8 Tourinform'!J78+'6.7 pályázat 3'!J78</f>
        <v>3201445</v>
      </c>
      <c r="K78" s="112">
        <f>'6.1 műv ház'!K78+'6.2 HH'!K78+'6.3 könyvtár'!K78+'6.4 sportcsarnok'!K78+'6.5 pályázat_1'!K78+'6.6 pályázat 2'!K78+'6.8 Tourinform'!K78+'6.7 pályázat 3'!K78</f>
        <v>0</v>
      </c>
      <c r="L78" s="113">
        <f>'6.1 műv ház'!L78+'6.2 HH'!L78+'6.3 könyvtár'!L78+'6.4 sportcsarnok'!L78+'6.5 pályázat_1'!L78+'6.6 pályázat 2'!L78+'6.8 Tourinform'!L78+'6.7 pályázat 3'!L78</f>
        <v>3201445</v>
      </c>
      <c r="M78" s="162">
        <f>'6.1 műv ház'!M78+'6.2 HH'!M78+'6.3 könyvtár'!M78+'6.4 sportcsarnok'!M78+'6.5 pályázat_1'!M78+'6.6 pályázat 2'!M78+'6.8 Tourinform'!M78+'6.7 pályázat 3'!M78</f>
        <v>3201445</v>
      </c>
      <c r="N78" s="112">
        <f>'6.1 műv ház'!N78+'6.2 HH'!N78+'6.3 könyvtár'!N78+'6.4 sportcsarnok'!N78+'6.5 pályázat_1'!N78+'6.6 pályázat 2'!N78+'6.8 Tourinform'!N78+'6.7 pályázat 3'!N78</f>
        <v>0</v>
      </c>
      <c r="O78" s="113">
        <f>'6.1 műv ház'!O78+'6.2 HH'!O78+'6.3 könyvtár'!O78+'6.4 sportcsarnok'!O78+'6.5 pályázat_1'!O78+'6.6 pályázat 2'!O78+'6.8 Tourinform'!O78+'6.7 pályázat 3'!O78</f>
        <v>3201445</v>
      </c>
      <c r="P78" s="1309"/>
    </row>
    <row r="79" spans="1:17" x14ac:dyDescent="0.25">
      <c r="A79" s="20"/>
      <c r="B79" s="12" t="s">
        <v>26</v>
      </c>
      <c r="C79" s="162">
        <f>'6.1 műv ház'!C79+'6.2 HH'!C79+'6.3 könyvtár'!C79+'6.4 sportcsarnok'!C79+'6.5 pályázat_1'!C79+'6.6 pályázat 2'!C79+'6.8 Tourinform'!C79+'6.7 pályázat 3'!C79</f>
        <v>14084206</v>
      </c>
      <c r="D79" s="162">
        <f>'6.1 műv ház'!D79+'6.2 HH'!D79+'6.3 könyvtár'!D79+'6.4 sportcsarnok'!D79+'6.5 pályázat_1'!D79+'6.6 pályázat 2'!D79+'6.8 Tourinform'!D79+'6.7 pályázat 3'!D79</f>
        <v>2887207</v>
      </c>
      <c r="E79" s="112">
        <f>'6.1 műv ház'!E79+'6.2 HH'!E79+'6.3 könyvtár'!E79+'6.4 sportcsarnok'!E79+'6.5 pályázat_1'!E79+'6.6 pályázat 2'!E79+'6.8 Tourinform'!E79+'6.7 pályázat 3'!E79</f>
        <v>0</v>
      </c>
      <c r="F79" s="113">
        <f>'6.1 műv ház'!F79+'6.2 HH'!F79+'6.3 könyvtár'!F79+'6.4 sportcsarnok'!F79+'6.5 pályázat_1'!F79+'6.6 pályázat 2'!F79+'6.8 Tourinform'!F79+'6.7 pályázat 3'!F79</f>
        <v>2887207</v>
      </c>
      <c r="G79" s="162">
        <f>'6.1 műv ház'!G79+'6.2 HH'!G79+'6.3 könyvtár'!G79+'6.4 sportcsarnok'!G79+'6.5 pályázat_1'!G79+'6.6 pályázat 2'!G79+'6.8 Tourinform'!G79+'6.7 pályázat 3'!G79</f>
        <v>3201445</v>
      </c>
      <c r="H79" s="112">
        <f>'6.1 műv ház'!H79+'6.2 HH'!H79+'6.3 könyvtár'!H79+'6.4 sportcsarnok'!H79+'6.5 pályázat_1'!H79+'6.6 pályázat 2'!H79+'6.8 Tourinform'!H79+'6.7 pályázat 3'!H79</f>
        <v>0</v>
      </c>
      <c r="I79" s="113">
        <f>'6.1 műv ház'!I79+'6.2 HH'!I79+'6.3 könyvtár'!I79+'6.4 sportcsarnok'!I79+'6.5 pályázat_1'!I79+'6.6 pályázat 2'!I79+'6.8 Tourinform'!I79+'6.7 pályázat 3'!I79</f>
        <v>3201445</v>
      </c>
      <c r="J79" s="162">
        <f>'6.1 műv ház'!J79+'6.2 HH'!J79+'6.3 könyvtár'!J79+'6.4 sportcsarnok'!J79+'6.5 pályázat_1'!J79+'6.6 pályázat 2'!J79+'6.8 Tourinform'!J79+'6.7 pályázat 3'!J79</f>
        <v>3201445</v>
      </c>
      <c r="K79" s="112">
        <f>'6.1 műv ház'!K79+'6.2 HH'!K79+'6.3 könyvtár'!K79+'6.4 sportcsarnok'!K79+'6.5 pályázat_1'!K79+'6.6 pályázat 2'!K79+'6.8 Tourinform'!K79+'6.7 pályázat 3'!K79</f>
        <v>0</v>
      </c>
      <c r="L79" s="113">
        <f>'6.1 műv ház'!L79+'6.2 HH'!L79+'6.3 könyvtár'!L79+'6.4 sportcsarnok'!L79+'6.5 pályázat_1'!L79+'6.6 pályázat 2'!L79+'6.8 Tourinform'!L79+'6.7 pályázat 3'!L79</f>
        <v>3201445</v>
      </c>
      <c r="M79" s="162">
        <f>'6.1 műv ház'!M79+'6.2 HH'!M79+'6.3 könyvtár'!M79+'6.4 sportcsarnok'!M79+'6.5 pályázat_1'!M79+'6.6 pályázat 2'!M79+'6.8 Tourinform'!M79+'6.7 pályázat 3'!M79</f>
        <v>3201445</v>
      </c>
      <c r="N79" s="112">
        <f>'6.1 műv ház'!N79+'6.2 HH'!N79+'6.3 könyvtár'!N79+'6.4 sportcsarnok'!N79+'6.5 pályázat_1'!N79+'6.6 pályázat 2'!N79+'6.8 Tourinform'!N79+'6.7 pályázat 3'!N79</f>
        <v>0</v>
      </c>
      <c r="O79" s="113">
        <f>'6.1 műv ház'!O79+'6.2 HH'!O79+'6.3 könyvtár'!O79+'6.4 sportcsarnok'!O79+'6.5 pályázat_1'!O79+'6.6 pályázat 2'!O79+'6.8 Tourinform'!O79+'6.7 pályázat 3'!O79</f>
        <v>3201445</v>
      </c>
    </row>
    <row r="80" spans="1:17" x14ac:dyDescent="0.25">
      <c r="A80" s="20"/>
      <c r="B80" s="12" t="s">
        <v>27</v>
      </c>
      <c r="C80" s="162">
        <f>'6.1 műv ház'!C80+'6.2 HH'!C80+'6.3 könyvtár'!C80+'6.4 sportcsarnok'!C80+'6.5 pályázat_1'!C80+'6.6 pályázat 2'!C80+'6.8 Tourinform'!C80+'6.7 pályázat 3'!C80</f>
        <v>0</v>
      </c>
      <c r="D80" s="162">
        <f>'6.1 műv ház'!D80+'6.2 HH'!D80+'6.3 könyvtár'!D80+'6.4 sportcsarnok'!D80+'6.5 pályázat_1'!D80+'6.6 pályázat 2'!D80+'6.8 Tourinform'!D80+'6.7 pályázat 3'!D80</f>
        <v>0</v>
      </c>
      <c r="E80" s="112">
        <f>'6.1 műv ház'!E80+'6.2 HH'!E80+'6.3 könyvtár'!E80+'6.4 sportcsarnok'!E80+'6.5 pályázat_1'!E80+'6.6 pályázat 2'!E80+'6.8 Tourinform'!E80+'6.7 pályázat 3'!E80</f>
        <v>0</v>
      </c>
      <c r="F80" s="113">
        <f>'6.1 műv ház'!F80+'6.2 HH'!F80+'6.3 könyvtár'!F80+'6.4 sportcsarnok'!F80+'6.5 pályázat_1'!F80+'6.6 pályázat 2'!F80+'6.8 Tourinform'!F80+'6.7 pályázat 3'!F80</f>
        <v>0</v>
      </c>
      <c r="G80" s="162">
        <f>'6.1 műv ház'!G80+'6.2 HH'!G80+'6.3 könyvtár'!G80+'6.4 sportcsarnok'!G80+'6.5 pályázat_1'!G80+'6.6 pályázat 2'!G80+'6.8 Tourinform'!G80+'6.7 pályázat 3'!G80</f>
        <v>0</v>
      </c>
      <c r="H80" s="112">
        <f>'6.1 műv ház'!H80+'6.2 HH'!H80+'6.3 könyvtár'!H80+'6.4 sportcsarnok'!H80+'6.5 pályázat_1'!H80+'6.6 pályázat 2'!H80+'6.8 Tourinform'!H80+'6.7 pályázat 3'!H80</f>
        <v>0</v>
      </c>
      <c r="I80" s="113">
        <f>'6.1 műv ház'!I80+'6.2 HH'!I80+'6.3 könyvtár'!I80+'6.4 sportcsarnok'!I80+'6.5 pályázat_1'!I80+'6.6 pályázat 2'!I80+'6.8 Tourinform'!I80+'6.7 pályázat 3'!I80</f>
        <v>0</v>
      </c>
      <c r="J80" s="162">
        <f>'6.1 műv ház'!J80+'6.2 HH'!J80+'6.3 könyvtár'!J80+'6.4 sportcsarnok'!J80+'6.5 pályázat_1'!J80+'6.6 pályázat 2'!J80+'6.8 Tourinform'!J80+'6.7 pályázat 3'!J80</f>
        <v>0</v>
      </c>
      <c r="K80" s="112">
        <f>'6.1 műv ház'!K80+'6.2 HH'!K80+'6.3 könyvtár'!K80+'6.4 sportcsarnok'!K80+'6.5 pályázat_1'!K80+'6.6 pályázat 2'!K80+'6.8 Tourinform'!K80+'6.7 pályázat 3'!K80</f>
        <v>0</v>
      </c>
      <c r="L80" s="113">
        <f>'6.1 műv ház'!L80+'6.2 HH'!L80+'6.3 könyvtár'!L80+'6.4 sportcsarnok'!L80+'6.5 pályázat_1'!L80+'6.6 pályázat 2'!L80+'6.8 Tourinform'!L80+'6.7 pályázat 3'!L80</f>
        <v>0</v>
      </c>
      <c r="M80" s="162">
        <f>'6.1 műv ház'!M80+'6.2 HH'!M80+'6.3 könyvtár'!M80+'6.4 sportcsarnok'!M80+'6.5 pályázat_1'!M80+'6.6 pályázat 2'!M80+'6.8 Tourinform'!M80+'6.7 pályázat 3'!M80</f>
        <v>0</v>
      </c>
      <c r="N80" s="112">
        <f>'6.1 műv ház'!N80+'6.2 HH'!N80+'6.3 könyvtár'!N80+'6.4 sportcsarnok'!N80+'6.5 pályázat_1'!N80+'6.6 pályázat 2'!N80+'6.8 Tourinform'!N80+'6.7 pályázat 3'!N80</f>
        <v>0</v>
      </c>
      <c r="O80" s="113">
        <f>'6.1 műv ház'!O80+'6.2 HH'!O80+'6.3 könyvtár'!O80+'6.4 sportcsarnok'!O80+'6.5 pályázat_1'!O80+'6.6 pályázat 2'!O80+'6.8 Tourinform'!O80+'6.7 pályázat 3'!O80</f>
        <v>0</v>
      </c>
    </row>
    <row r="81" spans="1:19" x14ac:dyDescent="0.25">
      <c r="A81" s="20" t="s">
        <v>461</v>
      </c>
      <c r="B81" s="12" t="s">
        <v>335</v>
      </c>
      <c r="C81" s="162">
        <f>'6.1 műv ház'!C81+'6.2 HH'!C81+'6.3 könyvtár'!C81+'6.4 sportcsarnok'!C81+'6.5 pályázat_1'!C81+'6.6 pályázat 2'!C81+'6.8 Tourinform'!C81+'6.7 pályázat 3'!C81</f>
        <v>0</v>
      </c>
      <c r="D81" s="162">
        <f>'6.1 műv ház'!D81+'6.2 HH'!D81+'6.3 könyvtár'!D81+'6.4 sportcsarnok'!D81+'6.5 pályázat_1'!D81+'6.6 pályázat 2'!D81+'6.8 Tourinform'!D81+'6.7 pályázat 3'!D81</f>
        <v>0</v>
      </c>
      <c r="E81" s="112">
        <f>'6.1 műv ház'!E81+'6.2 HH'!E81+'6.3 könyvtár'!E81+'6.4 sportcsarnok'!E81+'6.5 pályázat_1'!E81+'6.6 pályázat 2'!E81+'6.8 Tourinform'!E81+'6.7 pályázat 3'!E81</f>
        <v>0</v>
      </c>
      <c r="F81" s="113">
        <f>'6.1 műv ház'!F81+'6.2 HH'!F81+'6.3 könyvtár'!F81+'6.4 sportcsarnok'!F81+'6.5 pályázat_1'!F81+'6.6 pályázat 2'!F81+'6.8 Tourinform'!F81+'6.7 pályázat 3'!F81</f>
        <v>0</v>
      </c>
      <c r="G81" s="162">
        <f>'6.1 műv ház'!G81+'6.2 HH'!G81+'6.3 könyvtár'!G81+'6.4 sportcsarnok'!G81+'6.5 pályázat_1'!G81+'6.6 pályázat 2'!G81+'6.8 Tourinform'!G81+'6.7 pályázat 3'!G81</f>
        <v>0</v>
      </c>
      <c r="H81" s="112">
        <f>'6.1 műv ház'!H81+'6.2 HH'!H81+'6.3 könyvtár'!H81+'6.4 sportcsarnok'!H81+'6.5 pályázat_1'!H81+'6.6 pályázat 2'!H81+'6.8 Tourinform'!H81+'6.7 pályázat 3'!H81</f>
        <v>0</v>
      </c>
      <c r="I81" s="113">
        <f>'6.1 műv ház'!I81+'6.2 HH'!I81+'6.3 könyvtár'!I81+'6.4 sportcsarnok'!I81+'6.5 pályázat_1'!I81+'6.6 pályázat 2'!I81+'6.8 Tourinform'!I81+'6.7 pályázat 3'!I81</f>
        <v>0</v>
      </c>
      <c r="J81" s="162">
        <f>'6.1 műv ház'!J81+'6.2 HH'!J81+'6.3 könyvtár'!J81+'6.4 sportcsarnok'!J81+'6.5 pályázat_1'!J81+'6.6 pályázat 2'!J81+'6.8 Tourinform'!J81+'6.7 pályázat 3'!J81</f>
        <v>0</v>
      </c>
      <c r="K81" s="112">
        <f>'6.1 műv ház'!K81+'6.2 HH'!K81+'6.3 könyvtár'!K81+'6.4 sportcsarnok'!K81+'6.5 pályázat_1'!K81+'6.6 pályázat 2'!K81+'6.8 Tourinform'!K81+'6.7 pályázat 3'!K81</f>
        <v>0</v>
      </c>
      <c r="L81" s="113">
        <f>'6.1 műv ház'!L81+'6.2 HH'!L81+'6.3 könyvtár'!L81+'6.4 sportcsarnok'!L81+'6.5 pályázat_1'!L81+'6.6 pályázat 2'!L81+'6.8 Tourinform'!L81+'6.7 pályázat 3'!L81</f>
        <v>0</v>
      </c>
      <c r="M81" s="162">
        <f>'6.1 műv ház'!M81+'6.2 HH'!M81+'6.3 könyvtár'!M81+'6.4 sportcsarnok'!M81+'6.5 pályázat_1'!M81+'6.6 pályázat 2'!M81+'6.8 Tourinform'!M81+'6.7 pályázat 3'!M81</f>
        <v>0</v>
      </c>
      <c r="N81" s="112">
        <f>'6.1 műv ház'!N81+'6.2 HH'!N81+'6.3 könyvtár'!N81+'6.4 sportcsarnok'!N81+'6.5 pályázat_1'!N81+'6.6 pályázat 2'!N81+'6.8 Tourinform'!N81+'6.7 pályázat 3'!N81</f>
        <v>0</v>
      </c>
      <c r="O81" s="113">
        <f>'6.1 műv ház'!O81+'6.2 HH'!O81+'6.3 könyvtár'!O81+'6.4 sportcsarnok'!O81+'6.5 pályázat_1'!O81+'6.6 pályázat 2'!O81+'6.8 Tourinform'!O81+'6.7 pályázat 3'!O81</f>
        <v>0</v>
      </c>
    </row>
    <row r="82" spans="1:19" x14ac:dyDescent="0.25">
      <c r="A82" s="20" t="s">
        <v>152</v>
      </c>
      <c r="B82" s="12" t="s">
        <v>153</v>
      </c>
      <c r="C82" s="162">
        <f>'6.1 műv ház'!C82+'6.2 HH'!C82+'6.3 könyvtár'!C82+'6.4 sportcsarnok'!C82+'6.5 pályázat_1'!C82+'6.6 pályázat 2'!C82+'6.8 Tourinform'!C82+'6.7 pályázat 3'!C82</f>
        <v>122552564</v>
      </c>
      <c r="D82" s="162">
        <f>'6.1 műv ház'!D82+'6.2 HH'!D82+'6.3 könyvtár'!D82+'6.4 sportcsarnok'!D82+'6.5 pályázat_1'!D82+'6.6 pályázat 2'!D82+'6.8 Tourinform'!D82+'6.7 pályázat 3'!D82</f>
        <v>108118729</v>
      </c>
      <c r="E82" s="112">
        <f>'6.1 műv ház'!E82+'6.2 HH'!E82+'6.3 könyvtár'!E82+'6.4 sportcsarnok'!E82+'6.5 pályázat_1'!E82+'6.6 pályázat 2'!E82+'6.8 Tourinform'!E82+'6.7 pályázat 3'!E82</f>
        <v>0</v>
      </c>
      <c r="F82" s="113">
        <f>'6.1 műv ház'!F82+'6.2 HH'!F82+'6.3 könyvtár'!F82+'6.4 sportcsarnok'!F82+'6.5 pályázat_1'!F82+'6.6 pályázat 2'!F82+'6.8 Tourinform'!F82+'6.7 pályázat 3'!F82</f>
        <v>108118729</v>
      </c>
      <c r="G82" s="162">
        <f>'6.1 műv ház'!G82+'6.2 HH'!G82+'6.3 könyvtár'!G82+'6.4 sportcsarnok'!G82+'6.5 pályázat_1'!G82+'6.6 pályázat 2'!G82+'6.8 Tourinform'!G82+'6.7 pályázat 3'!G82</f>
        <v>108118729</v>
      </c>
      <c r="H82" s="112">
        <f>'6.1 műv ház'!H82+'6.2 HH'!H82+'6.3 könyvtár'!H82+'6.4 sportcsarnok'!H82+'6.5 pályázat_1'!H82+'6.6 pályázat 2'!H82+'6.8 Tourinform'!H82+'6.7 pályázat 3'!H82</f>
        <v>0</v>
      </c>
      <c r="I82" s="113">
        <f>'6.1 műv ház'!I82+'6.2 HH'!I82+'6.3 könyvtár'!I82+'6.4 sportcsarnok'!I82+'6.5 pályázat_1'!I82+'6.6 pályázat 2'!I82+'6.8 Tourinform'!I82+'6.7 pályázat 3'!I82</f>
        <v>108118729</v>
      </c>
      <c r="J82" s="162">
        <f>'6.1 műv ház'!J82+'6.2 HH'!J82+'6.3 könyvtár'!J82+'6.4 sportcsarnok'!J82+'6.5 pályázat_1'!J82+'6.6 pályázat 2'!J82+'6.8 Tourinform'!J82+'6.7 pályázat 3'!J82</f>
        <v>131846229</v>
      </c>
      <c r="K82" s="112">
        <f>'6.1 műv ház'!K82+'6.2 HH'!K82+'6.3 könyvtár'!K82+'6.4 sportcsarnok'!K82+'6.5 pályázat_1'!K82+'6.6 pályázat 2'!K82+'6.8 Tourinform'!K82+'6.7 pályázat 3'!K82</f>
        <v>0</v>
      </c>
      <c r="L82" s="113">
        <f>'6.1 műv ház'!L82+'6.2 HH'!L82+'6.3 könyvtár'!L82+'6.4 sportcsarnok'!L82+'6.5 pályázat_1'!L82+'6.6 pályázat 2'!L82+'6.8 Tourinform'!L82+'6.7 pályázat 3'!L82</f>
        <v>131846229</v>
      </c>
      <c r="M82" s="162">
        <f>'6.1 műv ház'!M82+'6.2 HH'!M82+'6.3 könyvtár'!M82+'6.4 sportcsarnok'!M82+'6.5 pályázat_1'!M82+'6.6 pályázat 2'!M82+'6.8 Tourinform'!M82+'6.7 pályázat 3'!M82</f>
        <v>109361070</v>
      </c>
      <c r="N82" s="112">
        <f>'6.1 műv ház'!N82+'6.2 HH'!N82+'6.3 könyvtár'!N82+'6.4 sportcsarnok'!N82+'6.5 pályázat_1'!N82+'6.6 pályázat 2'!N82+'6.8 Tourinform'!N82+'6.7 pályázat 3'!N82</f>
        <v>0</v>
      </c>
      <c r="O82" s="113">
        <f>'6.1 műv ház'!O82+'6.2 HH'!O82+'6.3 könyvtár'!O82+'6.4 sportcsarnok'!O82+'6.5 pályázat_1'!O82+'6.6 pályázat 2'!O82+'6.8 Tourinform'!O82+'6.7 pályázat 3'!O82</f>
        <v>109361070</v>
      </c>
      <c r="P82" s="79"/>
    </row>
    <row r="83" spans="1:19" ht="15.75" thickBot="1" x14ac:dyDescent="0.3">
      <c r="A83" s="21" t="s">
        <v>154</v>
      </c>
      <c r="B83" s="29" t="s">
        <v>155</v>
      </c>
      <c r="C83" s="277">
        <f>'6.1 műv ház'!C83+'6.2 HH'!C83+'6.3 könyvtár'!C83+'6.4 sportcsarnok'!C83+'6.5 pályázat_1'!C83+'6.6 pályázat 2'!C83+'6.8 Tourinform'!C83+'6.7 pályázat 3'!C83</f>
        <v>0</v>
      </c>
      <c r="D83" s="277">
        <f>'6.1 műv ház'!D83+'6.2 HH'!D83+'6.3 könyvtár'!D83+'6.4 sportcsarnok'!D83+'6.5 pályázat_1'!D83+'6.6 pályázat 2'!D83+'6.8 Tourinform'!D83+'6.7 pályázat 3'!D83</f>
        <v>0</v>
      </c>
      <c r="E83" s="122">
        <f>'6.1 műv ház'!E83+'6.2 HH'!E83+'6.3 könyvtár'!E83+'6.4 sportcsarnok'!E83+'6.5 pályázat_1'!E83+'6.6 pályázat 2'!E83+'6.8 Tourinform'!E83+'6.7 pályázat 3'!E83</f>
        <v>0</v>
      </c>
      <c r="F83" s="386">
        <f>'6.1 műv ház'!F83+'6.2 HH'!F83+'6.3 könyvtár'!F83+'6.4 sportcsarnok'!F83+'6.5 pályázat_1'!F83+'6.6 pályázat 2'!F83+'6.8 Tourinform'!F83+'6.7 pályázat 3'!F83</f>
        <v>0</v>
      </c>
      <c r="G83" s="277">
        <f>'6.1 műv ház'!G83+'6.2 HH'!G83+'6.3 könyvtár'!G83+'6.4 sportcsarnok'!G83+'6.5 pályázat_1'!G83+'6.6 pályázat 2'!G83+'6.8 Tourinform'!G83+'6.7 pályázat 3'!G83</f>
        <v>0</v>
      </c>
      <c r="H83" s="122">
        <f>'6.1 műv ház'!H83+'6.2 HH'!H83+'6.3 könyvtár'!H83+'6.4 sportcsarnok'!H83+'6.5 pályázat_1'!H83+'6.6 pályázat 2'!H83+'6.8 Tourinform'!H83+'6.7 pályázat 3'!H83</f>
        <v>0</v>
      </c>
      <c r="I83" s="386">
        <f>'6.1 műv ház'!I83+'6.2 HH'!I83+'6.3 könyvtár'!I83+'6.4 sportcsarnok'!I83+'6.5 pályázat_1'!I83+'6.6 pályázat 2'!I83+'6.8 Tourinform'!I83+'6.7 pályázat 3'!I83</f>
        <v>0</v>
      </c>
      <c r="J83" s="277">
        <f>'6.1 műv ház'!J83+'6.2 HH'!J83+'6.3 könyvtár'!J83+'6.4 sportcsarnok'!J83+'6.5 pályázat_1'!J83+'6.6 pályázat 2'!J83+'6.8 Tourinform'!J83+'6.7 pályázat 3'!J83</f>
        <v>19342918</v>
      </c>
      <c r="K83" s="122">
        <f>'6.1 műv ház'!K83+'6.2 HH'!K83+'6.3 könyvtár'!K83+'6.4 sportcsarnok'!K83+'6.5 pályázat_1'!K83+'6.6 pályázat 2'!K83+'6.8 Tourinform'!K83+'6.7 pályázat 3'!K83</f>
        <v>0</v>
      </c>
      <c r="L83" s="386">
        <f>'6.1 műv ház'!L83+'6.2 HH'!L83+'6.3 könyvtár'!L83+'6.4 sportcsarnok'!L83+'6.5 pályázat_1'!L83+'6.6 pályázat 2'!L83+'6.8 Tourinform'!L83+'6.7 pályázat 3'!L83</f>
        <v>19342918</v>
      </c>
      <c r="M83" s="277">
        <f>'6.1 műv ház'!M83+'6.2 HH'!M83+'6.3 könyvtár'!M83+'6.4 sportcsarnok'!M83+'6.5 pályázat_1'!M83+'6.6 pályázat 2'!M83+'6.8 Tourinform'!M83+'6.7 pályázat 3'!M83</f>
        <v>19342918</v>
      </c>
      <c r="N83" s="122">
        <f>'6.1 műv ház'!N83+'6.2 HH'!N83+'6.3 könyvtár'!N83+'6.4 sportcsarnok'!N83+'6.5 pályázat_1'!N83+'6.6 pályázat 2'!N83+'6.8 Tourinform'!N83+'6.7 pályázat 3'!N83</f>
        <v>0</v>
      </c>
      <c r="O83" s="386">
        <f>'6.1 műv ház'!O83+'6.2 HH'!O83+'6.3 könyvtár'!O83+'6.4 sportcsarnok'!O83+'6.5 pályázat_1'!O83+'6.6 pályázat 2'!O83+'6.8 Tourinform'!O83+'6.7 pályázat 3'!O83</f>
        <v>19342918</v>
      </c>
    </row>
    <row r="84" spans="1:19" s="173" customFormat="1" ht="15.75" thickBot="1" x14ac:dyDescent="0.3">
      <c r="A84" s="22" t="s">
        <v>260</v>
      </c>
      <c r="B84" s="7" t="s">
        <v>156</v>
      </c>
      <c r="C84" s="278">
        <f>'6.1 műv ház'!C84+'6.2 HH'!C84+'6.3 könyvtár'!C84+'6.4 sportcsarnok'!C84+'6.5 pályázat_1'!C84+'6.6 pályázat 2'!C84+'6.8 Tourinform'!C84+'6.7 pályázat 3'!C84</f>
        <v>216486553</v>
      </c>
      <c r="D84" s="278">
        <f>'6.1 műv ház'!D84+'6.2 HH'!D84+'6.3 könyvtár'!D84+'6.4 sportcsarnok'!D84+'6.5 pályázat_1'!D84+'6.6 pályázat 2'!D84+'6.8 Tourinform'!D84+'6.7 pályázat 3'!D84</f>
        <v>166305352</v>
      </c>
      <c r="E84" s="279">
        <f>'6.1 műv ház'!E84+'6.2 HH'!E84+'6.3 könyvtár'!E84+'6.4 sportcsarnok'!E84+'6.5 pályázat_1'!E84+'6.6 pályázat 2'!E84+'6.8 Tourinform'!E84+'6.7 pályázat 3'!E84</f>
        <v>0</v>
      </c>
      <c r="F84" s="280">
        <f>'6.1 műv ház'!F84+'6.2 HH'!F84+'6.3 könyvtár'!F84+'6.4 sportcsarnok'!F84+'6.5 pályázat_1'!F84+'6.6 pályázat 2'!F84+'6.8 Tourinform'!F84+'6.7 pályázat 3'!F84</f>
        <v>166305352</v>
      </c>
      <c r="G84" s="278">
        <f>'6.1 műv ház'!G84+'6.2 HH'!G84+'6.3 könyvtár'!G84+'6.4 sportcsarnok'!G84+'6.5 pályázat_1'!G84+'6.6 pályázat 2'!G84+'6.8 Tourinform'!G84+'6.7 pályázat 3'!G84</f>
        <v>173597485</v>
      </c>
      <c r="H84" s="279">
        <f>'6.1 műv ház'!H84+'6.2 HH'!H84+'6.3 könyvtár'!H84+'6.4 sportcsarnok'!H84+'6.5 pályázat_1'!H84+'6.6 pályázat 2'!H84+'6.8 Tourinform'!H84+'6.7 pályázat 3'!H84</f>
        <v>0</v>
      </c>
      <c r="I84" s="280">
        <f>'6.1 műv ház'!I84+'6.2 HH'!I84+'6.3 könyvtár'!I84+'6.4 sportcsarnok'!I84+'6.5 pályázat_1'!I84+'6.6 pályázat 2'!I84+'6.8 Tourinform'!I84+'6.7 pályázat 3'!I84</f>
        <v>173597485</v>
      </c>
      <c r="J84" s="278">
        <f>'6.1 műv ház'!J84+'6.2 HH'!J84+'6.3 könyvtár'!J84+'6.4 sportcsarnok'!J84+'6.5 pályázat_1'!J84+'6.6 pályázat 2'!J84+'6.8 Tourinform'!J84+'6.7 pályázat 3'!J84</f>
        <v>184323194</v>
      </c>
      <c r="K84" s="279">
        <f>'6.1 műv ház'!K84+'6.2 HH'!K84+'6.3 könyvtár'!K84+'6.4 sportcsarnok'!K84+'6.5 pályázat_1'!K84+'6.6 pályázat 2'!K84+'6.8 Tourinform'!K84+'6.7 pályázat 3'!K84</f>
        <v>0</v>
      </c>
      <c r="L84" s="280">
        <f>'6.1 műv ház'!L84+'6.2 HH'!L84+'6.3 könyvtár'!L84+'6.4 sportcsarnok'!L84+'6.5 pályázat_1'!L84+'6.6 pályázat 2'!L84+'6.8 Tourinform'!L84+'6.7 pályázat 3'!L84</f>
        <v>184323194</v>
      </c>
      <c r="M84" s="278">
        <f>'6.1 műv ház'!M84+'6.2 HH'!M84+'6.3 könyvtár'!M84+'6.4 sportcsarnok'!M84+'6.5 pályázat_1'!M84+'6.6 pályázat 2'!M84+'6.8 Tourinform'!M84+'6.7 pályázat 3'!M84</f>
        <v>166708087</v>
      </c>
      <c r="N84" s="279">
        <f>'6.1 műv ház'!N84+'6.2 HH'!N84+'6.3 könyvtár'!N84+'6.4 sportcsarnok'!N84+'6.5 pályázat_1'!N84+'6.6 pályázat 2'!N84+'6.8 Tourinform'!N84+'6.7 pályázat 3'!N84</f>
        <v>0</v>
      </c>
      <c r="O84" s="280">
        <f>'6.1 műv ház'!O84+'6.2 HH'!O84+'6.3 könyvtár'!O84+'6.4 sportcsarnok'!O84+'6.5 pályázat_1'!O84+'6.6 pályázat 2'!O84+'6.8 Tourinform'!O84+'6.7 pályázat 3'!O84</f>
        <v>166708087</v>
      </c>
      <c r="P84" s="529"/>
      <c r="Q84" s="1235"/>
    </row>
    <row r="85" spans="1:19" x14ac:dyDescent="0.25">
      <c r="A85" s="400"/>
      <c r="B85" s="401"/>
      <c r="C85" s="79">
        <f>'6.1 műv ház'!C85+'6.2 HH'!C85+'6.3 könyvtár'!C85+'6.4 sportcsarnok'!C85+'6.5 pályázat_1'!C85+'6.6 pályázat 2'!C85+'6.8 Tourinform'!C85+'6.7 pályázat 3'!C85</f>
        <v>0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9" ht="15.75" thickBot="1" x14ac:dyDescent="0.3">
      <c r="A86" s="37"/>
      <c r="B86" s="4"/>
      <c r="C86" s="79">
        <f>'6.1 műv ház'!C86+'6.2 HH'!C86+'6.3 könyvtár'!C86+'6.4 sportcsarnok'!C86+'6.5 pályázat_1'!C86+'6.6 pályázat 2'!C86+'6.8 Tourinform'!C86+'6.7 pályázat 3'!C86</f>
        <v>0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9" s="173" customFormat="1" ht="15.75" thickBot="1" x14ac:dyDescent="0.3">
      <c r="A87" s="30" t="s">
        <v>157</v>
      </c>
      <c r="B87" s="7" t="s">
        <v>31</v>
      </c>
      <c r="C87" s="970">
        <f>'6.1 műv ház'!C87+'6.2 HH'!C87+'6.3 könyvtár'!C87+'6.4 sportcsarnok'!C87+'6.5 pályázat_1'!C87+'6.6 pályázat 2'!C87+'6.8 Tourinform'!C87+'6.7 pályázat 3'!C87</f>
        <v>65303945</v>
      </c>
      <c r="D87" s="278">
        <f>'6.1 műv ház'!D87+'6.2 HH'!D87+'6.3 könyvtár'!D87+'6.4 sportcsarnok'!D87+'6.5 pályázat_1'!D87+'6.6 pályázat 2'!D87+'6.8 Tourinform'!D87+'6.7 pályázat 3'!D87</f>
        <v>59739969</v>
      </c>
      <c r="E87" s="279">
        <f>'6.1 műv ház'!E87+'6.2 HH'!E87+'6.3 könyvtár'!E87+'6.4 sportcsarnok'!E87+'6.5 pályázat_1'!E87+'6.6 pályázat 2'!E87+'6.8 Tourinform'!E87+'6.7 pályázat 3'!E87</f>
        <v>0</v>
      </c>
      <c r="F87" s="280">
        <f>'6.1 műv ház'!F87+'6.2 HH'!F87+'6.3 könyvtár'!F87+'6.4 sportcsarnok'!F87+'6.5 pályázat_1'!F87+'6.6 pályázat 2'!F87+'6.8 Tourinform'!F87+'6.7 pályázat 3'!F87</f>
        <v>59739969</v>
      </c>
      <c r="G87" s="278">
        <f>'6.1 műv ház'!G87+'6.2 HH'!G87+'6.3 könyvtár'!G87+'6.4 sportcsarnok'!G87+'6.5 pályázat_1'!G87+'6.6 pályázat 2'!G87+'6.8 Tourinform'!G87+'6.7 pályázat 3'!G87</f>
        <v>59807715</v>
      </c>
      <c r="H87" s="279">
        <f>'6.1 műv ház'!H87+'6.2 HH'!H87+'6.3 könyvtár'!H87+'6.4 sportcsarnok'!H87+'6.5 pályázat_1'!H87+'6.6 pályázat 2'!H87+'6.8 Tourinform'!H87+'6.7 pályázat 3'!H87</f>
        <v>0</v>
      </c>
      <c r="I87" s="280">
        <f>'6.1 műv ház'!I87+'6.2 HH'!I87+'6.3 könyvtár'!I87+'6.4 sportcsarnok'!I87+'6.5 pályázat_1'!I87+'6.6 pályázat 2'!I87+'6.8 Tourinform'!I87+'6.7 pályázat 3'!I87</f>
        <v>59807715</v>
      </c>
      <c r="J87" s="278">
        <f>'6.1 műv ház'!J87+'6.2 HH'!J87+'6.3 könyvtár'!J87+'6.4 sportcsarnok'!J87+'6.5 pályázat_1'!J87+'6.6 pályázat 2'!J87+'6.8 Tourinform'!J87+'6.7 pályázat 3'!J87</f>
        <v>64543568</v>
      </c>
      <c r="K87" s="279">
        <f>'6.1 műv ház'!K87+'6.2 HH'!K87+'6.3 könyvtár'!K87+'6.4 sportcsarnok'!K87+'6.5 pályázat_1'!K87+'6.6 pályázat 2'!K87+'6.8 Tourinform'!K87+'6.7 pályázat 3'!K87</f>
        <v>0</v>
      </c>
      <c r="L87" s="280">
        <f>'6.1 műv ház'!L87+'6.2 HH'!L87+'6.3 könyvtár'!L87+'6.4 sportcsarnok'!L87+'6.5 pályázat_1'!L87+'6.6 pályázat 2'!L87+'6.8 Tourinform'!L87+'6.7 pályázat 3'!L87</f>
        <v>64543568</v>
      </c>
      <c r="M87" s="278">
        <f>'6.1 műv ház'!M87+'6.2 HH'!M87+'6.3 könyvtár'!M87+'6.4 sportcsarnok'!M87+'6.5 pályázat_1'!M87+'6.6 pályázat 2'!M87+'6.8 Tourinform'!M87+'6.7 pályázat 3'!M87</f>
        <v>63417250</v>
      </c>
      <c r="N87" s="279">
        <f>'6.1 műv ház'!N87+'6.2 HH'!N87+'6.3 könyvtár'!N87+'6.4 sportcsarnok'!N87+'6.5 pályázat_1'!N87+'6.6 pályázat 2'!N87+'6.8 Tourinform'!N87+'6.7 pályázat 3'!N87</f>
        <v>0</v>
      </c>
      <c r="O87" s="280">
        <f>'6.1 műv ház'!O87+'6.2 HH'!O87+'6.3 könyvtár'!O87+'6.4 sportcsarnok'!O87+'6.5 pályázat_1'!O87+'6.6 pályázat 2'!O87+'6.8 Tourinform'!O87+'6.7 pályázat 3'!O87</f>
        <v>63417250</v>
      </c>
      <c r="Q87" s="1235">
        <f>+O87-P87</f>
        <v>63417250</v>
      </c>
    </row>
    <row r="88" spans="1:19" x14ac:dyDescent="0.25">
      <c r="A88" s="377" t="s">
        <v>158</v>
      </c>
      <c r="B88" s="287" t="s">
        <v>159</v>
      </c>
      <c r="C88" s="964">
        <f>'6.1 műv ház'!C88+'6.2 HH'!C88+'6.3 könyvtár'!C88+'6.4 sportcsarnok'!C88+'6.5 pályázat_1'!C88+'6.6 pályázat 2'!C88+'6.8 Tourinform'!C88+'6.7 pályázat 3'!C88</f>
        <v>57012672</v>
      </c>
      <c r="D88" s="160">
        <f>'6.1 műv ház'!D88+'6.2 HH'!D88+'6.3 könyvtár'!D88+'6.4 sportcsarnok'!D88+'6.5 pályázat_1'!D88+'6.6 pályázat 2'!D88+'6.8 Tourinform'!D88+'6.7 pályázat 3'!D88</f>
        <v>52414997</v>
      </c>
      <c r="E88" s="110">
        <f>'6.1 műv ház'!E88+'6.2 HH'!E88+'6.3 könyvtár'!E88+'6.4 sportcsarnok'!E88+'6.5 pályázat_1'!E88+'6.6 pályázat 2'!E88+'6.8 Tourinform'!E88+'6.7 pályázat 3'!E88</f>
        <v>0</v>
      </c>
      <c r="F88" s="111">
        <f>'6.1 műv ház'!F88+'6.2 HH'!F88+'6.3 könyvtár'!F88+'6.4 sportcsarnok'!F88+'6.5 pályázat_1'!F88+'6.6 pályázat 2'!F88+'6.8 Tourinform'!F88+'6.7 pályázat 3'!F88</f>
        <v>52414997</v>
      </c>
      <c r="G88" s="160">
        <f>'6.1 műv ház'!G88+'6.2 HH'!G88+'6.3 könyvtár'!G88+'6.4 sportcsarnok'!G88+'6.5 pályázat_1'!G88+'6.6 pályázat 2'!G88+'6.8 Tourinform'!G88+'6.7 pályázat 3'!G88</f>
        <v>53314050</v>
      </c>
      <c r="H88" s="110">
        <f>'6.1 műv ház'!H88+'6.2 HH'!H88+'6.3 könyvtár'!H88+'6.4 sportcsarnok'!H88+'6.5 pályázat_1'!H88+'6.6 pályázat 2'!H88+'6.8 Tourinform'!H88+'6.7 pályázat 3'!H88</f>
        <v>0</v>
      </c>
      <c r="I88" s="111">
        <f>'6.1 műv ház'!I88+'6.2 HH'!I88+'6.3 könyvtár'!I88+'6.4 sportcsarnok'!I88+'6.5 pályázat_1'!I88+'6.6 pályázat 2'!I88+'6.8 Tourinform'!I88+'6.7 pályázat 3'!I88</f>
        <v>53314050</v>
      </c>
      <c r="J88" s="160">
        <f>'6.1 műv ház'!J88+'6.2 HH'!J88+'6.3 könyvtár'!J88+'6.4 sportcsarnok'!J88+'6.5 pályázat_1'!J88+'6.6 pályázat 2'!J88+'6.8 Tourinform'!J88+'6.7 pályázat 3'!J88</f>
        <v>57126897</v>
      </c>
      <c r="K88" s="110">
        <f>'6.1 műv ház'!K88+'6.2 HH'!K88+'6.3 könyvtár'!K88+'6.4 sportcsarnok'!K88+'6.5 pályázat_1'!K88+'6.6 pályázat 2'!K88+'6.8 Tourinform'!K88+'6.7 pályázat 3'!K88</f>
        <v>0</v>
      </c>
      <c r="L88" s="111">
        <f>'6.1 műv ház'!L88+'6.2 HH'!L88+'6.3 könyvtár'!L88+'6.4 sportcsarnok'!L88+'6.5 pályázat_1'!L88+'6.6 pályázat 2'!L88+'6.8 Tourinform'!L88+'6.7 pályázat 3'!L88</f>
        <v>57126897</v>
      </c>
      <c r="M88" s="160">
        <f>'6.1 műv ház'!M88+'6.2 HH'!M88+'6.3 könyvtár'!M88+'6.4 sportcsarnok'!M88+'6.5 pályázat_1'!M88+'6.6 pályázat 2'!M88+'6.8 Tourinform'!M88+'6.7 pályázat 3'!M88</f>
        <v>55195083</v>
      </c>
      <c r="N88" s="110">
        <f>'6.1 műv ház'!N88+'6.2 HH'!N88+'6.3 könyvtár'!N88+'6.4 sportcsarnok'!N88+'6.5 pályázat_1'!N88+'6.6 pályázat 2'!N88+'6.8 Tourinform'!N88+'6.7 pályázat 3'!N88</f>
        <v>0</v>
      </c>
      <c r="O88" s="111">
        <f>'6.1 műv ház'!O88+'6.2 HH'!O88+'6.3 könyvtár'!O88+'6.4 sportcsarnok'!O88+'6.5 pályázat_1'!O88+'6.6 pályázat 2'!O88+'6.8 Tourinform'!O88+'6.7 pályázat 3'!O88</f>
        <v>55195083</v>
      </c>
      <c r="R88" s="1266"/>
      <c r="S88" s="1266"/>
    </row>
    <row r="89" spans="1:19" x14ac:dyDescent="0.25">
      <c r="A89" s="27" t="s">
        <v>160</v>
      </c>
      <c r="B89" s="12" t="s">
        <v>161</v>
      </c>
      <c r="C89" s="915">
        <f>'6.1 műv ház'!C89+'6.2 HH'!C89+'6.3 könyvtár'!C89+'6.4 sportcsarnok'!C89+'6.5 pályázat_1'!C89+'6.6 pályázat 2'!C89+'6.8 Tourinform'!C89+'6.7 pályázat 3'!C89</f>
        <v>46089590</v>
      </c>
      <c r="D89" s="162">
        <f>'6.1 műv ház'!D89+'6.2 HH'!D89+'6.3 könyvtár'!D89+'6.4 sportcsarnok'!D89+'6.5 pályázat_1'!D89+'6.6 pályázat 2'!D89+'6.8 Tourinform'!D89+'6.7 pályázat 3'!D89</f>
        <v>47336368</v>
      </c>
      <c r="E89" s="112">
        <f>'6.1 műv ház'!E89+'6.2 HH'!E89+'6.3 könyvtár'!E89+'6.4 sportcsarnok'!E89+'6.5 pályázat_1'!E89+'6.6 pályázat 2'!E89+'6.8 Tourinform'!E89+'6.7 pályázat 3'!E89</f>
        <v>0</v>
      </c>
      <c r="F89" s="113">
        <f>'6.1 műv ház'!F89+'6.2 HH'!F89+'6.3 könyvtár'!F89+'6.4 sportcsarnok'!F89+'6.5 pályázat_1'!F89+'6.6 pályázat 2'!F89+'6.8 Tourinform'!F89+'6.7 pályázat 3'!F89</f>
        <v>47336368</v>
      </c>
      <c r="G89" s="162">
        <f>'6.1 műv ház'!G89+'6.2 HH'!G89+'6.3 könyvtár'!G89+'6.4 sportcsarnok'!G89+'6.5 pályázat_1'!G89+'6.6 pályázat 2'!G89+'6.8 Tourinform'!G89+'6.7 pályázat 3'!G89</f>
        <v>47077421</v>
      </c>
      <c r="H89" s="112">
        <f>'6.1 műv ház'!H89+'6.2 HH'!H89+'6.3 könyvtár'!H89+'6.4 sportcsarnok'!H89+'6.5 pályázat_1'!H89+'6.6 pályázat 2'!H89+'6.8 Tourinform'!H89+'6.7 pályázat 3'!H89</f>
        <v>0</v>
      </c>
      <c r="I89" s="113">
        <f>'6.1 műv ház'!I89+'6.2 HH'!I89+'6.3 könyvtár'!I89+'6.4 sportcsarnok'!I89+'6.5 pályázat_1'!I89+'6.6 pályázat 2'!I89+'6.8 Tourinform'!I89+'6.7 pályázat 3'!I89</f>
        <v>47077421</v>
      </c>
      <c r="J89" s="162">
        <f>'6.1 műv ház'!J89+'6.2 HH'!J89+'6.3 könyvtár'!J89+'6.4 sportcsarnok'!J89+'6.5 pályázat_1'!J89+'6.6 pályázat 2'!J89+'6.8 Tourinform'!J89+'6.7 pályázat 3'!J89</f>
        <v>46334462</v>
      </c>
      <c r="K89" s="112">
        <f>'6.1 műv ház'!K89+'6.2 HH'!K89+'6.3 könyvtár'!K89+'6.4 sportcsarnok'!K89+'6.5 pályázat_1'!K89+'6.6 pályázat 2'!K89+'6.8 Tourinform'!K89+'6.7 pályázat 3'!K89</f>
        <v>0</v>
      </c>
      <c r="L89" s="113">
        <f>'6.1 műv ház'!L89+'6.2 HH'!L89+'6.3 könyvtár'!L89+'6.4 sportcsarnok'!L89+'6.5 pályázat_1'!L89+'6.6 pályázat 2'!L89+'6.8 Tourinform'!L89+'6.7 pályázat 3'!L89</f>
        <v>46334462</v>
      </c>
      <c r="M89" s="162">
        <f>'6.1 műv ház'!M89+'6.2 HH'!M89+'6.3 könyvtár'!M89+'6.4 sportcsarnok'!M89+'6.5 pályázat_1'!M89+'6.6 pályázat 2'!M89+'6.8 Tourinform'!M89+'6.7 pályázat 3'!M89</f>
        <v>45780814</v>
      </c>
      <c r="N89" s="112">
        <f>'6.1 műv ház'!N89+'6.2 HH'!N89+'6.3 könyvtár'!N89+'6.4 sportcsarnok'!N89+'6.5 pályázat_1'!N89+'6.6 pályázat 2'!N89+'6.8 Tourinform'!N89+'6.7 pályázat 3'!N89</f>
        <v>0</v>
      </c>
      <c r="O89" s="113">
        <f>'6.1 műv ház'!O89+'6.2 HH'!O89+'6.3 könyvtár'!O89+'6.4 sportcsarnok'!O89+'6.5 pályázat_1'!O89+'6.6 pályázat 2'!O89+'6.8 Tourinform'!O89+'6.7 pályázat 3'!O89</f>
        <v>45780814</v>
      </c>
      <c r="P89" s="79"/>
    </row>
    <row r="90" spans="1:19" x14ac:dyDescent="0.25">
      <c r="A90" s="27" t="s">
        <v>451</v>
      </c>
      <c r="B90" s="12" t="s">
        <v>452</v>
      </c>
      <c r="C90" s="915">
        <f>'6.1 műv ház'!C90+'6.2 HH'!C90+'6.3 könyvtár'!C90+'6.4 sportcsarnok'!C90+'6.5 pályázat_1'!C90+'6.6 pályázat 2'!C90+'6.8 Tourinform'!C90+'6.7 pályázat 3'!C90</f>
        <v>643931</v>
      </c>
      <c r="D90" s="162">
        <f>'6.1 műv ház'!D90+'6.2 HH'!D90+'6.3 könyvtár'!D90+'6.4 sportcsarnok'!D90+'6.5 pályázat_1'!D90+'6.6 pályázat 2'!D90+'6.8 Tourinform'!D90+'6.7 pályázat 3'!D90</f>
        <v>518421</v>
      </c>
      <c r="E90" s="112">
        <f>'6.1 műv ház'!E90+'6.2 HH'!E90+'6.3 könyvtár'!E90+'6.4 sportcsarnok'!E90+'6.5 pályázat_1'!E90+'6.6 pályázat 2'!E90+'6.8 Tourinform'!E90+'6.7 pályázat 3'!E90</f>
        <v>0</v>
      </c>
      <c r="F90" s="113">
        <f>'6.1 műv ház'!F90+'6.2 HH'!F90+'6.3 könyvtár'!F90+'6.4 sportcsarnok'!F90+'6.5 pályázat_1'!F90+'6.6 pályázat 2'!F90+'6.8 Tourinform'!F90+'6.7 pályázat 3'!F90</f>
        <v>518421</v>
      </c>
      <c r="G90" s="162">
        <f>'6.1 műv ház'!G90+'6.2 HH'!G90+'6.3 könyvtár'!G90+'6.4 sportcsarnok'!G90+'6.5 pályázat_1'!G90+'6.6 pályázat 2'!G90+'6.8 Tourinform'!G90+'6.7 pályázat 3'!G90</f>
        <v>0</v>
      </c>
      <c r="H90" s="112">
        <f>'6.1 műv ház'!H90+'6.2 HH'!H90+'6.3 könyvtár'!H90+'6.4 sportcsarnok'!H90+'6.5 pályázat_1'!H90+'6.6 pályázat 2'!H90+'6.8 Tourinform'!H90+'6.7 pályázat 3'!H90</f>
        <v>0</v>
      </c>
      <c r="I90" s="113">
        <f>'6.1 műv ház'!I90+'6.2 HH'!I90+'6.3 könyvtár'!I90+'6.4 sportcsarnok'!I90+'6.5 pályázat_1'!I90+'6.6 pályázat 2'!I90+'6.8 Tourinform'!I90+'6.7 pályázat 3'!I90</f>
        <v>0</v>
      </c>
      <c r="J90" s="162">
        <f>'6.1 műv ház'!J90+'6.2 HH'!J90+'6.3 könyvtár'!J90+'6.4 sportcsarnok'!J90+'6.5 pályázat_1'!J90+'6.6 pályázat 2'!J90+'6.8 Tourinform'!J90+'6.7 pályázat 3'!J90</f>
        <v>0</v>
      </c>
      <c r="K90" s="112">
        <f>'6.1 műv ház'!K90+'6.2 HH'!K90+'6.3 könyvtár'!K90+'6.4 sportcsarnok'!K90+'6.5 pályázat_1'!K90+'6.6 pályázat 2'!K90+'6.8 Tourinform'!K90+'6.7 pályázat 3'!K90</f>
        <v>0</v>
      </c>
      <c r="L90" s="113">
        <f>'6.1 műv ház'!L90+'6.2 HH'!L90+'6.3 könyvtár'!L90+'6.4 sportcsarnok'!L90+'6.5 pályázat_1'!L90+'6.6 pályázat 2'!L90+'6.8 Tourinform'!L90+'6.7 pályázat 3'!L90</f>
        <v>0</v>
      </c>
      <c r="M90" s="162">
        <f>'6.1 műv ház'!M90+'6.2 HH'!M90+'6.3 könyvtár'!M90+'6.4 sportcsarnok'!M90+'6.5 pályázat_1'!M90+'6.6 pályázat 2'!M90+'6.8 Tourinform'!M90+'6.7 pályázat 3'!M90</f>
        <v>0</v>
      </c>
      <c r="N90" s="112">
        <f>'6.1 műv ház'!N90+'6.2 HH'!N90+'6.3 könyvtár'!N90+'6.4 sportcsarnok'!N90+'6.5 pályázat_1'!N90+'6.6 pályázat 2'!N90+'6.8 Tourinform'!N90+'6.7 pályázat 3'!N90</f>
        <v>0</v>
      </c>
      <c r="O90" s="113">
        <f>'6.1 műv ház'!O90+'6.2 HH'!O90+'6.3 könyvtár'!O90+'6.4 sportcsarnok'!O90+'6.5 pályázat_1'!O90+'6.6 pályázat 2'!O90+'6.8 Tourinform'!O90+'6.7 pályázat 3'!O90</f>
        <v>0</v>
      </c>
    </row>
    <row r="91" spans="1:19" x14ac:dyDescent="0.25">
      <c r="A91" s="27" t="s">
        <v>162</v>
      </c>
      <c r="B91" s="12" t="s">
        <v>163</v>
      </c>
      <c r="C91" s="915">
        <f>'6.1 műv ház'!C91+'6.2 HH'!C91+'6.3 könyvtár'!C91+'6.4 sportcsarnok'!C91+'6.5 pályázat_1'!C91+'6.6 pályázat 2'!C91+'6.8 Tourinform'!C91+'6.7 pályázat 3'!C91</f>
        <v>0</v>
      </c>
      <c r="D91" s="162">
        <f>'6.1 műv ház'!D91+'6.2 HH'!D91+'6.3 könyvtár'!D91+'6.4 sportcsarnok'!D91+'6.5 pályázat_1'!D91+'6.6 pályázat 2'!D91+'6.8 Tourinform'!D91+'6.7 pályázat 3'!D91</f>
        <v>0</v>
      </c>
      <c r="E91" s="112">
        <f>'6.1 műv ház'!E91+'6.2 HH'!E91+'6.3 könyvtár'!E91+'6.4 sportcsarnok'!E91+'6.5 pályázat_1'!E91+'6.6 pályázat 2'!E91+'6.8 Tourinform'!E91+'6.7 pályázat 3'!E91</f>
        <v>0</v>
      </c>
      <c r="F91" s="113">
        <f>'6.1 műv ház'!F91+'6.2 HH'!F91+'6.3 könyvtár'!F91+'6.4 sportcsarnok'!F91+'6.5 pályázat_1'!F91+'6.6 pályázat 2'!F91+'6.8 Tourinform'!F91+'6.7 pályázat 3'!F91</f>
        <v>0</v>
      </c>
      <c r="G91" s="162">
        <f>'6.1 műv ház'!G91+'6.2 HH'!G91+'6.3 könyvtár'!G91+'6.4 sportcsarnok'!G91+'6.5 pályázat_1'!G91+'6.6 pályázat 2'!G91+'6.8 Tourinform'!G91+'6.7 pályázat 3'!G91</f>
        <v>518421</v>
      </c>
      <c r="H91" s="112">
        <f>'6.1 műv ház'!H91+'6.2 HH'!H91+'6.3 könyvtár'!H91+'6.4 sportcsarnok'!H91+'6.5 pályázat_1'!H91+'6.6 pályázat 2'!H91+'6.8 Tourinform'!H91+'6.7 pályázat 3'!H91</f>
        <v>0</v>
      </c>
      <c r="I91" s="113">
        <f>'6.1 műv ház'!I91+'6.2 HH'!I91+'6.3 könyvtár'!I91+'6.4 sportcsarnok'!I91+'6.5 pályázat_1'!I91+'6.6 pályázat 2'!I91+'6.8 Tourinform'!I91+'6.7 pályázat 3'!I91</f>
        <v>518421</v>
      </c>
      <c r="J91" s="162">
        <f>'6.1 műv ház'!J91+'6.2 HH'!J91+'6.3 könyvtár'!J91+'6.4 sportcsarnok'!J91+'6.5 pályázat_1'!J91+'6.6 pályázat 2'!J91+'6.8 Tourinform'!J91+'6.7 pályázat 3'!J91</f>
        <v>1240996</v>
      </c>
      <c r="K91" s="112">
        <f>'6.1 műv ház'!K91+'6.2 HH'!K91+'6.3 könyvtár'!K91+'6.4 sportcsarnok'!K91+'6.5 pályázat_1'!K91+'6.6 pályázat 2'!K91+'6.8 Tourinform'!K91+'6.7 pályázat 3'!K91</f>
        <v>0</v>
      </c>
      <c r="L91" s="113">
        <f>'6.1 műv ház'!L91+'6.2 HH'!L91+'6.3 könyvtár'!L91+'6.4 sportcsarnok'!L91+'6.5 pályázat_1'!L91+'6.6 pályázat 2'!L91+'6.8 Tourinform'!L91+'6.7 pályázat 3'!L91</f>
        <v>1240996</v>
      </c>
      <c r="M91" s="162">
        <f>'6.1 műv ház'!M91+'6.2 HH'!M91+'6.3 könyvtár'!M91+'6.4 sportcsarnok'!M91+'6.5 pályázat_1'!M91+'6.6 pályázat 2'!M91+'6.8 Tourinform'!M91+'6.7 pályázat 3'!M91</f>
        <v>989996</v>
      </c>
      <c r="N91" s="112">
        <f>'6.1 műv ház'!N91+'6.2 HH'!N91+'6.3 könyvtár'!N91+'6.4 sportcsarnok'!N91+'6.5 pályázat_1'!N91+'6.6 pályázat 2'!N91+'6.8 Tourinform'!N91+'6.7 pályázat 3'!N91</f>
        <v>0</v>
      </c>
      <c r="O91" s="113">
        <f>'6.1 műv ház'!O91+'6.2 HH'!O91+'6.3 könyvtár'!O91+'6.4 sportcsarnok'!O91+'6.5 pályázat_1'!O91+'6.6 pályázat 2'!O91+'6.8 Tourinform'!O91+'6.7 pályázat 3'!O91</f>
        <v>989996</v>
      </c>
      <c r="P91" s="79"/>
    </row>
    <row r="92" spans="1:19" x14ac:dyDescent="0.25">
      <c r="A92" s="27" t="s">
        <v>164</v>
      </c>
      <c r="B92" s="12" t="s">
        <v>165</v>
      </c>
      <c r="C92" s="915">
        <f>'6.1 műv ház'!C92+'6.2 HH'!C92+'6.3 könyvtár'!C92+'6.4 sportcsarnok'!C92+'6.5 pályázat_1'!C92+'6.6 pályázat 2'!C92+'6.8 Tourinform'!C92+'6.7 pályázat 3'!C92</f>
        <v>6904744</v>
      </c>
      <c r="D92" s="162">
        <f>'6.1 műv ház'!D92+'6.2 HH'!D92+'6.3 könyvtár'!D92+'6.4 sportcsarnok'!D92+'6.5 pályázat_1'!D92+'6.6 pályázat 2'!D92+'6.8 Tourinform'!D92+'6.7 pályázat 3'!D92</f>
        <v>1960000</v>
      </c>
      <c r="E92" s="112">
        <f>'6.1 műv ház'!E92+'6.2 HH'!E92+'6.3 könyvtár'!E92+'6.4 sportcsarnok'!E92+'6.5 pályázat_1'!E92+'6.6 pályázat 2'!E92+'6.8 Tourinform'!E92+'6.7 pályázat 3'!E92</f>
        <v>0</v>
      </c>
      <c r="F92" s="113">
        <f>'6.1 műv ház'!F92+'6.2 HH'!F92+'6.3 könyvtár'!F92+'6.4 sportcsarnok'!F92+'6.5 pályázat_1'!F92+'6.6 pályázat 2'!F92+'6.8 Tourinform'!F92+'6.7 pályázat 3'!F92</f>
        <v>1960000</v>
      </c>
      <c r="G92" s="162">
        <f>'6.1 műv ház'!G92+'6.2 HH'!G92+'6.3 könyvtár'!G92+'6.4 sportcsarnok'!G92+'6.5 pályázat_1'!G92+'6.6 pályázat 2'!G92+'6.8 Tourinform'!G92+'6.7 pályázat 3'!G92</f>
        <v>3500000</v>
      </c>
      <c r="H92" s="112">
        <f>'6.1 műv ház'!H92+'6.2 HH'!H92+'6.3 könyvtár'!H92+'6.4 sportcsarnok'!H92+'6.5 pályázat_1'!H92+'6.6 pályázat 2'!H92+'6.8 Tourinform'!H92+'6.7 pályázat 3'!H92</f>
        <v>0</v>
      </c>
      <c r="I92" s="113">
        <f>'6.1 műv ház'!I92+'6.2 HH'!I92+'6.3 könyvtár'!I92+'6.4 sportcsarnok'!I92+'6.5 pályázat_1'!I92+'6.6 pályázat 2'!I92+'6.8 Tourinform'!I92+'6.7 pályázat 3'!I92</f>
        <v>3500000</v>
      </c>
      <c r="J92" s="162">
        <f>'6.1 műv ház'!J92+'6.2 HH'!J92+'6.3 könyvtár'!J92+'6.4 sportcsarnok'!J92+'6.5 pályázat_1'!J92+'6.6 pályázat 2'!J92+'6.8 Tourinform'!J92+'6.7 pályázat 3'!J92</f>
        <v>4703136</v>
      </c>
      <c r="K92" s="112">
        <f>'6.1 műv ház'!K92+'6.2 HH'!K92+'6.3 könyvtár'!K92+'6.4 sportcsarnok'!K92+'6.5 pályázat_1'!K92+'6.6 pályázat 2'!K92+'6.8 Tourinform'!K92+'6.7 pályázat 3'!K92</f>
        <v>0</v>
      </c>
      <c r="L92" s="113">
        <f>'6.1 műv ház'!L92+'6.2 HH'!L92+'6.3 könyvtár'!L92+'6.4 sportcsarnok'!L92+'6.5 pályázat_1'!L92+'6.6 pályázat 2'!L92+'6.8 Tourinform'!L92+'6.7 pályázat 3'!L92</f>
        <v>4703136</v>
      </c>
      <c r="M92" s="162">
        <f>'6.1 műv ház'!M92+'6.2 HH'!M92+'6.3 könyvtár'!M92+'6.4 sportcsarnok'!M92+'6.5 pályázat_1'!M92+'6.6 pályázat 2'!M92+'6.8 Tourinform'!M92+'6.7 pályázat 3'!M92</f>
        <v>4625536</v>
      </c>
      <c r="N92" s="112">
        <f>'6.1 műv ház'!N92+'6.2 HH'!N92+'6.3 könyvtár'!N92+'6.4 sportcsarnok'!N92+'6.5 pályázat_1'!N92+'6.6 pályázat 2'!N92+'6.8 Tourinform'!N92+'6.7 pályázat 3'!N92</f>
        <v>0</v>
      </c>
      <c r="O92" s="113">
        <f>'6.1 műv ház'!O92+'6.2 HH'!O92+'6.3 könyvtár'!O92+'6.4 sportcsarnok'!O92+'6.5 pályázat_1'!O92+'6.6 pályázat 2'!O92+'6.8 Tourinform'!O92+'6.7 pályázat 3'!O92</f>
        <v>4625536</v>
      </c>
      <c r="P92" s="79"/>
    </row>
    <row r="93" spans="1:19" x14ac:dyDescent="0.25">
      <c r="A93" s="27" t="s">
        <v>166</v>
      </c>
      <c r="B93" s="12" t="s">
        <v>167</v>
      </c>
      <c r="C93" s="915">
        <f>'6.1 műv ház'!C93+'6.2 HH'!C93+'6.3 könyvtár'!C93+'6.4 sportcsarnok'!C93+'6.5 pályázat_1'!C93+'6.6 pályázat 2'!C93+'6.8 Tourinform'!C93+'6.7 pályázat 3'!C93</f>
        <v>0</v>
      </c>
      <c r="D93" s="162">
        <f>'6.1 műv ház'!D93+'6.2 HH'!D93+'6.3 könyvtár'!D93+'6.4 sportcsarnok'!D93+'6.5 pályázat_1'!D93+'6.6 pályázat 2'!D93+'6.8 Tourinform'!D93+'6.7 pályázat 3'!D93</f>
        <v>0</v>
      </c>
      <c r="E93" s="112">
        <f>'6.1 műv ház'!E93+'6.2 HH'!E93+'6.3 könyvtár'!E93+'6.4 sportcsarnok'!E93+'6.5 pályázat_1'!E93+'6.6 pályázat 2'!E93+'6.8 Tourinform'!E93+'6.7 pályázat 3'!E93</f>
        <v>0</v>
      </c>
      <c r="F93" s="113">
        <f>'6.1 műv ház'!F93+'6.2 HH'!F93+'6.3 könyvtár'!F93+'6.4 sportcsarnok'!F93+'6.5 pályázat_1'!F93+'6.6 pályázat 2'!F93+'6.8 Tourinform'!F93+'6.7 pályázat 3'!F93</f>
        <v>0</v>
      </c>
      <c r="G93" s="162">
        <f>'6.1 műv ház'!G93+'6.2 HH'!G93+'6.3 könyvtár'!G93+'6.4 sportcsarnok'!G93+'6.5 pályázat_1'!G93+'6.6 pályázat 2'!G93+'6.8 Tourinform'!G93+'6.7 pályázat 3'!G93</f>
        <v>0</v>
      </c>
      <c r="H93" s="112">
        <f>'6.1 műv ház'!H93+'6.2 HH'!H93+'6.3 könyvtár'!H93+'6.4 sportcsarnok'!H93+'6.5 pályázat_1'!H93+'6.6 pályázat 2'!H93+'6.8 Tourinform'!H93+'6.7 pályázat 3'!H93</f>
        <v>0</v>
      </c>
      <c r="I93" s="113">
        <f>'6.1 műv ház'!I93+'6.2 HH'!I93+'6.3 könyvtár'!I93+'6.4 sportcsarnok'!I93+'6.5 pályázat_1'!I93+'6.6 pályázat 2'!I93+'6.8 Tourinform'!I93+'6.7 pályázat 3'!I93</f>
        <v>0</v>
      </c>
      <c r="J93" s="162">
        <f>'6.1 műv ház'!J93+'6.2 HH'!J93+'6.3 könyvtár'!J93+'6.4 sportcsarnok'!J93+'6.5 pályázat_1'!J93+'6.6 pályázat 2'!J93+'6.8 Tourinform'!J93+'6.7 pályázat 3'!J93</f>
        <v>0</v>
      </c>
      <c r="K93" s="112">
        <f>'6.1 műv ház'!K93+'6.2 HH'!K93+'6.3 könyvtár'!K93+'6.4 sportcsarnok'!K93+'6.5 pályázat_1'!K93+'6.6 pályázat 2'!K93+'6.8 Tourinform'!K93+'6.7 pályázat 3'!K93</f>
        <v>0</v>
      </c>
      <c r="L93" s="113">
        <f>'6.1 műv ház'!L93+'6.2 HH'!L93+'6.3 könyvtár'!L93+'6.4 sportcsarnok'!L93+'6.5 pályázat_1'!L93+'6.6 pályázat 2'!L93+'6.8 Tourinform'!L93+'6.7 pályázat 3'!L93</f>
        <v>0</v>
      </c>
      <c r="M93" s="162">
        <f>'6.1 műv ház'!M93+'6.2 HH'!M93+'6.3 könyvtár'!M93+'6.4 sportcsarnok'!M93+'6.5 pályázat_1'!M93+'6.6 pályázat 2'!M93+'6.8 Tourinform'!M93+'6.7 pályázat 3'!M93</f>
        <v>0</v>
      </c>
      <c r="N93" s="112">
        <f>'6.1 műv ház'!N93+'6.2 HH'!N93+'6.3 könyvtár'!N93+'6.4 sportcsarnok'!N93+'6.5 pályázat_1'!N93+'6.6 pályázat 2'!N93+'6.8 Tourinform'!N93+'6.7 pályázat 3'!N93</f>
        <v>0</v>
      </c>
      <c r="O93" s="113">
        <f>'6.1 műv ház'!O93+'6.2 HH'!O93+'6.3 könyvtár'!O93+'6.4 sportcsarnok'!O93+'6.5 pályázat_1'!O93+'6.6 pályázat 2'!O93+'6.8 Tourinform'!O93+'6.7 pályázat 3'!O93</f>
        <v>0</v>
      </c>
    </row>
    <row r="94" spans="1:19" x14ac:dyDescent="0.25">
      <c r="A94" s="27" t="s">
        <v>168</v>
      </c>
      <c r="B94" s="12" t="s">
        <v>169</v>
      </c>
      <c r="C94" s="915">
        <f>'6.1 műv ház'!C94+'6.2 HH'!C94+'6.3 könyvtár'!C94+'6.4 sportcsarnok'!C94+'6.5 pályázat_1'!C94+'6.6 pályázat 2'!C94+'6.8 Tourinform'!C94+'6.7 pályázat 3'!C94</f>
        <v>668800</v>
      </c>
      <c r="D94" s="162">
        <f>'6.1 műv ház'!D94+'6.2 HH'!D94+'6.3 könyvtár'!D94+'6.4 sportcsarnok'!D94+'6.5 pályázat_1'!D94+'6.6 pályázat 2'!D94+'6.8 Tourinform'!D94+'6.7 pályázat 3'!D94</f>
        <v>0</v>
      </c>
      <c r="E94" s="112">
        <f>'6.1 műv ház'!E94+'6.2 HH'!E94+'6.3 könyvtár'!E94+'6.4 sportcsarnok'!E94+'6.5 pályázat_1'!E94+'6.6 pályázat 2'!E94+'6.8 Tourinform'!E94+'6.7 pályázat 3'!E94</f>
        <v>0</v>
      </c>
      <c r="F94" s="113">
        <f>'6.1 műv ház'!F94+'6.2 HH'!F94+'6.3 könyvtár'!F94+'6.4 sportcsarnok'!F94+'6.5 pályázat_1'!F94+'6.6 pályázat 2'!F94+'6.8 Tourinform'!F94+'6.7 pályázat 3'!F94</f>
        <v>0</v>
      </c>
      <c r="G94" s="162">
        <f>'6.1 műv ház'!G94+'6.2 HH'!G94+'6.3 könyvtár'!G94+'6.4 sportcsarnok'!G94+'6.5 pályázat_1'!G94+'6.6 pályázat 2'!G94+'6.8 Tourinform'!G94+'6.7 pályázat 3'!G94</f>
        <v>0</v>
      </c>
      <c r="H94" s="112">
        <f>'6.1 műv ház'!H94+'6.2 HH'!H94+'6.3 könyvtár'!H94+'6.4 sportcsarnok'!H94+'6.5 pályázat_1'!H94+'6.6 pályázat 2'!H94+'6.8 Tourinform'!H94+'6.7 pályázat 3'!H94</f>
        <v>0</v>
      </c>
      <c r="I94" s="113">
        <f>'6.1 műv ház'!I94+'6.2 HH'!I94+'6.3 könyvtár'!I94+'6.4 sportcsarnok'!I94+'6.5 pályázat_1'!I94+'6.6 pályázat 2'!I94+'6.8 Tourinform'!I94+'6.7 pályázat 3'!I94</f>
        <v>0</v>
      </c>
      <c r="J94" s="162">
        <f>'6.1 műv ház'!J94+'6.2 HH'!J94+'6.3 könyvtár'!J94+'6.4 sportcsarnok'!J94+'6.5 pályázat_1'!J94+'6.6 pályázat 2'!J94+'6.8 Tourinform'!J94+'6.7 pályázat 3'!J94</f>
        <v>0</v>
      </c>
      <c r="K94" s="112">
        <f>'6.1 műv ház'!K94+'6.2 HH'!K94+'6.3 könyvtár'!K94+'6.4 sportcsarnok'!K94+'6.5 pályázat_1'!K94+'6.6 pályázat 2'!K94+'6.8 Tourinform'!K94+'6.7 pályázat 3'!K94</f>
        <v>0</v>
      </c>
      <c r="L94" s="113">
        <f>'6.1 műv ház'!L94+'6.2 HH'!L94+'6.3 könyvtár'!L94+'6.4 sportcsarnok'!L94+'6.5 pályázat_1'!L94+'6.6 pályázat 2'!L94+'6.8 Tourinform'!L94+'6.7 pályázat 3'!L94</f>
        <v>0</v>
      </c>
      <c r="M94" s="162">
        <f>'6.1 műv ház'!M94+'6.2 HH'!M94+'6.3 könyvtár'!M94+'6.4 sportcsarnok'!M94+'6.5 pályázat_1'!M94+'6.6 pályázat 2'!M94+'6.8 Tourinform'!M94+'6.7 pályázat 3'!M94</f>
        <v>0</v>
      </c>
      <c r="N94" s="112">
        <f>'6.1 műv ház'!N94+'6.2 HH'!N94+'6.3 könyvtár'!N94+'6.4 sportcsarnok'!N94+'6.5 pályázat_1'!N94+'6.6 pályázat 2'!N94+'6.8 Tourinform'!N94+'6.7 pályázat 3'!N94</f>
        <v>0</v>
      </c>
      <c r="O94" s="113">
        <f>'6.1 műv ház'!O94+'6.2 HH'!O94+'6.3 könyvtár'!O94+'6.4 sportcsarnok'!O94+'6.5 pályázat_1'!O94+'6.6 pályázat 2'!O94+'6.8 Tourinform'!O94+'6.7 pályázat 3'!O94</f>
        <v>0</v>
      </c>
    </row>
    <row r="95" spans="1:19" x14ac:dyDescent="0.25">
      <c r="A95" s="27" t="s">
        <v>170</v>
      </c>
      <c r="B95" s="12" t="s">
        <v>171</v>
      </c>
      <c r="C95" s="915">
        <f>'6.1 műv ház'!C95+'6.2 HH'!C95+'6.3 könyvtár'!C95+'6.4 sportcsarnok'!C95+'6.5 pályázat_1'!C95+'6.6 pályázat 2'!C95+'6.8 Tourinform'!C95+'6.7 pályázat 3'!C95</f>
        <v>1407692</v>
      </c>
      <c r="D95" s="162">
        <f>'6.1 műv ház'!D95+'6.2 HH'!D95+'6.3 könyvtár'!D95+'6.4 sportcsarnok'!D95+'6.5 pályázat_1'!D95+'6.6 pályázat 2'!D95+'6.8 Tourinform'!D95+'6.7 pályázat 3'!D95</f>
        <v>1650000</v>
      </c>
      <c r="E95" s="112">
        <f>'6.1 műv ház'!E95+'6.2 HH'!E95+'6.3 könyvtár'!E95+'6.4 sportcsarnok'!E95+'6.5 pályázat_1'!E95+'6.6 pályázat 2'!E95+'6.8 Tourinform'!E95+'6.7 pályázat 3'!E95</f>
        <v>0</v>
      </c>
      <c r="F95" s="113">
        <f>'6.1 műv ház'!F95+'6.2 HH'!F95+'6.3 könyvtár'!F95+'6.4 sportcsarnok'!F95+'6.5 pályázat_1'!F95+'6.6 pályázat 2'!F95+'6.8 Tourinform'!F95+'6.7 pályázat 3'!F95</f>
        <v>1650000</v>
      </c>
      <c r="G95" s="162">
        <f>'6.1 műv ház'!G95+'6.2 HH'!G95+'6.3 könyvtár'!G95+'6.4 sportcsarnok'!G95+'6.5 pályázat_1'!G95+'6.6 pályázat 2'!G95+'6.8 Tourinform'!G95+'6.7 pályázat 3'!G95</f>
        <v>1650000</v>
      </c>
      <c r="H95" s="112">
        <f>'6.1 műv ház'!H95+'6.2 HH'!H95+'6.3 könyvtár'!H95+'6.4 sportcsarnok'!H95+'6.5 pályázat_1'!H95+'6.6 pályázat 2'!H95+'6.8 Tourinform'!H95+'6.7 pályázat 3'!H95</f>
        <v>0</v>
      </c>
      <c r="I95" s="113">
        <f>'6.1 műv ház'!I95+'6.2 HH'!I95+'6.3 könyvtár'!I95+'6.4 sportcsarnok'!I95+'6.5 pályázat_1'!I95+'6.6 pályázat 2'!I95+'6.8 Tourinform'!I95+'6.7 pályázat 3'!I95</f>
        <v>1650000</v>
      </c>
      <c r="J95" s="162">
        <f>'6.1 műv ház'!J95+'6.2 HH'!J95+'6.3 könyvtár'!J95+'6.4 sportcsarnok'!J95+'6.5 pályázat_1'!J95+'6.6 pályázat 2'!J95+'6.8 Tourinform'!J95+'6.7 pályázat 3'!J95</f>
        <v>1650000</v>
      </c>
      <c r="K95" s="112">
        <f>'6.1 műv ház'!K95+'6.2 HH'!K95+'6.3 könyvtár'!K95+'6.4 sportcsarnok'!K95+'6.5 pályázat_1'!K95+'6.6 pályázat 2'!K95+'6.8 Tourinform'!K95+'6.7 pályázat 3'!K95</f>
        <v>0</v>
      </c>
      <c r="L95" s="113">
        <f>'6.1 műv ház'!L95+'6.2 HH'!L95+'6.3 könyvtár'!L95+'6.4 sportcsarnok'!L95+'6.5 pályázat_1'!L95+'6.6 pályázat 2'!L95+'6.8 Tourinform'!L95+'6.7 pályázat 3'!L95</f>
        <v>1650000</v>
      </c>
      <c r="M95" s="162">
        <f>'6.1 műv ház'!M95+'6.2 HH'!M95+'6.3 könyvtár'!M95+'6.4 sportcsarnok'!M95+'6.5 pályázat_1'!M95+'6.6 pályázat 2'!M95+'6.8 Tourinform'!M95+'6.7 pályázat 3'!M95</f>
        <v>1608904</v>
      </c>
      <c r="N95" s="112">
        <f>'6.1 műv ház'!N95+'6.2 HH'!N95+'6.3 könyvtár'!N95+'6.4 sportcsarnok'!N95+'6.5 pályázat_1'!N95+'6.6 pályázat 2'!N95+'6.8 Tourinform'!N95+'6.7 pályázat 3'!N95</f>
        <v>0</v>
      </c>
      <c r="O95" s="113">
        <f>'6.1 műv ház'!O95+'6.2 HH'!O95+'6.3 könyvtár'!O95+'6.4 sportcsarnok'!O95+'6.5 pályázat_1'!O95+'6.6 pályázat 2'!O95+'6.8 Tourinform'!O95+'6.7 pályázat 3'!O95</f>
        <v>1608904</v>
      </c>
    </row>
    <row r="96" spans="1:19" x14ac:dyDescent="0.25">
      <c r="A96" s="27" t="s">
        <v>172</v>
      </c>
      <c r="B96" s="12" t="s">
        <v>173</v>
      </c>
      <c r="C96" s="915">
        <f>'6.1 műv ház'!C96+'6.2 HH'!C96+'6.3 könyvtár'!C96+'6.4 sportcsarnok'!C96+'6.5 pályázat_1'!C96+'6.6 pályázat 2'!C96+'6.8 Tourinform'!C96+'6.7 pályázat 3'!C96</f>
        <v>296205</v>
      </c>
      <c r="D96" s="162">
        <f>'6.1 műv ház'!D96+'6.2 HH'!D96+'6.3 könyvtár'!D96+'6.4 sportcsarnok'!D96+'6.5 pályázat_1'!D96+'6.6 pályázat 2'!D96+'6.8 Tourinform'!D96+'6.7 pályázat 3'!D96</f>
        <v>298000</v>
      </c>
      <c r="E96" s="112">
        <f>'6.1 műv ház'!E96+'6.2 HH'!E96+'6.3 könyvtár'!E96+'6.4 sportcsarnok'!E96+'6.5 pályázat_1'!E96+'6.6 pályázat 2'!E96+'6.8 Tourinform'!E96+'6.7 pályázat 3'!E96</f>
        <v>0</v>
      </c>
      <c r="F96" s="113">
        <f>'6.1 műv ház'!F96+'6.2 HH'!F96+'6.3 könyvtár'!F96+'6.4 sportcsarnok'!F96+'6.5 pályázat_1'!F96+'6.6 pályázat 2'!F96+'6.8 Tourinform'!F96+'6.7 pályázat 3'!F96</f>
        <v>298000</v>
      </c>
      <c r="G96" s="162">
        <f>'6.1 műv ház'!G96+'6.2 HH'!G96+'6.3 könyvtár'!G96+'6.4 sportcsarnok'!G96+'6.5 pályázat_1'!G96+'6.6 pályázat 2'!G96+'6.8 Tourinform'!G96+'6.7 pályázat 3'!G96</f>
        <v>315000</v>
      </c>
      <c r="H96" s="112">
        <f>'6.1 műv ház'!H96+'6.2 HH'!H96+'6.3 könyvtár'!H96+'6.4 sportcsarnok'!H96+'6.5 pályázat_1'!H96+'6.6 pályázat 2'!H96+'6.8 Tourinform'!H96+'6.7 pályázat 3'!H96</f>
        <v>0</v>
      </c>
      <c r="I96" s="113">
        <f>'6.1 műv ház'!I96+'6.2 HH'!I96+'6.3 könyvtár'!I96+'6.4 sportcsarnok'!I96+'6.5 pályázat_1'!I96+'6.6 pályázat 2'!I96+'6.8 Tourinform'!I96+'6.7 pályázat 3'!I96</f>
        <v>315000</v>
      </c>
      <c r="J96" s="162">
        <f>'6.1 műv ház'!J96+'6.2 HH'!J96+'6.3 könyvtár'!J96+'6.4 sportcsarnok'!J96+'6.5 pályázat_1'!J96+'6.6 pályázat 2'!J96+'6.8 Tourinform'!J96+'6.7 pályázat 3'!J96</f>
        <v>330660</v>
      </c>
      <c r="K96" s="112">
        <f>'6.1 műv ház'!K96+'6.2 HH'!K96+'6.3 könyvtár'!K96+'6.4 sportcsarnok'!K96+'6.5 pályázat_1'!K96+'6.6 pályázat 2'!K96+'6.8 Tourinform'!K96+'6.7 pályázat 3'!K96</f>
        <v>0</v>
      </c>
      <c r="L96" s="113">
        <f>'6.1 műv ház'!L96+'6.2 HH'!L96+'6.3 könyvtár'!L96+'6.4 sportcsarnok'!L96+'6.5 pályázat_1'!L96+'6.6 pályázat 2'!L96+'6.8 Tourinform'!L96+'6.7 pályázat 3'!L96</f>
        <v>330660</v>
      </c>
      <c r="M96" s="162">
        <f>'6.1 műv ház'!M96+'6.2 HH'!M96+'6.3 könyvtár'!M96+'6.4 sportcsarnok'!M96+'6.5 pályázat_1'!M96+'6.6 pályázat 2'!M96+'6.8 Tourinform'!M96+'6.7 pályázat 3'!M96</f>
        <v>225180</v>
      </c>
      <c r="N96" s="112">
        <f>'6.1 műv ház'!N96+'6.2 HH'!N96+'6.3 könyvtár'!N96+'6.4 sportcsarnok'!N96+'6.5 pályázat_1'!N96+'6.6 pályázat 2'!N96+'6.8 Tourinform'!N96+'6.7 pályázat 3'!N96</f>
        <v>0</v>
      </c>
      <c r="O96" s="113">
        <f>'6.1 műv ház'!O96+'6.2 HH'!O96+'6.3 könyvtár'!O96+'6.4 sportcsarnok'!O96+'6.5 pályázat_1'!O96+'6.6 pályázat 2'!O96+'6.8 Tourinform'!O96+'6.7 pályázat 3'!O96</f>
        <v>225180</v>
      </c>
    </row>
    <row r="97" spans="1:20" x14ac:dyDescent="0.25">
      <c r="A97" s="27" t="s">
        <v>174</v>
      </c>
      <c r="B97" s="12" t="s">
        <v>175</v>
      </c>
      <c r="C97" s="915">
        <f>'6.1 műv ház'!C97+'6.2 HH'!C97+'6.3 könyvtár'!C97+'6.4 sportcsarnok'!C97+'6.5 pályázat_1'!C97+'6.6 pályázat 2'!C97+'6.8 Tourinform'!C97+'6.7 pályázat 3'!C97</f>
        <v>0</v>
      </c>
      <c r="D97" s="162">
        <f>'6.1 műv ház'!D97+'6.2 HH'!D97+'6.3 könyvtár'!D97+'6.4 sportcsarnok'!D97+'6.5 pályázat_1'!D97+'6.6 pályázat 2'!D97+'6.8 Tourinform'!D97+'6.7 pályázat 3'!D97</f>
        <v>0</v>
      </c>
      <c r="E97" s="112">
        <f>'6.1 műv ház'!E97+'6.2 HH'!E97+'6.3 könyvtár'!E97+'6.4 sportcsarnok'!E97+'6.5 pályázat_1'!E97+'6.6 pályázat 2'!E97+'6.8 Tourinform'!E97+'6.7 pályázat 3'!E97</f>
        <v>0</v>
      </c>
      <c r="F97" s="113">
        <f>'6.1 műv ház'!F97+'6.2 HH'!F97+'6.3 könyvtár'!F97+'6.4 sportcsarnok'!F97+'6.5 pályázat_1'!F97+'6.6 pályázat 2'!F97+'6.8 Tourinform'!F97+'6.7 pályázat 3'!F97</f>
        <v>0</v>
      </c>
      <c r="G97" s="162">
        <f>'6.1 műv ház'!G97+'6.2 HH'!G97+'6.3 könyvtár'!G97+'6.4 sportcsarnok'!G97+'6.5 pályázat_1'!G97+'6.6 pályázat 2'!G97+'6.8 Tourinform'!G97+'6.7 pályázat 3'!G97</f>
        <v>0</v>
      </c>
      <c r="H97" s="112">
        <f>'6.1 műv ház'!H97+'6.2 HH'!H97+'6.3 könyvtár'!H97+'6.4 sportcsarnok'!H97+'6.5 pályázat_1'!H97+'6.6 pályázat 2'!H97+'6.8 Tourinform'!H97+'6.7 pályázat 3'!H97</f>
        <v>0</v>
      </c>
      <c r="I97" s="113">
        <f>'6.1 műv ház'!I97+'6.2 HH'!I97+'6.3 könyvtár'!I97+'6.4 sportcsarnok'!I97+'6.5 pályázat_1'!I97+'6.6 pályázat 2'!I97+'6.8 Tourinform'!I97+'6.7 pályázat 3'!I97</f>
        <v>0</v>
      </c>
      <c r="J97" s="162">
        <f>'6.1 műv ház'!J97+'6.2 HH'!J97+'6.3 könyvtár'!J97+'6.4 sportcsarnok'!J97+'6.5 pályázat_1'!J97+'6.6 pályázat 2'!J97+'6.8 Tourinform'!J97+'6.7 pályázat 3'!J97</f>
        <v>0</v>
      </c>
      <c r="K97" s="112">
        <f>'6.1 műv ház'!K97+'6.2 HH'!K97+'6.3 könyvtár'!K97+'6.4 sportcsarnok'!K97+'6.5 pályázat_1'!K97+'6.6 pályázat 2'!K97+'6.8 Tourinform'!K97+'6.7 pályázat 3'!K97</f>
        <v>0</v>
      </c>
      <c r="L97" s="113">
        <f>'6.1 műv ház'!L97+'6.2 HH'!L97+'6.3 könyvtár'!L97+'6.4 sportcsarnok'!L97+'6.5 pályázat_1'!L97+'6.6 pályázat 2'!L97+'6.8 Tourinform'!L97+'6.7 pályázat 3'!L97</f>
        <v>0</v>
      </c>
      <c r="M97" s="162">
        <f>'6.1 műv ház'!M97+'6.2 HH'!M97+'6.3 könyvtár'!M97+'6.4 sportcsarnok'!M97+'6.5 pályázat_1'!M97+'6.6 pályázat 2'!M97+'6.8 Tourinform'!M97+'6.7 pályázat 3'!M97</f>
        <v>0</v>
      </c>
      <c r="N97" s="112">
        <f>'6.1 műv ház'!N97+'6.2 HH'!N97+'6.3 könyvtár'!N97+'6.4 sportcsarnok'!N97+'6.5 pályázat_1'!N97+'6.6 pályázat 2'!N97+'6.8 Tourinform'!N97+'6.7 pályázat 3'!N97</f>
        <v>0</v>
      </c>
      <c r="O97" s="113">
        <f>'6.1 műv ház'!O97+'6.2 HH'!O97+'6.3 könyvtár'!O97+'6.4 sportcsarnok'!O97+'6.5 pályázat_1'!O97+'6.6 pályázat 2'!O97+'6.8 Tourinform'!O97+'6.7 pályázat 3'!O97</f>
        <v>0</v>
      </c>
    </row>
    <row r="98" spans="1:20" x14ac:dyDescent="0.25">
      <c r="A98" s="27" t="s">
        <v>176</v>
      </c>
      <c r="B98" s="12" t="s">
        <v>177</v>
      </c>
      <c r="C98" s="915">
        <f>'6.1 műv ház'!C98+'6.2 HH'!C98+'6.3 könyvtár'!C98+'6.4 sportcsarnok'!C98+'6.5 pályázat_1'!C98+'6.6 pályázat 2'!C98+'6.8 Tourinform'!C98+'6.7 pályázat 3'!C98</f>
        <v>0</v>
      </c>
      <c r="D98" s="162">
        <f>'6.1 műv ház'!D98+'6.2 HH'!D98+'6.3 könyvtár'!D98+'6.4 sportcsarnok'!D98+'6.5 pályázat_1'!D98+'6.6 pályázat 2'!D98+'6.8 Tourinform'!D98+'6.7 pályázat 3'!D98</f>
        <v>0</v>
      </c>
      <c r="E98" s="112">
        <f>'6.1 műv ház'!E98+'6.2 HH'!E98+'6.3 könyvtár'!E98+'6.4 sportcsarnok'!E98+'6.5 pályázat_1'!E98+'6.6 pályázat 2'!E98+'6.8 Tourinform'!E98+'6.7 pályázat 3'!E98</f>
        <v>0</v>
      </c>
      <c r="F98" s="113">
        <f>'6.1 műv ház'!F98+'6.2 HH'!F98+'6.3 könyvtár'!F98+'6.4 sportcsarnok'!F98+'6.5 pályázat_1'!F98+'6.6 pályázat 2'!F98+'6.8 Tourinform'!F98+'6.7 pályázat 3'!F98</f>
        <v>0</v>
      </c>
      <c r="G98" s="162">
        <f>'6.1 műv ház'!G98+'6.2 HH'!G98+'6.3 könyvtár'!G98+'6.4 sportcsarnok'!G98+'6.5 pályázat_1'!G98+'6.6 pályázat 2'!G98+'6.8 Tourinform'!G98+'6.7 pályázat 3'!G98</f>
        <v>0</v>
      </c>
      <c r="H98" s="112">
        <f>'6.1 műv ház'!H98+'6.2 HH'!H98+'6.3 könyvtár'!H98+'6.4 sportcsarnok'!H98+'6.5 pályázat_1'!H98+'6.6 pályázat 2'!H98+'6.8 Tourinform'!H98+'6.7 pályázat 3'!H98</f>
        <v>0</v>
      </c>
      <c r="I98" s="113">
        <f>'6.1 műv ház'!I98+'6.2 HH'!I98+'6.3 könyvtár'!I98+'6.4 sportcsarnok'!I98+'6.5 pályázat_1'!I98+'6.6 pályázat 2'!I98+'6.8 Tourinform'!I98+'6.7 pályázat 3'!I98</f>
        <v>0</v>
      </c>
      <c r="J98" s="162">
        <f>'6.1 műv ház'!J98+'6.2 HH'!J98+'6.3 könyvtár'!J98+'6.4 sportcsarnok'!J98+'6.5 pályázat_1'!J98+'6.6 pályázat 2'!J98+'6.8 Tourinform'!J98+'6.7 pályázat 3'!J98</f>
        <v>0</v>
      </c>
      <c r="K98" s="112">
        <f>'6.1 műv ház'!K98+'6.2 HH'!K98+'6.3 könyvtár'!K98+'6.4 sportcsarnok'!K98+'6.5 pályázat_1'!K98+'6.6 pályázat 2'!K98+'6.8 Tourinform'!K98+'6.7 pályázat 3'!K98</f>
        <v>0</v>
      </c>
      <c r="L98" s="113">
        <f>'6.1 műv ház'!L98+'6.2 HH'!L98+'6.3 könyvtár'!L98+'6.4 sportcsarnok'!L98+'6.5 pályázat_1'!L98+'6.6 pályázat 2'!L98+'6.8 Tourinform'!L98+'6.7 pályázat 3'!L98</f>
        <v>0</v>
      </c>
      <c r="M98" s="162">
        <f>'6.1 műv ház'!M98+'6.2 HH'!M98+'6.3 könyvtár'!M98+'6.4 sportcsarnok'!M98+'6.5 pályázat_1'!M98+'6.6 pályázat 2'!M98+'6.8 Tourinform'!M98+'6.7 pályázat 3'!M98</f>
        <v>0</v>
      </c>
      <c r="N98" s="112">
        <f>'6.1 műv ház'!N98+'6.2 HH'!N98+'6.3 könyvtár'!N98+'6.4 sportcsarnok'!N98+'6.5 pályázat_1'!N98+'6.6 pályázat 2'!N98+'6.8 Tourinform'!N98+'6.7 pályázat 3'!N98</f>
        <v>0</v>
      </c>
      <c r="O98" s="113">
        <f>'6.1 műv ház'!O98+'6.2 HH'!O98+'6.3 könyvtár'!O98+'6.4 sportcsarnok'!O98+'6.5 pályázat_1'!O98+'6.6 pályázat 2'!O98+'6.8 Tourinform'!O98+'6.7 pályázat 3'!O98</f>
        <v>0</v>
      </c>
    </row>
    <row r="99" spans="1:20" x14ac:dyDescent="0.25">
      <c r="A99" s="27" t="s">
        <v>178</v>
      </c>
      <c r="B99" s="12" t="s">
        <v>179</v>
      </c>
      <c r="C99" s="915">
        <f>'6.1 műv ház'!C99+'6.2 HH'!C99+'6.3 könyvtár'!C99+'6.4 sportcsarnok'!C99+'6.5 pályázat_1'!C99+'6.6 pályázat 2'!C99+'6.8 Tourinform'!C99+'6.7 pályázat 3'!C99</f>
        <v>1001710</v>
      </c>
      <c r="D99" s="162">
        <f>'6.1 műv ház'!D99+'6.2 HH'!D99+'6.3 könyvtár'!D99+'6.4 sportcsarnok'!D99+'6.5 pályázat_1'!D99+'6.6 pályázat 2'!D99+'6.8 Tourinform'!D99+'6.7 pályázat 3'!D99</f>
        <v>652208</v>
      </c>
      <c r="E99" s="112">
        <f>'6.1 műv ház'!E99+'6.2 HH'!E99+'6.3 könyvtár'!E99+'6.4 sportcsarnok'!E99+'6.5 pályázat_1'!E99+'6.6 pályázat 2'!E99+'6.8 Tourinform'!E99+'6.7 pályázat 3'!E99</f>
        <v>0</v>
      </c>
      <c r="F99" s="113">
        <f>'6.1 műv ház'!F99+'6.2 HH'!F99+'6.3 könyvtár'!F99+'6.4 sportcsarnok'!F99+'6.5 pályázat_1'!F99+'6.6 pályázat 2'!F99+'6.8 Tourinform'!F99+'6.7 pályázat 3'!F99</f>
        <v>652208</v>
      </c>
      <c r="G99" s="162">
        <f>'6.1 műv ház'!G99+'6.2 HH'!G99+'6.3 könyvtár'!G99+'6.4 sportcsarnok'!G99+'6.5 pályázat_1'!G99+'6.6 pályázat 2'!G99+'6.8 Tourinform'!G99+'6.7 pályázat 3'!G99</f>
        <v>253208</v>
      </c>
      <c r="H99" s="112">
        <f>'6.1 műv ház'!H99+'6.2 HH'!H99+'6.3 könyvtár'!H99+'6.4 sportcsarnok'!H99+'6.5 pályázat_1'!H99+'6.6 pályázat 2'!H99+'6.8 Tourinform'!H99+'6.7 pályázat 3'!H99</f>
        <v>0</v>
      </c>
      <c r="I99" s="113">
        <f>'6.1 műv ház'!I99+'6.2 HH'!I99+'6.3 könyvtár'!I99+'6.4 sportcsarnok'!I99+'6.5 pályázat_1'!I99+'6.6 pályázat 2'!I99+'6.8 Tourinform'!I99+'6.7 pályázat 3'!I99</f>
        <v>253208</v>
      </c>
      <c r="J99" s="162">
        <f>'6.1 műv ház'!J99+'6.2 HH'!J99+'6.3 könyvtár'!J99+'6.4 sportcsarnok'!J99+'6.5 pályázat_1'!J99+'6.6 pályázat 2'!J99+'6.8 Tourinform'!J99+'6.7 pályázat 3'!J99</f>
        <v>2867643</v>
      </c>
      <c r="K99" s="112">
        <f>'6.1 műv ház'!K99+'6.2 HH'!K99+'6.3 könyvtár'!K99+'6.4 sportcsarnok'!K99+'6.5 pályázat_1'!K99+'6.6 pályázat 2'!K99+'6.8 Tourinform'!K99+'6.7 pályázat 3'!K99</f>
        <v>0</v>
      </c>
      <c r="L99" s="113">
        <f>'6.1 műv ház'!L99+'6.2 HH'!L99+'6.3 könyvtár'!L99+'6.4 sportcsarnok'!L99+'6.5 pályázat_1'!L99+'6.6 pályázat 2'!L99+'6.8 Tourinform'!L99+'6.7 pályázat 3'!L99</f>
        <v>2867643</v>
      </c>
      <c r="M99" s="162">
        <f>'6.1 műv ház'!M99+'6.2 HH'!M99+'6.3 könyvtár'!M99+'6.4 sportcsarnok'!M99+'6.5 pályázat_1'!M99+'6.6 pályázat 2'!M99+'6.8 Tourinform'!M99+'6.7 pályázat 3'!M99</f>
        <v>2796540</v>
      </c>
      <c r="N99" s="112">
        <f>'6.1 műv ház'!N99+'6.2 HH'!N99+'6.3 könyvtár'!N99+'6.4 sportcsarnok'!N99+'6.5 pályázat_1'!N99+'6.6 pályázat 2'!N99+'6.8 Tourinform'!N99+'6.7 pályázat 3'!N99</f>
        <v>0</v>
      </c>
      <c r="O99" s="113">
        <f>'6.1 műv ház'!O99+'6.2 HH'!O99+'6.3 könyvtár'!O99+'6.4 sportcsarnok'!O99+'6.5 pályázat_1'!O99+'6.6 pályázat 2'!O99+'6.8 Tourinform'!O99+'6.7 pályázat 3'!O99</f>
        <v>2796540</v>
      </c>
      <c r="P99" s="79"/>
    </row>
    <row r="100" spans="1:20" s="173" customFormat="1" x14ac:dyDescent="0.25">
      <c r="A100" s="722" t="s">
        <v>180</v>
      </c>
      <c r="B100" s="723" t="s">
        <v>181</v>
      </c>
      <c r="C100" s="973">
        <f>'6.1 műv ház'!C100+'6.2 HH'!C100+'6.3 könyvtár'!C100+'6.4 sportcsarnok'!C100+'6.5 pályázat_1'!C100+'6.6 pályázat 2'!C100+'6.8 Tourinform'!C100+'6.7 pályázat 3'!C100</f>
        <v>8291273</v>
      </c>
      <c r="D100" s="541">
        <f>'6.1 műv ház'!D100+'6.2 HH'!D100+'6.3 könyvtár'!D100+'6.4 sportcsarnok'!D100+'6.5 pályázat_1'!D100+'6.6 pályázat 2'!D100+'6.8 Tourinform'!D100+'6.7 pályázat 3'!D100</f>
        <v>7324972</v>
      </c>
      <c r="E100" s="333">
        <f>'6.1 műv ház'!E100+'6.2 HH'!E100+'6.3 könyvtár'!E100+'6.4 sportcsarnok'!E100+'6.5 pályázat_1'!E100+'6.6 pályázat 2'!E100+'6.8 Tourinform'!E100+'6.7 pályázat 3'!E100</f>
        <v>0</v>
      </c>
      <c r="F100" s="535">
        <f>'6.1 műv ház'!F100+'6.2 HH'!F100+'6.3 könyvtár'!F100+'6.4 sportcsarnok'!F100+'6.5 pályázat_1'!F100+'6.6 pályázat 2'!F100+'6.8 Tourinform'!F100+'6.7 pályázat 3'!F100</f>
        <v>7324972</v>
      </c>
      <c r="G100" s="541">
        <f>'6.1 műv ház'!G100+'6.2 HH'!G100+'6.3 könyvtár'!G100+'6.4 sportcsarnok'!G100+'6.5 pályázat_1'!G100+'6.6 pályázat 2'!G100+'6.8 Tourinform'!G100+'6.7 pályázat 3'!G100</f>
        <v>6493665</v>
      </c>
      <c r="H100" s="333">
        <f>'6.1 műv ház'!H100+'6.2 HH'!H100+'6.3 könyvtár'!H100+'6.4 sportcsarnok'!H100+'6.5 pályázat_1'!H100+'6.6 pályázat 2'!H100+'6.8 Tourinform'!H100+'6.7 pályázat 3'!H100</f>
        <v>0</v>
      </c>
      <c r="I100" s="535">
        <f>'6.1 műv ház'!I100+'6.2 HH'!I100+'6.3 könyvtár'!I100+'6.4 sportcsarnok'!I100+'6.5 pályázat_1'!I100+'6.6 pályázat 2'!I100+'6.8 Tourinform'!I100+'6.7 pályázat 3'!I100</f>
        <v>6493665</v>
      </c>
      <c r="J100" s="541">
        <f>'6.1 műv ház'!J100+'6.2 HH'!J100+'6.3 könyvtár'!J100+'6.4 sportcsarnok'!J100+'6.5 pályázat_1'!J100+'6.6 pályázat 2'!J100+'6.8 Tourinform'!J100+'6.7 pályázat 3'!J100</f>
        <v>7416671</v>
      </c>
      <c r="K100" s="333">
        <f>'6.1 műv ház'!K100+'6.2 HH'!K100+'6.3 könyvtár'!K100+'6.4 sportcsarnok'!K100+'6.5 pályázat_1'!K100+'6.6 pályázat 2'!K100+'6.8 Tourinform'!K100+'6.7 pályázat 3'!K100</f>
        <v>0</v>
      </c>
      <c r="L100" s="535">
        <f>'6.1 műv ház'!L100+'6.2 HH'!L100+'6.3 könyvtár'!L100+'6.4 sportcsarnok'!L100+'6.5 pályázat_1'!L100+'6.6 pályázat 2'!L100+'6.8 Tourinform'!L100+'6.7 pályázat 3'!L100</f>
        <v>7416671</v>
      </c>
      <c r="M100" s="541">
        <f>'6.1 műv ház'!M100+'6.2 HH'!M100+'6.3 könyvtár'!M100+'6.4 sportcsarnok'!M100+'6.5 pályázat_1'!M100+'6.6 pályázat 2'!M100+'6.8 Tourinform'!M100+'6.7 pályázat 3'!M100</f>
        <v>7390280</v>
      </c>
      <c r="N100" s="333">
        <f>'6.1 műv ház'!N100+'6.2 HH'!N100+'6.3 könyvtár'!N100+'6.4 sportcsarnok'!N100+'6.5 pályázat_1'!N100+'6.6 pályázat 2'!N100+'6.8 Tourinform'!N100+'6.7 pályázat 3'!N100</f>
        <v>0</v>
      </c>
      <c r="O100" s="535">
        <f>'6.1 műv ház'!O100+'6.2 HH'!O100+'6.3 könyvtár'!O100+'6.4 sportcsarnok'!O100+'6.5 pályázat_1'!O100+'6.6 pályázat 2'!O100+'6.8 Tourinform'!O100+'6.7 pályázat 3'!O100</f>
        <v>7390280</v>
      </c>
      <c r="Q100" s="1235"/>
    </row>
    <row r="101" spans="1:20" x14ac:dyDescent="0.25">
      <c r="A101" s="27" t="s">
        <v>182</v>
      </c>
      <c r="B101" s="12" t="s">
        <v>183</v>
      </c>
      <c r="C101" s="915">
        <f>'6.1 műv ház'!C101+'6.2 HH'!C101+'6.3 könyvtár'!C101+'6.4 sportcsarnok'!C101+'6.5 pályázat_1'!C101+'6.6 pályázat 2'!C101+'6.8 Tourinform'!C101+'6.7 pályázat 3'!C101</f>
        <v>0</v>
      </c>
      <c r="D101" s="162">
        <f>'6.1 műv ház'!D101+'6.2 HH'!D101+'6.3 könyvtár'!D101+'6.4 sportcsarnok'!D101+'6.5 pályázat_1'!D101+'6.6 pályázat 2'!D101+'6.8 Tourinform'!D101+'6.7 pályázat 3'!D101</f>
        <v>0</v>
      </c>
      <c r="E101" s="112">
        <f>'6.1 műv ház'!E101+'6.2 HH'!E101+'6.3 könyvtár'!E101+'6.4 sportcsarnok'!E101+'6.5 pályázat_1'!E101+'6.6 pályázat 2'!E101+'6.8 Tourinform'!E101+'6.7 pályázat 3'!E101</f>
        <v>0</v>
      </c>
      <c r="F101" s="113">
        <f>'6.1 műv ház'!F101+'6.2 HH'!F101+'6.3 könyvtár'!F101+'6.4 sportcsarnok'!F101+'6.5 pályázat_1'!F101+'6.6 pályázat 2'!F101+'6.8 Tourinform'!F101+'6.7 pályázat 3'!F101</f>
        <v>0</v>
      </c>
      <c r="G101" s="162">
        <f>'6.1 műv ház'!G101+'6.2 HH'!G101+'6.3 könyvtár'!G101+'6.4 sportcsarnok'!G101+'6.5 pályázat_1'!G101+'6.6 pályázat 2'!G101+'6.8 Tourinform'!G101+'6.7 pályázat 3'!G101</f>
        <v>0</v>
      </c>
      <c r="H101" s="112">
        <f>'6.1 műv ház'!H101+'6.2 HH'!H101+'6.3 könyvtár'!H101+'6.4 sportcsarnok'!H101+'6.5 pályázat_1'!H101+'6.6 pályázat 2'!H101+'6.8 Tourinform'!H101+'6.7 pályázat 3'!H101</f>
        <v>0</v>
      </c>
      <c r="I101" s="113">
        <f>'6.1 műv ház'!I101+'6.2 HH'!I101+'6.3 könyvtár'!I101+'6.4 sportcsarnok'!I101+'6.5 pályázat_1'!I101+'6.6 pályázat 2'!I101+'6.8 Tourinform'!I101+'6.7 pályázat 3'!I101</f>
        <v>0</v>
      </c>
      <c r="J101" s="162">
        <f>'6.1 műv ház'!J101+'6.2 HH'!J101+'6.3 könyvtár'!J101+'6.4 sportcsarnok'!J101+'6.5 pályázat_1'!J101+'6.6 pályázat 2'!J101+'6.8 Tourinform'!J101+'6.7 pályázat 3'!J101</f>
        <v>0</v>
      </c>
      <c r="K101" s="112">
        <f>'6.1 műv ház'!K101+'6.2 HH'!K101+'6.3 könyvtár'!K101+'6.4 sportcsarnok'!K101+'6.5 pályázat_1'!K101+'6.6 pályázat 2'!K101+'6.8 Tourinform'!K101+'6.7 pályázat 3'!K101</f>
        <v>0</v>
      </c>
      <c r="L101" s="113">
        <f>'6.1 műv ház'!L101+'6.2 HH'!L101+'6.3 könyvtár'!L101+'6.4 sportcsarnok'!L101+'6.5 pályázat_1'!L101+'6.6 pályázat 2'!L101+'6.8 Tourinform'!L101+'6.7 pályázat 3'!L101</f>
        <v>0</v>
      </c>
      <c r="M101" s="162">
        <f>'6.1 műv ház'!M101+'6.2 HH'!M101+'6.3 könyvtár'!M101+'6.4 sportcsarnok'!M101+'6.5 pályázat_1'!M101+'6.6 pályázat 2'!M101+'6.8 Tourinform'!M101+'6.7 pályázat 3'!M101</f>
        <v>0</v>
      </c>
      <c r="N101" s="112">
        <f>'6.1 műv ház'!N101+'6.2 HH'!N101+'6.3 könyvtár'!N101+'6.4 sportcsarnok'!N101+'6.5 pályázat_1'!N101+'6.6 pályázat 2'!N101+'6.8 Tourinform'!N101+'6.7 pályázat 3'!N101</f>
        <v>0</v>
      </c>
      <c r="O101" s="113">
        <f>'6.1 műv ház'!O101+'6.2 HH'!O101+'6.3 könyvtár'!O101+'6.4 sportcsarnok'!O101+'6.5 pályázat_1'!O101+'6.6 pályázat 2'!O101+'6.8 Tourinform'!O101+'6.7 pályázat 3'!O101</f>
        <v>0</v>
      </c>
      <c r="R101" s="79"/>
      <c r="S101" s="79"/>
      <c r="T101" s="79"/>
    </row>
    <row r="102" spans="1:20" x14ac:dyDescent="0.25">
      <c r="A102" s="27" t="s">
        <v>184</v>
      </c>
      <c r="B102" s="12" t="s">
        <v>185</v>
      </c>
      <c r="C102" s="915">
        <f>'6.1 műv ház'!C102+'6.2 HH'!C102+'6.3 könyvtár'!C102+'6.4 sportcsarnok'!C102+'6.5 pályázat_1'!C102+'6.6 pályázat 2'!C102+'6.8 Tourinform'!C102+'6.7 pályázat 3'!C102</f>
        <v>1395674</v>
      </c>
      <c r="D102" s="162">
        <f>'6.1 műv ház'!D102+'6.2 HH'!D102+'6.3 könyvtár'!D102+'6.4 sportcsarnok'!D102+'6.5 pályázat_1'!D102+'6.6 pályázat 2'!D102+'6.8 Tourinform'!D102+'6.7 pályázat 3'!D102</f>
        <v>2574972</v>
      </c>
      <c r="E102" s="112">
        <f>'6.1 műv ház'!E102+'6.2 HH'!E102+'6.3 könyvtár'!E102+'6.4 sportcsarnok'!E102+'6.5 pályázat_1'!E102+'6.6 pályázat 2'!E102+'6.8 Tourinform'!E102+'6.7 pályázat 3'!E102</f>
        <v>0</v>
      </c>
      <c r="F102" s="113">
        <f>'6.1 műv ház'!F102+'6.2 HH'!F102+'6.3 könyvtár'!F102+'6.4 sportcsarnok'!F102+'6.5 pályázat_1'!F102+'6.6 pályázat 2'!F102+'6.8 Tourinform'!F102+'6.7 pályázat 3'!F102</f>
        <v>2574972</v>
      </c>
      <c r="G102" s="162">
        <f>'6.1 műv ház'!G102+'6.2 HH'!G102+'6.3 könyvtár'!G102+'6.4 sportcsarnok'!G102+'6.5 pályázat_1'!G102+'6.6 pályázat 2'!G102+'6.8 Tourinform'!G102+'6.7 pályázat 3'!G102</f>
        <v>2386972</v>
      </c>
      <c r="H102" s="112">
        <f>'6.1 műv ház'!H102+'6.2 HH'!H102+'6.3 könyvtár'!H102+'6.4 sportcsarnok'!H102+'6.5 pályázat_1'!H102+'6.6 pályázat 2'!H102+'6.8 Tourinform'!H102+'6.7 pályázat 3'!H102</f>
        <v>0</v>
      </c>
      <c r="I102" s="113">
        <f>'6.1 műv ház'!I102+'6.2 HH'!I102+'6.3 könyvtár'!I102+'6.4 sportcsarnok'!I102+'6.5 pályázat_1'!I102+'6.6 pályázat 2'!I102+'6.8 Tourinform'!I102+'6.7 pályázat 3'!I102</f>
        <v>2386972</v>
      </c>
      <c r="J102" s="162">
        <f>'6.1 műv ház'!J102+'6.2 HH'!J102+'6.3 könyvtár'!J102+'6.4 sportcsarnok'!J102+'6.5 pályázat_1'!J102+'6.6 pályázat 2'!J102+'6.8 Tourinform'!J102+'6.7 pályázat 3'!J102</f>
        <v>2569398</v>
      </c>
      <c r="K102" s="112">
        <f>'6.1 műv ház'!K102+'6.2 HH'!K102+'6.3 könyvtár'!K102+'6.4 sportcsarnok'!K102+'6.5 pályázat_1'!K102+'6.6 pályázat 2'!K102+'6.8 Tourinform'!K102+'6.7 pályázat 3'!K102</f>
        <v>0</v>
      </c>
      <c r="L102" s="113">
        <f>'6.1 műv ház'!L102+'6.2 HH'!L102+'6.3 könyvtár'!L102+'6.4 sportcsarnok'!L102+'6.5 pályázat_1'!L102+'6.6 pályázat 2'!L102+'6.8 Tourinform'!L102+'6.7 pályázat 3'!L102</f>
        <v>2569398</v>
      </c>
      <c r="M102" s="162">
        <f>'6.1 műv ház'!M102+'6.2 HH'!M102+'6.3 könyvtár'!M102+'6.4 sportcsarnok'!M102+'6.5 pályázat_1'!M102+'6.6 pályázat 2'!M102+'6.8 Tourinform'!M102+'6.7 pályázat 3'!M102</f>
        <v>2567531</v>
      </c>
      <c r="N102" s="112">
        <f>'6.1 műv ház'!N102+'6.2 HH'!N102+'6.3 könyvtár'!N102+'6.4 sportcsarnok'!N102+'6.5 pályázat_1'!N102+'6.6 pályázat 2'!N102+'6.8 Tourinform'!N102+'6.7 pályázat 3'!N102</f>
        <v>0</v>
      </c>
      <c r="O102" s="113">
        <f>'6.1 műv ház'!O102+'6.2 HH'!O102+'6.3 könyvtár'!O102+'6.4 sportcsarnok'!O102+'6.5 pályázat_1'!O102+'6.6 pályázat 2'!O102+'6.8 Tourinform'!O102+'6.7 pályázat 3'!O102</f>
        <v>2567531</v>
      </c>
      <c r="R102" s="79"/>
      <c r="S102" s="79"/>
      <c r="T102" s="79"/>
    </row>
    <row r="103" spans="1:20" ht="15.75" thickBot="1" x14ac:dyDescent="0.3">
      <c r="A103" s="28" t="s">
        <v>186</v>
      </c>
      <c r="B103" s="29" t="s">
        <v>187</v>
      </c>
      <c r="C103" s="967">
        <f>'6.1 műv ház'!C103+'6.2 HH'!C103+'6.3 könyvtár'!C103+'6.4 sportcsarnok'!C103+'6.5 pályázat_1'!C103+'6.6 pályázat 2'!C103+'6.8 Tourinform'!C103+'6.7 pályázat 3'!C103</f>
        <v>6895599</v>
      </c>
      <c r="D103" s="277">
        <f>'6.1 műv ház'!D103+'6.2 HH'!D103+'6.3 könyvtár'!D103+'6.4 sportcsarnok'!D103+'6.5 pályázat_1'!D103+'6.6 pályázat 2'!D103+'6.8 Tourinform'!D103+'6.7 pályázat 3'!D103</f>
        <v>4750000</v>
      </c>
      <c r="E103" s="122">
        <f>'6.1 műv ház'!E103+'6.2 HH'!E103+'6.3 könyvtár'!E103+'6.4 sportcsarnok'!E103+'6.5 pályázat_1'!E103+'6.6 pályázat 2'!E103+'6.8 Tourinform'!E103+'6.7 pályázat 3'!E103</f>
        <v>0</v>
      </c>
      <c r="F103" s="386">
        <f>'6.1 műv ház'!F103+'6.2 HH'!F103+'6.3 könyvtár'!F103+'6.4 sportcsarnok'!F103+'6.5 pályázat_1'!F103+'6.6 pályázat 2'!F103+'6.8 Tourinform'!F103+'6.7 pályázat 3'!F103</f>
        <v>4750000</v>
      </c>
      <c r="G103" s="277">
        <f>'6.1 műv ház'!G103+'6.2 HH'!G103+'6.3 könyvtár'!G103+'6.4 sportcsarnok'!G103+'6.5 pályázat_1'!G103+'6.6 pályázat 2'!G103+'6.8 Tourinform'!G103+'6.7 pályázat 3'!G103</f>
        <v>4106693</v>
      </c>
      <c r="H103" s="122">
        <f>'6.1 műv ház'!H103+'6.2 HH'!H103+'6.3 könyvtár'!H103+'6.4 sportcsarnok'!H103+'6.5 pályázat_1'!H103+'6.6 pályázat 2'!H103+'6.8 Tourinform'!H103+'6.7 pályázat 3'!H103</f>
        <v>0</v>
      </c>
      <c r="I103" s="386">
        <f>'6.1 műv ház'!I103+'6.2 HH'!I103+'6.3 könyvtár'!I103+'6.4 sportcsarnok'!I103+'6.5 pályázat_1'!I103+'6.6 pályázat 2'!I103+'6.8 Tourinform'!I103+'6.7 pályázat 3'!I103</f>
        <v>4106693</v>
      </c>
      <c r="J103" s="277">
        <f>'6.1 műv ház'!J103+'6.2 HH'!J103+'6.3 könyvtár'!J103+'6.4 sportcsarnok'!J103+'6.5 pályázat_1'!J103+'6.6 pályázat 2'!J103+'6.8 Tourinform'!J103+'6.7 pályázat 3'!J103</f>
        <v>4847273</v>
      </c>
      <c r="K103" s="122">
        <f>'6.1 műv ház'!K103+'6.2 HH'!K103+'6.3 könyvtár'!K103+'6.4 sportcsarnok'!K103+'6.5 pályázat_1'!K103+'6.6 pályázat 2'!K103+'6.8 Tourinform'!K103+'6.7 pályázat 3'!K103</f>
        <v>0</v>
      </c>
      <c r="L103" s="386">
        <f>'6.1 műv ház'!L103+'6.2 HH'!L103+'6.3 könyvtár'!L103+'6.4 sportcsarnok'!L103+'6.5 pályázat_1'!L103+'6.6 pályázat 2'!L103+'6.8 Tourinform'!L103+'6.7 pályázat 3'!L103</f>
        <v>4847273</v>
      </c>
      <c r="M103" s="277">
        <f>'6.1 műv ház'!M103+'6.2 HH'!M103+'6.3 könyvtár'!M103+'6.4 sportcsarnok'!M103+'6.5 pályázat_1'!M103+'6.6 pályázat 2'!M103+'6.8 Tourinform'!M103+'6.7 pályázat 3'!M103</f>
        <v>4822749</v>
      </c>
      <c r="N103" s="122">
        <f>'6.1 műv ház'!N103+'6.2 HH'!N103+'6.3 könyvtár'!N103+'6.4 sportcsarnok'!N103+'6.5 pályázat_1'!N103+'6.6 pályázat 2'!N103+'6.8 Tourinform'!N103+'6.7 pályázat 3'!N103</f>
        <v>0</v>
      </c>
      <c r="O103" s="386">
        <f>'6.1 műv ház'!O103+'6.2 HH'!O103+'6.3 könyvtár'!O103+'6.4 sportcsarnok'!O103+'6.5 pályázat_1'!O103+'6.6 pályázat 2'!O103+'6.8 Tourinform'!O103+'6.7 pályázat 3'!O103</f>
        <v>4822749</v>
      </c>
      <c r="R103" s="79"/>
      <c r="S103" s="79"/>
      <c r="T103" s="79"/>
    </row>
    <row r="104" spans="1:20" s="173" customFormat="1" x14ac:dyDescent="0.25">
      <c r="A104" s="26" t="s">
        <v>188</v>
      </c>
      <c r="B104" s="18" t="s">
        <v>189</v>
      </c>
      <c r="C104" s="982">
        <f>'6.1 műv ház'!C104+'6.2 HH'!C104+'6.3 könyvtár'!C104+'6.4 sportcsarnok'!C104+'6.5 pályázat_1'!C104+'6.6 pályázat 2'!C104+'6.8 Tourinform'!C104+'6.7 pályázat 3'!C104</f>
        <v>10451530</v>
      </c>
      <c r="D104" s="704">
        <f>'6.1 műv ház'!D104+'6.2 HH'!D104+'6.3 könyvtár'!D104+'6.4 sportcsarnok'!D104+'6.5 pályázat_1'!D104+'6.6 pályázat 2'!D104+'6.8 Tourinform'!D104+'6.7 pályázat 3'!D104</f>
        <v>8555181</v>
      </c>
      <c r="E104" s="705">
        <f>'6.1 műv ház'!E104+'6.2 HH'!E104+'6.3 könyvtár'!E104+'6.4 sportcsarnok'!E104+'6.5 pályázat_1'!E104+'6.6 pályázat 2'!E104+'6.8 Tourinform'!E104+'6.7 pályázat 3'!E104</f>
        <v>0</v>
      </c>
      <c r="F104" s="706">
        <f>'6.1 műv ház'!F104+'6.2 HH'!F104+'6.3 könyvtár'!F104+'6.4 sportcsarnok'!F104+'6.5 pályázat_1'!F104+'6.6 pályázat 2'!F104+'6.8 Tourinform'!F104+'6.7 pályázat 3'!F104</f>
        <v>8555181</v>
      </c>
      <c r="G104" s="704">
        <f>'6.1 műv ház'!G104+'6.2 HH'!G104+'6.3 könyvtár'!G104+'6.4 sportcsarnok'!G104+'6.5 pályázat_1'!G104+'6.6 pályázat 2'!G104+'6.8 Tourinform'!G104+'6.7 pályázat 3'!G104</f>
        <v>8613896</v>
      </c>
      <c r="H104" s="705">
        <f>'6.1 műv ház'!H104+'6.2 HH'!H104+'6.3 könyvtár'!H104+'6.4 sportcsarnok'!H104+'6.5 pályázat_1'!H104+'6.6 pályázat 2'!H104+'6.8 Tourinform'!H104+'6.7 pályázat 3'!H104</f>
        <v>0</v>
      </c>
      <c r="I104" s="706">
        <f>'6.1 műv ház'!I104+'6.2 HH'!I104+'6.3 könyvtár'!I104+'6.4 sportcsarnok'!I104+'6.5 pályázat_1'!I104+'6.6 pályázat 2'!I104+'6.8 Tourinform'!I104+'6.7 pályázat 3'!I104</f>
        <v>8613896</v>
      </c>
      <c r="J104" s="704">
        <f>'6.1 műv ház'!J104+'6.2 HH'!J104+'6.3 könyvtár'!J104+'6.4 sportcsarnok'!J104+'6.5 pályázat_1'!J104+'6.6 pályázat 2'!J104+'6.8 Tourinform'!J104+'6.7 pályázat 3'!J104</f>
        <v>9185830</v>
      </c>
      <c r="K104" s="705">
        <f>'6.1 műv ház'!K104+'6.2 HH'!K104+'6.3 könyvtár'!K104+'6.4 sportcsarnok'!K104+'6.5 pályázat_1'!K104+'6.6 pályázat 2'!K104+'6.8 Tourinform'!K104+'6.7 pályázat 3'!K104</f>
        <v>0</v>
      </c>
      <c r="L104" s="706">
        <f>'6.1 műv ház'!L104+'6.2 HH'!L104+'6.3 könyvtár'!L104+'6.4 sportcsarnok'!L104+'6.5 pályázat_1'!L104+'6.6 pályázat 2'!L104+'6.8 Tourinform'!L104+'6.7 pályázat 3'!L104</f>
        <v>9185830</v>
      </c>
      <c r="M104" s="704">
        <f>'6.1 műv ház'!M104+'6.2 HH'!M104+'6.3 könyvtár'!M104+'6.4 sportcsarnok'!M104+'6.5 pályázat_1'!M104+'6.6 pályázat 2'!M104+'6.8 Tourinform'!M104+'6.7 pályázat 3'!M104</f>
        <v>8420802</v>
      </c>
      <c r="N104" s="705">
        <f>'6.1 műv ház'!N104+'6.2 HH'!N104+'6.3 könyvtár'!N104+'6.4 sportcsarnok'!N104+'6.5 pályázat_1'!N104+'6.6 pályázat 2'!N104+'6.8 Tourinform'!N104+'6.7 pályázat 3'!N104</f>
        <v>0</v>
      </c>
      <c r="O104" s="706">
        <f>'6.1 műv ház'!O104+'6.2 HH'!O104+'6.3 könyvtár'!O104+'6.4 sportcsarnok'!O104+'6.5 pályázat_1'!O104+'6.6 pályázat 2'!O104+'6.8 Tourinform'!O104+'6.7 pályázat 3'!O104</f>
        <v>8420802</v>
      </c>
      <c r="P104" s="529"/>
      <c r="Q104" s="1235">
        <f>+O104-P104</f>
        <v>8420802</v>
      </c>
      <c r="R104" s="529"/>
      <c r="S104" s="529"/>
      <c r="T104" s="529"/>
    </row>
    <row r="105" spans="1:20" x14ac:dyDescent="0.25">
      <c r="A105" s="27"/>
      <c r="B105" s="12" t="s">
        <v>190</v>
      </c>
      <c r="C105" s="915">
        <f>'6.1 műv ház'!C105+'6.2 HH'!C105+'6.3 könyvtár'!C105+'6.4 sportcsarnok'!C105+'6.5 pályázat_1'!C105+'6.6 pályázat 2'!C105+'6.8 Tourinform'!C105+'6.7 pályázat 3'!C105</f>
        <v>8599102</v>
      </c>
      <c r="D105" s="162">
        <f>'6.1 műv ház'!D105+'6.2 HH'!D105+'6.3 könyvtár'!D105+'6.4 sportcsarnok'!D105+'6.5 pályázat_1'!D105+'6.6 pályázat 2'!D105+'6.8 Tourinform'!D105+'6.7 pályázat 3'!D105</f>
        <v>7776681</v>
      </c>
      <c r="E105" s="112">
        <f>'6.1 műv ház'!E105+'6.2 HH'!E105+'6.3 könyvtár'!E105+'6.4 sportcsarnok'!E105+'6.5 pályázat_1'!E105+'6.6 pályázat 2'!E105+'6.8 Tourinform'!E105+'6.7 pályázat 3'!E105</f>
        <v>0</v>
      </c>
      <c r="F105" s="113">
        <f>'6.1 műv ház'!F105+'6.2 HH'!F105+'6.3 könyvtár'!F105+'6.4 sportcsarnok'!F105+'6.5 pályázat_1'!F105+'6.6 pályázat 2'!F105+'6.8 Tourinform'!F105+'6.7 pályázat 3'!F105</f>
        <v>7776681</v>
      </c>
      <c r="G105" s="162">
        <f>'6.1 műv ház'!G105+'6.2 HH'!G105+'6.3 könyvtár'!G105+'6.4 sportcsarnok'!G105+'6.5 pályázat_1'!G105+'6.6 pályázat 2'!G105+'6.8 Tourinform'!G105+'6.7 pályázat 3'!G105</f>
        <v>7815681</v>
      </c>
      <c r="H105" s="112">
        <f>'6.1 műv ház'!H105+'6.2 HH'!H105+'6.3 könyvtár'!H105+'6.4 sportcsarnok'!H105+'6.5 pályázat_1'!H105+'6.6 pályázat 2'!H105+'6.8 Tourinform'!H105+'6.7 pályázat 3'!H105</f>
        <v>0</v>
      </c>
      <c r="I105" s="113">
        <f>'6.1 műv ház'!I105+'6.2 HH'!I105+'6.3 könyvtár'!I105+'6.4 sportcsarnok'!I105+'6.5 pályázat_1'!I105+'6.6 pályázat 2'!I105+'6.8 Tourinform'!I105+'6.7 pályázat 3'!I105</f>
        <v>7815681</v>
      </c>
      <c r="J105" s="162">
        <f>'6.1 műv ház'!J105+'6.2 HH'!J105+'6.3 könyvtár'!J105+'6.4 sportcsarnok'!J105+'6.5 pályázat_1'!J105+'6.6 pályázat 2'!J105+'6.8 Tourinform'!J105+'6.7 pályázat 3'!J105</f>
        <v>8593969</v>
      </c>
      <c r="K105" s="112">
        <f>'6.1 műv ház'!K105+'6.2 HH'!K105+'6.3 könyvtár'!K105+'6.4 sportcsarnok'!K105+'6.5 pályázat_1'!K105+'6.6 pályázat 2'!K105+'6.8 Tourinform'!K105+'6.7 pályázat 3'!K105</f>
        <v>0</v>
      </c>
      <c r="L105" s="113">
        <f>'6.1 műv ház'!L105+'6.2 HH'!L105+'6.3 könyvtár'!L105+'6.4 sportcsarnok'!L105+'6.5 pályázat_1'!L105+'6.6 pályázat 2'!L105+'6.8 Tourinform'!L105+'6.7 pályázat 3'!L105</f>
        <v>8593969</v>
      </c>
      <c r="M105" s="162">
        <f>'6.1 műv ház'!M105+'6.2 HH'!M105+'6.3 könyvtár'!M105+'6.4 sportcsarnok'!M105+'6.5 pályázat_1'!M105+'6.6 pályázat 2'!M105+'6.8 Tourinform'!M105+'6.7 pályázat 3'!M105</f>
        <v>7828941</v>
      </c>
      <c r="N105" s="112">
        <f>'6.1 műv ház'!N105+'6.2 HH'!N105+'6.3 könyvtár'!N105+'6.4 sportcsarnok'!N105+'6.5 pályázat_1'!N105+'6.6 pályázat 2'!N105+'6.8 Tourinform'!N105+'6.7 pályázat 3'!N105</f>
        <v>0</v>
      </c>
      <c r="O105" s="113">
        <f>'6.1 műv ház'!O105+'6.2 HH'!O105+'6.3 könyvtár'!O105+'6.4 sportcsarnok'!O105+'6.5 pályázat_1'!O105+'6.6 pályázat 2'!O105+'6.8 Tourinform'!O105+'6.7 pályázat 3'!O105</f>
        <v>7828941</v>
      </c>
      <c r="R105" s="79"/>
      <c r="S105" s="79"/>
      <c r="T105" s="79"/>
    </row>
    <row r="106" spans="1:20" x14ac:dyDescent="0.25">
      <c r="A106" s="27"/>
      <c r="B106" s="12" t="s">
        <v>191</v>
      </c>
      <c r="C106" s="915">
        <f>'6.1 műv ház'!C106+'6.2 HH'!C106+'6.3 könyvtár'!C106+'6.4 sportcsarnok'!C106+'6.5 pályázat_1'!C106+'6.6 pályázat 2'!C106+'6.8 Tourinform'!C106+'6.7 pályázat 3'!C106</f>
        <v>0</v>
      </c>
      <c r="D106" s="162">
        <f>'6.1 műv ház'!D106+'6.2 HH'!D106+'6.3 könyvtár'!D106+'6.4 sportcsarnok'!D106+'6.5 pályázat_1'!D106+'6.6 pályázat 2'!D106+'6.8 Tourinform'!D106+'6.7 pályázat 3'!D106</f>
        <v>0</v>
      </c>
      <c r="E106" s="112">
        <f>'6.1 műv ház'!E106+'6.2 HH'!E106+'6.3 könyvtár'!E106+'6.4 sportcsarnok'!E106+'6.5 pályázat_1'!E106+'6.6 pályázat 2'!E106+'6.8 Tourinform'!E106+'6.7 pályázat 3'!E106</f>
        <v>0</v>
      </c>
      <c r="F106" s="113">
        <f>'6.1 műv ház'!F106+'6.2 HH'!F106+'6.3 könyvtár'!F106+'6.4 sportcsarnok'!F106+'6.5 pályázat_1'!F106+'6.6 pályázat 2'!F106+'6.8 Tourinform'!F106+'6.7 pályázat 3'!F106</f>
        <v>0</v>
      </c>
      <c r="G106" s="162">
        <f>'6.1 műv ház'!G106+'6.2 HH'!G106+'6.3 könyvtár'!G106+'6.4 sportcsarnok'!G106+'6.5 pályázat_1'!G106+'6.6 pályázat 2'!G106+'6.8 Tourinform'!G106+'6.7 pályázat 3'!G106</f>
        <v>0</v>
      </c>
      <c r="H106" s="112">
        <f>'6.1 műv ház'!H106+'6.2 HH'!H106+'6.3 könyvtár'!H106+'6.4 sportcsarnok'!H106+'6.5 pályázat_1'!H106+'6.6 pályázat 2'!H106+'6.8 Tourinform'!H106+'6.7 pályázat 3'!H106</f>
        <v>0</v>
      </c>
      <c r="I106" s="113">
        <f>'6.1 műv ház'!I106+'6.2 HH'!I106+'6.3 könyvtár'!I106+'6.4 sportcsarnok'!I106+'6.5 pályázat_1'!I106+'6.6 pályázat 2'!I106+'6.8 Tourinform'!I106+'6.7 pályázat 3'!I106</f>
        <v>0</v>
      </c>
      <c r="J106" s="162">
        <f>'6.1 műv ház'!J106+'6.2 HH'!J106+'6.3 könyvtár'!J106+'6.4 sportcsarnok'!J106+'6.5 pályázat_1'!J106+'6.6 pályázat 2'!J106+'6.8 Tourinform'!J106+'6.7 pályázat 3'!J106</f>
        <v>0</v>
      </c>
      <c r="K106" s="112">
        <f>'6.1 műv ház'!K106+'6.2 HH'!K106+'6.3 könyvtár'!K106+'6.4 sportcsarnok'!K106+'6.5 pályázat_1'!K106+'6.6 pályázat 2'!K106+'6.8 Tourinform'!K106+'6.7 pályázat 3'!K106</f>
        <v>0</v>
      </c>
      <c r="L106" s="113">
        <f>'6.1 műv ház'!L106+'6.2 HH'!L106+'6.3 könyvtár'!L106+'6.4 sportcsarnok'!L106+'6.5 pályázat_1'!L106+'6.6 pályázat 2'!L106+'6.8 Tourinform'!L106+'6.7 pályázat 3'!L106</f>
        <v>0</v>
      </c>
      <c r="M106" s="162">
        <f>'6.1 műv ház'!M106+'6.2 HH'!M106+'6.3 könyvtár'!M106+'6.4 sportcsarnok'!M106+'6.5 pályázat_1'!M106+'6.6 pályázat 2'!M106+'6.8 Tourinform'!M106+'6.7 pályázat 3'!M106</f>
        <v>0</v>
      </c>
      <c r="N106" s="112">
        <f>'6.1 műv ház'!N106+'6.2 HH'!N106+'6.3 könyvtár'!N106+'6.4 sportcsarnok'!N106+'6.5 pályázat_1'!N106+'6.6 pályázat 2'!N106+'6.8 Tourinform'!N106+'6.7 pályázat 3'!N106</f>
        <v>0</v>
      </c>
      <c r="O106" s="113">
        <f>'6.1 műv ház'!O106+'6.2 HH'!O106+'6.3 könyvtár'!O106+'6.4 sportcsarnok'!O106+'6.5 pályázat_1'!O106+'6.6 pályázat 2'!O106+'6.8 Tourinform'!O106+'6.7 pályázat 3'!O106</f>
        <v>0</v>
      </c>
      <c r="R106" s="79"/>
      <c r="S106" s="79"/>
      <c r="T106" s="79"/>
    </row>
    <row r="107" spans="1:20" x14ac:dyDescent="0.25">
      <c r="A107" s="28"/>
      <c r="B107" s="29" t="s">
        <v>192</v>
      </c>
      <c r="C107" s="915">
        <f>'6.1 műv ház'!C107+'6.2 HH'!C107+'6.3 könyvtár'!C107+'6.4 sportcsarnok'!C107+'6.5 pályázat_1'!C107+'6.6 pályázat 2'!C107+'6.8 Tourinform'!C107+'6.7 pályázat 3'!C107</f>
        <v>0</v>
      </c>
      <c r="D107" s="162">
        <f>'6.1 műv ház'!D107+'6.2 HH'!D107+'6.3 könyvtár'!D107+'6.4 sportcsarnok'!D107+'6.5 pályázat_1'!D107+'6.6 pályázat 2'!D107+'6.8 Tourinform'!D107+'6.7 pályázat 3'!D107</f>
        <v>0</v>
      </c>
      <c r="E107" s="112">
        <f>'6.1 műv ház'!E107+'6.2 HH'!E107+'6.3 könyvtár'!E107+'6.4 sportcsarnok'!E107+'6.5 pályázat_1'!E107+'6.6 pályázat 2'!E107+'6.8 Tourinform'!E107+'6.7 pályázat 3'!E107</f>
        <v>0</v>
      </c>
      <c r="F107" s="113">
        <f>'6.1 műv ház'!F107+'6.2 HH'!F107+'6.3 könyvtár'!F107+'6.4 sportcsarnok'!F107+'6.5 pályázat_1'!F107+'6.6 pályázat 2'!F107+'6.8 Tourinform'!F107+'6.7 pályázat 3'!F107</f>
        <v>0</v>
      </c>
      <c r="G107" s="162">
        <f>'6.1 műv ház'!G107+'6.2 HH'!G107+'6.3 könyvtár'!G107+'6.4 sportcsarnok'!G107+'6.5 pályázat_1'!G107+'6.6 pályázat 2'!G107+'6.8 Tourinform'!G107+'6.7 pályázat 3'!G107</f>
        <v>0</v>
      </c>
      <c r="H107" s="112">
        <f>'6.1 műv ház'!H107+'6.2 HH'!H107+'6.3 könyvtár'!H107+'6.4 sportcsarnok'!H107+'6.5 pályázat_1'!H107+'6.6 pályázat 2'!H107+'6.8 Tourinform'!H107+'6.7 pályázat 3'!H107</f>
        <v>0</v>
      </c>
      <c r="I107" s="113">
        <f>'6.1 műv ház'!I107+'6.2 HH'!I107+'6.3 könyvtár'!I107+'6.4 sportcsarnok'!I107+'6.5 pályázat_1'!I107+'6.6 pályázat 2'!I107+'6.8 Tourinform'!I107+'6.7 pályázat 3'!I107</f>
        <v>0</v>
      </c>
      <c r="J107" s="162">
        <f>'6.1 műv ház'!J107+'6.2 HH'!J107+'6.3 könyvtár'!J107+'6.4 sportcsarnok'!J107+'6.5 pályázat_1'!J107+'6.6 pályázat 2'!J107+'6.8 Tourinform'!J107+'6.7 pályázat 3'!J107</f>
        <v>0</v>
      </c>
      <c r="K107" s="112">
        <f>'6.1 műv ház'!K107+'6.2 HH'!K107+'6.3 könyvtár'!K107+'6.4 sportcsarnok'!K107+'6.5 pályázat_1'!K107+'6.6 pályázat 2'!K107+'6.8 Tourinform'!K107+'6.7 pályázat 3'!K107</f>
        <v>0</v>
      </c>
      <c r="L107" s="113">
        <f>'6.1 műv ház'!L107+'6.2 HH'!L107+'6.3 könyvtár'!L107+'6.4 sportcsarnok'!L107+'6.5 pályázat_1'!L107+'6.6 pályázat 2'!L107+'6.8 Tourinform'!L107+'6.7 pályázat 3'!L107</f>
        <v>0</v>
      </c>
      <c r="M107" s="162">
        <f>'6.1 műv ház'!M107+'6.2 HH'!M107+'6.3 könyvtár'!M107+'6.4 sportcsarnok'!M107+'6.5 pályázat_1'!M107+'6.6 pályázat 2'!M107+'6.8 Tourinform'!M107+'6.7 pályázat 3'!M107</f>
        <v>0</v>
      </c>
      <c r="N107" s="112">
        <f>'6.1 műv ház'!N107+'6.2 HH'!N107+'6.3 könyvtár'!N107+'6.4 sportcsarnok'!N107+'6.5 pályázat_1'!N107+'6.6 pályázat 2'!N107+'6.8 Tourinform'!N107+'6.7 pályázat 3'!N107</f>
        <v>0</v>
      </c>
      <c r="O107" s="113">
        <f>'6.1 műv ház'!O107+'6.2 HH'!O107+'6.3 könyvtár'!O107+'6.4 sportcsarnok'!O107+'6.5 pályázat_1'!O107+'6.6 pályázat 2'!O107+'6.8 Tourinform'!O107+'6.7 pályázat 3'!O107</f>
        <v>0</v>
      </c>
      <c r="R107" s="79"/>
      <c r="S107" s="79"/>
      <c r="T107" s="79"/>
    </row>
    <row r="108" spans="1:20" x14ac:dyDescent="0.25">
      <c r="A108" s="28"/>
      <c r="B108" s="29" t="s">
        <v>193</v>
      </c>
      <c r="C108" s="915">
        <f>'6.1 műv ház'!C108+'6.2 HH'!C108+'6.3 könyvtár'!C108+'6.4 sportcsarnok'!C108+'6.5 pályázat_1'!C108+'6.6 pályázat 2'!C108+'6.8 Tourinform'!C108+'6.7 pályázat 3'!C108</f>
        <v>20115</v>
      </c>
      <c r="D108" s="162">
        <f>'6.1 műv ház'!D108+'6.2 HH'!D108+'6.3 könyvtár'!D108+'6.4 sportcsarnok'!D108+'6.5 pályázat_1'!D108+'6.6 pályázat 2'!D108+'6.8 Tourinform'!D108+'6.7 pályázat 3'!D108</f>
        <v>0</v>
      </c>
      <c r="E108" s="112">
        <f>'6.1 műv ház'!E108+'6.2 HH'!E108+'6.3 könyvtár'!E108+'6.4 sportcsarnok'!E108+'6.5 pályázat_1'!E108+'6.6 pályázat 2'!E108+'6.8 Tourinform'!E108+'6.7 pályázat 3'!E108</f>
        <v>0</v>
      </c>
      <c r="F108" s="113">
        <f>'6.1 műv ház'!F108+'6.2 HH'!F108+'6.3 könyvtár'!F108+'6.4 sportcsarnok'!F108+'6.5 pályázat_1'!F108+'6.6 pályázat 2'!F108+'6.8 Tourinform'!F108+'6.7 pályázat 3'!F108</f>
        <v>0</v>
      </c>
      <c r="G108" s="162">
        <f>'6.1 műv ház'!G108+'6.2 HH'!G108+'6.3 könyvtár'!G108+'6.4 sportcsarnok'!G108+'6.5 pályázat_1'!G108+'6.6 pályázat 2'!G108+'6.8 Tourinform'!G108+'6.7 pályázat 3'!G108</f>
        <v>18947</v>
      </c>
      <c r="H108" s="112">
        <f>'6.1 műv ház'!H108+'6.2 HH'!H108+'6.3 könyvtár'!H108+'6.4 sportcsarnok'!H108+'6.5 pályázat_1'!H108+'6.6 pályázat 2'!H108+'6.8 Tourinform'!H108+'6.7 pályázat 3'!H108</f>
        <v>0</v>
      </c>
      <c r="I108" s="113">
        <f>'6.1 műv ház'!I108+'6.2 HH'!I108+'6.3 könyvtár'!I108+'6.4 sportcsarnok'!I108+'6.5 pályázat_1'!I108+'6.6 pályázat 2'!I108+'6.8 Tourinform'!I108+'6.7 pályázat 3'!I108</f>
        <v>18947</v>
      </c>
      <c r="J108" s="162">
        <f>'6.1 műv ház'!J108+'6.2 HH'!J108+'6.3 könyvtár'!J108+'6.4 sportcsarnok'!J108+'6.5 pályázat_1'!J108+'6.6 pályázat 2'!J108+'6.8 Tourinform'!J108+'6.7 pályázat 3'!J108</f>
        <v>18947</v>
      </c>
      <c r="K108" s="112">
        <f>'6.1 műv ház'!K108+'6.2 HH'!K108+'6.3 könyvtár'!K108+'6.4 sportcsarnok'!K108+'6.5 pályázat_1'!K108+'6.6 pályázat 2'!K108+'6.8 Tourinform'!K108+'6.7 pályázat 3'!K108</f>
        <v>0</v>
      </c>
      <c r="L108" s="113">
        <f>'6.1 műv ház'!L108+'6.2 HH'!L108+'6.3 könyvtár'!L108+'6.4 sportcsarnok'!L108+'6.5 pályázat_1'!L108+'6.6 pályázat 2'!L108+'6.8 Tourinform'!L108+'6.7 pályázat 3'!L108</f>
        <v>18947</v>
      </c>
      <c r="M108" s="162">
        <f>'6.1 műv ház'!M108+'6.2 HH'!M108+'6.3 könyvtár'!M108+'6.4 sportcsarnok'!M108+'6.5 pályázat_1'!M108+'6.6 pályázat 2'!M108+'6.8 Tourinform'!M108+'6.7 pályázat 3'!M108</f>
        <v>18947</v>
      </c>
      <c r="N108" s="112">
        <f>'6.1 műv ház'!N108+'6.2 HH'!N108+'6.3 könyvtár'!N108+'6.4 sportcsarnok'!N108+'6.5 pályázat_1'!N108+'6.6 pályázat 2'!N108+'6.8 Tourinform'!N108+'6.7 pályázat 3'!N108</f>
        <v>0</v>
      </c>
      <c r="O108" s="113">
        <f>'6.1 műv ház'!O108+'6.2 HH'!O108+'6.3 könyvtár'!O108+'6.4 sportcsarnok'!O108+'6.5 pályázat_1'!O108+'6.6 pályázat 2'!O108+'6.8 Tourinform'!O108+'6.7 pályázat 3'!O108</f>
        <v>18947</v>
      </c>
      <c r="R108" s="79"/>
      <c r="S108" s="79"/>
      <c r="T108" s="79"/>
    </row>
    <row r="109" spans="1:20" ht="15.75" thickBot="1" x14ac:dyDescent="0.3">
      <c r="A109" s="402"/>
      <c r="B109" s="36" t="s">
        <v>194</v>
      </c>
      <c r="C109" s="965">
        <f>'6.1 műv ház'!C109+'6.2 HH'!C109+'6.3 könyvtár'!C109+'6.4 sportcsarnok'!C109+'6.5 pályázat_1'!C109+'6.6 pályázat 2'!C109+'6.8 Tourinform'!C109+'6.7 pályázat 3'!C109</f>
        <v>1333098</v>
      </c>
      <c r="D109" s="163">
        <f>'6.1 műv ház'!D109+'6.2 HH'!D109+'6.3 könyvtár'!D109+'6.4 sportcsarnok'!D109+'6.5 pályázat_1'!D109+'6.6 pályázat 2'!D109+'6.8 Tourinform'!D109+'6.7 pályázat 3'!D109</f>
        <v>778500</v>
      </c>
      <c r="E109" s="114">
        <f>'6.1 műv ház'!E109+'6.2 HH'!E109+'6.3 könyvtár'!E109+'6.4 sportcsarnok'!E109+'6.5 pályázat_1'!E109+'6.6 pályázat 2'!E109+'6.8 Tourinform'!E109+'6.7 pályázat 3'!E109</f>
        <v>0</v>
      </c>
      <c r="F109" s="115">
        <f>'6.1 műv ház'!F109+'6.2 HH'!F109+'6.3 könyvtár'!F109+'6.4 sportcsarnok'!F109+'6.5 pályázat_1'!F109+'6.6 pályázat 2'!F109+'6.8 Tourinform'!F109+'6.7 pályázat 3'!F109</f>
        <v>778500</v>
      </c>
      <c r="G109" s="163">
        <f>'6.1 műv ház'!G109+'6.2 HH'!G109+'6.3 könyvtár'!G109+'6.4 sportcsarnok'!G109+'6.5 pályázat_1'!G109+'6.6 pályázat 2'!G109+'6.8 Tourinform'!G109+'6.7 pályázat 3'!G109</f>
        <v>779268</v>
      </c>
      <c r="H109" s="114">
        <f>'6.1 műv ház'!H109+'6.2 HH'!H109+'6.3 könyvtár'!H109+'6.4 sportcsarnok'!H109+'6.5 pályázat_1'!H109+'6.6 pályázat 2'!H109+'6.8 Tourinform'!H109+'6.7 pályázat 3'!H109</f>
        <v>0</v>
      </c>
      <c r="I109" s="115">
        <f>'6.1 műv ház'!I109+'6.2 HH'!I109+'6.3 könyvtár'!I109+'6.4 sportcsarnok'!I109+'6.5 pályázat_1'!I109+'6.6 pályázat 2'!I109+'6.8 Tourinform'!I109+'6.7 pályázat 3'!I109</f>
        <v>779268</v>
      </c>
      <c r="J109" s="163">
        <f>'6.1 műv ház'!J109+'6.2 HH'!J109+'6.3 könyvtár'!J109+'6.4 sportcsarnok'!J109+'6.5 pályázat_1'!J109+'6.6 pályázat 2'!J109+'6.8 Tourinform'!J109+'6.7 pályázat 3'!J109</f>
        <v>572914</v>
      </c>
      <c r="K109" s="114">
        <f>'6.1 műv ház'!K109+'6.2 HH'!K109+'6.3 könyvtár'!K109+'6.4 sportcsarnok'!K109+'6.5 pályázat_1'!K109+'6.6 pályázat 2'!K109+'6.8 Tourinform'!K109+'6.7 pályázat 3'!K109</f>
        <v>0</v>
      </c>
      <c r="L109" s="115">
        <f>'6.1 műv ház'!L109+'6.2 HH'!L109+'6.3 könyvtár'!L109+'6.4 sportcsarnok'!L109+'6.5 pályázat_1'!L109+'6.6 pályázat 2'!L109+'6.8 Tourinform'!L109+'6.7 pályázat 3'!L109</f>
        <v>572914</v>
      </c>
      <c r="M109" s="163">
        <f>'6.1 műv ház'!M109+'6.2 HH'!M109+'6.3 könyvtár'!M109+'6.4 sportcsarnok'!M109+'6.5 pályázat_1'!M109+'6.6 pályázat 2'!M109+'6.8 Tourinform'!M109+'6.7 pályázat 3'!M109</f>
        <v>572914</v>
      </c>
      <c r="N109" s="114">
        <f>'6.1 műv ház'!N109+'6.2 HH'!N109+'6.3 könyvtár'!N109+'6.4 sportcsarnok'!N109+'6.5 pályázat_1'!N109+'6.6 pályázat 2'!N109+'6.8 Tourinform'!N109+'6.7 pályázat 3'!N109</f>
        <v>0</v>
      </c>
      <c r="O109" s="115">
        <f>'6.1 műv ház'!O109+'6.2 HH'!O109+'6.3 könyvtár'!O109+'6.4 sportcsarnok'!O109+'6.5 pályázat_1'!O109+'6.6 pályázat 2'!O109+'6.8 Tourinform'!O109+'6.7 pályázat 3'!O109</f>
        <v>572914</v>
      </c>
      <c r="R109" s="79"/>
      <c r="S109" s="79"/>
      <c r="T109" s="79"/>
    </row>
    <row r="110" spans="1:20" s="173" customFormat="1" x14ac:dyDescent="0.25">
      <c r="A110" s="32" t="s">
        <v>195</v>
      </c>
      <c r="B110" s="33" t="s">
        <v>32</v>
      </c>
      <c r="C110" s="971">
        <f>'6.1 műv ház'!C110+'6.2 HH'!C110+'6.3 könyvtár'!C110+'6.4 sportcsarnok'!C110+'6.5 pályázat_1'!C110+'6.6 pályázat 2'!C110+'6.8 Tourinform'!C110+'6.7 pályázat 3'!C110</f>
        <v>125844934</v>
      </c>
      <c r="D110" s="437">
        <f>'6.1 műv ház'!D110+'6.2 HH'!D110+'6.3 könyvtár'!D110+'6.4 sportcsarnok'!D110+'6.5 pályázat_1'!D110+'6.6 pályázat 2'!D110+'6.8 Tourinform'!D110+'6.7 pályázat 3'!D110</f>
        <v>95341292</v>
      </c>
      <c r="E110" s="438">
        <f>'6.1 műv ház'!E110+'6.2 HH'!E110+'6.3 könyvtár'!E110+'6.4 sportcsarnok'!E110+'6.5 pályázat_1'!E110+'6.6 pályázat 2'!E110+'6.8 Tourinform'!E110+'6.7 pályázat 3'!E110</f>
        <v>0</v>
      </c>
      <c r="F110" s="439">
        <f>'6.1 műv ház'!F110+'6.2 HH'!F110+'6.3 könyvtár'!F110+'6.4 sportcsarnok'!F110+'6.5 pályázat_1'!F110+'6.6 pályázat 2'!F110+'6.8 Tourinform'!F110+'6.7 pályázat 3'!F110</f>
        <v>95341292</v>
      </c>
      <c r="G110" s="437">
        <f>'6.1 műv ház'!G110+'6.2 HH'!G110+'6.3 könyvtár'!G110+'6.4 sportcsarnok'!G110+'6.5 pályázat_1'!G110+'6.6 pályázat 2'!G110+'6.8 Tourinform'!G110+'6.7 pályázat 3'!G110</f>
        <v>102086964</v>
      </c>
      <c r="H110" s="438">
        <f>'6.1 műv ház'!H110+'6.2 HH'!H110+'6.3 könyvtár'!H110+'6.4 sportcsarnok'!H110+'6.5 pályázat_1'!H110+'6.6 pályázat 2'!H110+'6.8 Tourinform'!H110+'6.7 pályázat 3'!H110</f>
        <v>0</v>
      </c>
      <c r="I110" s="439">
        <f>'6.1 műv ház'!I110+'6.2 HH'!I110+'6.3 könyvtár'!I110+'6.4 sportcsarnok'!I110+'6.5 pályázat_1'!I110+'6.6 pályázat 2'!I110+'6.8 Tourinform'!I110+'6.7 pályázat 3'!I110</f>
        <v>102086964</v>
      </c>
      <c r="J110" s="437">
        <f>'6.1 műv ház'!J110+'6.2 HH'!J110+'6.3 könyvtár'!J110+'6.4 sportcsarnok'!J110+'6.5 pályázat_1'!J110+'6.6 pályázat 2'!J110+'6.8 Tourinform'!J110+'6.7 pályázat 3'!J110</f>
        <v>107442000</v>
      </c>
      <c r="K110" s="438">
        <f>'6.1 műv ház'!K110+'6.2 HH'!K110+'6.3 könyvtár'!K110+'6.4 sportcsarnok'!K110+'6.5 pályázat_1'!K110+'6.6 pályázat 2'!K110+'6.8 Tourinform'!K110+'6.7 pályázat 3'!K110</f>
        <v>0</v>
      </c>
      <c r="L110" s="439">
        <f>'6.1 műv ház'!L110+'6.2 HH'!L110+'6.3 könyvtár'!L110+'6.4 sportcsarnok'!L110+'6.5 pályázat_1'!L110+'6.6 pályázat 2'!L110+'6.8 Tourinform'!L110+'6.7 pályázat 3'!L110</f>
        <v>107442000</v>
      </c>
      <c r="M110" s="437">
        <f>+'6.1 műv ház'!M110+'6.2 HH'!M110+'6.3 könyvtár'!M110+'6.4 sportcsarnok'!M110+'6.5 pályázat_1'!M110+'6.6 pályázat 2'!M104+'6.7 pályázat 3'!M110+'6.8 Tourinform'!M110</f>
        <v>87532916</v>
      </c>
      <c r="N110" s="438">
        <f>'6.1 műv ház'!N110+'6.2 HH'!N110+'6.3 könyvtár'!N110+'6.4 sportcsarnok'!N110+'6.5 pályázat_1'!N110+'6.6 pályázat 2'!N110+'6.8 Tourinform'!N110+'6.7 pályázat 3'!N110</f>
        <v>0</v>
      </c>
      <c r="O110" s="439">
        <f>'6.1 műv ház'!O110+'6.2 HH'!O110+'6.3 könyvtár'!O110+'6.4 sportcsarnok'!O110+'6.5 pályázat_1'!O110+'6.6 pályázat 2'!O110+'6.8 Tourinform'!O110+'6.7 pályázat 3'!O110</f>
        <v>87532916</v>
      </c>
      <c r="P110" s="529"/>
      <c r="Q110" s="1235"/>
      <c r="R110" s="529"/>
      <c r="S110" s="529"/>
      <c r="T110" s="529"/>
    </row>
    <row r="111" spans="1:20" x14ac:dyDescent="0.25">
      <c r="A111" s="27" t="s">
        <v>196</v>
      </c>
      <c r="B111" s="12" t="s">
        <v>197</v>
      </c>
      <c r="C111" s="915">
        <f>'6.1 műv ház'!C111+'6.2 HH'!C111+'6.3 könyvtár'!C111+'6.4 sportcsarnok'!C111+'6.5 pályázat_1'!C111+'6.6 pályázat 2'!C111+'6.8 Tourinform'!C111+'6.7 pályázat 3'!C111</f>
        <v>20516333</v>
      </c>
      <c r="D111" s="162">
        <f>'6.1 műv ház'!D111+'6.2 HH'!D111+'6.3 könyvtár'!D111+'6.4 sportcsarnok'!D111+'6.5 pályázat_1'!D111+'6.6 pályázat 2'!D111+'6.8 Tourinform'!D111+'6.7 pályázat 3'!D111</f>
        <v>15574397</v>
      </c>
      <c r="E111" s="112">
        <f>'6.1 műv ház'!E111+'6.2 HH'!E111+'6.3 könyvtár'!E111+'6.4 sportcsarnok'!E111+'6.5 pályázat_1'!E111+'6.6 pályázat 2'!E111+'6.8 Tourinform'!E111+'6.7 pályázat 3'!E111</f>
        <v>0</v>
      </c>
      <c r="F111" s="113">
        <f>'6.1 műv ház'!F111+'6.2 HH'!F111+'6.3 könyvtár'!F111+'6.4 sportcsarnok'!F111+'6.5 pályázat_1'!F111+'6.6 pályázat 2'!F111+'6.8 Tourinform'!F111+'6.7 pályázat 3'!F111</f>
        <v>15574397</v>
      </c>
      <c r="G111" s="162">
        <f>'6.1 műv ház'!G111+'6.2 HH'!G111+'6.3 könyvtár'!G111+'6.4 sportcsarnok'!G111+'6.5 pályázat_1'!G111+'6.6 pályázat 2'!G111+'6.8 Tourinform'!G111+'6.7 pályázat 3'!G111</f>
        <v>16268346</v>
      </c>
      <c r="H111" s="112">
        <f>'6.1 műv ház'!H111+'6.2 HH'!H111+'6.3 könyvtár'!H111+'6.4 sportcsarnok'!H111+'6.5 pályázat_1'!H111+'6.6 pályázat 2'!H111+'6.8 Tourinform'!H111+'6.7 pályázat 3'!H111</f>
        <v>0</v>
      </c>
      <c r="I111" s="113">
        <f>'6.1 műv ház'!I111+'6.2 HH'!I111+'6.3 könyvtár'!I111+'6.4 sportcsarnok'!I111+'6.5 pályázat_1'!I111+'6.6 pályázat 2'!I111+'6.8 Tourinform'!I111+'6.7 pályázat 3'!I111</f>
        <v>16268346</v>
      </c>
      <c r="J111" s="162">
        <f>'6.1 műv ház'!J111+'6.2 HH'!J111+'6.3 könyvtár'!J111+'6.4 sportcsarnok'!J111+'6.5 pályázat_1'!J111+'6.6 pályázat 2'!J111+'6.8 Tourinform'!J111+'6.7 pályázat 3'!J111</f>
        <v>22134070</v>
      </c>
      <c r="K111" s="112">
        <f>'6.1 műv ház'!K111+'6.2 HH'!K111+'6.3 könyvtár'!K111+'6.4 sportcsarnok'!K111+'6.5 pályázat_1'!K111+'6.6 pályázat 2'!K111+'6.8 Tourinform'!K111+'6.7 pályázat 3'!K111</f>
        <v>0</v>
      </c>
      <c r="L111" s="113">
        <f>'6.1 műv ház'!L111+'6.2 HH'!L111+'6.3 könyvtár'!L111+'6.4 sportcsarnok'!L111+'6.5 pályázat_1'!L111+'6.6 pályázat 2'!L111+'6.8 Tourinform'!L111+'6.7 pályázat 3'!L111</f>
        <v>22134070</v>
      </c>
      <c r="M111" s="162">
        <f>'6.1 műv ház'!M111+'6.2 HH'!M111+'6.3 könyvtár'!M111+'6.4 sportcsarnok'!M111+'6.5 pályázat_1'!M111+'6.6 pályázat 2'!M111+'6.8 Tourinform'!M111+'6.7 pályázat 3'!M111</f>
        <v>21479277</v>
      </c>
      <c r="N111" s="112">
        <f>'6.1 műv ház'!N111+'6.2 HH'!N111+'6.3 könyvtár'!N111+'6.4 sportcsarnok'!N111+'6.5 pályázat_1'!N111+'6.6 pályázat 2'!N111+'6.8 Tourinform'!N111+'6.7 pályázat 3'!N111</f>
        <v>0</v>
      </c>
      <c r="O111" s="113">
        <f>'6.1 műv ház'!O111+'6.2 HH'!O111+'6.3 könyvtár'!O111+'6.4 sportcsarnok'!O111+'6.5 pályázat_1'!O111+'6.6 pályázat 2'!O111+'6.8 Tourinform'!O111+'6.7 pályázat 3'!O111</f>
        <v>21479277</v>
      </c>
      <c r="P111" s="79"/>
      <c r="Q111" s="1235"/>
      <c r="R111" s="79"/>
      <c r="S111" s="79"/>
      <c r="T111" s="79"/>
    </row>
    <row r="112" spans="1:20" x14ac:dyDescent="0.25">
      <c r="A112" s="27" t="s">
        <v>198</v>
      </c>
      <c r="B112" s="12" t="s">
        <v>199</v>
      </c>
      <c r="C112" s="915">
        <f>'6.1 műv ház'!C112+'6.2 HH'!C112+'6.3 könyvtár'!C112+'6.4 sportcsarnok'!C112+'6.5 pályázat_1'!C112+'6.6 pályázat 2'!C112+'6.8 Tourinform'!C112+'6.7 pályázat 3'!C112</f>
        <v>855678</v>
      </c>
      <c r="D112" s="162">
        <f>'6.1 műv ház'!D112+'6.2 HH'!D112+'6.3 könyvtár'!D112+'6.4 sportcsarnok'!D112+'6.5 pályázat_1'!D112+'6.6 pályázat 2'!D112+'6.8 Tourinform'!D112+'6.7 pályázat 3'!D112</f>
        <v>649503</v>
      </c>
      <c r="E112" s="112">
        <f>'6.1 műv ház'!E112+'6.2 HH'!E112+'6.3 könyvtár'!E112+'6.4 sportcsarnok'!E112+'6.5 pályázat_1'!E112+'6.6 pályázat 2'!E112+'6.8 Tourinform'!E112+'6.7 pályázat 3'!E112</f>
        <v>0</v>
      </c>
      <c r="F112" s="113">
        <f>'6.1 műv ház'!F112+'6.2 HH'!F112+'6.3 könyvtár'!F112+'6.4 sportcsarnok'!F112+'6.5 pályázat_1'!F112+'6.6 pályázat 2'!F112+'6.8 Tourinform'!F112+'6.7 pályázat 3'!F112</f>
        <v>649503</v>
      </c>
      <c r="G112" s="162">
        <f>'6.1 műv ház'!G112+'6.2 HH'!G112+'6.3 könyvtár'!G112+'6.4 sportcsarnok'!G112+'6.5 pályázat_1'!G112+'6.6 pályázat 2'!G112+'6.8 Tourinform'!G112+'6.7 pályázat 3'!G112</f>
        <v>993590</v>
      </c>
      <c r="H112" s="112">
        <f>'6.1 műv ház'!H112+'6.2 HH'!H112+'6.3 könyvtár'!H112+'6.4 sportcsarnok'!H112+'6.5 pályázat_1'!H112+'6.6 pályázat 2'!H112+'6.8 Tourinform'!H112+'6.7 pályázat 3'!H112</f>
        <v>0</v>
      </c>
      <c r="I112" s="113">
        <f>'6.1 műv ház'!I112+'6.2 HH'!I112+'6.3 könyvtár'!I112+'6.4 sportcsarnok'!I112+'6.5 pályázat_1'!I112+'6.6 pályázat 2'!I112+'6.8 Tourinform'!I112+'6.7 pályázat 3'!I112</f>
        <v>993590</v>
      </c>
      <c r="J112" s="162">
        <f>'6.1 műv ház'!J112+'6.2 HH'!J112+'6.3 könyvtár'!J112+'6.4 sportcsarnok'!J112+'6.5 pályázat_1'!J112+'6.6 pályázat 2'!J112+'6.8 Tourinform'!J112+'6.7 pályázat 3'!J112</f>
        <v>1308149</v>
      </c>
      <c r="K112" s="112">
        <f>'6.1 műv ház'!K112+'6.2 HH'!K112+'6.3 könyvtár'!K112+'6.4 sportcsarnok'!K112+'6.5 pályázat_1'!K112+'6.6 pályázat 2'!K112+'6.8 Tourinform'!K112+'6.7 pályázat 3'!K112</f>
        <v>0</v>
      </c>
      <c r="L112" s="113">
        <f>'6.1 műv ház'!L112+'6.2 HH'!L112+'6.3 könyvtár'!L112+'6.4 sportcsarnok'!L112+'6.5 pályázat_1'!L112+'6.6 pályázat 2'!L112+'6.8 Tourinform'!L112+'6.7 pályázat 3'!L112</f>
        <v>1308149</v>
      </c>
      <c r="M112" s="162">
        <f>'6.1 műv ház'!M112+'6.2 HH'!M112+'6.3 könyvtár'!M112+'6.4 sportcsarnok'!M112+'6.5 pályázat_1'!M112+'6.6 pályázat 2'!M112+'6.8 Tourinform'!M112+'6.7 pályázat 3'!M112</f>
        <v>1255304</v>
      </c>
      <c r="N112" s="112">
        <f>'6.1 műv ház'!N112+'6.2 HH'!N112+'6.3 könyvtár'!N112+'6.4 sportcsarnok'!N112+'6.5 pályázat_1'!N112+'6.6 pályázat 2'!N112+'6.8 Tourinform'!N112+'6.7 pályázat 3'!N112</f>
        <v>0</v>
      </c>
      <c r="O112" s="113">
        <f>'6.1 műv ház'!O112+'6.2 HH'!O112+'6.3 könyvtár'!O112+'6.4 sportcsarnok'!O112+'6.5 pályázat_1'!O112+'6.6 pályázat 2'!O112+'6.8 Tourinform'!O112+'6.7 pályázat 3'!O112</f>
        <v>1255304</v>
      </c>
      <c r="P112" s="79"/>
      <c r="R112" s="79"/>
      <c r="S112" s="79"/>
      <c r="T112" s="79"/>
    </row>
    <row r="113" spans="1:27" s="173" customFormat="1" x14ac:dyDescent="0.25">
      <c r="A113" s="722" t="s">
        <v>200</v>
      </c>
      <c r="B113" s="723" t="s">
        <v>201</v>
      </c>
      <c r="C113" s="973">
        <f>SUM(C114:C124)-C115-C116-C117-C118</f>
        <v>75406121</v>
      </c>
      <c r="D113" s="541">
        <f>'6.1 műv ház'!D113+'6.2 HH'!D113+'6.3 könyvtár'!D113+'6.4 sportcsarnok'!D113+'6.5 pályázat_1'!D113+'6.6 pályázat 2'!D113+'6.8 Tourinform'!D113+'6.7 pályázat 3'!D113</f>
        <v>56446245</v>
      </c>
      <c r="E113" s="333">
        <f>'6.1 műv ház'!E113+'6.2 HH'!E113+'6.3 könyvtár'!E113+'6.4 sportcsarnok'!E113+'6.5 pályázat_1'!E113+'6.6 pályázat 2'!E113+'6.8 Tourinform'!E113+'6.7 pályázat 3'!E113</f>
        <v>0</v>
      </c>
      <c r="F113" s="535">
        <f>'6.1 műv ház'!F113+'6.2 HH'!F113+'6.3 könyvtár'!F113+'6.4 sportcsarnok'!F113+'6.5 pályázat_1'!F113+'6.6 pályázat 2'!F113+'6.8 Tourinform'!F113+'6.7 pályázat 3'!F113</f>
        <v>56446245</v>
      </c>
      <c r="G113" s="541">
        <f>'6.1 műv ház'!G113+'6.2 HH'!G113+'6.3 könyvtár'!G113+'6.4 sportcsarnok'!G113+'6.5 pályázat_1'!G113+'6.6 pályázat 2'!G113+'6.8 Tourinform'!G113+'6.7 pályázat 3'!G113</f>
        <v>59104576</v>
      </c>
      <c r="H113" s="333">
        <f>'6.1 műv ház'!H113+'6.2 HH'!H113+'6.3 könyvtár'!H113+'6.4 sportcsarnok'!H113+'6.5 pályázat_1'!H113+'6.6 pályázat 2'!H113+'6.8 Tourinform'!H113+'6.7 pályázat 3'!H113</f>
        <v>0</v>
      </c>
      <c r="I113" s="535">
        <f>'6.1 műv ház'!I113+'6.2 HH'!I113+'6.3 könyvtár'!I113+'6.4 sportcsarnok'!I113+'6.5 pályázat_1'!I113+'6.6 pályázat 2'!I113+'6.8 Tourinform'!I113+'6.7 pályázat 3'!I113</f>
        <v>59104576</v>
      </c>
      <c r="J113" s="541">
        <f>'6.1 műv ház'!J113+'6.2 HH'!J113+'6.3 könyvtár'!J113+'6.4 sportcsarnok'!J113+'6.5 pályázat_1'!J113+'6.6 pályázat 2'!J113+'6.8 Tourinform'!J113+'6.7 pályázat 3'!J113</f>
        <v>60019525</v>
      </c>
      <c r="K113" s="333">
        <f>'6.1 műv ház'!K113+'6.2 HH'!K113+'6.3 könyvtár'!K113+'6.4 sportcsarnok'!K113+'6.5 pályázat_1'!K113+'6.6 pályázat 2'!K113+'6.8 Tourinform'!K113+'6.7 pályázat 3'!K113</f>
        <v>0</v>
      </c>
      <c r="L113" s="535">
        <f>'6.1 műv ház'!L113+'6.2 HH'!L113+'6.3 könyvtár'!L113+'6.4 sportcsarnok'!L113+'6.5 pályázat_1'!L113+'6.6 pályázat 2'!L113+'6.8 Tourinform'!L113+'6.7 pályázat 3'!L113</f>
        <v>60019525</v>
      </c>
      <c r="M113" s="541">
        <f>'6.1 műv ház'!M113+'6.2 HH'!M113+'6.3 könyvtár'!M113+'6.4 sportcsarnok'!M113+'6.5 pályázat_1'!M113+'6.6 pályázat 2'!M113+'6.8 Tourinform'!M113+'6.7 pályázat 3'!M113</f>
        <v>45283091</v>
      </c>
      <c r="N113" s="333">
        <f>'6.1 műv ház'!N113+'6.2 HH'!N113+'6.3 könyvtár'!N113+'6.4 sportcsarnok'!N113+'6.5 pályázat_1'!N113+'6.6 pályázat 2'!N113+'6.8 Tourinform'!N113+'6.7 pályázat 3'!N113</f>
        <v>0</v>
      </c>
      <c r="O113" s="535">
        <f>'6.1 műv ház'!O113+'6.2 HH'!O113+'6.3 könyvtár'!O113+'6.4 sportcsarnok'!O113+'6.5 pályázat_1'!O113+'6.6 pályázat 2'!O113+'6.8 Tourinform'!O113+'6.7 pályázat 3'!O113</f>
        <v>45283091</v>
      </c>
      <c r="Q113" s="1235"/>
      <c r="R113" s="529"/>
      <c r="S113" s="529"/>
      <c r="T113" s="529"/>
    </row>
    <row r="114" spans="1:27" s="173" customFormat="1" x14ac:dyDescent="0.25">
      <c r="A114" s="722" t="s">
        <v>202</v>
      </c>
      <c r="B114" s="723" t="s">
        <v>203</v>
      </c>
      <c r="C114" s="973">
        <f>'6.1 műv ház'!C114+'6.2 HH'!C114+'6.3 könyvtár'!C114+'6.4 sportcsarnok'!C114+'6.5 pályázat_1'!C114+'6.6 pályázat 2'!C114+'6.8 Tourinform'!C114+'6.7 pályázat 3'!C114</f>
        <v>9618189</v>
      </c>
      <c r="D114" s="541">
        <f>'6.1 műv ház'!D114+'6.2 HH'!D114+'6.3 könyvtár'!D114+'6.4 sportcsarnok'!D114+'6.5 pályázat_1'!D114+'6.6 pályázat 2'!D114+'6.8 Tourinform'!D114+'6.7 pályázat 3'!D114</f>
        <v>27993815</v>
      </c>
      <c r="E114" s="333">
        <f>'6.1 műv ház'!E114+'6.2 HH'!E114+'6.3 könyvtár'!E114+'6.4 sportcsarnok'!E114+'6.5 pályázat_1'!E114+'6.6 pályázat 2'!E114+'6.8 Tourinform'!E114+'6.7 pályázat 3'!E114</f>
        <v>0</v>
      </c>
      <c r="F114" s="535">
        <f>'6.1 műv ház'!F114+'6.2 HH'!F114+'6.3 könyvtár'!F114+'6.4 sportcsarnok'!F114+'6.5 pályázat_1'!F114+'6.6 pályázat 2'!F114+'6.8 Tourinform'!F114+'6.7 pályázat 3'!F114</f>
        <v>27993815</v>
      </c>
      <c r="G114" s="541">
        <f>'6.1 műv ház'!G114+'6.2 HH'!G114+'6.3 könyvtár'!G114+'6.4 sportcsarnok'!G114+'6.5 pályázat_1'!G114+'6.6 pályázat 2'!G114+'6.8 Tourinform'!G114+'6.7 pályázat 3'!G114</f>
        <v>25289526</v>
      </c>
      <c r="H114" s="333">
        <f>'6.1 műv ház'!H114+'6.2 HH'!H114+'6.3 könyvtár'!H114+'6.4 sportcsarnok'!H114+'6.5 pályázat_1'!H114+'6.6 pályázat 2'!H114+'6.8 Tourinform'!H114+'6.7 pályázat 3'!H114</f>
        <v>0</v>
      </c>
      <c r="I114" s="535">
        <f>'6.1 műv ház'!I114+'6.2 HH'!I114+'6.3 könyvtár'!I114+'6.4 sportcsarnok'!I114+'6.5 pályázat_1'!I114+'6.6 pályázat 2'!I114+'6.8 Tourinform'!I114+'6.7 pályázat 3'!I114</f>
        <v>25289526</v>
      </c>
      <c r="J114" s="541">
        <f>'6.1 műv ház'!J114+'6.2 HH'!J114+'6.3 könyvtár'!J114+'6.4 sportcsarnok'!J114+'6.5 pályázat_1'!J114+'6.6 pályázat 2'!J114+'6.8 Tourinform'!J114+'6.7 pályázat 3'!J114</f>
        <v>25178125</v>
      </c>
      <c r="K114" s="333">
        <f>'6.1 műv ház'!K114+'6.2 HH'!K114+'6.3 könyvtár'!K114+'6.4 sportcsarnok'!K114+'6.5 pályázat_1'!K114+'6.6 pályázat 2'!K114+'6.8 Tourinform'!K114+'6.7 pályázat 3'!K114</f>
        <v>0</v>
      </c>
      <c r="L114" s="535">
        <f>'6.1 műv ház'!L114+'6.2 HH'!L114+'6.3 könyvtár'!L114+'6.4 sportcsarnok'!L114+'6.5 pályázat_1'!L114+'6.6 pályázat 2'!L114+'6.8 Tourinform'!L114+'6.7 pályázat 3'!L114</f>
        <v>25178125</v>
      </c>
      <c r="M114" s="541">
        <f>'6.1 műv ház'!M114+'6.2 HH'!M114+'6.3 könyvtár'!M114+'6.4 sportcsarnok'!M114+'6.5 pályázat_1'!M114+'6.6 pályázat 2'!M114+'6.8 Tourinform'!M114+'6.7 pályázat 3'!M114</f>
        <v>14492121</v>
      </c>
      <c r="N114" s="333">
        <f>'6.1 műv ház'!N114+'6.2 HH'!N114+'6.3 könyvtár'!N114+'6.4 sportcsarnok'!N114+'6.5 pályázat_1'!N114+'6.6 pályázat 2'!N114+'6.8 Tourinform'!N114+'6.7 pályázat 3'!N114</f>
        <v>0</v>
      </c>
      <c r="O114" s="535">
        <f>'6.1 műv ház'!O114+'6.2 HH'!O114+'6.3 könyvtár'!O114+'6.4 sportcsarnok'!O114+'6.5 pályázat_1'!O114+'6.6 pályázat 2'!O114+'6.8 Tourinform'!O114+'6.7 pályázat 3'!O114</f>
        <v>14492121</v>
      </c>
      <c r="Q114" s="1235"/>
      <c r="R114" s="529"/>
      <c r="S114" s="529"/>
      <c r="T114" s="529"/>
    </row>
    <row r="115" spans="1:27" x14ac:dyDescent="0.25">
      <c r="A115" s="27"/>
      <c r="B115" s="12" t="s">
        <v>929</v>
      </c>
      <c r="C115" s="915">
        <f>'6.1 műv ház'!C115+'6.2 HH'!C115+'6.3 könyvtár'!C115+'6.4 sportcsarnok'!C115+'6.5 pályázat_1'!C115+'6.6 pályázat 2'!C115+'6.8 Tourinform'!C115+'6.7 pályázat 3'!C115</f>
        <v>2941100</v>
      </c>
      <c r="D115" s="162">
        <f>'6.1 műv ház'!D115+'6.2 HH'!D115+'6.3 könyvtár'!D115+'6.4 sportcsarnok'!D115+'6.5 pályázat_1'!D115+'6.6 pályázat 2'!D115+'6.8 Tourinform'!D115+'6.7 pályázat 3'!D115</f>
        <v>22182173</v>
      </c>
      <c r="E115" s="112">
        <f>'6.1 műv ház'!E115+'6.2 HH'!E115+'6.3 könyvtár'!E115+'6.4 sportcsarnok'!E115+'6.5 pályázat_1'!E115+'6.6 pályázat 2'!E115+'6.8 Tourinform'!E115+'6.7 pályázat 3'!E115</f>
        <v>0</v>
      </c>
      <c r="F115" s="113">
        <f>'6.1 műv ház'!F115+'6.2 HH'!F115+'6.3 könyvtár'!F115+'6.4 sportcsarnok'!F115+'6.5 pályázat_1'!F115+'6.6 pályázat 2'!F115+'6.8 Tourinform'!F115+'6.7 pályázat 3'!F115</f>
        <v>22182173</v>
      </c>
      <c r="G115" s="162">
        <f>'6.1 műv ház'!G115+'6.2 HH'!G115+'6.3 könyvtár'!G115+'6.4 sportcsarnok'!G115+'6.5 pályázat_1'!G115+'6.6 pályázat 2'!G115+'6.8 Tourinform'!G115+'6.7 pályázat 3'!G115</f>
        <v>19011585</v>
      </c>
      <c r="H115" s="112">
        <f>'6.1 műv ház'!H115+'6.2 HH'!H115+'6.3 könyvtár'!H115+'6.4 sportcsarnok'!H115+'6.5 pályázat_1'!H115+'6.6 pályázat 2'!H115+'6.8 Tourinform'!H115+'6.7 pályázat 3'!H115</f>
        <v>0</v>
      </c>
      <c r="I115" s="113">
        <f>'6.1 műv ház'!I115+'6.2 HH'!I115+'6.3 könyvtár'!I115+'6.4 sportcsarnok'!I115+'6.5 pályázat_1'!I115+'6.6 pályázat 2'!I115+'6.8 Tourinform'!I115+'6.7 pályázat 3'!I115</f>
        <v>19011585</v>
      </c>
      <c r="J115" s="162">
        <f>'6.1 műv ház'!J115+'6.2 HH'!J115+'6.3 könyvtár'!J115+'6.4 sportcsarnok'!J115+'6.5 pályázat_1'!J115+'6.6 pályázat 2'!J115+'6.8 Tourinform'!J115+'6.7 pályázat 3'!J115</f>
        <v>19011585</v>
      </c>
      <c r="K115" s="112">
        <f>'6.1 műv ház'!K115+'6.2 HH'!K115+'6.3 könyvtár'!K115+'6.4 sportcsarnok'!K115+'6.5 pályázat_1'!K115+'6.6 pályázat 2'!K115+'6.8 Tourinform'!K115+'6.7 pályázat 3'!K115</f>
        <v>0</v>
      </c>
      <c r="L115" s="113">
        <f>'6.1 műv ház'!L115+'6.2 HH'!L115+'6.3 könyvtár'!L115+'6.4 sportcsarnok'!L115+'6.5 pályázat_1'!L115+'6.6 pályázat 2'!L115+'6.8 Tourinform'!L115+'6.7 pályázat 3'!L115</f>
        <v>19011585</v>
      </c>
      <c r="M115" s="162">
        <f>'6.1 műv ház'!M115+'6.2 HH'!M115+'6.3 könyvtár'!M115+'6.4 sportcsarnok'!M115+'6.5 pályázat_1'!M115+'6.6 pályázat 2'!M115+'6.8 Tourinform'!M115+'6.7 pályázat 3'!M115</f>
        <v>10765625</v>
      </c>
      <c r="N115" s="112">
        <f>'6.1 műv ház'!N115+'6.2 HH'!N115+'6.3 könyvtár'!N115+'6.4 sportcsarnok'!N115+'6.5 pályázat_1'!N115+'6.6 pályázat 2'!N115+'6.8 Tourinform'!N115+'6.7 pályázat 3'!N115</f>
        <v>0</v>
      </c>
      <c r="O115" s="113">
        <f>'6.1 műv ház'!O115+'6.2 HH'!O115+'6.3 könyvtár'!O115+'6.4 sportcsarnok'!O115+'6.5 pályázat_1'!O115+'6.6 pályázat 2'!O115+'6.8 Tourinform'!O115+'6.7 pályázat 3'!O115</f>
        <v>10765625</v>
      </c>
      <c r="P115" s="79"/>
      <c r="R115" s="79"/>
      <c r="S115" s="79"/>
      <c r="T115" s="79"/>
    </row>
    <row r="116" spans="1:27" x14ac:dyDescent="0.25">
      <c r="A116" s="27"/>
      <c r="B116" s="12" t="s">
        <v>930</v>
      </c>
      <c r="C116" s="915">
        <f>'6.1 műv ház'!C116+'6.2 HH'!C116+'6.3 könyvtár'!C116+'6.4 sportcsarnok'!C116+'6.5 pályázat_1'!C116+'6.6 pályázat 2'!C116+'6.8 Tourinform'!C116+'6.7 pályázat 3'!C116</f>
        <v>4184544</v>
      </c>
      <c r="D116" s="162">
        <f>'6.1 műv ház'!D116+'6.2 HH'!D116+'6.3 könyvtár'!D116+'6.4 sportcsarnok'!D116+'6.5 pályázat_1'!D116+'6.6 pályázat 2'!D116+'6.8 Tourinform'!D116+'6.7 pályázat 3'!D116</f>
        <v>5393701</v>
      </c>
      <c r="E116" s="112">
        <f>'6.1 műv ház'!E116+'6.2 HH'!E116+'6.3 könyvtár'!E116+'6.4 sportcsarnok'!E116+'6.5 pályázat_1'!E116+'6.6 pályázat 2'!E116+'6.8 Tourinform'!E116+'6.7 pályázat 3'!E116</f>
        <v>0</v>
      </c>
      <c r="F116" s="113">
        <f>'6.1 műv ház'!F116+'6.2 HH'!F116+'6.3 könyvtár'!F116+'6.4 sportcsarnok'!F116+'6.5 pályázat_1'!F116+'6.6 pályázat 2'!F116+'6.8 Tourinform'!F116+'6.7 pályázat 3'!F116</f>
        <v>5393701</v>
      </c>
      <c r="G116" s="162">
        <f>'6.1 műv ház'!G116+'6.2 HH'!G116+'6.3 könyvtár'!G116+'6.4 sportcsarnok'!G116+'6.5 pályázat_1'!G116+'6.6 pályázat 2'!G116+'6.8 Tourinform'!G116+'6.7 pályázat 3'!G116</f>
        <v>5860000</v>
      </c>
      <c r="H116" s="112">
        <f>'6.1 műv ház'!H116+'6.2 HH'!H116+'6.3 könyvtár'!H116+'6.4 sportcsarnok'!H116+'6.5 pályázat_1'!H116+'6.6 pályázat 2'!H116+'6.8 Tourinform'!H116+'6.7 pályázat 3'!H116</f>
        <v>0</v>
      </c>
      <c r="I116" s="113">
        <f>'6.1 műv ház'!I116+'6.2 HH'!I116+'6.3 könyvtár'!I116+'6.4 sportcsarnok'!I116+'6.5 pályázat_1'!I116+'6.6 pályázat 2'!I116+'6.8 Tourinform'!I116+'6.7 pályázat 3'!I116</f>
        <v>5860000</v>
      </c>
      <c r="J116" s="162">
        <f>'6.1 műv ház'!J116+'6.2 HH'!J116+'6.3 könyvtár'!J116+'6.4 sportcsarnok'!J116+'6.5 pályázat_1'!J116+'6.6 pályázat 2'!J116+'6.8 Tourinform'!J116+'6.7 pályázat 3'!J116</f>
        <v>5605611</v>
      </c>
      <c r="K116" s="112">
        <f>'6.1 műv ház'!K116+'6.2 HH'!K116+'6.3 könyvtár'!K116+'6.4 sportcsarnok'!K116+'6.5 pályázat_1'!K116+'6.6 pályázat 2'!K116+'6.8 Tourinform'!K116+'6.7 pályázat 3'!K116</f>
        <v>0</v>
      </c>
      <c r="L116" s="113">
        <f>'6.1 műv ház'!L116+'6.2 HH'!L116+'6.3 könyvtár'!L116+'6.4 sportcsarnok'!L116+'6.5 pályázat_1'!L116+'6.6 pályázat 2'!L116+'6.8 Tourinform'!L116+'6.7 pályázat 3'!L116</f>
        <v>5605611</v>
      </c>
      <c r="M116" s="162">
        <f>'6.1 műv ház'!M116+'6.2 HH'!M116+'6.3 könyvtár'!M116+'6.4 sportcsarnok'!M116+'6.5 pályázat_1'!M116+'6.6 pályázat 2'!M116+'6.8 Tourinform'!M116+'6.7 pályázat 3'!M116</f>
        <v>3170885</v>
      </c>
      <c r="N116" s="112">
        <f>'6.1 műv ház'!N116+'6.2 HH'!N116+'6.3 könyvtár'!N116+'6.4 sportcsarnok'!N116+'6.5 pályázat_1'!N116+'6.6 pályázat 2'!N116+'6.8 Tourinform'!N116+'6.7 pályázat 3'!N116</f>
        <v>0</v>
      </c>
      <c r="O116" s="113">
        <f>'6.1 műv ház'!O116+'6.2 HH'!O116+'6.3 könyvtár'!O116+'6.4 sportcsarnok'!O116+'6.5 pályázat_1'!O116+'6.6 pályázat 2'!O116+'6.8 Tourinform'!O116+'6.7 pályázat 3'!O116</f>
        <v>3170885</v>
      </c>
      <c r="P116" s="79"/>
      <c r="R116" s="79"/>
      <c r="S116" s="79"/>
      <c r="T116" s="79"/>
    </row>
    <row r="117" spans="1:27" x14ac:dyDescent="0.25">
      <c r="A117" s="27"/>
      <c r="B117" s="12" t="s">
        <v>928</v>
      </c>
      <c r="C117" s="915">
        <f>'6.1 műv ház'!C117+'6.2 HH'!C117+'6.3 könyvtár'!C117+'6.4 sportcsarnok'!C117+'6.5 pályázat_1'!C117+'6.6 pályázat 2'!C117+'6.8 Tourinform'!C117+'6.7 pályázat 3'!C117</f>
        <v>471920</v>
      </c>
      <c r="D117" s="162">
        <f>'6.1 műv ház'!D117+'6.2 HH'!D117+'6.3 könyvtár'!D117+'6.4 sportcsarnok'!D117+'6.5 pályázat_1'!D117+'6.6 pályázat 2'!D117+'6.8 Tourinform'!D117+'6.7 pályázat 3'!D117</f>
        <v>417941</v>
      </c>
      <c r="E117" s="112">
        <f>'6.1 műv ház'!E117+'6.2 HH'!E117+'6.3 könyvtár'!E117+'6.4 sportcsarnok'!E117+'6.5 pályázat_1'!E117+'6.6 pályázat 2'!E117+'6.8 Tourinform'!E117+'6.7 pályázat 3'!E117</f>
        <v>0</v>
      </c>
      <c r="F117" s="113">
        <f>'6.1 műv ház'!F117+'6.2 HH'!F117+'6.3 könyvtár'!F117+'6.4 sportcsarnok'!F117+'6.5 pályázat_1'!F117+'6.6 pályázat 2'!F117+'6.8 Tourinform'!F117+'6.7 pályázat 3'!F117</f>
        <v>417941</v>
      </c>
      <c r="G117" s="162">
        <f>'6.1 műv ház'!G117+'6.2 HH'!G117+'6.3 könyvtár'!G117+'6.4 sportcsarnok'!G117+'6.5 pályázat_1'!G117+'6.6 pályázat 2'!G117+'6.8 Tourinform'!G117+'6.7 pályázat 3'!G117</f>
        <v>417941</v>
      </c>
      <c r="H117" s="112">
        <f>'6.1 műv ház'!H117+'6.2 HH'!H117+'6.3 könyvtár'!H117+'6.4 sportcsarnok'!H117+'6.5 pályázat_1'!H117+'6.6 pályázat 2'!H117+'6.8 Tourinform'!H117+'6.7 pályázat 3'!H117</f>
        <v>0</v>
      </c>
      <c r="I117" s="113">
        <f>'6.1 műv ház'!I117+'6.2 HH'!I117+'6.3 könyvtár'!I117+'6.4 sportcsarnok'!I117+'6.5 pályázat_1'!I117+'6.6 pályázat 2'!I117+'6.8 Tourinform'!I117+'6.7 pályázat 3'!I117</f>
        <v>417941</v>
      </c>
      <c r="J117" s="162">
        <f>'6.1 műv ház'!J117+'6.2 HH'!J117+'6.3 könyvtár'!J117+'6.4 sportcsarnok'!J117+'6.5 pályázat_1'!J117+'6.6 pályázat 2'!J117+'6.8 Tourinform'!J117+'6.7 pályázat 3'!J117</f>
        <v>560929</v>
      </c>
      <c r="K117" s="112">
        <f>'6.1 műv ház'!K117+'6.2 HH'!K117+'6.3 könyvtár'!K117+'6.4 sportcsarnok'!K117+'6.5 pályázat_1'!K117+'6.6 pályázat 2'!K117+'6.8 Tourinform'!K117+'6.7 pályázat 3'!K117</f>
        <v>0</v>
      </c>
      <c r="L117" s="113">
        <f>'6.1 műv ház'!L117+'6.2 HH'!L117+'6.3 könyvtár'!L117+'6.4 sportcsarnok'!L117+'6.5 pályázat_1'!L117+'6.6 pályázat 2'!L117+'6.8 Tourinform'!L117+'6.7 pályázat 3'!L117</f>
        <v>560929</v>
      </c>
      <c r="M117" s="162">
        <f>'6.1 műv ház'!M117+'6.2 HH'!M117+'6.3 könyvtár'!M117+'6.4 sportcsarnok'!M117+'6.5 pályázat_1'!M117+'6.6 pályázat 2'!M117+'6.8 Tourinform'!M117+'6.7 pályázat 3'!M117</f>
        <v>555611</v>
      </c>
      <c r="N117" s="112">
        <f>'6.1 műv ház'!N117+'6.2 HH'!N117+'6.3 könyvtár'!N117+'6.4 sportcsarnok'!N117+'6.5 pályázat_1'!N117+'6.6 pályázat 2'!N117+'6.8 Tourinform'!N117+'6.7 pályázat 3'!N117</f>
        <v>0</v>
      </c>
      <c r="O117" s="113">
        <f>'6.1 műv ház'!O117+'6.2 HH'!O117+'6.3 könyvtár'!O117+'6.4 sportcsarnok'!O117+'6.5 pályázat_1'!O117+'6.6 pályázat 2'!O117+'6.8 Tourinform'!O117+'6.7 pályázat 3'!O117</f>
        <v>555611</v>
      </c>
      <c r="P117" s="79"/>
      <c r="R117" s="79"/>
      <c r="S117" s="79"/>
      <c r="T117" s="79"/>
    </row>
    <row r="118" spans="1:27" x14ac:dyDescent="0.25">
      <c r="A118" s="27"/>
      <c r="B118" s="12" t="s">
        <v>931</v>
      </c>
      <c r="C118" s="915">
        <f>'6.1 műv ház'!C118+'6.2 HH'!C118+'6.3 könyvtár'!C118+'6.4 sportcsarnok'!C118+'6.5 pályázat_1'!C118+'6.6 pályázat 2'!C118+'6.8 Tourinform'!C118+'6.7 pályázat 3'!C118</f>
        <v>2020625</v>
      </c>
      <c r="D118" s="162">
        <f>'6.1 műv ház'!D118+'6.2 HH'!D118+'6.3 könyvtár'!D118+'6.4 sportcsarnok'!D118+'6.5 pályázat_1'!D118+'6.6 pályázat 2'!D118+'6.8 Tourinform'!D118+'6.7 pályázat 3'!D118</f>
        <v>0</v>
      </c>
      <c r="E118" s="112">
        <f>'6.1 műv ház'!E118+'6.2 HH'!E118+'6.3 könyvtár'!E118+'6.4 sportcsarnok'!E118+'6.5 pályázat_1'!E118+'6.6 pályázat 2'!E118+'6.8 Tourinform'!E118+'6.7 pályázat 3'!E118</f>
        <v>0</v>
      </c>
      <c r="F118" s="113">
        <f>'6.1 műv ház'!F118+'6.2 HH'!F118+'6.3 könyvtár'!F118+'6.4 sportcsarnok'!F118+'6.5 pályázat_1'!F118+'6.6 pályázat 2'!F118+'6.8 Tourinform'!F118+'6.7 pályázat 3'!F118</f>
        <v>0</v>
      </c>
      <c r="G118" s="162">
        <f>'6.1 műv ház'!G118+'6.2 HH'!G118+'6.3 könyvtár'!G118+'6.4 sportcsarnok'!G118+'6.5 pályázat_1'!G118+'6.6 pályázat 2'!G118+'6.8 Tourinform'!G118+'6.7 pályázat 3'!G118</f>
        <v>0</v>
      </c>
      <c r="H118" s="112">
        <f>'6.1 műv ház'!H118+'6.2 HH'!H118+'6.3 könyvtár'!H118+'6.4 sportcsarnok'!H118+'6.5 pályázat_1'!H118+'6.6 pályázat 2'!H118+'6.8 Tourinform'!H118+'6.7 pályázat 3'!H118</f>
        <v>0</v>
      </c>
      <c r="I118" s="113">
        <f>'6.1 műv ház'!I118+'6.2 HH'!I118+'6.3 könyvtár'!I118+'6.4 sportcsarnok'!I118+'6.5 pályázat_1'!I118+'6.6 pályázat 2'!I118+'6.8 Tourinform'!I118+'6.7 pályázat 3'!I118</f>
        <v>0</v>
      </c>
      <c r="J118" s="162">
        <f>'6.1 műv ház'!J118+'6.2 HH'!J118+'6.3 könyvtár'!J118+'6.4 sportcsarnok'!J118+'6.5 pályázat_1'!J118+'6.6 pályázat 2'!J118+'6.8 Tourinform'!J118+'6.7 pályázat 3'!J118</f>
        <v>0</v>
      </c>
      <c r="K118" s="112">
        <f>'6.1 műv ház'!K118+'6.2 HH'!K118+'6.3 könyvtár'!K118+'6.4 sportcsarnok'!K118+'6.5 pályázat_1'!K118+'6.6 pályázat 2'!K118+'6.8 Tourinform'!K118+'6.7 pályázat 3'!K118</f>
        <v>0</v>
      </c>
      <c r="L118" s="113">
        <f>'6.1 műv ház'!L118+'6.2 HH'!L118+'6.3 könyvtár'!L118+'6.4 sportcsarnok'!L118+'6.5 pályázat_1'!L118+'6.6 pályázat 2'!L118+'6.8 Tourinform'!L118+'6.7 pályázat 3'!L118</f>
        <v>0</v>
      </c>
      <c r="M118" s="162">
        <f>'6.1 műv ház'!M118+'6.2 HH'!M118+'6.3 könyvtár'!M118+'6.4 sportcsarnok'!M118+'6.5 pályázat_1'!M118+'6.6 pályázat 2'!M118+'6.8 Tourinform'!M118+'6.7 pályázat 3'!M118</f>
        <v>0</v>
      </c>
      <c r="N118" s="112">
        <f>'6.1 műv ház'!N118+'6.2 HH'!N118+'6.3 könyvtár'!N118+'6.4 sportcsarnok'!N118+'6.5 pályázat_1'!N118+'6.6 pályázat 2'!N118+'6.8 Tourinform'!N118+'6.7 pályázat 3'!N118</f>
        <v>0</v>
      </c>
      <c r="O118" s="113">
        <f>'6.1 műv ház'!O118+'6.2 HH'!O118+'6.3 könyvtár'!O118+'6.4 sportcsarnok'!O118+'6.5 pályázat_1'!O118+'6.6 pályázat 2'!O118+'6.8 Tourinform'!O118+'6.7 pályázat 3'!O118</f>
        <v>0</v>
      </c>
    </row>
    <row r="119" spans="1:27" x14ac:dyDescent="0.25">
      <c r="A119" s="27" t="s">
        <v>204</v>
      </c>
      <c r="B119" s="12" t="s">
        <v>205</v>
      </c>
      <c r="C119" s="915">
        <f>'6.1 műv ház'!C119+'6.2 HH'!C119+'6.3 könyvtár'!C119+'6.4 sportcsarnok'!C119+'6.5 pályázat_1'!C119+'6.6 pályázat 2'!C119+'6.8 Tourinform'!C119+'6.7 pályázat 3'!C119</f>
        <v>0</v>
      </c>
      <c r="D119" s="162">
        <f>'6.1 műv ház'!D119+'6.2 HH'!D119+'6.3 könyvtár'!D119+'6.4 sportcsarnok'!D119+'6.5 pályázat_1'!D119+'6.6 pályázat 2'!D119+'6.8 Tourinform'!D119+'6.7 pályázat 3'!D119</f>
        <v>0</v>
      </c>
      <c r="E119" s="112">
        <f>'6.1 műv ház'!E119+'6.2 HH'!E119+'6.3 könyvtár'!E119+'6.4 sportcsarnok'!E119+'6.5 pályázat_1'!E119+'6.6 pályázat 2'!E119+'6.8 Tourinform'!E119+'6.7 pályázat 3'!E119</f>
        <v>0</v>
      </c>
      <c r="F119" s="113">
        <f>'6.1 műv ház'!F119+'6.2 HH'!F119+'6.3 könyvtár'!F119+'6.4 sportcsarnok'!F119+'6.5 pályázat_1'!F119+'6.6 pályázat 2'!F119+'6.8 Tourinform'!F119+'6.7 pályázat 3'!F119</f>
        <v>0</v>
      </c>
      <c r="G119" s="162">
        <f>'6.1 műv ház'!G119+'6.2 HH'!G119+'6.3 könyvtár'!G119+'6.4 sportcsarnok'!G119+'6.5 pályázat_1'!G119+'6.6 pályázat 2'!G119+'6.8 Tourinform'!G119+'6.7 pályázat 3'!G119</f>
        <v>0</v>
      </c>
      <c r="H119" s="112">
        <f>'6.1 műv ház'!H119+'6.2 HH'!H119+'6.3 könyvtár'!H119+'6.4 sportcsarnok'!H119+'6.5 pályázat_1'!H119+'6.6 pályázat 2'!H119+'6.8 Tourinform'!H119+'6.7 pályázat 3'!H119</f>
        <v>0</v>
      </c>
      <c r="I119" s="113">
        <f>'6.1 műv ház'!I119+'6.2 HH'!I119+'6.3 könyvtár'!I119+'6.4 sportcsarnok'!I119+'6.5 pályázat_1'!I119+'6.6 pályázat 2'!I119+'6.8 Tourinform'!I119+'6.7 pályázat 3'!I119</f>
        <v>0</v>
      </c>
      <c r="J119" s="162">
        <f>'6.1 műv ház'!J119+'6.2 HH'!J119+'6.3 könyvtár'!J119+'6.4 sportcsarnok'!J119+'6.5 pályázat_1'!J119+'6.6 pályázat 2'!J119+'6.8 Tourinform'!J119+'6.7 pályázat 3'!J119</f>
        <v>0</v>
      </c>
      <c r="K119" s="112">
        <f>'6.1 műv ház'!K119+'6.2 HH'!K119+'6.3 könyvtár'!K119+'6.4 sportcsarnok'!K119+'6.5 pályázat_1'!K119+'6.6 pályázat 2'!K119+'6.8 Tourinform'!K119+'6.7 pályázat 3'!K119</f>
        <v>0</v>
      </c>
      <c r="L119" s="113">
        <f>'6.1 műv ház'!L119+'6.2 HH'!L119+'6.3 könyvtár'!L119+'6.4 sportcsarnok'!L119+'6.5 pályázat_1'!L119+'6.6 pályázat 2'!L119+'6.8 Tourinform'!L119+'6.7 pályázat 3'!L119</f>
        <v>0</v>
      </c>
      <c r="M119" s="162">
        <f>'6.1 műv ház'!M119+'6.2 HH'!M119+'6.3 könyvtár'!M119+'6.4 sportcsarnok'!M119+'6.5 pályázat_1'!M119+'6.6 pályázat 2'!M119+'6.8 Tourinform'!M119+'6.7 pályázat 3'!M119</f>
        <v>0</v>
      </c>
      <c r="N119" s="112">
        <f>'6.1 műv ház'!N119+'6.2 HH'!N119+'6.3 könyvtár'!N119+'6.4 sportcsarnok'!N119+'6.5 pályázat_1'!N119+'6.6 pályázat 2'!N119+'6.8 Tourinform'!N119+'6.7 pályázat 3'!N119</f>
        <v>0</v>
      </c>
      <c r="O119" s="113">
        <f>'6.1 műv ház'!O119+'6.2 HH'!O119+'6.3 könyvtár'!O119+'6.4 sportcsarnok'!O119+'6.5 pályázat_1'!O119+'6.6 pályázat 2'!O119+'6.8 Tourinform'!O119+'6.7 pályázat 3'!O119</f>
        <v>0</v>
      </c>
    </row>
    <row r="120" spans="1:27" x14ac:dyDescent="0.25">
      <c r="A120" s="27" t="s">
        <v>206</v>
      </c>
      <c r="B120" s="12" t="s">
        <v>207</v>
      </c>
      <c r="C120" s="915">
        <f>'6.1 műv ház'!C120+'6.2 HH'!C120+'6.3 könyvtár'!C120+'6.4 sportcsarnok'!C120+'6.5 pályázat_1'!C120+'6.6 pályázat 2'!C120+'6.8 Tourinform'!C120+'6.7 pályázat 3'!C120</f>
        <v>1273125</v>
      </c>
      <c r="D120" s="162">
        <f>'6.1 műv ház'!D120+'6.2 HH'!D120+'6.3 könyvtár'!D120+'6.4 sportcsarnok'!D120+'6.5 pályázat_1'!D120+'6.6 pályázat 2'!D120+'6.8 Tourinform'!D120+'6.7 pályázat 3'!D120</f>
        <v>39850</v>
      </c>
      <c r="E120" s="112">
        <f>'6.1 műv ház'!E120+'6.2 HH'!E120+'6.3 könyvtár'!E120+'6.4 sportcsarnok'!E120+'6.5 pályázat_1'!E120+'6.6 pályázat 2'!E120+'6.8 Tourinform'!E120+'6.7 pályázat 3'!E120</f>
        <v>0</v>
      </c>
      <c r="F120" s="113">
        <f>'6.1 műv ház'!F120+'6.2 HH'!F120+'6.3 könyvtár'!F120+'6.4 sportcsarnok'!F120+'6.5 pályázat_1'!F120+'6.6 pályázat 2'!F120+'6.8 Tourinform'!F120+'6.7 pályázat 3'!F120</f>
        <v>39850</v>
      </c>
      <c r="G120" s="162">
        <f>'6.1 műv ház'!G120+'6.2 HH'!G120+'6.3 könyvtár'!G120+'6.4 sportcsarnok'!G120+'6.5 pályázat_1'!G120+'6.6 pályázat 2'!G120+'6.8 Tourinform'!G120+'6.7 pályázat 3'!G120</f>
        <v>39850</v>
      </c>
      <c r="H120" s="112">
        <f>'6.1 műv ház'!H120+'6.2 HH'!H120+'6.3 könyvtár'!H120+'6.4 sportcsarnok'!H120+'6.5 pályázat_1'!H120+'6.6 pályázat 2'!H120+'6.8 Tourinform'!H120+'6.7 pályázat 3'!H120</f>
        <v>0</v>
      </c>
      <c r="I120" s="113">
        <f>'6.1 műv ház'!I120+'6.2 HH'!I120+'6.3 könyvtár'!I120+'6.4 sportcsarnok'!I120+'6.5 pályázat_1'!I120+'6.6 pályázat 2'!I120+'6.8 Tourinform'!I120+'6.7 pályázat 3'!I120</f>
        <v>39850</v>
      </c>
      <c r="J120" s="162">
        <f>'6.1 műv ház'!J120+'6.2 HH'!J120+'6.3 könyvtár'!J120+'6.4 sportcsarnok'!J120+'6.5 pályázat_1'!J120+'6.6 pályázat 2'!J120+'6.8 Tourinform'!J120+'6.7 pályázat 3'!J120</f>
        <v>2245100</v>
      </c>
      <c r="K120" s="112">
        <f>'6.1 műv ház'!K120+'6.2 HH'!K120+'6.3 könyvtár'!K120+'6.4 sportcsarnok'!K120+'6.5 pályázat_1'!K120+'6.6 pályázat 2'!K120+'6.8 Tourinform'!K120+'6.7 pályázat 3'!K120</f>
        <v>0</v>
      </c>
      <c r="L120" s="113">
        <f>'6.1 műv ház'!L120+'6.2 HH'!L120+'6.3 könyvtár'!L120+'6.4 sportcsarnok'!L120+'6.5 pályázat_1'!L120+'6.6 pályázat 2'!L120+'6.8 Tourinform'!L120+'6.7 pályázat 3'!L120</f>
        <v>2245100</v>
      </c>
      <c r="M120" s="162">
        <f>'6.1 műv ház'!M120+'6.2 HH'!M120+'6.3 könyvtár'!M120+'6.4 sportcsarnok'!M120+'6.5 pályázat_1'!M120+'6.6 pályázat 2'!M120+'6.8 Tourinform'!M120+'6.7 pályázat 3'!M120</f>
        <v>1625376</v>
      </c>
      <c r="N120" s="112">
        <f>'6.1 műv ház'!N120+'6.2 HH'!N120+'6.3 könyvtár'!N120+'6.4 sportcsarnok'!N120+'6.5 pályázat_1'!N120+'6.6 pályázat 2'!N120+'6.8 Tourinform'!N120+'6.7 pályázat 3'!N120</f>
        <v>0</v>
      </c>
      <c r="O120" s="113">
        <f>'6.1 műv ház'!O120+'6.2 HH'!O120+'6.3 könyvtár'!O120+'6.4 sportcsarnok'!O120+'6.5 pályázat_1'!O120+'6.6 pályázat 2'!O120+'6.8 Tourinform'!O120+'6.7 pályázat 3'!O120</f>
        <v>1625376</v>
      </c>
      <c r="P120" s="79"/>
    </row>
    <row r="121" spans="1:27" x14ac:dyDescent="0.25">
      <c r="A121" s="27" t="s">
        <v>208</v>
      </c>
      <c r="B121" s="12" t="s">
        <v>209</v>
      </c>
      <c r="C121" s="915">
        <f>'6.1 műv ház'!C121+'6.2 HH'!C121+'6.3 könyvtár'!C121+'6.4 sportcsarnok'!C121+'6.5 pályázat_1'!C121+'6.6 pályázat 2'!C121+'6.8 Tourinform'!C121+'6.7 pályázat 3'!C121</f>
        <v>1702034</v>
      </c>
      <c r="D121" s="162">
        <f>'6.1 műv ház'!D121+'6.2 HH'!D121+'6.3 könyvtár'!D121+'6.4 sportcsarnok'!D121+'6.5 pályázat_1'!D121+'6.6 pályázat 2'!D121+'6.8 Tourinform'!D121+'6.7 pályázat 3'!D121</f>
        <v>200000</v>
      </c>
      <c r="E121" s="112">
        <f>'6.1 műv ház'!E121+'6.2 HH'!E121+'6.3 könyvtár'!E121+'6.4 sportcsarnok'!E121+'6.5 pályázat_1'!E121+'6.6 pályázat 2'!E121+'6.8 Tourinform'!E121+'6.7 pályázat 3'!E121</f>
        <v>0</v>
      </c>
      <c r="F121" s="113">
        <f>'6.1 műv ház'!F121+'6.2 HH'!F121+'6.3 könyvtár'!F121+'6.4 sportcsarnok'!F121+'6.5 pályázat_1'!F121+'6.6 pályázat 2'!F121+'6.8 Tourinform'!F121+'6.7 pályázat 3'!F121</f>
        <v>200000</v>
      </c>
      <c r="G121" s="162">
        <f>'6.1 műv ház'!G121+'6.2 HH'!G121+'6.3 könyvtár'!G121+'6.4 sportcsarnok'!G121+'6.5 pályázat_1'!G121+'6.6 pályázat 2'!G121+'6.8 Tourinform'!G121+'6.7 pályázat 3'!G121</f>
        <v>995000</v>
      </c>
      <c r="H121" s="112">
        <f>'6.1 műv ház'!H121+'6.2 HH'!H121+'6.3 könyvtár'!H121+'6.4 sportcsarnok'!H121+'6.5 pályázat_1'!H121+'6.6 pályázat 2'!H121+'6.8 Tourinform'!H121+'6.7 pályázat 3'!H121</f>
        <v>0</v>
      </c>
      <c r="I121" s="113">
        <f>'6.1 műv ház'!I121+'6.2 HH'!I121+'6.3 könyvtár'!I121+'6.4 sportcsarnok'!I121+'6.5 pályázat_1'!I121+'6.6 pályázat 2'!I121+'6.8 Tourinform'!I121+'6.7 pályázat 3'!I121</f>
        <v>995000</v>
      </c>
      <c r="J121" s="162">
        <f>'6.1 műv ház'!J121+'6.2 HH'!J121+'6.3 könyvtár'!J121+'6.4 sportcsarnok'!J121+'6.5 pályázat_1'!J121+'6.6 pályázat 2'!J121+'6.8 Tourinform'!J121+'6.7 pályázat 3'!J121</f>
        <v>1936037</v>
      </c>
      <c r="K121" s="112">
        <f>'6.1 műv ház'!K121+'6.2 HH'!K121+'6.3 könyvtár'!K121+'6.4 sportcsarnok'!K121+'6.5 pályázat_1'!K121+'6.6 pályázat 2'!K121+'6.8 Tourinform'!K121+'6.7 pályázat 3'!K121</f>
        <v>0</v>
      </c>
      <c r="L121" s="113">
        <f>'6.1 műv ház'!L121+'6.2 HH'!L121+'6.3 könyvtár'!L121+'6.4 sportcsarnok'!L121+'6.5 pályázat_1'!L121+'6.6 pályázat 2'!L121+'6.8 Tourinform'!L121+'6.7 pályázat 3'!L121</f>
        <v>1936037</v>
      </c>
      <c r="M121" s="162">
        <f>'6.1 műv ház'!M121+'6.2 HH'!M121+'6.3 könyvtár'!M121+'6.4 sportcsarnok'!M121+'6.5 pályázat_1'!M121+'6.6 pályázat 2'!M121+'6.8 Tourinform'!M121+'6.7 pályázat 3'!M121</f>
        <v>1743117</v>
      </c>
      <c r="N121" s="112">
        <f>'6.1 műv ház'!N121+'6.2 HH'!N121+'6.3 könyvtár'!N121+'6.4 sportcsarnok'!N121+'6.5 pályázat_1'!N121+'6.6 pályázat 2'!N121+'6.8 Tourinform'!N121+'6.7 pályázat 3'!N121</f>
        <v>0</v>
      </c>
      <c r="O121" s="113">
        <f>'6.1 műv ház'!O121+'6.2 HH'!O121+'6.3 könyvtár'!O121+'6.4 sportcsarnok'!O121+'6.5 pályázat_1'!O121+'6.6 pályázat 2'!O121+'6.8 Tourinform'!O121+'6.7 pályázat 3'!O121</f>
        <v>1743117</v>
      </c>
      <c r="P121" s="79"/>
    </row>
    <row r="122" spans="1:27" x14ac:dyDescent="0.25">
      <c r="A122" s="27" t="s">
        <v>210</v>
      </c>
      <c r="B122" s="12" t="s">
        <v>211</v>
      </c>
      <c r="C122" s="915">
        <f>'6.1 műv ház'!C122+'6.2 HH'!C122+'6.3 könyvtár'!C122+'6.4 sportcsarnok'!C122+'6.5 pályázat_1'!C122+'6.6 pályázat 2'!C122+'6.8 Tourinform'!C122+'6.7 pályázat 3'!C122</f>
        <v>1045150</v>
      </c>
      <c r="D122" s="162">
        <f>'6.1 műv ház'!D122+'6.2 HH'!D122+'6.3 könyvtár'!D122+'6.4 sportcsarnok'!D122+'6.5 pályázat_1'!D122+'6.6 pályázat 2'!D122+'6.8 Tourinform'!D122+'6.7 pályázat 3'!D122</f>
        <v>0</v>
      </c>
      <c r="E122" s="112">
        <f>'6.1 műv ház'!E122+'6.2 HH'!E122+'6.3 könyvtár'!E122+'6.4 sportcsarnok'!E122+'6.5 pályázat_1'!E122+'6.6 pályázat 2'!E122+'6.8 Tourinform'!E122+'6.7 pályázat 3'!E122</f>
        <v>0</v>
      </c>
      <c r="F122" s="113">
        <f>'6.1 műv ház'!F122+'6.2 HH'!F122+'6.3 könyvtár'!F122+'6.4 sportcsarnok'!F122+'6.5 pályázat_1'!F122+'6.6 pályázat 2'!F122+'6.8 Tourinform'!F122+'6.7 pályázat 3'!F122</f>
        <v>0</v>
      </c>
      <c r="G122" s="162">
        <f>'6.1 műv ház'!G122+'6.2 HH'!G122+'6.3 könyvtár'!G122+'6.4 sportcsarnok'!G122+'6.5 pályázat_1'!G122+'6.6 pályázat 2'!G122+'6.8 Tourinform'!G122+'6.7 pályázat 3'!G122</f>
        <v>0</v>
      </c>
      <c r="H122" s="112">
        <f>'6.1 műv ház'!H122+'6.2 HH'!H122+'6.3 könyvtár'!H122+'6.4 sportcsarnok'!H122+'6.5 pályázat_1'!H122+'6.6 pályázat 2'!H122+'6.8 Tourinform'!H122+'6.7 pályázat 3'!H122</f>
        <v>0</v>
      </c>
      <c r="I122" s="113">
        <f>'6.1 műv ház'!I122+'6.2 HH'!I122+'6.3 könyvtár'!I122+'6.4 sportcsarnok'!I122+'6.5 pályázat_1'!I122+'6.6 pályázat 2'!I122+'6.8 Tourinform'!I122+'6.7 pályázat 3'!I122</f>
        <v>0</v>
      </c>
      <c r="J122" s="162">
        <f>'6.1 műv ház'!J122+'6.2 HH'!J122+'6.3 könyvtár'!J122+'6.4 sportcsarnok'!J122+'6.5 pályázat_1'!J122+'6.6 pályázat 2'!J122+'6.8 Tourinform'!J122+'6.7 pályázat 3'!J122</f>
        <v>0</v>
      </c>
      <c r="K122" s="112">
        <f>'6.1 műv ház'!K122+'6.2 HH'!K122+'6.3 könyvtár'!K122+'6.4 sportcsarnok'!K122+'6.5 pályázat_1'!K122+'6.6 pályázat 2'!K122+'6.8 Tourinform'!K122+'6.7 pályázat 3'!K122</f>
        <v>0</v>
      </c>
      <c r="L122" s="113">
        <f>'6.1 műv ház'!L122+'6.2 HH'!L122+'6.3 könyvtár'!L122+'6.4 sportcsarnok'!L122+'6.5 pályázat_1'!L122+'6.6 pályázat 2'!L122+'6.8 Tourinform'!L122+'6.7 pályázat 3'!L122</f>
        <v>0</v>
      </c>
      <c r="M122" s="162">
        <f>'6.1 műv ház'!M122+'6.2 HH'!M122+'6.3 könyvtár'!M122+'6.4 sportcsarnok'!M122+'6.5 pályázat_1'!M122+'6.6 pályázat 2'!M122+'6.8 Tourinform'!M122+'6.7 pályázat 3'!M122</f>
        <v>0</v>
      </c>
      <c r="N122" s="112">
        <f>'6.1 műv ház'!N122+'6.2 HH'!N122+'6.3 könyvtár'!N122+'6.4 sportcsarnok'!N122+'6.5 pályázat_1'!N122+'6.6 pályázat 2'!N122+'6.8 Tourinform'!N122+'6.7 pályázat 3'!N122</f>
        <v>0</v>
      </c>
      <c r="O122" s="113">
        <f>'6.1 műv ház'!O122+'6.2 HH'!O122+'6.3 könyvtár'!O122+'6.4 sportcsarnok'!O122+'6.5 pályázat_1'!O122+'6.6 pályázat 2'!O122+'6.8 Tourinform'!O122+'6.7 pályázat 3'!O122</f>
        <v>0</v>
      </c>
    </row>
    <row r="123" spans="1:27" x14ac:dyDescent="0.25">
      <c r="A123" s="27" t="s">
        <v>212</v>
      </c>
      <c r="B123" s="12" t="s">
        <v>213</v>
      </c>
      <c r="C123" s="915">
        <f>'6.1 műv ház'!C123+'6.2 HH'!C123+'6.3 könyvtár'!C123+'6.4 sportcsarnok'!C123+'6.5 pályázat_1'!C123+'6.6 pályázat 2'!C123+'6.8 Tourinform'!C123+'6.7 pályázat 3'!C123</f>
        <v>2242700</v>
      </c>
      <c r="D123" s="162">
        <f>'6.1 műv ház'!D123+'6.2 HH'!D123+'6.3 könyvtár'!D123+'6.4 sportcsarnok'!D123+'6.5 pályázat_1'!D123+'6.6 pályázat 2'!D123+'6.8 Tourinform'!D123+'6.7 pályázat 3'!D123</f>
        <v>1842520</v>
      </c>
      <c r="E123" s="112">
        <f>'6.1 műv ház'!E123+'6.2 HH'!E123+'6.3 könyvtár'!E123+'6.4 sportcsarnok'!E123+'6.5 pályázat_1'!E123+'6.6 pályázat 2'!E123+'6.8 Tourinform'!E123+'6.7 pályázat 3'!E123</f>
        <v>0</v>
      </c>
      <c r="F123" s="113">
        <f>'6.1 műv ház'!F123+'6.2 HH'!F123+'6.3 könyvtár'!F123+'6.4 sportcsarnok'!F123+'6.5 pályázat_1'!F123+'6.6 pályázat 2'!F123+'6.8 Tourinform'!F123+'6.7 pályázat 3'!F123</f>
        <v>1842520</v>
      </c>
      <c r="G123" s="162">
        <f>'6.1 műv ház'!G123+'6.2 HH'!G123+'6.3 könyvtár'!G123+'6.4 sportcsarnok'!G123+'6.5 pályázat_1'!G123+'6.6 pályázat 2'!G123+'6.8 Tourinform'!G123+'6.7 pályázat 3'!G123</f>
        <v>2365000</v>
      </c>
      <c r="H123" s="112">
        <f>'6.1 műv ház'!H123+'6.2 HH'!H123+'6.3 könyvtár'!H123+'6.4 sportcsarnok'!H123+'6.5 pályázat_1'!H123+'6.6 pályázat 2'!H123+'6.8 Tourinform'!H123+'6.7 pályázat 3'!H123</f>
        <v>0</v>
      </c>
      <c r="I123" s="113">
        <f>'6.1 műv ház'!I123+'6.2 HH'!I123+'6.3 könyvtár'!I123+'6.4 sportcsarnok'!I123+'6.5 pályázat_1'!I123+'6.6 pályázat 2'!I123+'6.8 Tourinform'!I123+'6.7 pályázat 3'!I123</f>
        <v>2365000</v>
      </c>
      <c r="J123" s="162">
        <f>'6.1 műv ház'!J123+'6.2 HH'!J123+'6.3 könyvtár'!J123+'6.4 sportcsarnok'!J123+'6.5 pályázat_1'!J123+'6.6 pályázat 2'!J123+'6.8 Tourinform'!J123+'6.7 pályázat 3'!J123</f>
        <v>2215126</v>
      </c>
      <c r="K123" s="112">
        <f>'6.1 műv ház'!K123+'6.2 HH'!K123+'6.3 könyvtár'!K123+'6.4 sportcsarnok'!K123+'6.5 pályázat_1'!K123+'6.6 pályázat 2'!K123+'6.8 Tourinform'!K123+'6.7 pályázat 3'!K123</f>
        <v>0</v>
      </c>
      <c r="L123" s="113">
        <f>'6.1 műv ház'!L123+'6.2 HH'!L123+'6.3 könyvtár'!L123+'6.4 sportcsarnok'!L123+'6.5 pályázat_1'!L123+'6.6 pályázat 2'!L123+'6.8 Tourinform'!L123+'6.7 pályázat 3'!L123</f>
        <v>2215126</v>
      </c>
      <c r="M123" s="162">
        <f>'6.1 műv ház'!M123+'6.2 HH'!M123+'6.3 könyvtár'!M123+'6.4 sportcsarnok'!M123+'6.5 pályázat_1'!M123+'6.6 pályázat 2'!M123+'6.8 Tourinform'!M123+'6.7 pályázat 3'!M123</f>
        <v>2020126</v>
      </c>
      <c r="N123" s="112">
        <f>'6.1 műv ház'!N123+'6.2 HH'!N123+'6.3 könyvtár'!N123+'6.4 sportcsarnok'!N123+'6.5 pályázat_1'!N123+'6.6 pályázat 2'!N123+'6.8 Tourinform'!N123+'6.7 pályázat 3'!N123</f>
        <v>0</v>
      </c>
      <c r="O123" s="113">
        <f>'6.1 műv ház'!O123+'6.2 HH'!O123+'6.3 könyvtár'!O123+'6.4 sportcsarnok'!O123+'6.5 pályázat_1'!O123+'6.6 pályázat 2'!O123+'6.8 Tourinform'!O123+'6.7 pályázat 3'!O123</f>
        <v>2020126</v>
      </c>
      <c r="P123" s="79"/>
    </row>
    <row r="124" spans="1:27" x14ac:dyDescent="0.25">
      <c r="A124" s="27" t="s">
        <v>214</v>
      </c>
      <c r="B124" s="12" t="s">
        <v>215</v>
      </c>
      <c r="C124" s="915">
        <f>'6.1 műv ház'!C124+'6.2 HH'!C124+'6.3 könyvtár'!C124+'6.4 sportcsarnok'!C124+'6.5 pályázat_1'!C124+'6.6 pályázat 2'!C124+'6.8 Tourinform'!C124+'6.7 pályázat 3'!C124</f>
        <v>59524923</v>
      </c>
      <c r="D124" s="162">
        <f>'6.1 műv ház'!D124+'6.2 HH'!D124+'6.3 könyvtár'!D124+'6.4 sportcsarnok'!D124+'6.5 pályázat_1'!D124+'6.6 pályázat 2'!D124+'6.8 Tourinform'!D124+'6.7 pályázat 3'!D124</f>
        <v>26370060</v>
      </c>
      <c r="E124" s="112">
        <f>'6.1 műv ház'!E124+'6.2 HH'!E124+'6.3 könyvtár'!E124+'6.4 sportcsarnok'!E124+'6.5 pályázat_1'!E124+'6.6 pályázat 2'!E124+'6.8 Tourinform'!E124+'6.7 pályázat 3'!E124</f>
        <v>0</v>
      </c>
      <c r="F124" s="113">
        <f>'6.1 műv ház'!F124+'6.2 HH'!F124+'6.3 könyvtár'!F124+'6.4 sportcsarnok'!F124+'6.5 pályázat_1'!F124+'6.6 pályázat 2'!F124+'6.8 Tourinform'!F124+'6.7 pályázat 3'!F124</f>
        <v>26370060</v>
      </c>
      <c r="G124" s="162">
        <f>'6.1 műv ház'!G124+'6.2 HH'!G124+'6.3 könyvtár'!G124+'6.4 sportcsarnok'!G124+'6.5 pályázat_1'!G124+'6.6 pályázat 2'!G124+'6.8 Tourinform'!G124+'6.7 pályázat 3'!G124</f>
        <v>30415200</v>
      </c>
      <c r="H124" s="112">
        <f>'6.1 műv ház'!H124+'6.2 HH'!H124+'6.3 könyvtár'!H124+'6.4 sportcsarnok'!H124+'6.5 pályázat_1'!H124+'6.6 pályázat 2'!H124+'6.8 Tourinform'!H124+'6.7 pályázat 3'!H124</f>
        <v>0</v>
      </c>
      <c r="I124" s="113">
        <f>'6.1 műv ház'!I124+'6.2 HH'!I124+'6.3 könyvtár'!I124+'6.4 sportcsarnok'!I124+'6.5 pályázat_1'!I124+'6.6 pályázat 2'!I124+'6.8 Tourinform'!I124+'6.7 pályázat 3'!I124</f>
        <v>30415200</v>
      </c>
      <c r="J124" s="162">
        <f>'6.1 műv ház'!J124+'6.2 HH'!J124+'6.3 könyvtár'!J124+'6.4 sportcsarnok'!J124+'6.5 pályázat_1'!J124+'6.6 pályázat 2'!J124+'6.8 Tourinform'!J124+'6.7 pályázat 3'!J124</f>
        <v>28445137</v>
      </c>
      <c r="K124" s="112">
        <f>'6.1 műv ház'!K124+'6.2 HH'!K124+'6.3 könyvtár'!K124+'6.4 sportcsarnok'!K124+'6.5 pályázat_1'!K124+'6.6 pályázat 2'!K124+'6.8 Tourinform'!K124+'6.7 pályázat 3'!K124</f>
        <v>0</v>
      </c>
      <c r="L124" s="113">
        <f>'6.1 műv ház'!L124+'6.2 HH'!L124+'6.3 könyvtár'!L124+'6.4 sportcsarnok'!L124+'6.5 pályázat_1'!L124+'6.6 pályázat 2'!L124+'6.8 Tourinform'!L124+'6.7 pályázat 3'!L124</f>
        <v>28445137</v>
      </c>
      <c r="M124" s="162">
        <f>'6.1 műv ház'!M124+'6.2 HH'!M124+'6.3 könyvtár'!M124+'6.4 sportcsarnok'!M124+'6.5 pályázat_1'!M124+'6.6 pályázat 2'!M124+'6.8 Tourinform'!M124+'6.7 pályázat 3'!M124</f>
        <v>25402351</v>
      </c>
      <c r="N124" s="112">
        <f>'6.1 műv ház'!N124+'6.2 HH'!N124+'6.3 könyvtár'!N124+'6.4 sportcsarnok'!N124+'6.5 pályázat_1'!N124+'6.6 pályázat 2'!N124+'6.8 Tourinform'!N124+'6.7 pályázat 3'!N124</f>
        <v>0</v>
      </c>
      <c r="O124" s="113">
        <f>'6.1 műv ház'!O124+'6.2 HH'!O124+'6.3 könyvtár'!O124+'6.4 sportcsarnok'!O124+'6.5 pályázat_1'!O124+'6.6 pályázat 2'!O124+'6.8 Tourinform'!O124+'6.7 pályázat 3'!O124</f>
        <v>25402351</v>
      </c>
      <c r="P124" s="79"/>
    </row>
    <row r="125" spans="1:27" x14ac:dyDescent="0.25">
      <c r="A125" s="27" t="s">
        <v>216</v>
      </c>
      <c r="B125" s="12" t="s">
        <v>217</v>
      </c>
      <c r="C125" s="915">
        <f>'6.1 műv ház'!C125+'6.2 HH'!C125+'6.3 könyvtár'!C125+'6.4 sportcsarnok'!C125+'6.5 pályázat_1'!C125+'6.6 pályázat 2'!C125+'6.8 Tourinform'!C125+'6.7 pályázat 3'!C125</f>
        <v>5557287</v>
      </c>
      <c r="D125" s="162">
        <f>'6.1 műv ház'!D125+'6.2 HH'!D125+'6.3 könyvtár'!D125+'6.4 sportcsarnok'!D125+'6.5 pályázat_1'!D125+'6.6 pályázat 2'!D125+'6.8 Tourinform'!D125+'6.7 pályázat 3'!D125</f>
        <v>645000</v>
      </c>
      <c r="E125" s="112">
        <f>'6.1 műv ház'!E125+'6.2 HH'!E125+'6.3 könyvtár'!E125+'6.4 sportcsarnok'!E125+'6.5 pályázat_1'!E125+'6.6 pályázat 2'!E125+'6.8 Tourinform'!E125+'6.7 pályázat 3'!E125</f>
        <v>0</v>
      </c>
      <c r="F125" s="113">
        <f>'6.1 műv ház'!F125+'6.2 HH'!F125+'6.3 könyvtár'!F125+'6.4 sportcsarnok'!F125+'6.5 pályázat_1'!F125+'6.6 pályázat 2'!F125+'6.8 Tourinform'!F125+'6.7 pályázat 3'!F125</f>
        <v>645000</v>
      </c>
      <c r="G125" s="162">
        <f>'6.1 műv ház'!G125+'6.2 HH'!G125+'6.3 könyvtár'!G125+'6.4 sportcsarnok'!G125+'6.5 pályázat_1'!G125+'6.6 pályázat 2'!G125+'6.8 Tourinform'!G125+'6.7 pályázat 3'!G125</f>
        <v>1000000</v>
      </c>
      <c r="H125" s="112">
        <f>'6.1 műv ház'!H125+'6.2 HH'!H125+'6.3 könyvtár'!H125+'6.4 sportcsarnok'!H125+'6.5 pályázat_1'!H125+'6.6 pályázat 2'!H125+'6.8 Tourinform'!H125+'6.7 pályázat 3'!H125</f>
        <v>0</v>
      </c>
      <c r="I125" s="113">
        <f>'6.1 műv ház'!I125+'6.2 HH'!I125+'6.3 könyvtár'!I125+'6.4 sportcsarnok'!I125+'6.5 pályázat_1'!I125+'6.6 pályázat 2'!I125+'6.8 Tourinform'!I125+'6.7 pályázat 3'!I125</f>
        <v>1000000</v>
      </c>
      <c r="J125" s="162">
        <f>'6.1 műv ház'!J125+'6.2 HH'!J125+'6.3 könyvtár'!J125+'6.4 sportcsarnok'!J125+'6.5 pályázat_1'!J125+'6.6 pályázat 2'!J125+'6.8 Tourinform'!J125+'6.7 pályázat 3'!J125</f>
        <v>1498126</v>
      </c>
      <c r="K125" s="112">
        <f>'6.1 műv ház'!K125+'6.2 HH'!K125+'6.3 könyvtár'!K125+'6.4 sportcsarnok'!K125+'6.5 pályázat_1'!K125+'6.6 pályázat 2'!K125+'6.8 Tourinform'!K125+'6.7 pályázat 3'!K125</f>
        <v>0</v>
      </c>
      <c r="L125" s="113">
        <f>'6.1 műv ház'!L125+'6.2 HH'!L125+'6.3 könyvtár'!L125+'6.4 sportcsarnok'!L125+'6.5 pályázat_1'!L125+'6.6 pályázat 2'!L125+'6.8 Tourinform'!L125+'6.7 pályázat 3'!L125</f>
        <v>1498126</v>
      </c>
      <c r="M125" s="162">
        <f>'6.1 műv ház'!M125+'6.2 HH'!M125+'6.3 könyvtár'!M125+'6.4 sportcsarnok'!M125+'6.5 pályázat_1'!M125+'6.6 pályázat 2'!M125+'6.8 Tourinform'!M125+'6.7 pályázat 3'!M125</f>
        <v>1498126</v>
      </c>
      <c r="N125" s="112">
        <f>'6.1 műv ház'!N125+'6.2 HH'!N125+'6.3 könyvtár'!N125+'6.4 sportcsarnok'!N125+'6.5 pályázat_1'!N125+'6.6 pályázat 2'!N125+'6.8 Tourinform'!N125+'6.7 pályázat 3'!N125</f>
        <v>0</v>
      </c>
      <c r="O125" s="113">
        <f>'6.1 műv ház'!O125+'6.2 HH'!O125+'6.3 könyvtár'!O125+'6.4 sportcsarnok'!O125+'6.5 pályázat_1'!O125+'6.6 pályázat 2'!O125+'6.8 Tourinform'!O125+'6.7 pályázat 3'!O125</f>
        <v>1498126</v>
      </c>
      <c r="P125" s="79"/>
    </row>
    <row r="126" spans="1:27" x14ac:dyDescent="0.25">
      <c r="A126" s="27" t="s">
        <v>218</v>
      </c>
      <c r="B126" s="12" t="s">
        <v>219</v>
      </c>
      <c r="C126" s="915">
        <f>'6.1 műv ház'!C126+'6.2 HH'!C126+'6.3 könyvtár'!C126+'6.4 sportcsarnok'!C126+'6.5 pályázat_1'!C126+'6.6 pályázat 2'!C126+'6.8 Tourinform'!C126+'6.7 pályázat 3'!C126</f>
        <v>22817386</v>
      </c>
      <c r="D126" s="162">
        <f>'6.1 műv ház'!D126+'6.2 HH'!D126+'6.3 könyvtár'!D126+'6.4 sportcsarnok'!D126+'6.5 pályázat_1'!D126+'6.6 pályázat 2'!D126+'6.8 Tourinform'!D126+'6.7 pályázat 3'!D126</f>
        <v>22026147</v>
      </c>
      <c r="E126" s="112">
        <f>'6.1 műv ház'!E126+'6.2 HH'!E126+'6.3 könyvtár'!E126+'6.4 sportcsarnok'!E126+'6.5 pályázat_1'!E126+'6.6 pályázat 2'!E126+'6.8 Tourinform'!E126+'6.7 pályázat 3'!E126</f>
        <v>0</v>
      </c>
      <c r="F126" s="113">
        <f>'6.1 műv ház'!F126+'6.2 HH'!F126+'6.3 könyvtár'!F126+'6.4 sportcsarnok'!F126+'6.5 pályázat_1'!F126+'6.6 pályázat 2'!F126+'6.8 Tourinform'!F126+'6.7 pályázat 3'!F126</f>
        <v>22026147</v>
      </c>
      <c r="G126" s="162">
        <f>'6.1 műv ház'!G126+'6.2 HH'!G126+'6.3 könyvtár'!G126+'6.4 sportcsarnok'!G126+'6.5 pályázat_1'!G126+'6.6 pályázat 2'!G126+'6.8 Tourinform'!G126+'6.7 pályázat 3'!G126</f>
        <v>24720452</v>
      </c>
      <c r="H126" s="112">
        <f>'6.1 műv ház'!H126+'6.2 HH'!H126+'6.3 könyvtár'!H126+'6.4 sportcsarnok'!H126+'6.5 pályázat_1'!H126+'6.6 pályázat 2'!H126+'6.8 Tourinform'!H126+'6.7 pályázat 3'!H126</f>
        <v>0</v>
      </c>
      <c r="I126" s="113">
        <f>'6.1 műv ház'!I126+'6.2 HH'!I126+'6.3 könyvtár'!I126+'6.4 sportcsarnok'!I126+'6.5 pályázat_1'!I126+'6.6 pályázat 2'!I126+'6.8 Tourinform'!I126+'6.7 pályázat 3'!I126</f>
        <v>24720452</v>
      </c>
      <c r="J126" s="162">
        <f>'6.1 műv ház'!J126+'6.2 HH'!J126+'6.3 könyvtár'!J126+'6.4 sportcsarnok'!J126+'6.5 pályázat_1'!J126+'6.6 pályázat 2'!J126+'6.8 Tourinform'!J126+'6.7 pályázat 3'!J126</f>
        <v>22482130</v>
      </c>
      <c r="K126" s="112">
        <f>'6.1 műv ház'!K126+'6.2 HH'!K126+'6.3 könyvtár'!K126+'6.4 sportcsarnok'!K126+'6.5 pályázat_1'!K126+'6.6 pályázat 2'!K126+'6.8 Tourinform'!K126+'6.7 pályázat 3'!K126</f>
        <v>0</v>
      </c>
      <c r="L126" s="113">
        <f>'6.1 műv ház'!L126+'6.2 HH'!L126+'6.3 könyvtár'!L126+'6.4 sportcsarnok'!L126+'6.5 pályázat_1'!L126+'6.6 pályázat 2'!L126+'6.8 Tourinform'!L126+'6.7 pályázat 3'!L126</f>
        <v>22482130</v>
      </c>
      <c r="M126" s="162">
        <f>'6.1 műv ház'!M126+'6.2 HH'!M126+'6.3 könyvtár'!M126+'6.4 sportcsarnok'!M126+'6.5 pályázat_1'!M126+'6.6 pályázat 2'!M126+'6.8 Tourinform'!M126+'6.7 pályázat 3'!M126</f>
        <v>18017118</v>
      </c>
      <c r="N126" s="112">
        <f>'6.1 műv ház'!N126+'6.2 HH'!N126+'6.3 könyvtár'!N126+'6.4 sportcsarnok'!N126+'6.5 pályázat_1'!N126+'6.6 pályázat 2'!N126+'6.8 Tourinform'!N126+'6.7 pályázat 3'!N126</f>
        <v>0</v>
      </c>
      <c r="O126" s="113">
        <f>'6.1 műv ház'!O126+'6.2 HH'!O126+'6.3 könyvtár'!O126+'6.4 sportcsarnok'!O126+'6.5 pályázat_1'!O126+'6.6 pályázat 2'!O126+'6.8 Tourinform'!O126+'6.7 pályázat 3'!O126</f>
        <v>18017118</v>
      </c>
    </row>
    <row r="127" spans="1:27" x14ac:dyDescent="0.25">
      <c r="A127" s="27"/>
      <c r="B127" s="12" t="s">
        <v>699</v>
      </c>
      <c r="C127" s="915">
        <f>'6.1 műv ház'!C127+'6.2 HH'!C127+'6.3 könyvtár'!C127+'6.4 sportcsarnok'!C127+'6.5 pályázat_1'!C127+'6.6 pályázat 2'!C127+'6.8 Tourinform'!C127+'6.7 pályázat 3'!C127</f>
        <v>16908488</v>
      </c>
      <c r="D127" s="162">
        <f>'6.1 műv ház'!D127+'6.2 HH'!D127+'6.3 könyvtár'!D127+'6.4 sportcsarnok'!D127+'6.5 pályázat_1'!D127+'6.6 pályázat 2'!D127+'6.8 Tourinform'!D127+'6.7 pályázat 3'!D127</f>
        <v>18870273</v>
      </c>
      <c r="E127" s="112">
        <f>'6.1 műv ház'!E127+'6.2 HH'!E127+'6.3 könyvtár'!E127+'6.4 sportcsarnok'!E127+'6.5 pályázat_1'!E127+'6.6 pályázat 2'!E127+'6.8 Tourinform'!E127+'6.7 pályázat 3'!E127</f>
        <v>0</v>
      </c>
      <c r="F127" s="113">
        <f>'6.1 műv ház'!F127+'6.2 HH'!F127+'6.3 könyvtár'!F127+'6.4 sportcsarnok'!F127+'6.5 pályázat_1'!F127+'6.6 pályázat 2'!F127+'6.8 Tourinform'!F127+'6.7 pályázat 3'!F127</f>
        <v>18870273</v>
      </c>
      <c r="G127" s="162">
        <f>'6.1 műv ház'!G127+'6.2 HH'!G127+'6.3 könyvtár'!G127+'6.4 sportcsarnok'!G127+'6.5 pályázat_1'!G127+'6.6 pályázat 2'!G127+'6.8 Tourinform'!G127+'6.7 pályázat 3'!G127</f>
        <v>16021709</v>
      </c>
      <c r="H127" s="112">
        <f>'6.1 műv ház'!H127+'6.2 HH'!H127+'6.3 könyvtár'!H127+'6.4 sportcsarnok'!H127+'6.5 pályázat_1'!H127+'6.6 pályázat 2'!H127+'6.8 Tourinform'!H127+'6.7 pályázat 3'!H127</f>
        <v>0</v>
      </c>
      <c r="I127" s="113">
        <f>'6.1 műv ház'!I127+'6.2 HH'!I127+'6.3 könyvtár'!I127+'6.4 sportcsarnok'!I127+'6.5 pályázat_1'!I127+'6.6 pályázat 2'!I127+'6.8 Tourinform'!I127+'6.7 pályázat 3'!I127</f>
        <v>16021709</v>
      </c>
      <c r="J127" s="162">
        <f>'6.1 műv ház'!J127+'6.2 HH'!J127+'6.3 könyvtár'!J127+'6.4 sportcsarnok'!J127+'6.5 pályázat_1'!J127+'6.6 pályázat 2'!J127+'6.8 Tourinform'!J127+'6.7 pályázat 3'!J127</f>
        <v>15413045</v>
      </c>
      <c r="K127" s="112">
        <f>'6.1 műv ház'!K127+'6.2 HH'!K127+'6.3 könyvtár'!K127+'6.4 sportcsarnok'!K127+'6.5 pályázat_1'!K127+'6.6 pályázat 2'!K127+'6.8 Tourinform'!K127+'6.7 pályázat 3'!K127</f>
        <v>0</v>
      </c>
      <c r="L127" s="113">
        <f>'6.1 műv ház'!L127+'6.2 HH'!L127+'6.3 könyvtár'!L127+'6.4 sportcsarnok'!L127+'6.5 pályázat_1'!L127+'6.6 pályázat 2'!L127+'6.8 Tourinform'!L127+'6.7 pályázat 3'!L127</f>
        <v>15413045</v>
      </c>
      <c r="M127" s="162">
        <f>'6.1 műv ház'!M127+'6.2 HH'!M127+'6.3 könyvtár'!M127+'6.4 sportcsarnok'!M127+'6.5 pályázat_1'!M127+'6.6 pályázat 2'!M127+'6.8 Tourinform'!M127+'6.7 pályázat 3'!M127</f>
        <v>13639359</v>
      </c>
      <c r="N127" s="112">
        <f>'6.1 műv ház'!N127+'6.2 HH'!N127+'6.3 könyvtár'!N127+'6.4 sportcsarnok'!N127+'6.5 pályázat_1'!N127+'6.6 pályázat 2'!N127+'6.8 Tourinform'!N127+'6.7 pályázat 3'!N127</f>
        <v>0</v>
      </c>
      <c r="O127" s="113">
        <f>'6.1 műv ház'!O127+'6.2 HH'!O127+'6.3 könyvtár'!O127+'6.4 sportcsarnok'!O127+'6.5 pályázat_1'!O127+'6.6 pályázat 2'!O127+'6.8 Tourinform'!O127+'6.7 pályázat 3'!O127</f>
        <v>13639359</v>
      </c>
      <c r="P127" s="79"/>
    </row>
    <row r="128" spans="1:27" x14ac:dyDescent="0.25">
      <c r="A128" s="39"/>
      <c r="B128" s="12" t="s">
        <v>698</v>
      </c>
      <c r="C128" s="915">
        <f>'6.1 műv ház'!C128+'6.2 HH'!C128+'6.3 könyvtár'!C128+'6.4 sportcsarnok'!C128+'6.5 pályázat_1'!C128+'6.6 pályázat 2'!C128+'6.8 Tourinform'!C128+'6.7 pályázat 3'!C128</f>
        <v>5851000</v>
      </c>
      <c r="D128" s="162">
        <f>'6.1 műv ház'!D128+'6.2 HH'!D128+'6.3 könyvtár'!D128+'6.4 sportcsarnok'!D128+'6.5 pályázat_1'!D128+'6.6 pályázat 2'!D128+'6.8 Tourinform'!D128+'6.7 pályázat 3'!D128</f>
        <v>3055874</v>
      </c>
      <c r="E128" s="112">
        <f>'6.1 műv ház'!E128+'6.2 HH'!E128+'6.3 könyvtár'!E128+'6.4 sportcsarnok'!E128+'6.5 pályázat_1'!E128+'6.6 pályázat 2'!E128+'6.8 Tourinform'!E128+'6.7 pályázat 3'!E128</f>
        <v>0</v>
      </c>
      <c r="F128" s="113">
        <f>'6.1 műv ház'!F128+'6.2 HH'!F128+'6.3 könyvtár'!F128+'6.4 sportcsarnok'!F128+'6.5 pályázat_1'!F128+'6.6 pályázat 2'!F128+'6.8 Tourinform'!F128+'6.7 pályázat 3'!F128</f>
        <v>3055874</v>
      </c>
      <c r="G128" s="162">
        <f>'6.1 műv ház'!G128+'6.2 HH'!G128+'6.3 könyvtár'!G128+'6.4 sportcsarnok'!G128+'6.5 pályázat_1'!G128+'6.6 pályázat 2'!G128+'6.8 Tourinform'!G128+'6.7 pályázat 3'!G128</f>
        <v>8598743</v>
      </c>
      <c r="H128" s="112">
        <f>'6.1 műv ház'!H128+'6.2 HH'!H128+'6.3 könyvtár'!H128+'6.4 sportcsarnok'!H128+'6.5 pályázat_1'!H128+'6.6 pályázat 2'!H128+'6.8 Tourinform'!H128+'6.7 pályázat 3'!H128</f>
        <v>0</v>
      </c>
      <c r="I128" s="113">
        <f>'6.1 műv ház'!I128+'6.2 HH'!I128+'6.3 könyvtár'!I128+'6.4 sportcsarnok'!I128+'6.5 pályázat_1'!I128+'6.6 pályázat 2'!I128+'6.8 Tourinform'!I128+'6.7 pályázat 3'!I128</f>
        <v>8598743</v>
      </c>
      <c r="J128" s="162">
        <f>'6.1 műv ház'!J128+'6.2 HH'!J128+'6.3 könyvtár'!J128+'6.4 sportcsarnok'!J128+'6.5 pályázat_1'!J128+'6.6 pályázat 2'!J128+'6.8 Tourinform'!J128+'6.7 pályázat 3'!J128</f>
        <v>6580169</v>
      </c>
      <c r="K128" s="112">
        <f>'6.1 műv ház'!K128+'6.2 HH'!K128+'6.3 könyvtár'!K128+'6.4 sportcsarnok'!K128+'6.5 pályázat_1'!K128+'6.6 pályázat 2'!K128+'6.8 Tourinform'!K128+'6.7 pályázat 3'!K128</f>
        <v>0</v>
      </c>
      <c r="L128" s="113">
        <f>'6.1 műv ház'!L128+'6.2 HH'!L128+'6.3 könyvtár'!L128+'6.4 sportcsarnok'!L128+'6.5 pályázat_1'!L128+'6.6 pályázat 2'!L128+'6.8 Tourinform'!L128+'6.7 pályázat 3'!L128</f>
        <v>6580169</v>
      </c>
      <c r="M128" s="162">
        <f>'6.1 műv ház'!M128+'6.2 HH'!M128+'6.3 könyvtár'!M128+'6.4 sportcsarnok'!M128+'6.5 pályázat_1'!M128+'6.6 pályázat 2'!M128+'6.8 Tourinform'!M128+'6.7 pályázat 3'!M128</f>
        <v>3891000</v>
      </c>
      <c r="N128" s="112">
        <f>'6.1 műv ház'!N128+'6.2 HH'!N128+'6.3 könyvtár'!N128+'6.4 sportcsarnok'!N128+'6.5 pályázat_1'!N128+'6.6 pályázat 2'!N128+'6.8 Tourinform'!N128+'6.7 pályázat 3'!N128</f>
        <v>0</v>
      </c>
      <c r="O128" s="113">
        <f>'6.1 műv ház'!O128+'6.2 HH'!O128+'6.3 könyvtár'!O128+'6.4 sportcsarnok'!O128+'6.5 pályázat_1'!O128+'6.6 pályázat 2'!O128+'6.8 Tourinform'!O128+'6.7 pályázat 3'!O128</f>
        <v>3891000</v>
      </c>
      <c r="P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7" x14ac:dyDescent="0.25">
      <c r="A129" s="28"/>
      <c r="B129" s="29" t="s">
        <v>220</v>
      </c>
      <c r="C129" s="915">
        <f>'6.1 műv ház'!C129+'6.2 HH'!C129+'6.3 könyvtár'!C129+'6.4 sportcsarnok'!C129+'6.5 pályázat_1'!C129+'6.6 pályázat 2'!C129+'6.8 Tourinform'!C129+'6.7 pályázat 3'!C129</f>
        <v>0</v>
      </c>
      <c r="D129" s="162">
        <f>'6.1 műv ház'!D129+'6.2 HH'!D129+'6.3 könyvtár'!D129+'6.4 sportcsarnok'!D129+'6.5 pályázat_1'!D129+'6.6 pályázat 2'!D129+'6.8 Tourinform'!D129+'6.7 pályázat 3'!D129</f>
        <v>0</v>
      </c>
      <c r="E129" s="112">
        <f>'6.1 műv ház'!E129+'6.2 HH'!E129+'6.3 könyvtár'!E129+'6.4 sportcsarnok'!E129+'6.5 pályázat_1'!E129+'6.6 pályázat 2'!E129+'6.8 Tourinform'!E129+'6.7 pályázat 3'!E129</f>
        <v>0</v>
      </c>
      <c r="F129" s="113">
        <f>'6.1 műv ház'!F129+'6.2 HH'!F129+'6.3 könyvtár'!F129+'6.4 sportcsarnok'!F129+'6.5 pályázat_1'!F129+'6.6 pályázat 2'!F129+'6.8 Tourinform'!F129+'6.7 pályázat 3'!F129</f>
        <v>0</v>
      </c>
      <c r="G129" s="162">
        <f>'6.1 műv ház'!G129+'6.2 HH'!G129+'6.3 könyvtár'!G129+'6.4 sportcsarnok'!G129+'6.5 pályázat_1'!G129+'6.6 pályázat 2'!G129+'6.8 Tourinform'!G129+'6.7 pályázat 3'!G129</f>
        <v>0</v>
      </c>
      <c r="H129" s="112">
        <f>'6.1 műv ház'!H129+'6.2 HH'!H129+'6.3 könyvtár'!H129+'6.4 sportcsarnok'!H129+'6.5 pályázat_1'!H129+'6.6 pályázat 2'!H129+'6.8 Tourinform'!H129+'6.7 pályázat 3'!H129</f>
        <v>0</v>
      </c>
      <c r="I129" s="113">
        <f>'6.1 műv ház'!I129+'6.2 HH'!I129+'6.3 könyvtár'!I129+'6.4 sportcsarnok'!I129+'6.5 pályázat_1'!I129+'6.6 pályázat 2'!I129+'6.8 Tourinform'!I129+'6.7 pályázat 3'!I129</f>
        <v>0</v>
      </c>
      <c r="J129" s="162">
        <f>'6.1 műv ház'!J129+'6.2 HH'!J129+'6.3 könyvtár'!J129+'6.4 sportcsarnok'!J129+'6.5 pályázat_1'!J129+'6.6 pályázat 2'!J129+'6.8 Tourinform'!J129+'6.7 pályázat 3'!J129</f>
        <v>0</v>
      </c>
      <c r="K129" s="112">
        <f>'6.1 műv ház'!K129+'6.2 HH'!K129+'6.3 könyvtár'!K129+'6.4 sportcsarnok'!K129+'6.5 pályázat_1'!K129+'6.6 pályázat 2'!K129+'6.8 Tourinform'!K129+'6.7 pályázat 3'!K129</f>
        <v>0</v>
      </c>
      <c r="L129" s="113">
        <f>'6.1 műv ház'!L129+'6.2 HH'!L129+'6.3 könyvtár'!L129+'6.4 sportcsarnok'!L129+'6.5 pályázat_1'!L129+'6.6 pályázat 2'!L129+'6.8 Tourinform'!L129+'6.7 pályázat 3'!L129</f>
        <v>0</v>
      </c>
      <c r="M129" s="162">
        <f>'6.1 műv ház'!M129+'6.2 HH'!M129+'6.3 könyvtár'!M129+'6.4 sportcsarnok'!M129+'6.5 pályázat_1'!M129+'6.6 pályázat 2'!M129+'6.8 Tourinform'!M129+'6.7 pályázat 3'!M129</f>
        <v>0</v>
      </c>
      <c r="N129" s="112">
        <f>'6.1 műv ház'!N129+'6.2 HH'!N129+'6.3 könyvtár'!N129+'6.4 sportcsarnok'!N129+'6.5 pályázat_1'!N129+'6.6 pályázat 2'!N129+'6.8 Tourinform'!N129+'6.7 pályázat 3'!N129</f>
        <v>0</v>
      </c>
      <c r="O129" s="113">
        <f>'6.1 műv ház'!O129+'6.2 HH'!O129+'6.3 könyvtár'!O129+'6.4 sportcsarnok'!O129+'6.5 pályázat_1'!O129+'6.6 pályázat 2'!O129+'6.8 Tourinform'!O129+'6.7 pályázat 3'!O129</f>
        <v>0</v>
      </c>
    </row>
    <row r="130" spans="1:17" ht="15.75" thickBot="1" x14ac:dyDescent="0.3">
      <c r="A130" s="28" t="s">
        <v>221</v>
      </c>
      <c r="B130" s="29" t="s">
        <v>222</v>
      </c>
      <c r="C130" s="967">
        <f>'6.1 műv ház'!C130+'6.2 HH'!C130+'6.3 könyvtár'!C130+'6.4 sportcsarnok'!C130+'6.5 pályázat_1'!C130+'6.6 pályázat 2'!C130+'6.8 Tourinform'!C130+'6.7 pályázat 3'!C130</f>
        <v>750027</v>
      </c>
      <c r="D130" s="277">
        <f>'6.1 műv ház'!D130+'6.2 HH'!D130+'6.3 könyvtár'!D130+'6.4 sportcsarnok'!D130+'6.5 pályázat_1'!D130+'6.6 pályázat 2'!D130+'6.8 Tourinform'!D130+'6.7 pályázat 3'!D130</f>
        <v>100000</v>
      </c>
      <c r="E130" s="122">
        <f>'6.1 műv ház'!E130+'6.2 HH'!E130+'6.3 könyvtár'!E130+'6.4 sportcsarnok'!E130+'6.5 pályázat_1'!E130+'6.6 pályázat 2'!E130+'6.8 Tourinform'!E130+'6.7 pályázat 3'!E130</f>
        <v>0</v>
      </c>
      <c r="F130" s="386">
        <f>'6.1 műv ház'!F130+'6.2 HH'!F130+'6.3 könyvtár'!F130+'6.4 sportcsarnok'!F130+'6.5 pályázat_1'!F130+'6.6 pályázat 2'!F130+'6.8 Tourinform'!F130+'6.7 pályázat 3'!F130</f>
        <v>100000</v>
      </c>
      <c r="G130" s="277">
        <f>'6.1 műv ház'!G130+'6.2 HH'!G130+'6.3 könyvtár'!G130+'6.4 sportcsarnok'!G130+'6.5 pályázat_1'!G130+'6.6 pályázat 2'!G130+'6.8 Tourinform'!G130+'6.7 pályázat 3'!G130</f>
        <v>100000</v>
      </c>
      <c r="H130" s="122">
        <f>'6.1 műv ház'!H130+'6.2 HH'!H130+'6.3 könyvtár'!H130+'6.4 sportcsarnok'!H130+'6.5 pályázat_1'!H130+'6.6 pályázat 2'!H130+'6.8 Tourinform'!H130+'6.7 pályázat 3'!H130</f>
        <v>0</v>
      </c>
      <c r="I130" s="386">
        <f>'6.1 műv ház'!I130+'6.2 HH'!I130+'6.3 könyvtár'!I130+'6.4 sportcsarnok'!I130+'6.5 pályázat_1'!I130+'6.6 pályázat 2'!I130+'6.8 Tourinform'!I130+'6.7 pályázat 3'!I130</f>
        <v>100000</v>
      </c>
      <c r="J130" s="277">
        <f>'6.1 műv ház'!J130+'6.2 HH'!J130+'6.3 könyvtár'!J130+'6.4 sportcsarnok'!J130+'6.5 pályázat_1'!J130+'6.6 pályázat 2'!J130+'6.8 Tourinform'!J130+'6.7 pályázat 3'!J130</f>
        <v>488916</v>
      </c>
      <c r="K130" s="122">
        <f>'6.1 műv ház'!K130+'6.2 HH'!K130+'6.3 könyvtár'!K130+'6.4 sportcsarnok'!K130+'6.5 pályázat_1'!K130+'6.6 pályázat 2'!K130+'6.8 Tourinform'!K130+'6.7 pályázat 3'!K130</f>
        <v>0</v>
      </c>
      <c r="L130" s="386">
        <f>'6.1 műv ház'!L130+'6.2 HH'!L130+'6.3 könyvtár'!L130+'6.4 sportcsarnok'!L130+'6.5 pályázat_1'!L130+'6.6 pályázat 2'!L130+'6.8 Tourinform'!L130+'6.7 pályázat 3'!L130</f>
        <v>488916</v>
      </c>
      <c r="M130" s="277">
        <f>'6.1 műv ház'!M130+'6.2 HH'!M130+'6.3 könyvtár'!M130+'6.4 sportcsarnok'!M130+'6.5 pályázat_1'!M130+'6.6 pályázat 2'!M130+'6.8 Tourinform'!M130+'6.7 pályázat 3'!M130</f>
        <v>486759</v>
      </c>
      <c r="N130" s="122">
        <f>'6.1 műv ház'!N130+'6.2 HH'!N130+'6.3 könyvtár'!N130+'6.4 sportcsarnok'!N130+'6.5 pályázat_1'!N130+'6.6 pályázat 2'!N130+'6.8 Tourinform'!N130+'6.7 pályázat 3'!N130</f>
        <v>0</v>
      </c>
      <c r="O130" s="386">
        <f>'6.1 műv ház'!O130+'6.2 HH'!O130+'6.3 könyvtár'!O130+'6.4 sportcsarnok'!O130+'6.5 pályázat_1'!O130+'6.6 pályázat 2'!O130+'6.8 Tourinform'!O130+'6.7 pályázat 3'!O130</f>
        <v>486759</v>
      </c>
      <c r="P130" s="79"/>
    </row>
    <row r="131" spans="1:17" s="173" customFormat="1" ht="15.75" thickBot="1" x14ac:dyDescent="0.3">
      <c r="A131" s="30" t="s">
        <v>223</v>
      </c>
      <c r="B131" s="7" t="s">
        <v>33</v>
      </c>
      <c r="C131" s="970">
        <f>'6.1 műv ház'!C131+'6.2 HH'!C131+'6.3 könyvtár'!C131+'6.4 sportcsarnok'!C131+'6.5 pályázat_1'!C131+'6.6 pályázat 2'!C131+'6.8 Tourinform'!C131+'6.7 pályázat 3'!C131</f>
        <v>0</v>
      </c>
      <c r="D131" s="278">
        <f>'6.1 műv ház'!D131+'6.2 HH'!D131+'6.3 könyvtár'!D131+'6.4 sportcsarnok'!D131+'6.5 pályázat_1'!D131+'6.6 pályázat 2'!D131+'6.8 Tourinform'!D131+'6.7 pályázat 3'!D131</f>
        <v>0</v>
      </c>
      <c r="E131" s="279">
        <f>'6.1 műv ház'!E131+'6.2 HH'!E131+'6.3 könyvtár'!E131+'6.4 sportcsarnok'!E131+'6.5 pályázat_1'!E131+'6.6 pályázat 2'!E131+'6.8 Tourinform'!E131+'6.7 pályázat 3'!E131</f>
        <v>0</v>
      </c>
      <c r="F131" s="280">
        <f>'6.1 műv ház'!F131+'6.2 HH'!F131+'6.3 könyvtár'!F131+'6.4 sportcsarnok'!F131+'6.5 pályázat_1'!F131+'6.6 pályázat 2'!F131+'6.8 Tourinform'!F131+'6.7 pályázat 3'!F131</f>
        <v>0</v>
      </c>
      <c r="G131" s="278">
        <f>'6.1 műv ház'!G131+'6.2 HH'!G131+'6.3 könyvtár'!G131+'6.4 sportcsarnok'!G131+'6.5 pályázat_1'!G131+'6.6 pályázat 2'!G131+'6.8 Tourinform'!G131+'6.7 pályázat 3'!G131</f>
        <v>0</v>
      </c>
      <c r="H131" s="279">
        <f>'6.1 műv ház'!H131+'6.2 HH'!H131+'6.3 könyvtár'!H131+'6.4 sportcsarnok'!H131+'6.5 pályázat_1'!H131+'6.6 pályázat 2'!H131+'6.8 Tourinform'!H131+'6.7 pályázat 3'!H131</f>
        <v>0</v>
      </c>
      <c r="I131" s="280">
        <f>'6.1 műv ház'!I131+'6.2 HH'!I131+'6.3 könyvtár'!I131+'6.4 sportcsarnok'!I131+'6.5 pályázat_1'!I131+'6.6 pályázat 2'!I131+'6.8 Tourinform'!I131+'6.7 pályázat 3'!I131</f>
        <v>0</v>
      </c>
      <c r="J131" s="278">
        <f>'6.1 műv ház'!J131+'6.2 HH'!J131+'6.3 könyvtár'!J131+'6.4 sportcsarnok'!J131+'6.5 pályázat_1'!J131+'6.6 pályázat 2'!J131+'6.8 Tourinform'!J131+'6.7 pályázat 3'!J131</f>
        <v>0</v>
      </c>
      <c r="K131" s="279">
        <f>'6.1 műv ház'!K131+'6.2 HH'!K131+'6.3 könyvtár'!K131+'6.4 sportcsarnok'!K131+'6.5 pályázat_1'!K131+'6.6 pályázat 2'!K131+'6.8 Tourinform'!K131+'6.7 pályázat 3'!K131</f>
        <v>0</v>
      </c>
      <c r="L131" s="280">
        <f>'6.1 műv ház'!L131+'6.2 HH'!L131+'6.3 könyvtár'!L131+'6.4 sportcsarnok'!L131+'6.5 pályázat_1'!L131+'6.6 pályázat 2'!L131+'6.8 Tourinform'!L131+'6.7 pályázat 3'!L131</f>
        <v>0</v>
      </c>
      <c r="M131" s="278">
        <f>'6.1 műv ház'!M131+'6.2 HH'!M131+'6.3 könyvtár'!M131+'6.4 sportcsarnok'!M131+'6.5 pályázat_1'!M131+'6.6 pályázat 2'!M131+'6.8 Tourinform'!M131+'6.7 pályázat 3'!M131</f>
        <v>0</v>
      </c>
      <c r="N131" s="279">
        <f>'6.1 műv ház'!N131+'6.2 HH'!N131+'6.3 könyvtár'!N131+'6.4 sportcsarnok'!N131+'6.5 pályázat_1'!N131+'6.6 pályázat 2'!N131+'6.8 Tourinform'!N131+'6.7 pályázat 3'!N131</f>
        <v>0</v>
      </c>
      <c r="O131" s="280">
        <f>'6.1 műv ház'!O131+'6.2 HH'!O131+'6.3 könyvtár'!O131+'6.4 sportcsarnok'!O131+'6.5 pályázat_1'!O131+'6.6 pályázat 2'!O131+'6.8 Tourinform'!O131+'6.7 pályázat 3'!O131</f>
        <v>0</v>
      </c>
      <c r="Q131" s="1235"/>
    </row>
    <row r="132" spans="1:17" s="173" customFormat="1" ht="15.75" thickBot="1" x14ac:dyDescent="0.3">
      <c r="A132" s="30" t="s">
        <v>224</v>
      </c>
      <c r="B132" s="7" t="s">
        <v>34</v>
      </c>
      <c r="C132" s="970">
        <f>'6.1 műv ház'!C132+'6.2 HH'!C132+'6.3 könyvtár'!C132+'6.4 sportcsarnok'!C132+'6.5 pályázat_1'!C132+'6.6 pályázat 2'!C132+'6.8 Tourinform'!C132+'6.7 pályázat 3'!C132</f>
        <v>0</v>
      </c>
      <c r="D132" s="278">
        <f>'6.1 műv ház'!D132+'6.2 HH'!D132+'6.3 könyvtár'!D132+'6.4 sportcsarnok'!D132+'6.5 pályázat_1'!D132+'6.6 pályázat 2'!D132+'6.8 Tourinform'!D132+'6.7 pályázat 3'!D132</f>
        <v>0</v>
      </c>
      <c r="E132" s="279">
        <f>'6.1 műv ház'!E132+'6.2 HH'!E132+'6.3 könyvtár'!E132+'6.4 sportcsarnok'!E132+'6.5 pályázat_1'!E132+'6.6 pályázat 2'!E132+'6.8 Tourinform'!E132+'6.7 pályázat 3'!E132</f>
        <v>0</v>
      </c>
      <c r="F132" s="280">
        <f>'6.1 műv ház'!F132+'6.2 HH'!F132+'6.3 könyvtár'!F132+'6.4 sportcsarnok'!F132+'6.5 pályázat_1'!F132+'6.6 pályázat 2'!F132+'6.8 Tourinform'!F132+'6.7 pályázat 3'!F132</f>
        <v>0</v>
      </c>
      <c r="G132" s="278">
        <f>'6.1 műv ház'!G132+'6.2 HH'!G132+'6.3 könyvtár'!G132+'6.4 sportcsarnok'!G132+'6.5 pályázat_1'!G132+'6.6 pályázat 2'!G132+'6.8 Tourinform'!G132+'6.7 pályázat 3'!G132</f>
        <v>0</v>
      </c>
      <c r="H132" s="279">
        <f>'6.1 műv ház'!H132+'6.2 HH'!H132+'6.3 könyvtár'!H132+'6.4 sportcsarnok'!H132+'6.5 pályázat_1'!H132+'6.6 pályázat 2'!H132+'6.8 Tourinform'!H132+'6.7 pályázat 3'!H132</f>
        <v>0</v>
      </c>
      <c r="I132" s="280">
        <f>'6.1 műv ház'!I132+'6.2 HH'!I132+'6.3 könyvtár'!I132+'6.4 sportcsarnok'!I132+'6.5 pályázat_1'!I132+'6.6 pályázat 2'!I132+'6.8 Tourinform'!I132+'6.7 pályázat 3'!I132</f>
        <v>0</v>
      </c>
      <c r="J132" s="278">
        <f>'6.1 műv ház'!J132+'6.2 HH'!J132+'6.3 könyvtár'!J132+'6.4 sportcsarnok'!J132+'6.5 pályázat_1'!J132+'6.6 pályázat 2'!J132+'6.8 Tourinform'!J132+'6.7 pályázat 3'!J132</f>
        <v>30000</v>
      </c>
      <c r="K132" s="279">
        <f>'6.1 műv ház'!K132+'6.2 HH'!K132+'6.3 könyvtár'!K132+'6.4 sportcsarnok'!K132+'6.5 pályázat_1'!K132+'6.6 pályázat 2'!K132+'6.8 Tourinform'!K132+'6.7 pályázat 3'!K132</f>
        <v>0</v>
      </c>
      <c r="L132" s="280">
        <f>'6.1 műv ház'!L132+'6.2 HH'!L132+'6.3 könyvtár'!L132+'6.4 sportcsarnok'!L132+'6.5 pályázat_1'!L132+'6.6 pályázat 2'!L132+'6.8 Tourinform'!L132+'6.7 pályázat 3'!L132</f>
        <v>30000</v>
      </c>
      <c r="M132" s="278">
        <f>'6.1 műv ház'!M132+'6.2 HH'!M132+'6.3 könyvtár'!M132+'6.4 sportcsarnok'!M132+'6.5 pályázat_1'!M132+'6.6 pályázat 2'!M132+'6.8 Tourinform'!M132+'6.7 pályázat 3'!M132</f>
        <v>29795</v>
      </c>
      <c r="N132" s="279">
        <f>'6.1 műv ház'!N132+'6.2 HH'!N132+'6.3 könyvtár'!N132+'6.4 sportcsarnok'!N132+'6.5 pályázat_1'!N132+'6.6 pályázat 2'!N132+'6.8 Tourinform'!N132+'6.7 pályázat 3'!N132</f>
        <v>0</v>
      </c>
      <c r="O132" s="280">
        <f>'6.1 műv ház'!O132+'6.2 HH'!O132+'6.3 könyvtár'!O132+'6.4 sportcsarnok'!O132+'6.5 pályázat_1'!O132+'6.6 pályázat 2'!O132+'6.8 Tourinform'!O132+'6.7 pályázat 3'!O132</f>
        <v>29795</v>
      </c>
      <c r="Q132" s="1235"/>
    </row>
    <row r="133" spans="1:17" hidden="1" x14ac:dyDescent="0.25">
      <c r="A133" s="377" t="s">
        <v>225</v>
      </c>
      <c r="B133" s="287" t="s">
        <v>226</v>
      </c>
      <c r="C133" s="964">
        <f>'6.1 műv ház'!C133+'6.2 HH'!C133+'6.3 könyvtár'!C133+'6.4 sportcsarnok'!C133+'6.5 pályázat_1'!C133+'6.6 pályázat 2'!C133+'6.8 Tourinform'!C133+'6.7 pályázat 3'!C133</f>
        <v>0</v>
      </c>
      <c r="D133" s="160">
        <f>'6.1 műv ház'!D133+'6.2 HH'!D133+'6.3 könyvtár'!D133+'6.4 sportcsarnok'!D133+'6.5 pályázat_1'!D133+'6.6 pályázat 2'!D133+'6.8 Tourinform'!D133+'6.7 pályázat 3'!D133</f>
        <v>0</v>
      </c>
      <c r="E133" s="110">
        <f>'6.1 műv ház'!E133+'6.2 HH'!E133+'6.3 könyvtár'!E133+'6.4 sportcsarnok'!E133+'6.5 pályázat_1'!E133+'6.6 pályázat 2'!E133+'6.8 Tourinform'!E133+'6.7 pályázat 3'!E133</f>
        <v>0</v>
      </c>
      <c r="F133" s="111">
        <f>'6.1 műv ház'!F133+'6.2 HH'!F133+'6.3 könyvtár'!F133+'6.4 sportcsarnok'!F133+'6.5 pályázat_1'!F133+'6.6 pályázat 2'!F133+'6.8 Tourinform'!F133+'6.7 pályázat 3'!F133</f>
        <v>0</v>
      </c>
      <c r="G133" s="160">
        <f>'6.1 műv ház'!G133+'6.2 HH'!G133+'6.3 könyvtár'!G133+'6.4 sportcsarnok'!G133+'6.5 pályázat_1'!G133+'6.6 pályázat 2'!G133+'6.8 Tourinform'!G133+'6.7 pályázat 3'!G133</f>
        <v>0</v>
      </c>
      <c r="H133" s="110">
        <f>'6.1 műv ház'!H133+'6.2 HH'!H133+'6.3 könyvtár'!H133+'6.4 sportcsarnok'!H133+'6.5 pályázat_1'!H133+'6.6 pályázat 2'!H133+'6.8 Tourinform'!H133+'6.7 pályázat 3'!H133</f>
        <v>0</v>
      </c>
      <c r="I133" s="111">
        <f>'6.1 műv ház'!I133+'6.2 HH'!I133+'6.3 könyvtár'!I133+'6.4 sportcsarnok'!I133+'6.5 pályázat_1'!I133+'6.6 pályázat 2'!I133+'6.8 Tourinform'!I133+'6.7 pályázat 3'!I133</f>
        <v>0</v>
      </c>
      <c r="J133" s="160">
        <f>'6.1 műv ház'!J133+'6.2 HH'!J133+'6.3 könyvtár'!J133+'6.4 sportcsarnok'!J133+'6.5 pályázat_1'!J133+'6.6 pályázat 2'!J133+'6.8 Tourinform'!J133+'6.7 pályázat 3'!J133</f>
        <v>0</v>
      </c>
      <c r="K133" s="110">
        <f>'6.1 műv ház'!K133+'6.2 HH'!K133+'6.3 könyvtár'!K133+'6.4 sportcsarnok'!K133+'6.5 pályázat_1'!K133+'6.6 pályázat 2'!K133+'6.8 Tourinform'!K133+'6.7 pályázat 3'!K133</f>
        <v>0</v>
      </c>
      <c r="L133" s="111">
        <f>'6.1 műv ház'!L133+'6.2 HH'!L133+'6.3 könyvtár'!L133+'6.4 sportcsarnok'!L133+'6.5 pályázat_1'!L133+'6.6 pályázat 2'!L133+'6.8 Tourinform'!L133+'6.7 pályázat 3'!L133</f>
        <v>0</v>
      </c>
      <c r="M133" s="160">
        <f>'6.1 műv ház'!M133+'6.2 HH'!M133+'6.3 könyvtár'!M133+'6.4 sportcsarnok'!M133+'6.5 pályázat_1'!M133+'6.6 pályázat 2'!M133+'6.8 Tourinform'!M133+'6.7 pályázat 3'!M133</f>
        <v>0</v>
      </c>
      <c r="N133" s="110">
        <f>'6.1 műv ház'!N133+'6.2 HH'!N133+'6.3 könyvtár'!N133+'6.4 sportcsarnok'!N133+'6.5 pályázat_1'!N133+'6.6 pályázat 2'!N133+'6.8 Tourinform'!N133+'6.7 pályázat 3'!N133</f>
        <v>0</v>
      </c>
      <c r="O133" s="111">
        <f>'6.1 műv ház'!O133+'6.2 HH'!O133+'6.3 könyvtár'!O133+'6.4 sportcsarnok'!O133+'6.5 pályázat_1'!O133+'6.6 pályázat 2'!O133+'6.8 Tourinform'!O133+'6.7 pályázat 3'!O133</f>
        <v>0</v>
      </c>
    </row>
    <row r="134" spans="1:17" hidden="1" x14ac:dyDescent="0.25">
      <c r="A134" s="27" t="s">
        <v>466</v>
      </c>
      <c r="B134" s="12" t="s">
        <v>467</v>
      </c>
      <c r="C134" s="915">
        <f>'6.1 műv ház'!C134+'6.2 HH'!C134+'6.3 könyvtár'!C134+'6.4 sportcsarnok'!C134+'6.5 pályázat_1'!C134+'6.6 pályázat 2'!C134+'6.8 Tourinform'!C134+'6.7 pályázat 3'!C134</f>
        <v>0</v>
      </c>
      <c r="D134" s="162">
        <f>'6.1 műv ház'!D134+'6.2 HH'!D134+'6.3 könyvtár'!D134+'6.4 sportcsarnok'!D134+'6.5 pályázat_1'!D134+'6.6 pályázat 2'!D134+'6.8 Tourinform'!D134+'6.7 pályázat 3'!D134</f>
        <v>0</v>
      </c>
      <c r="E134" s="112">
        <f>'6.1 műv ház'!E134+'6.2 HH'!E134+'6.3 könyvtár'!E134+'6.4 sportcsarnok'!E134+'6.5 pályázat_1'!E134+'6.6 pályázat 2'!E134+'6.8 Tourinform'!E134+'6.7 pályázat 3'!E134</f>
        <v>0</v>
      </c>
      <c r="F134" s="113">
        <f>'6.1 műv ház'!F134+'6.2 HH'!F134+'6.3 könyvtár'!F134+'6.4 sportcsarnok'!F134+'6.5 pályázat_1'!F134+'6.6 pályázat 2'!F134+'6.8 Tourinform'!F134+'6.7 pályázat 3'!F134</f>
        <v>0</v>
      </c>
      <c r="G134" s="162">
        <f>'6.1 műv ház'!G134+'6.2 HH'!G134+'6.3 könyvtár'!G134+'6.4 sportcsarnok'!G134+'6.5 pályázat_1'!G134+'6.6 pályázat 2'!G134+'6.8 Tourinform'!G134+'6.7 pályázat 3'!G134</f>
        <v>0</v>
      </c>
      <c r="H134" s="112">
        <f>'6.1 műv ház'!H134+'6.2 HH'!H134+'6.3 könyvtár'!H134+'6.4 sportcsarnok'!H134+'6.5 pályázat_1'!H134+'6.6 pályázat 2'!H134+'6.8 Tourinform'!H134+'6.7 pályázat 3'!H134</f>
        <v>0</v>
      </c>
      <c r="I134" s="113">
        <f>'6.1 műv ház'!I134+'6.2 HH'!I134+'6.3 könyvtár'!I134+'6.4 sportcsarnok'!I134+'6.5 pályázat_1'!I134+'6.6 pályázat 2'!I134+'6.8 Tourinform'!I134+'6.7 pályázat 3'!I134</f>
        <v>0</v>
      </c>
      <c r="J134" s="162">
        <f>'6.1 műv ház'!J134+'6.2 HH'!J134+'6.3 könyvtár'!J134+'6.4 sportcsarnok'!J134+'6.5 pályázat_1'!J134+'6.6 pályázat 2'!J134+'6.8 Tourinform'!J134+'6.7 pályázat 3'!J134</f>
        <v>0</v>
      </c>
      <c r="K134" s="112">
        <f>'6.1 műv ház'!K134+'6.2 HH'!K134+'6.3 könyvtár'!K134+'6.4 sportcsarnok'!K134+'6.5 pályázat_1'!K134+'6.6 pályázat 2'!K134+'6.8 Tourinform'!K134+'6.7 pályázat 3'!K134</f>
        <v>0</v>
      </c>
      <c r="L134" s="113">
        <f>'6.1 műv ház'!L134+'6.2 HH'!L134+'6.3 könyvtár'!L134+'6.4 sportcsarnok'!L134+'6.5 pályázat_1'!L134+'6.6 pályázat 2'!L134+'6.8 Tourinform'!L134+'6.7 pályázat 3'!L134</f>
        <v>0</v>
      </c>
      <c r="M134" s="162">
        <f>'6.1 műv ház'!M134+'6.2 HH'!M134+'6.3 könyvtár'!M134+'6.4 sportcsarnok'!M134+'6.5 pályázat_1'!M134+'6.6 pályázat 2'!M134+'6.8 Tourinform'!M134+'6.7 pályázat 3'!M134</f>
        <v>0</v>
      </c>
      <c r="N134" s="112">
        <f>'6.1 műv ház'!N134+'6.2 HH'!N134+'6.3 könyvtár'!N134+'6.4 sportcsarnok'!N134+'6.5 pályázat_1'!N134+'6.6 pályázat 2'!N134+'6.8 Tourinform'!N134+'6.7 pályázat 3'!N134</f>
        <v>0</v>
      </c>
      <c r="O134" s="113">
        <f>'6.1 műv ház'!O134+'6.2 HH'!O134+'6.3 könyvtár'!O134+'6.4 sportcsarnok'!O134+'6.5 pályázat_1'!O134+'6.6 pályázat 2'!O134+'6.8 Tourinform'!O134+'6.7 pályázat 3'!O134</f>
        <v>0</v>
      </c>
    </row>
    <row r="135" spans="1:17" ht="15.75" thickBot="1" x14ac:dyDescent="0.3">
      <c r="A135" s="27" t="s">
        <v>227</v>
      </c>
      <c r="B135" s="12" t="s">
        <v>228</v>
      </c>
      <c r="C135" s="915">
        <f>'6.1 műv ház'!C135+'6.2 HH'!C135+'6.3 könyvtár'!C135+'6.4 sportcsarnok'!C135+'6.5 pályázat_1'!C135+'6.6 pályázat 2'!C135+'6.8 Tourinform'!C135+'6.7 pályázat 3'!C135</f>
        <v>0</v>
      </c>
      <c r="D135" s="162">
        <f>'6.1 műv ház'!D135+'6.2 HH'!D135+'6.3 könyvtár'!D135+'6.4 sportcsarnok'!D135+'6.5 pályázat_1'!D135+'6.6 pályázat 2'!D135+'6.8 Tourinform'!D135+'6.7 pályázat 3'!D135</f>
        <v>0</v>
      </c>
      <c r="E135" s="112">
        <f>'6.1 műv ház'!E135+'6.2 HH'!E135+'6.3 könyvtár'!E135+'6.4 sportcsarnok'!E135+'6.5 pályázat_1'!E135+'6.6 pályázat 2'!E135+'6.8 Tourinform'!E135+'6.7 pályázat 3'!E135</f>
        <v>0</v>
      </c>
      <c r="F135" s="113">
        <f>'6.1 műv ház'!F135+'6.2 HH'!F135+'6.3 könyvtár'!F135+'6.4 sportcsarnok'!F135+'6.5 pályázat_1'!F135+'6.6 pályázat 2'!F135+'6.8 Tourinform'!F135+'6.7 pályázat 3'!F135</f>
        <v>0</v>
      </c>
      <c r="G135" s="162">
        <f>'6.1 műv ház'!G135+'6.2 HH'!G135+'6.3 könyvtár'!G135+'6.4 sportcsarnok'!G135+'6.5 pályázat_1'!G135+'6.6 pályázat 2'!G135+'6.8 Tourinform'!G135+'6.7 pályázat 3'!G135</f>
        <v>0</v>
      </c>
      <c r="H135" s="112">
        <f>'6.1 műv ház'!H135+'6.2 HH'!H135+'6.3 könyvtár'!H135+'6.4 sportcsarnok'!H135+'6.5 pályázat_1'!H135+'6.6 pályázat 2'!H135+'6.8 Tourinform'!H135+'6.7 pályázat 3'!H135</f>
        <v>0</v>
      </c>
      <c r="I135" s="113">
        <f>'6.1 műv ház'!I135+'6.2 HH'!I135+'6.3 könyvtár'!I135+'6.4 sportcsarnok'!I135+'6.5 pályázat_1'!I135+'6.6 pályázat 2'!I135+'6.8 Tourinform'!I135+'6.7 pályázat 3'!I135</f>
        <v>0</v>
      </c>
      <c r="J135" s="162">
        <f>'6.1 műv ház'!J135+'6.2 HH'!J135+'6.3 könyvtár'!J135+'6.4 sportcsarnok'!J135+'6.5 pályázat_1'!J135+'6.6 pályázat 2'!J135+'6.8 Tourinform'!J135+'6.7 pályázat 3'!J135</f>
        <v>30000</v>
      </c>
      <c r="K135" s="112">
        <f>'6.1 műv ház'!K135+'6.2 HH'!K135+'6.3 könyvtár'!K135+'6.4 sportcsarnok'!K135+'6.5 pályázat_1'!K135+'6.6 pályázat 2'!K135+'6.8 Tourinform'!K135+'6.7 pályázat 3'!K135</f>
        <v>0</v>
      </c>
      <c r="L135" s="113">
        <f>'6.1 műv ház'!L135+'6.2 HH'!L135+'6.3 könyvtár'!L135+'6.4 sportcsarnok'!L135+'6.5 pályázat_1'!L135+'6.6 pályázat 2'!L135+'6.8 Tourinform'!L135+'6.7 pályázat 3'!L135</f>
        <v>30000</v>
      </c>
      <c r="M135" s="162">
        <f>'6.1 műv ház'!M135+'6.2 HH'!M135+'6.3 könyvtár'!M135+'6.4 sportcsarnok'!M135+'6.5 pályázat_1'!M135+'6.6 pályázat 2'!M135+'6.8 Tourinform'!M135+'6.7 pályázat 3'!M135</f>
        <v>29795</v>
      </c>
      <c r="N135" s="112">
        <f>'6.1 műv ház'!N135+'6.2 HH'!N135+'6.3 könyvtár'!N135+'6.4 sportcsarnok'!N135+'6.5 pályázat_1'!N135+'6.6 pályázat 2'!N135+'6.8 Tourinform'!N135+'6.7 pályázat 3'!N135</f>
        <v>0</v>
      </c>
      <c r="O135" s="113">
        <f>'6.1 műv ház'!O135+'6.2 HH'!O135+'6.3 könyvtár'!O135+'6.4 sportcsarnok'!O135+'6.5 pályázat_1'!O135+'6.6 pályázat 2'!O135+'6.8 Tourinform'!O135+'6.7 pályázat 3'!O135</f>
        <v>29795</v>
      </c>
    </row>
    <row r="136" spans="1:17" ht="15.75" hidden="1" thickBot="1" x14ac:dyDescent="0.3">
      <c r="A136" s="27" t="s">
        <v>229</v>
      </c>
      <c r="B136" s="12" t="s">
        <v>230</v>
      </c>
      <c r="C136" s="915">
        <f>'6.1 műv ház'!C136+'6.2 HH'!C136+'6.3 könyvtár'!C136+'6.4 sportcsarnok'!C136+'6.5 pályázat_1'!C136+'6.6 pályázat 2'!C136+'6.8 Tourinform'!C136+'6.7 pályázat 3'!C136</f>
        <v>0</v>
      </c>
      <c r="D136" s="162">
        <f>'6.1 műv ház'!D136+'6.2 HH'!D136+'6.3 könyvtár'!D136+'6.4 sportcsarnok'!D136+'6.5 pályázat_1'!D136+'6.6 pályázat 2'!D136+'6.8 Tourinform'!D136+'6.7 pályázat 3'!D136</f>
        <v>0</v>
      </c>
      <c r="E136" s="112">
        <f>'6.1 műv ház'!E136+'6.2 HH'!E136+'6.3 könyvtár'!E136+'6.4 sportcsarnok'!E136+'6.5 pályázat_1'!E136+'6.6 pályázat 2'!E136+'6.8 Tourinform'!E136+'6.7 pályázat 3'!E136</f>
        <v>0</v>
      </c>
      <c r="F136" s="113">
        <f>'6.1 műv ház'!F136+'6.2 HH'!F136+'6.3 könyvtár'!F136+'6.4 sportcsarnok'!F136+'6.5 pályázat_1'!F136+'6.6 pályázat 2'!F136+'6.8 Tourinform'!F136+'6.7 pályázat 3'!F136</f>
        <v>0</v>
      </c>
      <c r="G136" s="162">
        <f>'6.1 műv ház'!G136+'6.2 HH'!G136+'6.3 könyvtár'!G136+'6.4 sportcsarnok'!G136+'6.5 pályázat_1'!G136+'6.6 pályázat 2'!G136+'6.8 Tourinform'!G136+'6.7 pályázat 3'!G136</f>
        <v>0</v>
      </c>
      <c r="H136" s="112">
        <f>'6.1 műv ház'!H136+'6.2 HH'!H136+'6.3 könyvtár'!H136+'6.4 sportcsarnok'!H136+'6.5 pályázat_1'!H136+'6.6 pályázat 2'!H136+'6.8 Tourinform'!H136+'6.7 pályázat 3'!H136</f>
        <v>0</v>
      </c>
      <c r="I136" s="113">
        <f>'6.1 műv ház'!I136+'6.2 HH'!I136+'6.3 könyvtár'!I136+'6.4 sportcsarnok'!I136+'6.5 pályázat_1'!I136+'6.6 pályázat 2'!I136+'6.8 Tourinform'!I136+'6.7 pályázat 3'!I136</f>
        <v>0</v>
      </c>
      <c r="J136" s="162">
        <f>'6.1 műv ház'!J136+'6.2 HH'!J136+'6.3 könyvtár'!J136+'6.4 sportcsarnok'!J136+'6.5 pályázat_1'!J136+'6.6 pályázat 2'!J136+'6.8 Tourinform'!J136+'6.7 pályázat 3'!J136</f>
        <v>0</v>
      </c>
      <c r="K136" s="112">
        <f>'6.1 műv ház'!K136+'6.2 HH'!K136+'6.3 könyvtár'!K136+'6.4 sportcsarnok'!K136+'6.5 pályázat_1'!K136+'6.6 pályázat 2'!K136+'6.8 Tourinform'!K136+'6.7 pályázat 3'!K136</f>
        <v>0</v>
      </c>
      <c r="L136" s="113">
        <f>'6.1 műv ház'!L136+'6.2 HH'!L136+'6.3 könyvtár'!L136+'6.4 sportcsarnok'!L136+'6.5 pályázat_1'!L136+'6.6 pályázat 2'!L136+'6.8 Tourinform'!L136+'6.7 pályázat 3'!L136</f>
        <v>0</v>
      </c>
      <c r="M136" s="162">
        <f>'6.1 műv ház'!M136+'6.2 HH'!M136+'6.3 könyvtár'!M136+'6.4 sportcsarnok'!M136+'6.5 pályázat_1'!M136+'6.6 pályázat 2'!M136+'6.8 Tourinform'!M136+'6.7 pályázat 3'!M136</f>
        <v>0</v>
      </c>
      <c r="N136" s="112">
        <f>'6.1 műv ház'!N136+'6.2 HH'!N136+'6.3 könyvtár'!N136+'6.4 sportcsarnok'!N136+'6.5 pályázat_1'!N136+'6.6 pályázat 2'!N136+'6.8 Tourinform'!N136+'6.7 pályázat 3'!N136</f>
        <v>0</v>
      </c>
      <c r="O136" s="113">
        <f>'6.1 műv ház'!O136+'6.2 HH'!O136+'6.3 könyvtár'!O136+'6.4 sportcsarnok'!O136+'6.5 pályázat_1'!O136+'6.6 pályázat 2'!O136+'6.8 Tourinform'!O136+'6.7 pályázat 3'!O136</f>
        <v>0</v>
      </c>
    </row>
    <row r="137" spans="1:17" ht="15.75" hidden="1" thickBot="1" x14ac:dyDescent="0.3">
      <c r="A137" s="27" t="s">
        <v>231</v>
      </c>
      <c r="B137" s="12" t="s">
        <v>232</v>
      </c>
      <c r="C137" s="915">
        <f>'6.1 műv ház'!C137+'6.2 HH'!C137+'6.3 könyvtár'!C137+'6.4 sportcsarnok'!C137+'6.5 pályázat_1'!C137+'6.6 pályázat 2'!C137+'6.8 Tourinform'!C137+'6.7 pályázat 3'!C137</f>
        <v>0</v>
      </c>
      <c r="D137" s="162">
        <f>'6.1 műv ház'!D137+'6.2 HH'!D137+'6.3 könyvtár'!D137+'6.4 sportcsarnok'!D137+'6.5 pályázat_1'!D137+'6.6 pályázat 2'!D137+'6.8 Tourinform'!D137+'6.7 pályázat 3'!D137</f>
        <v>0</v>
      </c>
      <c r="E137" s="112">
        <f>'6.1 műv ház'!E137+'6.2 HH'!E137+'6.3 könyvtár'!E137+'6.4 sportcsarnok'!E137+'6.5 pályázat_1'!E137+'6.6 pályázat 2'!E137+'6.8 Tourinform'!E137+'6.7 pályázat 3'!E137</f>
        <v>0</v>
      </c>
      <c r="F137" s="113">
        <f>'6.1 műv ház'!F137+'6.2 HH'!F137+'6.3 könyvtár'!F137+'6.4 sportcsarnok'!F137+'6.5 pályázat_1'!F137+'6.6 pályázat 2'!F137+'6.8 Tourinform'!F137+'6.7 pályázat 3'!F137</f>
        <v>0</v>
      </c>
      <c r="G137" s="162">
        <f>'6.1 műv ház'!G137+'6.2 HH'!G137+'6.3 könyvtár'!G137+'6.4 sportcsarnok'!G137+'6.5 pályázat_1'!G137+'6.6 pályázat 2'!G137+'6.8 Tourinform'!G137+'6.7 pályázat 3'!G137</f>
        <v>0</v>
      </c>
      <c r="H137" s="112">
        <f>'6.1 műv ház'!H137+'6.2 HH'!H137+'6.3 könyvtár'!H137+'6.4 sportcsarnok'!H137+'6.5 pályázat_1'!H137+'6.6 pályázat 2'!H137+'6.8 Tourinform'!H137+'6.7 pályázat 3'!H137</f>
        <v>0</v>
      </c>
      <c r="I137" s="113">
        <f>'6.1 műv ház'!I137+'6.2 HH'!I137+'6.3 könyvtár'!I137+'6.4 sportcsarnok'!I137+'6.5 pályázat_1'!I137+'6.6 pályázat 2'!I137+'6.8 Tourinform'!I137+'6.7 pályázat 3'!I137</f>
        <v>0</v>
      </c>
      <c r="J137" s="162">
        <f>'6.1 műv ház'!J137+'6.2 HH'!J137+'6.3 könyvtár'!J137+'6.4 sportcsarnok'!J137+'6.5 pályázat_1'!J137+'6.6 pályázat 2'!J137+'6.8 Tourinform'!J137+'6.7 pályázat 3'!J137</f>
        <v>0</v>
      </c>
      <c r="K137" s="112">
        <f>'6.1 műv ház'!K137+'6.2 HH'!K137+'6.3 könyvtár'!K137+'6.4 sportcsarnok'!K137+'6.5 pályázat_1'!K137+'6.6 pályázat 2'!K137+'6.8 Tourinform'!K137+'6.7 pályázat 3'!K137</f>
        <v>0</v>
      </c>
      <c r="L137" s="113">
        <f>'6.1 műv ház'!L137+'6.2 HH'!L137+'6.3 könyvtár'!L137+'6.4 sportcsarnok'!L137+'6.5 pályázat_1'!L137+'6.6 pályázat 2'!L137+'6.8 Tourinform'!L137+'6.7 pályázat 3'!L137</f>
        <v>0</v>
      </c>
      <c r="M137" s="162">
        <f>'6.1 műv ház'!M137+'6.2 HH'!M137+'6.3 könyvtár'!M137+'6.4 sportcsarnok'!M137+'6.5 pályázat_1'!M137+'6.6 pályázat 2'!M137+'6.8 Tourinform'!M137+'6.7 pályázat 3'!M137</f>
        <v>0</v>
      </c>
      <c r="N137" s="112">
        <f>'6.1 műv ház'!N137+'6.2 HH'!N137+'6.3 könyvtár'!N137+'6.4 sportcsarnok'!N137+'6.5 pályázat_1'!N137+'6.6 pályázat 2'!N137+'6.8 Tourinform'!N137+'6.7 pályázat 3'!N137</f>
        <v>0</v>
      </c>
      <c r="O137" s="113">
        <f>'6.1 műv ház'!O137+'6.2 HH'!O137+'6.3 könyvtár'!O137+'6.4 sportcsarnok'!O137+'6.5 pályázat_1'!O137+'6.6 pályázat 2'!O137+'6.8 Tourinform'!O137+'6.7 pályázat 3'!O137</f>
        <v>0</v>
      </c>
    </row>
    <row r="138" spans="1:17" ht="15.75" hidden="1" thickBot="1" x14ac:dyDescent="0.3">
      <c r="A138" s="27" t="s">
        <v>233</v>
      </c>
      <c r="B138" s="12" t="s">
        <v>234</v>
      </c>
      <c r="C138" s="915">
        <f>'6.1 műv ház'!C138+'6.2 HH'!C138+'6.3 könyvtár'!C138+'6.4 sportcsarnok'!C138+'6.5 pályázat_1'!C138+'6.6 pályázat 2'!C138+'6.8 Tourinform'!C138+'6.7 pályázat 3'!C138</f>
        <v>0</v>
      </c>
      <c r="D138" s="162">
        <f>'6.1 műv ház'!D138+'6.2 HH'!D138+'6.3 könyvtár'!D138+'6.4 sportcsarnok'!D138+'6.5 pályázat_1'!D138+'6.6 pályázat 2'!D138+'6.8 Tourinform'!D138+'6.7 pályázat 3'!D138</f>
        <v>0</v>
      </c>
      <c r="E138" s="112">
        <f>'6.1 műv ház'!E138+'6.2 HH'!E138+'6.3 könyvtár'!E138+'6.4 sportcsarnok'!E138+'6.5 pályázat_1'!E138+'6.6 pályázat 2'!E138+'6.8 Tourinform'!E138+'6.7 pályázat 3'!E138</f>
        <v>0</v>
      </c>
      <c r="F138" s="113">
        <f>'6.1 műv ház'!F138+'6.2 HH'!F138+'6.3 könyvtár'!F138+'6.4 sportcsarnok'!F138+'6.5 pályázat_1'!F138+'6.6 pályázat 2'!F138+'6.8 Tourinform'!F138+'6.7 pályázat 3'!F138</f>
        <v>0</v>
      </c>
      <c r="G138" s="162">
        <f>'6.1 műv ház'!G138+'6.2 HH'!G138+'6.3 könyvtár'!G138+'6.4 sportcsarnok'!G138+'6.5 pályázat_1'!G138+'6.6 pályázat 2'!G138+'6.8 Tourinform'!G138+'6.7 pályázat 3'!G138</f>
        <v>0</v>
      </c>
      <c r="H138" s="112">
        <f>'6.1 műv ház'!H138+'6.2 HH'!H138+'6.3 könyvtár'!H138+'6.4 sportcsarnok'!H138+'6.5 pályázat_1'!H138+'6.6 pályázat 2'!H138+'6.8 Tourinform'!H138+'6.7 pályázat 3'!H138</f>
        <v>0</v>
      </c>
      <c r="I138" s="113">
        <f>'6.1 műv ház'!I138+'6.2 HH'!I138+'6.3 könyvtár'!I138+'6.4 sportcsarnok'!I138+'6.5 pályázat_1'!I138+'6.6 pályázat 2'!I138+'6.8 Tourinform'!I138+'6.7 pályázat 3'!I138</f>
        <v>0</v>
      </c>
      <c r="J138" s="162">
        <f>'6.1 műv ház'!J138+'6.2 HH'!J138+'6.3 könyvtár'!J138+'6.4 sportcsarnok'!J138+'6.5 pályázat_1'!J138+'6.6 pályázat 2'!J138+'6.8 Tourinform'!J138+'6.7 pályázat 3'!J138</f>
        <v>0</v>
      </c>
      <c r="K138" s="112">
        <f>'6.1 műv ház'!K138+'6.2 HH'!K138+'6.3 könyvtár'!K138+'6.4 sportcsarnok'!K138+'6.5 pályázat_1'!K138+'6.6 pályázat 2'!K138+'6.8 Tourinform'!K138+'6.7 pályázat 3'!K138</f>
        <v>0</v>
      </c>
      <c r="L138" s="113">
        <f>'6.1 műv ház'!L138+'6.2 HH'!L138+'6.3 könyvtár'!L138+'6.4 sportcsarnok'!L138+'6.5 pályázat_1'!L138+'6.6 pályázat 2'!L138+'6.8 Tourinform'!L138+'6.7 pályázat 3'!L138</f>
        <v>0</v>
      </c>
      <c r="M138" s="162">
        <f>'6.1 műv ház'!M138+'6.2 HH'!M138+'6.3 könyvtár'!M138+'6.4 sportcsarnok'!M138+'6.5 pályázat_1'!M138+'6.6 pályázat 2'!M138+'6.8 Tourinform'!M138+'6.7 pályázat 3'!M138</f>
        <v>0</v>
      </c>
      <c r="N138" s="112">
        <f>'6.1 műv ház'!N138+'6.2 HH'!N138+'6.3 könyvtár'!N138+'6.4 sportcsarnok'!N138+'6.5 pályázat_1'!N138+'6.6 pályázat 2'!N138+'6.8 Tourinform'!N138+'6.7 pályázat 3'!N138</f>
        <v>0</v>
      </c>
      <c r="O138" s="113">
        <f>'6.1 műv ház'!O138+'6.2 HH'!O138+'6.3 könyvtár'!O138+'6.4 sportcsarnok'!O138+'6.5 pályázat_1'!O138+'6.6 pályázat 2'!O138+'6.8 Tourinform'!O138+'6.7 pályázat 3'!O138</f>
        <v>0</v>
      </c>
    </row>
    <row r="139" spans="1:17" ht="15.75" hidden="1" thickBot="1" x14ac:dyDescent="0.3">
      <c r="A139" s="27"/>
      <c r="B139" s="12" t="s">
        <v>235</v>
      </c>
      <c r="C139" s="915">
        <f>'6.1 műv ház'!C139+'6.2 HH'!C139+'6.3 könyvtár'!C139+'6.4 sportcsarnok'!C139+'6.5 pályázat_1'!C139+'6.6 pályázat 2'!C139+'6.8 Tourinform'!C139+'6.7 pályázat 3'!C139</f>
        <v>0</v>
      </c>
      <c r="D139" s="162">
        <f>'6.1 műv ház'!D139+'6.2 HH'!D139+'6.3 könyvtár'!D139+'6.4 sportcsarnok'!D139+'6.5 pályázat_1'!D139+'6.6 pályázat 2'!D139+'6.8 Tourinform'!D139+'6.7 pályázat 3'!D139</f>
        <v>0</v>
      </c>
      <c r="E139" s="112">
        <f>'6.1 műv ház'!E139+'6.2 HH'!E139+'6.3 könyvtár'!E139+'6.4 sportcsarnok'!E139+'6.5 pályázat_1'!E139+'6.6 pályázat 2'!E139+'6.8 Tourinform'!E139+'6.7 pályázat 3'!E139</f>
        <v>0</v>
      </c>
      <c r="F139" s="113">
        <f>'6.1 műv ház'!F139+'6.2 HH'!F139+'6.3 könyvtár'!F139+'6.4 sportcsarnok'!F139+'6.5 pályázat_1'!F139+'6.6 pályázat 2'!F139+'6.8 Tourinform'!F139+'6.7 pályázat 3'!F139</f>
        <v>0</v>
      </c>
      <c r="G139" s="162">
        <f>'6.1 műv ház'!G139+'6.2 HH'!G139+'6.3 könyvtár'!G139+'6.4 sportcsarnok'!G139+'6.5 pályázat_1'!G139+'6.6 pályázat 2'!G139+'6.8 Tourinform'!G139+'6.7 pályázat 3'!G139</f>
        <v>0</v>
      </c>
      <c r="H139" s="112">
        <f>'6.1 műv ház'!H139+'6.2 HH'!H139+'6.3 könyvtár'!H139+'6.4 sportcsarnok'!H139+'6.5 pályázat_1'!H139+'6.6 pályázat 2'!H139+'6.8 Tourinform'!H139+'6.7 pályázat 3'!H139</f>
        <v>0</v>
      </c>
      <c r="I139" s="113">
        <f>'6.1 műv ház'!I139+'6.2 HH'!I139+'6.3 könyvtár'!I139+'6.4 sportcsarnok'!I139+'6.5 pályázat_1'!I139+'6.6 pályázat 2'!I139+'6.8 Tourinform'!I139+'6.7 pályázat 3'!I139</f>
        <v>0</v>
      </c>
      <c r="J139" s="162">
        <f>'6.1 műv ház'!J139+'6.2 HH'!J139+'6.3 könyvtár'!J139+'6.4 sportcsarnok'!J139+'6.5 pályázat_1'!J139+'6.6 pályázat 2'!J139+'6.8 Tourinform'!J139+'6.7 pályázat 3'!J139</f>
        <v>0</v>
      </c>
      <c r="K139" s="112">
        <f>'6.1 műv ház'!K139+'6.2 HH'!K139+'6.3 könyvtár'!K139+'6.4 sportcsarnok'!K139+'6.5 pályázat_1'!K139+'6.6 pályázat 2'!K139+'6.8 Tourinform'!K139+'6.7 pályázat 3'!K139</f>
        <v>0</v>
      </c>
      <c r="L139" s="113">
        <f>'6.1 műv ház'!L139+'6.2 HH'!L139+'6.3 könyvtár'!L139+'6.4 sportcsarnok'!L139+'6.5 pályázat_1'!L139+'6.6 pályázat 2'!L139+'6.8 Tourinform'!L139+'6.7 pályázat 3'!L139</f>
        <v>0</v>
      </c>
      <c r="M139" s="162">
        <f>'6.1 műv ház'!M139+'6.2 HH'!M139+'6.3 könyvtár'!M139+'6.4 sportcsarnok'!M139+'6.5 pályázat_1'!M139+'6.6 pályázat 2'!M139+'6.8 Tourinform'!M139+'6.7 pályázat 3'!M139</f>
        <v>0</v>
      </c>
      <c r="N139" s="112">
        <f>'6.1 műv ház'!N139+'6.2 HH'!N139+'6.3 könyvtár'!N139+'6.4 sportcsarnok'!N139+'6.5 pályázat_1'!N139+'6.6 pályázat 2'!N139+'6.8 Tourinform'!N139+'6.7 pályázat 3'!N139</f>
        <v>0</v>
      </c>
      <c r="O139" s="113">
        <f>'6.1 műv ház'!O139+'6.2 HH'!O139+'6.3 könyvtár'!O139+'6.4 sportcsarnok'!O139+'6.5 pályázat_1'!O139+'6.6 pályázat 2'!O139+'6.8 Tourinform'!O139+'6.7 pályázat 3'!O139</f>
        <v>0</v>
      </c>
    </row>
    <row r="140" spans="1:17" ht="15.75" hidden="1" thickBot="1" x14ac:dyDescent="0.3">
      <c r="A140" s="28"/>
      <c r="B140" s="29" t="s">
        <v>236</v>
      </c>
      <c r="C140" s="967">
        <f>'6.1 műv ház'!C140+'6.2 HH'!C140+'6.3 könyvtár'!C140+'6.4 sportcsarnok'!C140+'6.5 pályázat_1'!C140+'6.6 pályázat 2'!C140+'6.8 Tourinform'!C140+'6.7 pályázat 3'!C140</f>
        <v>0</v>
      </c>
      <c r="D140" s="277">
        <f>'6.1 műv ház'!D140+'6.2 HH'!D140+'6.3 könyvtár'!D140+'6.4 sportcsarnok'!D140+'6.5 pályázat_1'!D140+'6.6 pályázat 2'!D140+'6.8 Tourinform'!D140+'6.7 pályázat 3'!D140</f>
        <v>0</v>
      </c>
      <c r="E140" s="122">
        <f>'6.1 műv ház'!E140+'6.2 HH'!E140+'6.3 könyvtár'!E140+'6.4 sportcsarnok'!E140+'6.5 pályázat_1'!E140+'6.6 pályázat 2'!E140+'6.8 Tourinform'!E140+'6.7 pályázat 3'!E140</f>
        <v>0</v>
      </c>
      <c r="F140" s="386">
        <f>'6.1 műv ház'!F140+'6.2 HH'!F140+'6.3 könyvtár'!F140+'6.4 sportcsarnok'!F140+'6.5 pályázat_1'!F140+'6.6 pályázat 2'!F140+'6.8 Tourinform'!F140+'6.7 pályázat 3'!F140</f>
        <v>0</v>
      </c>
      <c r="G140" s="277">
        <f>'6.1 műv ház'!G140+'6.2 HH'!G140+'6.3 könyvtár'!G140+'6.4 sportcsarnok'!G140+'6.5 pályázat_1'!G140+'6.6 pályázat 2'!G140+'6.8 Tourinform'!G140+'6.7 pályázat 3'!G140</f>
        <v>0</v>
      </c>
      <c r="H140" s="122">
        <f>'6.1 műv ház'!H140+'6.2 HH'!H140+'6.3 könyvtár'!H140+'6.4 sportcsarnok'!H140+'6.5 pályázat_1'!H140+'6.6 pályázat 2'!H140+'6.8 Tourinform'!H140+'6.7 pályázat 3'!H140</f>
        <v>0</v>
      </c>
      <c r="I140" s="386">
        <f>'6.1 műv ház'!I140+'6.2 HH'!I140+'6.3 könyvtár'!I140+'6.4 sportcsarnok'!I140+'6.5 pályázat_1'!I140+'6.6 pályázat 2'!I140+'6.8 Tourinform'!I140+'6.7 pályázat 3'!I140</f>
        <v>0</v>
      </c>
      <c r="J140" s="277">
        <f>'6.1 műv ház'!J140+'6.2 HH'!J140+'6.3 könyvtár'!J140+'6.4 sportcsarnok'!J140+'6.5 pályázat_1'!J140+'6.6 pályázat 2'!J140+'6.8 Tourinform'!J140+'6.7 pályázat 3'!J140</f>
        <v>0</v>
      </c>
      <c r="K140" s="122">
        <f>'6.1 műv ház'!K140+'6.2 HH'!K140+'6.3 könyvtár'!K140+'6.4 sportcsarnok'!K140+'6.5 pályázat_1'!K140+'6.6 pályázat 2'!K140+'6.8 Tourinform'!K140+'6.7 pályázat 3'!K140</f>
        <v>0</v>
      </c>
      <c r="L140" s="386">
        <f>'6.1 műv ház'!L140+'6.2 HH'!L140+'6.3 könyvtár'!L140+'6.4 sportcsarnok'!L140+'6.5 pályázat_1'!L140+'6.6 pályázat 2'!L140+'6.8 Tourinform'!L140+'6.7 pályázat 3'!L140</f>
        <v>0</v>
      </c>
      <c r="M140" s="277">
        <f>'6.1 műv ház'!M140+'6.2 HH'!M140+'6.3 könyvtár'!M140+'6.4 sportcsarnok'!M140+'6.5 pályázat_1'!M140+'6.6 pályázat 2'!M140+'6.8 Tourinform'!M140+'6.7 pályázat 3'!M140</f>
        <v>0</v>
      </c>
      <c r="N140" s="122">
        <f>'6.1 műv ház'!N140+'6.2 HH'!N140+'6.3 könyvtár'!N140+'6.4 sportcsarnok'!N140+'6.5 pályázat_1'!N140+'6.6 pályázat 2'!N140+'6.8 Tourinform'!N140+'6.7 pályázat 3'!N140</f>
        <v>0</v>
      </c>
      <c r="O140" s="386">
        <f>'6.1 műv ház'!O140+'6.2 HH'!O140+'6.3 könyvtár'!O140+'6.4 sportcsarnok'!O140+'6.5 pályázat_1'!O140+'6.6 pályázat 2'!O140+'6.8 Tourinform'!O140+'6.7 pályázat 3'!O140</f>
        <v>0</v>
      </c>
    </row>
    <row r="141" spans="1:17" x14ac:dyDescent="0.25">
      <c r="A141" s="26" t="s">
        <v>237</v>
      </c>
      <c r="B141" s="18" t="s">
        <v>35</v>
      </c>
      <c r="C141" s="976">
        <f>'6.1 műv ház'!C141+'6.2 HH'!C141+'6.3 könyvtár'!C141+'6.4 sportcsarnok'!C141+'6.5 pályázat_1'!C141+'6.6 pályázat 2'!C141+'6.8 Tourinform'!C141+'6.7 pályázat 3'!C141</f>
        <v>9335793</v>
      </c>
      <c r="D141" s="711">
        <f>'6.1 műv ház'!D141+'6.2 HH'!D141+'6.3 könyvtár'!D141+'6.4 sportcsarnok'!D141+'6.5 pályázat_1'!D141+'6.6 pályázat 2'!D141+'6.8 Tourinform'!D141+'6.7 pályázat 3'!D141</f>
        <v>2294350</v>
      </c>
      <c r="E141" s="159">
        <f>'6.1 műv ház'!E141+'6.2 HH'!E141+'6.3 könyvtár'!E141+'6.4 sportcsarnok'!E141+'6.5 pályázat_1'!E141+'6.6 pályázat 2'!E141+'6.8 Tourinform'!E141+'6.7 pályázat 3'!E141</f>
        <v>0</v>
      </c>
      <c r="F141" s="119">
        <f>'6.1 műv ház'!F141+'6.2 HH'!F141+'6.3 könyvtár'!F141+'6.4 sportcsarnok'!F141+'6.5 pályázat_1'!F141+'6.6 pályázat 2'!F141+'6.8 Tourinform'!F141+'6.7 pályázat 3'!F141</f>
        <v>2294350</v>
      </c>
      <c r="G141" s="711">
        <f>'6.1 műv ház'!G141+'6.2 HH'!G141+'6.3 könyvtár'!G141+'6.4 sportcsarnok'!G141+'6.5 pályázat_1'!G141+'6.6 pályázat 2'!G141+'6.8 Tourinform'!G141+'6.7 pályázat 3'!G141</f>
        <v>2694350</v>
      </c>
      <c r="H141" s="159">
        <f>'6.1 műv ház'!H141+'6.2 HH'!H141+'6.3 könyvtár'!H141+'6.4 sportcsarnok'!H141+'6.5 pályázat_1'!H141+'6.6 pályázat 2'!H141+'6.8 Tourinform'!H141+'6.7 pályázat 3'!H141</f>
        <v>0</v>
      </c>
      <c r="I141" s="119">
        <f>'6.1 műv ház'!I141+'6.2 HH'!I141+'6.3 könyvtár'!I141+'6.4 sportcsarnok'!I141+'6.5 pályázat_1'!I141+'6.6 pályázat 2'!I141+'6.8 Tourinform'!I141+'6.7 pályázat 3'!I141</f>
        <v>2694350</v>
      </c>
      <c r="J141" s="711">
        <f>'6.1 műv ház'!J141+'6.2 HH'!J141+'6.3 könyvtár'!J141+'6.4 sportcsarnok'!J141+'6.5 pályázat_1'!J141+'6.6 pályázat 2'!J141+'6.8 Tourinform'!J141+'6.7 pályázat 3'!J141</f>
        <v>2720244</v>
      </c>
      <c r="K141" s="159">
        <f>'6.1 műv ház'!K141+'6.2 HH'!K141+'6.3 könyvtár'!K141+'6.4 sportcsarnok'!K141+'6.5 pályázat_1'!K141+'6.6 pályázat 2'!K141+'6.8 Tourinform'!K141+'6.7 pályázat 3'!K141</f>
        <v>0</v>
      </c>
      <c r="L141" s="119">
        <f>'6.1 műv ház'!L141+'6.2 HH'!L141+'6.3 könyvtár'!L141+'6.4 sportcsarnok'!L141+'6.5 pályázat_1'!L141+'6.6 pályázat 2'!L141+'6.8 Tourinform'!L141+'6.7 pályázat 3'!L141</f>
        <v>2720244</v>
      </c>
      <c r="M141" s="711">
        <f>'6.1 műv ház'!M141+'6.2 HH'!M141+'6.3 könyvtár'!M141+'6.4 sportcsarnok'!M141+'6.5 pályázat_1'!M141+'6.6 pályázat 2'!M141+'6.8 Tourinform'!M141+'6.7 pályázat 3'!M141</f>
        <v>1771575</v>
      </c>
      <c r="N141" s="159">
        <f>'6.1 műv ház'!N141+'6.2 HH'!N141+'6.3 könyvtár'!N141+'6.4 sportcsarnok'!N141+'6.5 pályázat_1'!N141+'6.6 pályázat 2'!N141+'6.8 Tourinform'!N141+'6.7 pályázat 3'!N141</f>
        <v>0</v>
      </c>
      <c r="O141" s="119">
        <f>'6.1 műv ház'!O141+'6.2 HH'!O141+'6.3 könyvtár'!O141+'6.4 sportcsarnok'!O141+'6.5 pályázat_1'!O141+'6.6 pályázat 2'!O141+'6.8 Tourinform'!O141+'6.7 pályázat 3'!O141</f>
        <v>1771575</v>
      </c>
      <c r="P141" s="79"/>
    </row>
    <row r="142" spans="1:17" ht="15.75" thickBot="1" x14ac:dyDescent="0.3">
      <c r="A142" s="402" t="s">
        <v>238</v>
      </c>
      <c r="B142" s="36" t="s">
        <v>239</v>
      </c>
      <c r="C142" s="965">
        <f>'6.1 műv ház'!C142+'6.2 HH'!C142+'6.3 könyvtár'!C142+'6.4 sportcsarnok'!C142+'6.5 pályázat_1'!C142+'6.6 pályázat 2'!C142+'6.8 Tourinform'!C142+'6.7 pályázat 3'!C142</f>
        <v>2223790</v>
      </c>
      <c r="D142" s="163">
        <f>'6.1 műv ház'!D142+'6.2 HH'!D142+'6.3 könyvtár'!D142+'6.4 sportcsarnok'!D142+'6.5 pályázat_1'!D142+'6.6 pályázat 2'!D142+'6.8 Tourinform'!D142+'6.7 pályázat 3'!D142</f>
        <v>374560</v>
      </c>
      <c r="E142" s="114">
        <f>'6.1 műv ház'!E142+'6.2 HH'!E142+'6.3 könyvtár'!E142+'6.4 sportcsarnok'!E142+'6.5 pályázat_1'!E142+'6.6 pályázat 2'!E142+'6.8 Tourinform'!E142+'6.7 pályázat 3'!E142</f>
        <v>0</v>
      </c>
      <c r="F142" s="115">
        <f>'6.1 műv ház'!F142+'6.2 HH'!F142+'6.3 könyvtár'!F142+'6.4 sportcsarnok'!F142+'6.5 pályázat_1'!F142+'6.6 pályázat 2'!F142+'6.8 Tourinform'!F142+'6.7 pályázat 3'!F142</f>
        <v>374560</v>
      </c>
      <c r="G142" s="163">
        <f>'6.1 műv ház'!G142+'6.2 HH'!G142+'6.3 könyvtár'!G142+'6.4 sportcsarnok'!G142+'6.5 pályázat_1'!G142+'6.6 pályázat 2'!G142+'6.8 Tourinform'!G142+'6.7 pályázat 3'!G142</f>
        <v>394560</v>
      </c>
      <c r="H142" s="114">
        <f>'6.1 műv ház'!H142+'6.2 HH'!H142+'6.3 könyvtár'!H142+'6.4 sportcsarnok'!H142+'6.5 pályázat_1'!H142+'6.6 pályázat 2'!H142+'6.8 Tourinform'!H142+'6.7 pályázat 3'!H142</f>
        <v>0</v>
      </c>
      <c r="I142" s="115">
        <f>'6.1 műv ház'!I142+'6.2 HH'!I142+'6.3 könyvtár'!I142+'6.4 sportcsarnok'!I142+'6.5 pályázat_1'!I142+'6.6 pályázat 2'!I142+'6.8 Tourinform'!I142+'6.7 pályázat 3'!I142</f>
        <v>394560</v>
      </c>
      <c r="J142" s="163">
        <f>'6.1 műv ház'!J142+'6.2 HH'!J142+'6.3 könyvtár'!J142+'6.4 sportcsarnok'!J142+'6.5 pályázat_1'!J142+'6.6 pályázat 2'!J142+'6.8 Tourinform'!J142+'6.7 pályázat 3'!J142</f>
        <v>401552</v>
      </c>
      <c r="K142" s="114">
        <f>'6.1 műv ház'!K142+'6.2 HH'!K142+'6.3 könyvtár'!K142+'6.4 sportcsarnok'!K142+'6.5 pályázat_1'!K142+'6.6 pályázat 2'!K142+'6.8 Tourinform'!K142+'6.7 pályázat 3'!K142</f>
        <v>0</v>
      </c>
      <c r="L142" s="115">
        <f>'6.1 műv ház'!L142+'6.2 HH'!L142+'6.3 könyvtár'!L142+'6.4 sportcsarnok'!L142+'6.5 pályázat_1'!L142+'6.6 pályázat 2'!L142+'6.8 Tourinform'!L142+'6.7 pályázat 3'!L142</f>
        <v>401552</v>
      </c>
      <c r="M142" s="163">
        <f>'6.1 műv ház'!M142+'6.2 HH'!M142+'6.3 könyvtár'!M142+'6.4 sportcsarnok'!M142+'6.5 pályázat_1'!M142+'6.6 pályázat 2'!M142+'6.8 Tourinform'!M142+'6.7 pályázat 3'!M142</f>
        <v>145160</v>
      </c>
      <c r="N142" s="114">
        <f>'6.1 műv ház'!N142+'6.2 HH'!N142+'6.3 könyvtár'!N142+'6.4 sportcsarnok'!N142+'6.5 pályázat_1'!N142+'6.6 pályázat 2'!N142+'6.8 Tourinform'!N142+'6.7 pályázat 3'!N142</f>
        <v>0</v>
      </c>
      <c r="O142" s="115">
        <f>'6.1 műv ház'!O142+'6.2 HH'!O142+'6.3 könyvtár'!O142+'6.4 sportcsarnok'!O142+'6.5 pályázat_1'!O142+'6.6 pályázat 2'!O142+'6.8 Tourinform'!O142+'6.7 pályázat 3'!O142</f>
        <v>145160</v>
      </c>
      <c r="P142" s="79"/>
    </row>
    <row r="143" spans="1:17" x14ac:dyDescent="0.25">
      <c r="A143" s="26" t="s">
        <v>240</v>
      </c>
      <c r="B143" s="18" t="s">
        <v>36</v>
      </c>
      <c r="C143" s="976">
        <f>'6.1 műv ház'!C143+'6.2 HH'!C143+'6.3 könyvtár'!C143+'6.4 sportcsarnok'!C143+'6.5 pályázat_1'!C143+'6.6 pályázat 2'!C143+'6.8 Tourinform'!C143+'6.7 pályázat 3'!C143</f>
        <v>125116</v>
      </c>
      <c r="D143" s="711">
        <f>'6.1 műv ház'!D143+'6.2 HH'!D143+'6.3 könyvtár'!D143+'6.4 sportcsarnok'!D143+'6.5 pályázat_1'!D143+'6.6 pályázat 2'!D143+'6.8 Tourinform'!D143+'6.7 pályázat 3'!D143</f>
        <v>0</v>
      </c>
      <c r="E143" s="159">
        <f>'6.1 műv ház'!E143+'6.2 HH'!E143+'6.3 könyvtár'!E143+'6.4 sportcsarnok'!E143+'6.5 pályázat_1'!E143+'6.6 pályázat 2'!E143+'6.8 Tourinform'!E143+'6.7 pályázat 3'!E143</f>
        <v>0</v>
      </c>
      <c r="F143" s="119">
        <f>'6.1 műv ház'!F143+'6.2 HH'!F143+'6.3 könyvtár'!F143+'6.4 sportcsarnok'!F143+'6.5 pályázat_1'!F143+'6.6 pályázat 2'!F143+'6.8 Tourinform'!F143+'6.7 pályázat 3'!F143</f>
        <v>0</v>
      </c>
      <c r="G143" s="711">
        <f>'6.1 műv ház'!G143+'6.2 HH'!G143+'6.3 könyvtár'!G143+'6.4 sportcsarnok'!G143+'6.5 pályázat_1'!G143+'6.6 pályázat 2'!G143+'6.8 Tourinform'!G143+'6.7 pályázat 3'!G143</f>
        <v>0</v>
      </c>
      <c r="H143" s="159">
        <f>'6.1 műv ház'!H143+'6.2 HH'!H143+'6.3 könyvtár'!H143+'6.4 sportcsarnok'!H143+'6.5 pályázat_1'!H143+'6.6 pályázat 2'!H143+'6.8 Tourinform'!H143+'6.7 pályázat 3'!H143</f>
        <v>0</v>
      </c>
      <c r="I143" s="119">
        <f>'6.1 műv ház'!I143+'6.2 HH'!I143+'6.3 könyvtár'!I143+'6.4 sportcsarnok'!I143+'6.5 pályázat_1'!I143+'6.6 pályázat 2'!I143+'6.8 Tourinform'!I143+'6.7 pályázat 3'!I143</f>
        <v>0</v>
      </c>
      <c r="J143" s="711">
        <f>'6.1 műv ház'!J143+'6.2 HH'!J143+'6.3 könyvtár'!J143+'6.4 sportcsarnok'!J143+'6.5 pályázat_1'!J143+'6.6 pályázat 2'!J143+'6.8 Tourinform'!J143+'6.7 pályázat 3'!J143</f>
        <v>0</v>
      </c>
      <c r="K143" s="159">
        <f>'6.1 műv ház'!K143+'6.2 HH'!K143+'6.3 könyvtár'!K143+'6.4 sportcsarnok'!K143+'6.5 pályázat_1'!K143+'6.6 pályázat 2'!K143+'6.8 Tourinform'!K143+'6.7 pályázat 3'!K143</f>
        <v>0</v>
      </c>
      <c r="L143" s="119">
        <f>'6.1 műv ház'!L143+'6.2 HH'!L143+'6.3 könyvtár'!L143+'6.4 sportcsarnok'!L143+'6.5 pályázat_1'!L143+'6.6 pályázat 2'!L143+'6.8 Tourinform'!L143+'6.7 pályázat 3'!L143</f>
        <v>0</v>
      </c>
      <c r="M143" s="711">
        <f>'6.1 műv ház'!M143+'6.2 HH'!M143+'6.3 könyvtár'!M143+'6.4 sportcsarnok'!M143+'6.5 pályázat_1'!M143+'6.6 pályázat 2'!M143+'6.8 Tourinform'!M143+'6.7 pályázat 3'!M143</f>
        <v>0</v>
      </c>
      <c r="N143" s="159">
        <f>'6.1 műv ház'!N143+'6.2 HH'!N143+'6.3 könyvtár'!N143+'6.4 sportcsarnok'!N143+'6.5 pályázat_1'!N143+'6.6 pályázat 2'!N143+'6.8 Tourinform'!N143+'6.7 pályázat 3'!N143</f>
        <v>0</v>
      </c>
      <c r="O143" s="119">
        <f>'6.1 műv ház'!O143+'6.2 HH'!O143+'6.3 könyvtár'!O143+'6.4 sportcsarnok'!O143+'6.5 pályázat_1'!O143+'6.6 pályázat 2'!O143+'6.8 Tourinform'!O143+'6.7 pályázat 3'!O143</f>
        <v>0</v>
      </c>
    </row>
    <row r="144" spans="1:17" ht="15.75" thickBot="1" x14ac:dyDescent="0.3">
      <c r="A144" s="402" t="s">
        <v>241</v>
      </c>
      <c r="B144" s="36" t="s">
        <v>242</v>
      </c>
      <c r="C144" s="965">
        <f>'6.1 műv ház'!C144+'6.2 HH'!C144+'6.3 könyvtár'!C144+'6.4 sportcsarnok'!C144+'6.5 pályázat_1'!C144+'6.6 pályázat 2'!C144+'6.8 Tourinform'!C144+'6.7 pályázat 3'!C144</f>
        <v>0</v>
      </c>
      <c r="D144" s="163">
        <f>'6.1 műv ház'!D144+'6.2 HH'!D144+'6.3 könyvtár'!D144+'6.4 sportcsarnok'!D144+'6.5 pályázat_1'!D144+'6.6 pályázat 2'!D144+'6.8 Tourinform'!D144+'6.7 pályázat 3'!D144</f>
        <v>0</v>
      </c>
      <c r="E144" s="114">
        <f>'6.1 műv ház'!E144+'6.2 HH'!E144+'6.3 könyvtár'!E144+'6.4 sportcsarnok'!E144+'6.5 pályázat_1'!E144+'6.6 pályázat 2'!E144+'6.8 Tourinform'!E144+'6.7 pályázat 3'!E144</f>
        <v>0</v>
      </c>
      <c r="F144" s="115">
        <f>'6.1 műv ház'!F144+'6.2 HH'!F144+'6.3 könyvtár'!F144+'6.4 sportcsarnok'!F144+'6.5 pályázat_1'!F144+'6.6 pályázat 2'!F144+'6.8 Tourinform'!F144+'6.7 pályázat 3'!F144</f>
        <v>0</v>
      </c>
      <c r="G144" s="163">
        <f>'6.1 műv ház'!G144+'6.2 HH'!G144+'6.3 könyvtár'!G144+'6.4 sportcsarnok'!G144+'6.5 pályázat_1'!G144+'6.6 pályázat 2'!G144+'6.8 Tourinform'!G144+'6.7 pályázat 3'!G144</f>
        <v>0</v>
      </c>
      <c r="H144" s="114">
        <f>'6.1 műv ház'!H144+'6.2 HH'!H144+'6.3 könyvtár'!H144+'6.4 sportcsarnok'!H144+'6.5 pályázat_1'!H144+'6.6 pályázat 2'!H144+'6.8 Tourinform'!H144+'6.7 pályázat 3'!H144</f>
        <v>0</v>
      </c>
      <c r="I144" s="115">
        <f>'6.1 műv ház'!I144+'6.2 HH'!I144+'6.3 könyvtár'!I144+'6.4 sportcsarnok'!I144+'6.5 pályázat_1'!I144+'6.6 pályázat 2'!I144+'6.8 Tourinform'!I144+'6.7 pályázat 3'!I144</f>
        <v>0</v>
      </c>
      <c r="J144" s="163">
        <f>'6.1 műv ház'!J144+'6.2 HH'!J144+'6.3 könyvtár'!J144+'6.4 sportcsarnok'!J144+'6.5 pályázat_1'!J144+'6.6 pályázat 2'!J144+'6.8 Tourinform'!J144+'6.7 pályázat 3'!J144</f>
        <v>0</v>
      </c>
      <c r="K144" s="114">
        <f>'6.1 műv ház'!K144+'6.2 HH'!K144+'6.3 könyvtár'!K144+'6.4 sportcsarnok'!K144+'6.5 pályázat_1'!K144+'6.6 pályázat 2'!K144+'6.8 Tourinform'!K144+'6.7 pályázat 3'!K144</f>
        <v>0</v>
      </c>
      <c r="L144" s="115">
        <f>'6.1 műv ház'!L144+'6.2 HH'!L144+'6.3 könyvtár'!L144+'6.4 sportcsarnok'!L144+'6.5 pályázat_1'!L144+'6.6 pályázat 2'!L144+'6.8 Tourinform'!L144+'6.7 pályázat 3'!L144</f>
        <v>0</v>
      </c>
      <c r="M144" s="163">
        <f>'6.1 műv ház'!M144+'6.2 HH'!M144+'6.3 könyvtár'!M144+'6.4 sportcsarnok'!M144+'6.5 pályázat_1'!M144+'6.6 pályázat 2'!M144+'6.8 Tourinform'!M144+'6.7 pályázat 3'!M144</f>
        <v>0</v>
      </c>
      <c r="N144" s="114">
        <f>'6.1 műv ház'!N144+'6.2 HH'!N144+'6.3 könyvtár'!N144+'6.4 sportcsarnok'!N144+'6.5 pályázat_1'!N144+'6.6 pályázat 2'!N144+'6.8 Tourinform'!N144+'6.7 pályázat 3'!N144</f>
        <v>0</v>
      </c>
      <c r="O144" s="115">
        <f>'6.1 műv ház'!O144+'6.2 HH'!O144+'6.3 könyvtár'!O144+'6.4 sportcsarnok'!O144+'6.5 pályázat_1'!O144+'6.6 pályázat 2'!O144+'6.8 Tourinform'!O144+'6.7 pályázat 3'!O144</f>
        <v>0</v>
      </c>
    </row>
    <row r="145" spans="1:17" s="173" customFormat="1" ht="15.75" thickBot="1" x14ac:dyDescent="0.3">
      <c r="A145" s="30" t="s">
        <v>243</v>
      </c>
      <c r="B145" s="7" t="s">
        <v>37</v>
      </c>
      <c r="C145" s="970">
        <f>'6.1 műv ház'!C145+'6.2 HH'!C145+'6.3 könyvtár'!C145+'6.4 sportcsarnok'!C145+'6.5 pályázat_1'!C145+'6.6 pályázat 2'!C145+'6.8 Tourinform'!C145+'6.7 pályázat 3'!C145</f>
        <v>0</v>
      </c>
      <c r="D145" s="278">
        <f>'6.1 műv ház'!D145+'6.2 HH'!D145+'6.3 könyvtár'!D145+'6.4 sportcsarnok'!D145+'6.5 pályázat_1'!D145+'6.6 pályázat 2'!D145+'6.8 Tourinform'!D145+'6.7 pályázat 3'!D145</f>
        <v>0</v>
      </c>
      <c r="E145" s="279">
        <f>'6.1 műv ház'!E145+'6.2 HH'!E145+'6.3 könyvtár'!E145+'6.4 sportcsarnok'!E145+'6.5 pályázat_1'!E145+'6.6 pályázat 2'!E145+'6.8 Tourinform'!E145+'6.7 pályázat 3'!E145</f>
        <v>0</v>
      </c>
      <c r="F145" s="280">
        <f>'6.1 műv ház'!F145+'6.2 HH'!F145+'6.3 könyvtár'!F145+'6.4 sportcsarnok'!F145+'6.5 pályázat_1'!F145+'6.6 pályázat 2'!F145+'6.8 Tourinform'!F145+'6.7 pályázat 3'!F145</f>
        <v>0</v>
      </c>
      <c r="G145" s="278">
        <f>'6.1 műv ház'!G145+'6.2 HH'!G145+'6.3 könyvtár'!G145+'6.4 sportcsarnok'!G145+'6.5 pályázat_1'!G145+'6.6 pályázat 2'!G145+'6.8 Tourinform'!G145+'6.7 pályázat 3'!G145</f>
        <v>0</v>
      </c>
      <c r="H145" s="279">
        <f>'6.1 műv ház'!H145+'6.2 HH'!H145+'6.3 könyvtár'!H145+'6.4 sportcsarnok'!H145+'6.5 pályázat_1'!H145+'6.6 pályázat 2'!H145+'6.8 Tourinform'!H145+'6.7 pályázat 3'!H145</f>
        <v>0</v>
      </c>
      <c r="I145" s="280">
        <f>'6.1 műv ház'!I145+'6.2 HH'!I145+'6.3 könyvtár'!I145+'6.4 sportcsarnok'!I145+'6.5 pályázat_1'!I145+'6.6 pályázat 2'!I145+'6.8 Tourinform'!I145+'6.7 pályázat 3'!I145</f>
        <v>0</v>
      </c>
      <c r="J145" s="278">
        <f>'6.1 műv ház'!J145+'6.2 HH'!J145+'6.3 könyvtár'!J145+'6.4 sportcsarnok'!J145+'6.5 pályázat_1'!J145+'6.6 pályázat 2'!J145+'6.8 Tourinform'!J145+'6.7 pályázat 3'!J145</f>
        <v>0</v>
      </c>
      <c r="K145" s="279">
        <f>'6.1 műv ház'!K145+'6.2 HH'!K145+'6.3 könyvtár'!K145+'6.4 sportcsarnok'!K145+'6.5 pályázat_1'!K145+'6.6 pályázat 2'!K145+'6.8 Tourinform'!K145+'6.7 pályázat 3'!K145</f>
        <v>0</v>
      </c>
      <c r="L145" s="280">
        <f>'6.1 műv ház'!L145+'6.2 HH'!L145+'6.3 könyvtár'!L145+'6.4 sportcsarnok'!L145+'6.5 pályázat_1'!L145+'6.6 pályázat 2'!L145+'6.8 Tourinform'!L145+'6.7 pályázat 3'!L145</f>
        <v>0</v>
      </c>
      <c r="M145" s="278">
        <f>'6.1 műv ház'!M145+'6.2 HH'!M145+'6.3 könyvtár'!M145+'6.4 sportcsarnok'!M145+'6.5 pályázat_1'!M145+'6.6 pályázat 2'!M145+'6.8 Tourinform'!M145+'6.7 pályázat 3'!M145</f>
        <v>0</v>
      </c>
      <c r="N145" s="279">
        <f>'6.1 műv ház'!N145+'6.2 HH'!N145+'6.3 könyvtár'!N145+'6.4 sportcsarnok'!N145+'6.5 pályázat_1'!N145+'6.6 pályázat 2'!N145+'6.8 Tourinform'!N145+'6.7 pályázat 3'!N145</f>
        <v>0</v>
      </c>
      <c r="O145" s="280">
        <f>'6.1 műv ház'!O145+'6.2 HH'!O145+'6.3 könyvtár'!O145+'6.4 sportcsarnok'!O145+'6.5 pályázat_1'!O145+'6.6 pályázat 2'!O145+'6.8 Tourinform'!O145+'6.7 pályázat 3'!O145</f>
        <v>0</v>
      </c>
      <c r="Q145" s="1235"/>
    </row>
    <row r="146" spans="1:17" s="173" customFormat="1" ht="15.75" thickBot="1" x14ac:dyDescent="0.3">
      <c r="A146" s="30" t="s">
        <v>244</v>
      </c>
      <c r="B146" s="7" t="s">
        <v>245</v>
      </c>
      <c r="C146" s="970">
        <f>'6.1 műv ház'!C146+'6.2 HH'!C146+'6.3 könyvtár'!C146+'6.4 sportcsarnok'!C146+'6.5 pályázat_1'!C146+'6.6 pályázat 2'!C146+'6.8 Tourinform'!C146+'6.7 pályázat 3'!C146</f>
        <v>213285108</v>
      </c>
      <c r="D146" s="278">
        <f>'6.1 műv ház'!D146+'6.2 HH'!D146+'6.3 könyvtár'!D146+'6.4 sportcsarnok'!D146+'6.5 pályázat_1'!D146+'6.6 pályázat 2'!D146+'6.8 Tourinform'!D146+'6.7 pályázat 3'!D146</f>
        <v>166305352</v>
      </c>
      <c r="E146" s="279">
        <f>'6.1 műv ház'!E146+'6.2 HH'!E146+'6.3 könyvtár'!E146+'6.4 sportcsarnok'!E146+'6.5 pályázat_1'!E146+'6.6 pályázat 2'!E146+'6.8 Tourinform'!E146+'6.7 pályázat 3'!E146</f>
        <v>0</v>
      </c>
      <c r="F146" s="280">
        <f>'6.1 műv ház'!F146+'6.2 HH'!F146+'6.3 könyvtár'!F146+'6.4 sportcsarnok'!F146+'6.5 pályázat_1'!F146+'6.6 pályázat 2'!F146+'6.8 Tourinform'!F146+'6.7 pályázat 3'!F146</f>
        <v>166305352</v>
      </c>
      <c r="G146" s="278">
        <f>'6.1 műv ház'!G146+'6.2 HH'!G146+'6.3 könyvtár'!G146+'6.4 sportcsarnok'!G146+'6.5 pályázat_1'!G146+'6.6 pályázat 2'!G146+'6.8 Tourinform'!G146+'6.7 pályázat 3'!G146</f>
        <v>173597485</v>
      </c>
      <c r="H146" s="279">
        <f>'6.1 műv ház'!H146+'6.2 HH'!H146+'6.3 könyvtár'!H146+'6.4 sportcsarnok'!H146+'6.5 pályázat_1'!H146+'6.6 pályázat 2'!H146+'6.8 Tourinform'!H146+'6.7 pályázat 3'!H146</f>
        <v>0</v>
      </c>
      <c r="I146" s="280">
        <f>'6.1 műv ház'!I146+'6.2 HH'!I146+'6.3 könyvtár'!I146+'6.4 sportcsarnok'!I146+'6.5 pályázat_1'!I146+'6.6 pályázat 2'!I146+'6.8 Tourinform'!I146+'6.7 pályázat 3'!I146</f>
        <v>173597485</v>
      </c>
      <c r="J146" s="278">
        <f>'6.1 műv ház'!J146+'6.2 HH'!J146+'6.3 könyvtár'!J146+'6.4 sportcsarnok'!J146+'6.5 pályázat_1'!J146+'6.6 pályázat 2'!J146+'6.8 Tourinform'!J146+'6.7 pályázat 3'!J146</f>
        <v>184323194</v>
      </c>
      <c r="K146" s="279">
        <f>'6.1 műv ház'!K146+'6.2 HH'!K146+'6.3 könyvtár'!K146+'6.4 sportcsarnok'!K146+'6.5 pályázat_1'!K146+'6.6 pályázat 2'!K146+'6.8 Tourinform'!K146+'6.7 pályázat 3'!K146</f>
        <v>0</v>
      </c>
      <c r="L146" s="280">
        <f>'6.1 műv ház'!L146+'6.2 HH'!L146+'6.3 könyvtár'!L146+'6.4 sportcsarnok'!L146+'6.5 pályázat_1'!L146+'6.6 pályázat 2'!L146+'6.8 Tourinform'!L146+'6.7 pályázat 3'!L146</f>
        <v>184323194</v>
      </c>
      <c r="M146" s="278">
        <f>'6.1 műv ház'!M146+'6.2 HH'!M146+'6.3 könyvtár'!M146+'6.4 sportcsarnok'!M146+'6.5 pályázat_1'!M146+'6.6 pályázat 2'!M146+'6.8 Tourinform'!M146+'6.7 pályázat 3'!M146</f>
        <v>161317498</v>
      </c>
      <c r="N146" s="279">
        <f>'6.1 műv ház'!N146+'6.2 HH'!N146+'6.3 könyvtár'!N146+'6.4 sportcsarnok'!N146+'6.5 pályázat_1'!N146+'6.6 pályázat 2'!N146+'6.8 Tourinform'!N146+'6.7 pályázat 3'!N146</f>
        <v>0</v>
      </c>
      <c r="O146" s="280">
        <f>'6.1 műv ház'!O146+'6.2 HH'!O146+'6.3 könyvtár'!O146+'6.4 sportcsarnok'!O146+'6.5 pályázat_1'!O146+'6.6 pályázat 2'!O146+'6.8 Tourinform'!O146+'6.7 pályázat 3'!O146</f>
        <v>161317498</v>
      </c>
      <c r="Q146" s="1235"/>
    </row>
    <row r="147" spans="1:17" s="173" customFormat="1" ht="15.75" thickBot="1" x14ac:dyDescent="0.3">
      <c r="A147" s="30" t="s">
        <v>246</v>
      </c>
      <c r="B147" s="7" t="s">
        <v>247</v>
      </c>
      <c r="C147" s="970">
        <f>'6.1 műv ház'!C147+'6.2 HH'!C147+'6.3 könyvtár'!C147+'6.4 sportcsarnok'!C147+'6.5 pályázat_1'!C147+'6.6 pályázat 2'!C147+'6.8 Tourinform'!C147+'6.7 pályázat 3'!C147</f>
        <v>0</v>
      </c>
      <c r="D147" s="278">
        <f>'6.1 műv ház'!D147+'6.2 HH'!D147+'6.3 könyvtár'!D147+'6.4 sportcsarnok'!D147+'6.5 pályázat_1'!D147+'6.6 pályázat 2'!D147+'6.8 Tourinform'!D147+'6.7 pályázat 3'!D147</f>
        <v>0</v>
      </c>
      <c r="E147" s="279">
        <f>'6.1 műv ház'!E147+'6.2 HH'!E147+'6.3 könyvtár'!E147+'6.4 sportcsarnok'!E147+'6.5 pályázat_1'!E147+'6.6 pályázat 2'!E147+'6.8 Tourinform'!E147+'6.7 pályázat 3'!E147</f>
        <v>0</v>
      </c>
      <c r="F147" s="280">
        <f>'6.1 műv ház'!F147+'6.2 HH'!F147+'6.3 könyvtár'!F147+'6.4 sportcsarnok'!F147+'6.5 pályázat_1'!F147+'6.6 pályázat 2'!F147+'6.8 Tourinform'!F147+'6.7 pályázat 3'!F147</f>
        <v>0</v>
      </c>
      <c r="G147" s="278">
        <f>'6.1 műv ház'!G147+'6.2 HH'!G147+'6.3 könyvtár'!G147+'6.4 sportcsarnok'!G147+'6.5 pályázat_1'!G147+'6.6 pályázat 2'!G147+'6.8 Tourinform'!G147+'6.7 pályázat 3'!G147</f>
        <v>0</v>
      </c>
      <c r="H147" s="279">
        <f>'6.1 műv ház'!H147+'6.2 HH'!H147+'6.3 könyvtár'!H147+'6.4 sportcsarnok'!H147+'6.5 pályázat_1'!H147+'6.6 pályázat 2'!H147+'6.8 Tourinform'!H147+'6.7 pályázat 3'!H147</f>
        <v>0</v>
      </c>
      <c r="I147" s="280">
        <f>'6.1 műv ház'!I147+'6.2 HH'!I147+'6.3 könyvtár'!I147+'6.4 sportcsarnok'!I147+'6.5 pályázat_1'!I147+'6.6 pályázat 2'!I147+'6.8 Tourinform'!I147+'6.7 pályázat 3'!I147</f>
        <v>0</v>
      </c>
      <c r="J147" s="278">
        <f>'6.1 műv ház'!J147+'6.2 HH'!J147+'6.3 könyvtár'!J147+'6.4 sportcsarnok'!J147+'6.5 pályázat_1'!J147+'6.6 pályázat 2'!J147+'6.8 Tourinform'!J147+'6.7 pályázat 3'!J147</f>
        <v>0</v>
      </c>
      <c r="K147" s="279">
        <f>'6.1 műv ház'!K147+'6.2 HH'!K147+'6.3 könyvtár'!K147+'6.4 sportcsarnok'!K147+'6.5 pályázat_1'!K147+'6.6 pályázat 2'!K147+'6.8 Tourinform'!K147+'6.7 pályázat 3'!K147</f>
        <v>0</v>
      </c>
      <c r="L147" s="280">
        <f>'6.1 műv ház'!L147+'6.2 HH'!L147+'6.3 könyvtár'!L147+'6.4 sportcsarnok'!L147+'6.5 pályázat_1'!L147+'6.6 pályázat 2'!L147+'6.8 Tourinform'!L147+'6.7 pályázat 3'!L147</f>
        <v>0</v>
      </c>
      <c r="M147" s="278">
        <f>'6.1 műv ház'!M147+'6.2 HH'!M147+'6.3 könyvtár'!M147+'6.4 sportcsarnok'!M147+'6.5 pályázat_1'!M147+'6.6 pályázat 2'!M147+'6.8 Tourinform'!M147+'6.7 pályázat 3'!M147</f>
        <v>0</v>
      </c>
      <c r="N147" s="279">
        <f>'6.1 műv ház'!N147+'6.2 HH'!N147+'6.3 könyvtár'!N147+'6.4 sportcsarnok'!N147+'6.5 pályázat_1'!N147+'6.6 pályázat 2'!N147+'6.8 Tourinform'!N147+'6.7 pályázat 3'!N147</f>
        <v>0</v>
      </c>
      <c r="O147" s="280">
        <f>'6.1 műv ház'!O147+'6.2 HH'!O147+'6.3 könyvtár'!O147+'6.4 sportcsarnok'!O147+'6.5 pályázat_1'!O147+'6.6 pályázat 2'!O147+'6.8 Tourinform'!O147+'6.7 pályázat 3'!O147</f>
        <v>0</v>
      </c>
      <c r="Q147" s="1235"/>
    </row>
    <row r="148" spans="1:17" s="173" customFormat="1" ht="15.75" hidden="1" thickBot="1" x14ac:dyDescent="0.3">
      <c r="A148" s="32" t="s">
        <v>248</v>
      </c>
      <c r="B148" s="33" t="s">
        <v>249</v>
      </c>
      <c r="C148" s="971">
        <f>'6.1 műv ház'!C148+'6.2 HH'!C148+'6.3 könyvtár'!C148+'6.4 sportcsarnok'!C148+'6.5 pályázat_1'!C148+'6.6 pályázat 2'!C148+'6.8 Tourinform'!C148+'6.7 pályázat 3'!C148</f>
        <v>0</v>
      </c>
      <c r="D148" s="437">
        <f>'6.1 műv ház'!D148+'6.2 HH'!D148+'6.3 könyvtár'!D148+'6.4 sportcsarnok'!D148+'6.5 pályázat_1'!D148+'6.6 pályázat 2'!D148+'6.8 Tourinform'!D148+'6.7 pályázat 3'!D148</f>
        <v>0</v>
      </c>
      <c r="E148" s="438">
        <f>'6.1 műv ház'!E148+'6.2 HH'!E148+'6.3 könyvtár'!E148+'6.4 sportcsarnok'!E148+'6.5 pályázat_1'!E148+'6.6 pályázat 2'!E148+'6.8 Tourinform'!E148+'6.7 pályázat 3'!E148</f>
        <v>0</v>
      </c>
      <c r="F148" s="439">
        <f>'6.1 műv ház'!F148+'6.2 HH'!F148+'6.3 könyvtár'!F148+'6.4 sportcsarnok'!F148+'6.5 pályázat_1'!F148+'6.6 pályázat 2'!F148+'6.8 Tourinform'!F148+'6.7 pályázat 3'!F148</f>
        <v>0</v>
      </c>
      <c r="G148" s="437">
        <f>'6.1 műv ház'!G148+'6.2 HH'!G148+'6.3 könyvtár'!G148+'6.4 sportcsarnok'!G148+'6.5 pályázat_1'!G148+'6.6 pályázat 2'!G148+'6.8 Tourinform'!G148+'6.7 pályázat 3'!G148</f>
        <v>0</v>
      </c>
      <c r="H148" s="438">
        <f>'6.1 műv ház'!H148+'6.2 HH'!H148+'6.3 könyvtár'!H148+'6.4 sportcsarnok'!H148+'6.5 pályázat_1'!H148+'6.6 pályázat 2'!H148+'6.8 Tourinform'!H148+'6.7 pályázat 3'!H148</f>
        <v>0</v>
      </c>
      <c r="I148" s="439">
        <f>'6.1 műv ház'!I148+'6.2 HH'!I148+'6.3 könyvtár'!I148+'6.4 sportcsarnok'!I148+'6.5 pályázat_1'!I148+'6.6 pályázat 2'!I148+'6.8 Tourinform'!I148+'6.7 pályázat 3'!I148</f>
        <v>0</v>
      </c>
      <c r="J148" s="437">
        <f>'6.1 műv ház'!J148+'6.2 HH'!J148+'6.3 könyvtár'!J148+'6.4 sportcsarnok'!J148+'6.5 pályázat_1'!J148+'6.6 pályázat 2'!J148+'6.8 Tourinform'!J148+'6.7 pályázat 3'!J148</f>
        <v>0</v>
      </c>
      <c r="K148" s="438">
        <f>'6.1 műv ház'!K148+'6.2 HH'!K148+'6.3 könyvtár'!K148+'6.4 sportcsarnok'!K148+'6.5 pályázat_1'!K148+'6.6 pályázat 2'!K148+'6.8 Tourinform'!K148+'6.7 pályázat 3'!K148</f>
        <v>0</v>
      </c>
      <c r="L148" s="439">
        <f>'6.1 műv ház'!L148+'6.2 HH'!L148+'6.3 könyvtár'!L148+'6.4 sportcsarnok'!L148+'6.5 pályázat_1'!L148+'6.6 pályázat 2'!L148+'6.8 Tourinform'!L148+'6.7 pályázat 3'!L148</f>
        <v>0</v>
      </c>
      <c r="M148" s="437">
        <f>'6.1 műv ház'!M148+'6.2 HH'!M148+'6.3 könyvtár'!M148+'6.4 sportcsarnok'!M148+'6.5 pályázat_1'!M148+'6.6 pályázat 2'!M148+'6.8 Tourinform'!M148+'6.7 pályázat 3'!M148</f>
        <v>0</v>
      </c>
      <c r="N148" s="438">
        <f>'6.1 műv ház'!N148+'6.2 HH'!N148+'6.3 könyvtár'!N148+'6.4 sportcsarnok'!N148+'6.5 pályázat_1'!N148+'6.6 pályázat 2'!N148+'6.8 Tourinform'!N148+'6.7 pályázat 3'!N148</f>
        <v>0</v>
      </c>
      <c r="O148" s="439">
        <f>'6.1 műv ház'!O148+'6.2 HH'!O148+'6.3 könyvtár'!O148+'6.4 sportcsarnok'!O148+'6.5 pályázat_1'!O148+'6.6 pályázat 2'!O148+'6.8 Tourinform'!O148+'6.7 pályázat 3'!O148</f>
        <v>0</v>
      </c>
      <c r="Q148" s="1235"/>
    </row>
    <row r="149" spans="1:17" s="173" customFormat="1" ht="15.75" hidden="1" thickBot="1" x14ac:dyDescent="0.3">
      <c r="A149" s="722" t="s">
        <v>250</v>
      </c>
      <c r="B149" s="723" t="s">
        <v>251</v>
      </c>
      <c r="C149" s="973">
        <f>'6.1 műv ház'!C149+'6.2 HH'!C149+'6.3 könyvtár'!C149+'6.4 sportcsarnok'!C149+'6.5 pályázat_1'!C149+'6.6 pályázat 2'!C149+'6.8 Tourinform'!C149+'6.7 pályázat 3'!C149</f>
        <v>0</v>
      </c>
      <c r="D149" s="541">
        <f>'6.1 műv ház'!D149+'6.2 HH'!D149+'6.3 könyvtár'!D149+'6.4 sportcsarnok'!D149+'6.5 pályázat_1'!D149+'6.6 pályázat 2'!D149+'6.8 Tourinform'!D149+'6.7 pályázat 3'!D149</f>
        <v>0</v>
      </c>
      <c r="E149" s="333">
        <f>'6.1 műv ház'!E149+'6.2 HH'!E149+'6.3 könyvtár'!E149+'6.4 sportcsarnok'!E149+'6.5 pályázat_1'!E149+'6.6 pályázat 2'!E149+'6.8 Tourinform'!E149+'6.7 pályázat 3'!E149</f>
        <v>0</v>
      </c>
      <c r="F149" s="535">
        <f>'6.1 műv ház'!F149+'6.2 HH'!F149+'6.3 könyvtár'!F149+'6.4 sportcsarnok'!F149+'6.5 pályázat_1'!F149+'6.6 pályázat 2'!F149+'6.8 Tourinform'!F149+'6.7 pályázat 3'!F149</f>
        <v>0</v>
      </c>
      <c r="G149" s="541">
        <f>'6.1 műv ház'!G149+'6.2 HH'!G149+'6.3 könyvtár'!G149+'6.4 sportcsarnok'!G149+'6.5 pályázat_1'!G149+'6.6 pályázat 2'!G149+'6.8 Tourinform'!G149+'6.7 pályázat 3'!G149</f>
        <v>0</v>
      </c>
      <c r="H149" s="333">
        <f>'6.1 műv ház'!H149+'6.2 HH'!H149+'6.3 könyvtár'!H149+'6.4 sportcsarnok'!H149+'6.5 pályázat_1'!H149+'6.6 pályázat 2'!H149+'6.8 Tourinform'!H149+'6.7 pályázat 3'!H149</f>
        <v>0</v>
      </c>
      <c r="I149" s="535">
        <f>'6.1 műv ház'!I149+'6.2 HH'!I149+'6.3 könyvtár'!I149+'6.4 sportcsarnok'!I149+'6.5 pályázat_1'!I149+'6.6 pályázat 2'!I149+'6.8 Tourinform'!I149+'6.7 pályázat 3'!I149</f>
        <v>0</v>
      </c>
      <c r="J149" s="541">
        <f>'6.1 műv ház'!J149+'6.2 HH'!J149+'6.3 könyvtár'!J149+'6.4 sportcsarnok'!J149+'6.5 pályázat_1'!J149+'6.6 pályázat 2'!J149+'6.8 Tourinform'!J149+'6.7 pályázat 3'!J149</f>
        <v>0</v>
      </c>
      <c r="K149" s="333">
        <f>'6.1 műv ház'!K149+'6.2 HH'!K149+'6.3 könyvtár'!K149+'6.4 sportcsarnok'!K149+'6.5 pályázat_1'!K149+'6.6 pályázat 2'!K149+'6.8 Tourinform'!K149+'6.7 pályázat 3'!K149</f>
        <v>0</v>
      </c>
      <c r="L149" s="535">
        <f>'6.1 műv ház'!L149+'6.2 HH'!L149+'6.3 könyvtár'!L149+'6.4 sportcsarnok'!L149+'6.5 pályázat_1'!L149+'6.6 pályázat 2'!L149+'6.8 Tourinform'!L149+'6.7 pályázat 3'!L149</f>
        <v>0</v>
      </c>
      <c r="M149" s="541">
        <f>'6.1 műv ház'!M149+'6.2 HH'!M149+'6.3 könyvtár'!M149+'6.4 sportcsarnok'!M149+'6.5 pályázat_1'!M149+'6.6 pályázat 2'!M149+'6.8 Tourinform'!M149+'6.7 pályázat 3'!M149</f>
        <v>0</v>
      </c>
      <c r="N149" s="333">
        <f>'6.1 műv ház'!N149+'6.2 HH'!N149+'6.3 könyvtár'!N149+'6.4 sportcsarnok'!N149+'6.5 pályázat_1'!N149+'6.6 pályázat 2'!N149+'6.8 Tourinform'!N149+'6.7 pályázat 3'!N149</f>
        <v>0</v>
      </c>
      <c r="O149" s="535">
        <f>'6.1 műv ház'!O149+'6.2 HH'!O149+'6.3 könyvtár'!O149+'6.4 sportcsarnok'!O149+'6.5 pályázat_1'!O149+'6.6 pályázat 2'!O149+'6.8 Tourinform'!O149+'6.7 pályázat 3'!O149</f>
        <v>0</v>
      </c>
      <c r="Q149" s="1235"/>
    </row>
    <row r="150" spans="1:17" s="173" customFormat="1" ht="15.75" hidden="1" thickBot="1" x14ac:dyDescent="0.3">
      <c r="A150" s="722" t="s">
        <v>459</v>
      </c>
      <c r="B150" s="723" t="s">
        <v>460</v>
      </c>
      <c r="C150" s="973">
        <f>'6.1 műv ház'!C150+'6.2 HH'!C150+'6.3 könyvtár'!C150+'6.4 sportcsarnok'!C150+'6.5 pályázat_1'!C150+'6.6 pályázat 2'!C150+'6.8 Tourinform'!C150+'6.7 pályázat 3'!C150</f>
        <v>0</v>
      </c>
      <c r="D150" s="541">
        <f>'6.1 műv ház'!D150+'6.2 HH'!D150+'6.3 könyvtár'!D150+'6.4 sportcsarnok'!D150+'6.5 pályázat_1'!D150+'6.6 pályázat 2'!D150+'6.8 Tourinform'!D150+'6.7 pályázat 3'!D150</f>
        <v>0</v>
      </c>
      <c r="E150" s="333">
        <f>'6.1 műv ház'!E150+'6.2 HH'!E150+'6.3 könyvtár'!E150+'6.4 sportcsarnok'!E150+'6.5 pályázat_1'!E150+'6.6 pályázat 2'!E150+'6.8 Tourinform'!E150+'6.7 pályázat 3'!E150</f>
        <v>0</v>
      </c>
      <c r="F150" s="535">
        <f>'6.1 műv ház'!F150+'6.2 HH'!F150+'6.3 könyvtár'!F150+'6.4 sportcsarnok'!F150+'6.5 pályázat_1'!F150+'6.6 pályázat 2'!F150+'6.8 Tourinform'!F150+'6.7 pályázat 3'!F150</f>
        <v>0</v>
      </c>
      <c r="G150" s="541">
        <f>'6.1 műv ház'!G150+'6.2 HH'!G150+'6.3 könyvtár'!G150+'6.4 sportcsarnok'!G150+'6.5 pályázat_1'!G150+'6.6 pályázat 2'!G150+'6.8 Tourinform'!G150+'6.7 pályázat 3'!G150</f>
        <v>0</v>
      </c>
      <c r="H150" s="333">
        <f>'6.1 műv ház'!H150+'6.2 HH'!H150+'6.3 könyvtár'!H150+'6.4 sportcsarnok'!H150+'6.5 pályázat_1'!H150+'6.6 pályázat 2'!H150+'6.8 Tourinform'!H150+'6.7 pályázat 3'!H150</f>
        <v>0</v>
      </c>
      <c r="I150" s="535">
        <f>'6.1 műv ház'!I150+'6.2 HH'!I150+'6.3 könyvtár'!I150+'6.4 sportcsarnok'!I150+'6.5 pályázat_1'!I150+'6.6 pályázat 2'!I150+'6.8 Tourinform'!I150+'6.7 pályázat 3'!I150</f>
        <v>0</v>
      </c>
      <c r="J150" s="541">
        <f>'6.1 műv ház'!J150+'6.2 HH'!J150+'6.3 könyvtár'!J150+'6.4 sportcsarnok'!J150+'6.5 pályázat_1'!J150+'6.6 pályázat 2'!J150+'6.8 Tourinform'!J150+'6.7 pályázat 3'!J150</f>
        <v>0</v>
      </c>
      <c r="K150" s="333">
        <f>'6.1 műv ház'!K150+'6.2 HH'!K150+'6.3 könyvtár'!K150+'6.4 sportcsarnok'!K150+'6.5 pályázat_1'!K150+'6.6 pályázat 2'!K150+'6.8 Tourinform'!K150+'6.7 pályázat 3'!K150</f>
        <v>0</v>
      </c>
      <c r="L150" s="535">
        <f>'6.1 műv ház'!L150+'6.2 HH'!L150+'6.3 könyvtár'!L150+'6.4 sportcsarnok'!L150+'6.5 pályázat_1'!L150+'6.6 pályázat 2'!L150+'6.8 Tourinform'!L150+'6.7 pályázat 3'!L150</f>
        <v>0</v>
      </c>
      <c r="M150" s="541">
        <f>'6.1 műv ház'!M150+'6.2 HH'!M150+'6.3 könyvtár'!M150+'6.4 sportcsarnok'!M150+'6.5 pályázat_1'!M150+'6.6 pályázat 2'!M150+'6.8 Tourinform'!M150+'6.7 pályázat 3'!M150</f>
        <v>0</v>
      </c>
      <c r="N150" s="333">
        <f>'6.1 műv ház'!N150+'6.2 HH'!N150+'6.3 könyvtár'!N150+'6.4 sportcsarnok'!N150+'6.5 pályázat_1'!N150+'6.6 pályázat 2'!N150+'6.8 Tourinform'!N150+'6.7 pályázat 3'!N150</f>
        <v>0</v>
      </c>
      <c r="O150" s="535">
        <f>'6.1 műv ház'!O150+'6.2 HH'!O150+'6.3 könyvtár'!O150+'6.4 sportcsarnok'!O150+'6.5 pályázat_1'!O150+'6.6 pályázat 2'!O150+'6.8 Tourinform'!O150+'6.7 pályázat 3'!O150</f>
        <v>0</v>
      </c>
      <c r="Q150" s="1235"/>
    </row>
    <row r="151" spans="1:17" s="173" customFormat="1" ht="15.75" hidden="1" thickBot="1" x14ac:dyDescent="0.3">
      <c r="A151" s="722" t="s">
        <v>252</v>
      </c>
      <c r="B151" s="723" t="s">
        <v>253</v>
      </c>
      <c r="C151" s="973">
        <f>'6.1 műv ház'!C151+'6.2 HH'!C151+'6.3 könyvtár'!C151+'6.4 sportcsarnok'!C151+'6.5 pályázat_1'!C151+'6.6 pályázat 2'!C151+'6.8 Tourinform'!C151+'6.7 pályázat 3'!C151</f>
        <v>0</v>
      </c>
      <c r="D151" s="541">
        <f>'6.1 műv ház'!D151+'6.2 HH'!D151+'6.3 könyvtár'!D151+'6.4 sportcsarnok'!D151+'6.5 pályázat_1'!D151+'6.6 pályázat 2'!D151+'6.8 Tourinform'!D151+'6.7 pályázat 3'!D151</f>
        <v>0</v>
      </c>
      <c r="E151" s="333">
        <f>'6.1 műv ház'!E151+'6.2 HH'!E151+'6.3 könyvtár'!E151+'6.4 sportcsarnok'!E151+'6.5 pályázat_1'!E151+'6.6 pályázat 2'!E151+'6.8 Tourinform'!E151+'6.7 pályázat 3'!E151</f>
        <v>0</v>
      </c>
      <c r="F151" s="535">
        <f>'6.1 műv ház'!F151+'6.2 HH'!F151+'6.3 könyvtár'!F151+'6.4 sportcsarnok'!F151+'6.5 pályázat_1'!F151+'6.6 pályázat 2'!F151+'6.8 Tourinform'!F151+'6.7 pályázat 3'!F151</f>
        <v>0</v>
      </c>
      <c r="G151" s="541">
        <f>'6.1 műv ház'!G151+'6.2 HH'!G151+'6.3 könyvtár'!G151+'6.4 sportcsarnok'!G151+'6.5 pályázat_1'!G151+'6.6 pályázat 2'!G151+'6.8 Tourinform'!G151+'6.7 pályázat 3'!G151</f>
        <v>0</v>
      </c>
      <c r="H151" s="333">
        <f>'6.1 műv ház'!H151+'6.2 HH'!H151+'6.3 könyvtár'!H151+'6.4 sportcsarnok'!H151+'6.5 pályázat_1'!H151+'6.6 pályázat 2'!H151+'6.8 Tourinform'!H151+'6.7 pályázat 3'!H151</f>
        <v>0</v>
      </c>
      <c r="I151" s="535">
        <f>'6.1 műv ház'!I151+'6.2 HH'!I151+'6.3 könyvtár'!I151+'6.4 sportcsarnok'!I151+'6.5 pályázat_1'!I151+'6.6 pályázat 2'!I151+'6.8 Tourinform'!I151+'6.7 pályázat 3'!I151</f>
        <v>0</v>
      </c>
      <c r="J151" s="541">
        <f>'6.1 műv ház'!J151+'6.2 HH'!J151+'6.3 könyvtár'!J151+'6.4 sportcsarnok'!J151+'6.5 pályázat_1'!J151+'6.6 pályázat 2'!J151+'6.8 Tourinform'!J151+'6.7 pályázat 3'!J151</f>
        <v>0</v>
      </c>
      <c r="K151" s="333">
        <f>'6.1 műv ház'!K151+'6.2 HH'!K151+'6.3 könyvtár'!K151+'6.4 sportcsarnok'!K151+'6.5 pályázat_1'!K151+'6.6 pályázat 2'!K151+'6.8 Tourinform'!K151+'6.7 pályázat 3'!K151</f>
        <v>0</v>
      </c>
      <c r="L151" s="535">
        <f>'6.1 műv ház'!L151+'6.2 HH'!L151+'6.3 könyvtár'!L151+'6.4 sportcsarnok'!L151+'6.5 pályázat_1'!L151+'6.6 pályázat 2'!L151+'6.8 Tourinform'!L151+'6.7 pályázat 3'!L151</f>
        <v>0</v>
      </c>
      <c r="M151" s="541">
        <f>'6.1 műv ház'!M151+'6.2 HH'!M151+'6.3 könyvtár'!M151+'6.4 sportcsarnok'!M151+'6.5 pályázat_1'!M151+'6.6 pályázat 2'!M151+'6.8 Tourinform'!M151+'6.7 pályázat 3'!M151</f>
        <v>0</v>
      </c>
      <c r="N151" s="333">
        <f>'6.1 műv ház'!N151+'6.2 HH'!N151+'6.3 könyvtár'!N151+'6.4 sportcsarnok'!N151+'6.5 pályázat_1'!N151+'6.6 pályázat 2'!N151+'6.8 Tourinform'!N151+'6.7 pályázat 3'!N151</f>
        <v>0</v>
      </c>
      <c r="O151" s="535">
        <f>'6.1 műv ház'!O151+'6.2 HH'!O151+'6.3 könyvtár'!O151+'6.4 sportcsarnok'!O151+'6.5 pályázat_1'!O151+'6.6 pályázat 2'!O151+'6.8 Tourinform'!O151+'6.7 pályázat 3'!O151</f>
        <v>0</v>
      </c>
      <c r="Q151" s="1235"/>
    </row>
    <row r="152" spans="1:17" s="173" customFormat="1" ht="15.75" hidden="1" thickBot="1" x14ac:dyDescent="0.3">
      <c r="A152" s="722" t="s">
        <v>254</v>
      </c>
      <c r="B152" s="723" t="s">
        <v>255</v>
      </c>
      <c r="C152" s="973">
        <f>'6.1 műv ház'!C152+'6.2 HH'!C152+'6.3 könyvtár'!C152+'6.4 sportcsarnok'!C152+'6.5 pályázat_1'!C152+'6.6 pályázat 2'!C152+'6.8 Tourinform'!C152+'6.7 pályázat 3'!C152</f>
        <v>0</v>
      </c>
      <c r="D152" s="541">
        <f>'6.1 műv ház'!D152+'6.2 HH'!D152+'6.3 könyvtár'!D152+'6.4 sportcsarnok'!D152+'6.5 pályázat_1'!D152+'6.6 pályázat 2'!D152+'6.8 Tourinform'!D152+'6.7 pályázat 3'!D152</f>
        <v>0</v>
      </c>
      <c r="E152" s="333">
        <f>'6.1 műv ház'!E152+'6.2 HH'!E152+'6.3 könyvtár'!E152+'6.4 sportcsarnok'!E152+'6.5 pályázat_1'!E152+'6.6 pályázat 2'!E152+'6.8 Tourinform'!E152+'6.7 pályázat 3'!E152</f>
        <v>0</v>
      </c>
      <c r="F152" s="535">
        <f>'6.1 műv ház'!F152+'6.2 HH'!F152+'6.3 könyvtár'!F152+'6.4 sportcsarnok'!F152+'6.5 pályázat_1'!F152+'6.6 pályázat 2'!F152+'6.8 Tourinform'!F152+'6.7 pályázat 3'!F152</f>
        <v>0</v>
      </c>
      <c r="G152" s="541">
        <f>'6.1 műv ház'!G152+'6.2 HH'!G152+'6.3 könyvtár'!G152+'6.4 sportcsarnok'!G152+'6.5 pályázat_1'!G152+'6.6 pályázat 2'!G152+'6.8 Tourinform'!G152+'6.7 pályázat 3'!G152</f>
        <v>0</v>
      </c>
      <c r="H152" s="333">
        <f>'6.1 műv ház'!H152+'6.2 HH'!H152+'6.3 könyvtár'!H152+'6.4 sportcsarnok'!H152+'6.5 pályázat_1'!H152+'6.6 pályázat 2'!H152+'6.8 Tourinform'!H152+'6.7 pályázat 3'!H152</f>
        <v>0</v>
      </c>
      <c r="I152" s="535">
        <f>'6.1 műv ház'!I152+'6.2 HH'!I152+'6.3 könyvtár'!I152+'6.4 sportcsarnok'!I152+'6.5 pályázat_1'!I152+'6.6 pályázat 2'!I152+'6.8 Tourinform'!I152+'6.7 pályázat 3'!I152</f>
        <v>0</v>
      </c>
      <c r="J152" s="541">
        <f>'6.1 műv ház'!J152+'6.2 HH'!J152+'6.3 könyvtár'!J152+'6.4 sportcsarnok'!J152+'6.5 pályázat_1'!J152+'6.6 pályázat 2'!J152+'6.8 Tourinform'!J152+'6.7 pályázat 3'!J152</f>
        <v>0</v>
      </c>
      <c r="K152" s="333">
        <f>'6.1 műv ház'!K152+'6.2 HH'!K152+'6.3 könyvtár'!K152+'6.4 sportcsarnok'!K152+'6.5 pályázat_1'!K152+'6.6 pályázat 2'!K152+'6.8 Tourinform'!K152+'6.7 pályázat 3'!K152</f>
        <v>0</v>
      </c>
      <c r="L152" s="535">
        <f>'6.1 műv ház'!L152+'6.2 HH'!L152+'6.3 könyvtár'!L152+'6.4 sportcsarnok'!L152+'6.5 pályázat_1'!L152+'6.6 pályázat 2'!L152+'6.8 Tourinform'!L152+'6.7 pályázat 3'!L152</f>
        <v>0</v>
      </c>
      <c r="M152" s="541">
        <f>'6.1 műv ház'!M152+'6.2 HH'!M152+'6.3 könyvtár'!M152+'6.4 sportcsarnok'!M152+'6.5 pályázat_1'!M152+'6.6 pályázat 2'!M152+'6.8 Tourinform'!M152+'6.7 pályázat 3'!M152</f>
        <v>0</v>
      </c>
      <c r="N152" s="333">
        <f>'6.1 műv ház'!N152+'6.2 HH'!N152+'6.3 könyvtár'!N152+'6.4 sportcsarnok'!N152+'6.5 pályázat_1'!N152+'6.6 pályázat 2'!N152+'6.8 Tourinform'!N152+'6.7 pályázat 3'!N152</f>
        <v>0</v>
      </c>
      <c r="O152" s="535">
        <f>'6.1 műv ház'!O152+'6.2 HH'!O152+'6.3 könyvtár'!O152+'6.4 sportcsarnok'!O152+'6.5 pályázat_1'!O152+'6.6 pályázat 2'!O152+'6.8 Tourinform'!O152+'6.7 pályázat 3'!O152</f>
        <v>0</v>
      </c>
      <c r="Q152" s="1235"/>
    </row>
    <row r="153" spans="1:17" s="173" customFormat="1" ht="15.75" hidden="1" thickBot="1" x14ac:dyDescent="0.3">
      <c r="A153" s="722" t="s">
        <v>256</v>
      </c>
      <c r="B153" s="723" t="s">
        <v>257</v>
      </c>
      <c r="C153" s="973">
        <f>'6.1 műv ház'!C153+'6.2 HH'!C153+'6.3 könyvtár'!C153+'6.4 sportcsarnok'!C153+'6.5 pályázat_1'!C153+'6.6 pályázat 2'!C153+'6.8 Tourinform'!C153+'6.7 pályázat 3'!C153</f>
        <v>0</v>
      </c>
      <c r="D153" s="541">
        <f>'6.1 műv ház'!D153+'6.2 HH'!D153+'6.3 könyvtár'!D153+'6.4 sportcsarnok'!D153+'6.5 pályázat_1'!D153+'6.6 pályázat 2'!D153+'6.8 Tourinform'!D153+'6.7 pályázat 3'!D153</f>
        <v>0</v>
      </c>
      <c r="E153" s="333">
        <f>'6.1 műv ház'!E153+'6.2 HH'!E153+'6.3 könyvtár'!E153+'6.4 sportcsarnok'!E153+'6.5 pályázat_1'!E153+'6.6 pályázat 2'!E153+'6.8 Tourinform'!E153+'6.7 pályázat 3'!E153</f>
        <v>0</v>
      </c>
      <c r="F153" s="535">
        <f>'6.1 műv ház'!F153+'6.2 HH'!F153+'6.3 könyvtár'!F153+'6.4 sportcsarnok'!F153+'6.5 pályázat_1'!F153+'6.6 pályázat 2'!F153+'6.8 Tourinform'!F153+'6.7 pályázat 3'!F153</f>
        <v>0</v>
      </c>
      <c r="G153" s="541">
        <f>'6.1 műv ház'!G153+'6.2 HH'!G153+'6.3 könyvtár'!G153+'6.4 sportcsarnok'!G153+'6.5 pályázat_1'!G153+'6.6 pályázat 2'!G153+'6.8 Tourinform'!G153+'6.7 pályázat 3'!G153</f>
        <v>0</v>
      </c>
      <c r="H153" s="333">
        <f>'6.1 műv ház'!H153+'6.2 HH'!H153+'6.3 könyvtár'!H153+'6.4 sportcsarnok'!H153+'6.5 pályázat_1'!H153+'6.6 pályázat 2'!H153+'6.8 Tourinform'!H153+'6.7 pályázat 3'!H153</f>
        <v>0</v>
      </c>
      <c r="I153" s="535">
        <f>'6.1 műv ház'!I153+'6.2 HH'!I153+'6.3 könyvtár'!I153+'6.4 sportcsarnok'!I153+'6.5 pályázat_1'!I153+'6.6 pályázat 2'!I153+'6.8 Tourinform'!I153+'6.7 pályázat 3'!I153</f>
        <v>0</v>
      </c>
      <c r="J153" s="541">
        <f>'6.1 műv ház'!J153+'6.2 HH'!J153+'6.3 könyvtár'!J153+'6.4 sportcsarnok'!J153+'6.5 pályázat_1'!J153+'6.6 pályázat 2'!J153+'6.8 Tourinform'!J153+'6.7 pályázat 3'!J153</f>
        <v>0</v>
      </c>
      <c r="K153" s="333">
        <f>'6.1 műv ház'!K153+'6.2 HH'!K153+'6.3 könyvtár'!K153+'6.4 sportcsarnok'!K153+'6.5 pályázat_1'!K153+'6.6 pályázat 2'!K153+'6.8 Tourinform'!K153+'6.7 pályázat 3'!K153</f>
        <v>0</v>
      </c>
      <c r="L153" s="535">
        <f>'6.1 műv ház'!L153+'6.2 HH'!L153+'6.3 könyvtár'!L153+'6.4 sportcsarnok'!L153+'6.5 pályázat_1'!L153+'6.6 pályázat 2'!L153+'6.8 Tourinform'!L153+'6.7 pályázat 3'!L153</f>
        <v>0</v>
      </c>
      <c r="M153" s="541">
        <f>'6.1 műv ház'!M153+'6.2 HH'!M153+'6.3 könyvtár'!M153+'6.4 sportcsarnok'!M153+'6.5 pályázat_1'!M153+'6.6 pályázat 2'!M153+'6.8 Tourinform'!M153+'6.7 pályázat 3'!M153</f>
        <v>0</v>
      </c>
      <c r="N153" s="333">
        <f>'6.1 műv ház'!N153+'6.2 HH'!N153+'6.3 könyvtár'!N153+'6.4 sportcsarnok'!N153+'6.5 pályázat_1'!N153+'6.6 pályázat 2'!N153+'6.8 Tourinform'!N153+'6.7 pályázat 3'!N153</f>
        <v>0</v>
      </c>
      <c r="O153" s="535">
        <f>'6.1 műv ház'!O153+'6.2 HH'!O153+'6.3 könyvtár'!O153+'6.4 sportcsarnok'!O153+'6.5 pályázat_1'!O153+'6.6 pályázat 2'!O153+'6.8 Tourinform'!O153+'6.7 pályázat 3'!O153</f>
        <v>0</v>
      </c>
      <c r="Q153" s="1235"/>
    </row>
    <row r="154" spans="1:17" s="173" customFormat="1" ht="15.75" hidden="1" thickBot="1" x14ac:dyDescent="0.3">
      <c r="A154" s="940"/>
      <c r="B154" s="941" t="s">
        <v>258</v>
      </c>
      <c r="C154" s="975">
        <f>'6.1 műv ház'!C154+'6.2 HH'!C154+'6.3 könyvtár'!C154+'6.4 sportcsarnok'!C154+'6.5 pályázat_1'!C154+'6.6 pályázat 2'!C154+'6.8 Tourinform'!C154+'6.7 pályázat 3'!C154</f>
        <v>0</v>
      </c>
      <c r="D154" s="551">
        <f>'6.1 műv ház'!D154+'6.2 HH'!D154+'6.3 könyvtár'!D154+'6.4 sportcsarnok'!D154+'6.5 pályázat_1'!D154+'6.6 pályázat 2'!D154+'6.8 Tourinform'!D154+'6.7 pályázat 3'!D154</f>
        <v>0</v>
      </c>
      <c r="E154" s="547">
        <f>'6.1 műv ház'!E154+'6.2 HH'!E154+'6.3 könyvtár'!E154+'6.4 sportcsarnok'!E154+'6.5 pályázat_1'!E154+'6.6 pályázat 2'!E154+'6.8 Tourinform'!E154+'6.7 pályázat 3'!E154</f>
        <v>0</v>
      </c>
      <c r="F154" s="548">
        <f>'6.1 műv ház'!F154+'6.2 HH'!F154+'6.3 könyvtár'!F154+'6.4 sportcsarnok'!F154+'6.5 pályázat_1'!F154+'6.6 pályázat 2'!F154+'6.8 Tourinform'!F154+'6.7 pályázat 3'!F154</f>
        <v>0</v>
      </c>
      <c r="G154" s="551">
        <f>'6.1 műv ház'!G154+'6.2 HH'!G154+'6.3 könyvtár'!G154+'6.4 sportcsarnok'!G154+'6.5 pályázat_1'!G154+'6.6 pályázat 2'!G154+'6.8 Tourinform'!G154+'6.7 pályázat 3'!G154</f>
        <v>0</v>
      </c>
      <c r="H154" s="547">
        <f>'6.1 műv ház'!H154+'6.2 HH'!H154+'6.3 könyvtár'!H154+'6.4 sportcsarnok'!H154+'6.5 pályázat_1'!H154+'6.6 pályázat 2'!H154+'6.8 Tourinform'!H154+'6.7 pályázat 3'!H154</f>
        <v>0</v>
      </c>
      <c r="I154" s="548">
        <f>'6.1 műv ház'!I154+'6.2 HH'!I154+'6.3 könyvtár'!I154+'6.4 sportcsarnok'!I154+'6.5 pályázat_1'!I154+'6.6 pályázat 2'!I154+'6.8 Tourinform'!I154+'6.7 pályázat 3'!I154</f>
        <v>0</v>
      </c>
      <c r="J154" s="551">
        <f>'6.1 műv ház'!J154+'6.2 HH'!J154+'6.3 könyvtár'!J154+'6.4 sportcsarnok'!J154+'6.5 pályázat_1'!J154+'6.6 pályázat 2'!J154+'6.8 Tourinform'!J154+'6.7 pályázat 3'!J154</f>
        <v>0</v>
      </c>
      <c r="K154" s="547">
        <f>'6.1 műv ház'!K154+'6.2 HH'!K154+'6.3 könyvtár'!K154+'6.4 sportcsarnok'!K154+'6.5 pályázat_1'!K154+'6.6 pályázat 2'!K154+'6.8 Tourinform'!K154+'6.7 pályázat 3'!K154</f>
        <v>0</v>
      </c>
      <c r="L154" s="548">
        <f>'6.1 műv ház'!L154+'6.2 HH'!L154+'6.3 könyvtár'!L154+'6.4 sportcsarnok'!L154+'6.5 pályázat_1'!L154+'6.6 pályázat 2'!L154+'6.8 Tourinform'!L154+'6.7 pályázat 3'!L154</f>
        <v>0</v>
      </c>
      <c r="M154" s="551">
        <f>'6.1 műv ház'!M154+'6.2 HH'!M154+'6.3 könyvtár'!M154+'6.4 sportcsarnok'!M154+'6.5 pályázat_1'!M154+'6.6 pályázat 2'!M154+'6.8 Tourinform'!M154+'6.7 pályázat 3'!M154</f>
        <v>0</v>
      </c>
      <c r="N154" s="547">
        <f>'6.1 műv ház'!N154+'6.2 HH'!N154+'6.3 könyvtár'!N154+'6.4 sportcsarnok'!N154+'6.5 pályázat_1'!N154+'6.6 pályázat 2'!N154+'6.8 Tourinform'!N154+'6.7 pályázat 3'!N154</f>
        <v>0</v>
      </c>
      <c r="O154" s="548">
        <f>'6.1 műv ház'!O154+'6.2 HH'!O154+'6.3 könyvtár'!O154+'6.4 sportcsarnok'!O154+'6.5 pályázat_1'!O154+'6.6 pályázat 2'!O154+'6.8 Tourinform'!O154+'6.7 pályázat 3'!O154</f>
        <v>0</v>
      </c>
      <c r="Q154" s="1235"/>
    </row>
    <row r="155" spans="1:17" s="173" customFormat="1" ht="15.75" thickBot="1" x14ac:dyDescent="0.3">
      <c r="A155" s="30" t="s">
        <v>261</v>
      </c>
      <c r="B155" s="7" t="s">
        <v>259</v>
      </c>
      <c r="C155" s="970">
        <f>'6.1 műv ház'!C155+'6.2 HH'!C155+'6.3 könyvtár'!C155+'6.4 sportcsarnok'!C155+'6.5 pályázat_1'!C155+'6.6 pályázat 2'!C155+'6.8 Tourinform'!C155+'6.7 pályázat 3'!C155</f>
        <v>213285108</v>
      </c>
      <c r="D155" s="278">
        <f>'6.1 műv ház'!D155+'6.2 HH'!D155+'6.3 könyvtár'!D155+'6.4 sportcsarnok'!D155+'6.5 pályázat_1'!D155+'6.6 pályázat 2'!D155+'6.8 Tourinform'!D155+'6.7 pályázat 3'!D155</f>
        <v>166305352</v>
      </c>
      <c r="E155" s="279">
        <f>'6.1 műv ház'!E155+'6.2 HH'!E155+'6.3 könyvtár'!E155+'6.4 sportcsarnok'!E155+'6.5 pályázat_1'!E155+'6.6 pályázat 2'!E155+'6.8 Tourinform'!E155+'6.7 pályázat 3'!E155</f>
        <v>0</v>
      </c>
      <c r="F155" s="280">
        <f>'6.1 műv ház'!F155+'6.2 HH'!F155+'6.3 könyvtár'!F155+'6.4 sportcsarnok'!F155+'6.5 pályázat_1'!F155+'6.6 pályázat 2'!F155+'6.8 Tourinform'!F155+'6.7 pályázat 3'!F155</f>
        <v>166305352</v>
      </c>
      <c r="G155" s="278">
        <f>'6.1 műv ház'!G155+'6.2 HH'!G155+'6.3 könyvtár'!G155+'6.4 sportcsarnok'!G155+'6.5 pályázat_1'!G155+'6.6 pályázat 2'!G155+'6.8 Tourinform'!G155+'6.7 pályázat 3'!G155</f>
        <v>173597485</v>
      </c>
      <c r="H155" s="279">
        <f>'6.1 műv ház'!H155+'6.2 HH'!H155+'6.3 könyvtár'!H155+'6.4 sportcsarnok'!H155+'6.5 pályázat_1'!H155+'6.6 pályázat 2'!H155+'6.8 Tourinform'!H155+'6.7 pályázat 3'!H155</f>
        <v>0</v>
      </c>
      <c r="I155" s="280">
        <f>'6.1 műv ház'!I155+'6.2 HH'!I155+'6.3 könyvtár'!I155+'6.4 sportcsarnok'!I155+'6.5 pályázat_1'!I155+'6.6 pályázat 2'!I155+'6.8 Tourinform'!I155+'6.7 pályázat 3'!I155</f>
        <v>173597485</v>
      </c>
      <c r="J155" s="278">
        <f>'6.1 műv ház'!J155+'6.2 HH'!J155+'6.3 könyvtár'!J155+'6.4 sportcsarnok'!J155+'6.5 pályázat_1'!J155+'6.6 pályázat 2'!J155+'6.8 Tourinform'!J155+'6.7 pályázat 3'!J155</f>
        <v>184323194</v>
      </c>
      <c r="K155" s="279">
        <f>'6.1 műv ház'!K155+'6.2 HH'!K155+'6.3 könyvtár'!K155+'6.4 sportcsarnok'!K155+'6.5 pályázat_1'!K155+'6.6 pályázat 2'!K155+'6.8 Tourinform'!K155+'6.7 pályázat 3'!K155</f>
        <v>0</v>
      </c>
      <c r="L155" s="280">
        <f>'6.1 műv ház'!L155+'6.2 HH'!L155+'6.3 könyvtár'!L155+'6.4 sportcsarnok'!L155+'6.5 pályázat_1'!L155+'6.6 pályázat 2'!L155+'6.8 Tourinform'!L155+'6.7 pályázat 3'!L155</f>
        <v>184323194</v>
      </c>
      <c r="M155" s="278">
        <f>M147+M146</f>
        <v>161317498</v>
      </c>
      <c r="N155" s="279">
        <f>N147+N146</f>
        <v>0</v>
      </c>
      <c r="O155" s="280">
        <f>SUM(M155:N155)</f>
        <v>161317498</v>
      </c>
      <c r="Q155" s="1235"/>
    </row>
    <row r="156" spans="1:17" x14ac:dyDescent="0.25">
      <c r="F156" s="79"/>
      <c r="I156" s="79"/>
      <c r="L156" s="79"/>
      <c r="O156" s="79"/>
    </row>
    <row r="157" spans="1:17" x14ac:dyDescent="0.25">
      <c r="C157" s="79"/>
      <c r="D157" s="79"/>
      <c r="E157" s="79"/>
      <c r="F157" s="441"/>
      <c r="G157" s="79"/>
      <c r="H157" s="79"/>
      <c r="I157" s="441"/>
      <c r="J157" s="79"/>
      <c r="K157" s="79"/>
      <c r="L157" s="441"/>
      <c r="M157" s="79"/>
      <c r="N157" s="79"/>
      <c r="O157" s="441"/>
    </row>
    <row r="159" spans="1:17" x14ac:dyDescent="0.25">
      <c r="C159" s="79"/>
      <c r="F159" s="529"/>
      <c r="I159" s="529"/>
      <c r="L159" s="529"/>
      <c r="M159" s="1266"/>
      <c r="O159" s="529"/>
    </row>
    <row r="160" spans="1:17" x14ac:dyDescent="0.25">
      <c r="C160" s="79"/>
      <c r="F160" s="79"/>
      <c r="I160" s="79"/>
      <c r="L160" s="79"/>
      <c r="O160" s="79"/>
    </row>
    <row r="161" spans="6:15" x14ac:dyDescent="0.25">
      <c r="F161" s="79"/>
      <c r="I161" s="79"/>
      <c r="L161" s="79"/>
      <c r="O161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7" orientation="portrait" horizontalDpi="300" verticalDpi="300" r:id="rId1"/>
  <headerFooter>
    <oddFooter>&amp;R&amp;P</oddFooter>
  </headerFooter>
  <rowBreaks count="1" manualBreakCount="1">
    <brk id="10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58"/>
  <sheetViews>
    <sheetView view="pageBreakPreview" zoomScale="95" zoomScaleNormal="100" zoomScaleSheetLayoutView="95" workbookViewId="0">
      <pane ySplit="8" topLeftCell="A135" activePane="bottomLeft" state="frozen"/>
      <selection activeCell="I57" sqref="I57"/>
      <selection pane="bottomLeft" activeCell="I57" sqref="I57"/>
    </sheetView>
  </sheetViews>
  <sheetFormatPr defaultColWidth="9.140625" defaultRowHeight="15" x14ac:dyDescent="0.25"/>
  <cols>
    <col min="1" max="1" width="8.42578125" customWidth="1"/>
    <col min="2" max="2" width="48.7109375" customWidth="1"/>
    <col min="3" max="4" width="11.42578125" bestFit="1" customWidth="1"/>
    <col min="5" max="5" width="7.7109375" customWidth="1"/>
    <col min="6" max="6" width="11.28515625" customWidth="1"/>
    <col min="7" max="7" width="12.5703125" bestFit="1" customWidth="1"/>
    <col min="8" max="8" width="6.7109375" customWidth="1"/>
    <col min="9" max="10" width="11.42578125" bestFit="1" customWidth="1"/>
    <col min="11" max="11" width="6.7109375" customWidth="1"/>
    <col min="12" max="12" width="11.7109375" customWidth="1"/>
    <col min="13" max="13" width="12.5703125" bestFit="1" customWidth="1"/>
    <col min="14" max="14" width="6.7109375" customWidth="1"/>
    <col min="15" max="15" width="11.42578125" bestFit="1" customWidth="1"/>
    <col min="16" max="16" width="15.7109375" customWidth="1"/>
  </cols>
  <sheetData>
    <row r="1" spans="1:15" x14ac:dyDescent="0.25">
      <c r="A1" s="1505" t="s">
        <v>1084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8.25" customHeight="1" x14ac:dyDescent="0.25"/>
    <row r="4" spans="1:15" x14ac:dyDescent="0.25">
      <c r="A4" s="46" t="s">
        <v>266</v>
      </c>
    </row>
    <row r="5" spans="1:15" x14ac:dyDescent="0.25">
      <c r="A5" s="64" t="s">
        <v>455</v>
      </c>
      <c r="B5" s="48" t="s">
        <v>456</v>
      </c>
    </row>
    <row r="6" spans="1:15" x14ac:dyDescent="0.25">
      <c r="A6" s="64" t="s">
        <v>344</v>
      </c>
      <c r="B6" s="48" t="s">
        <v>345</v>
      </c>
      <c r="E6" s="4"/>
      <c r="F6" s="4"/>
      <c r="G6" s="266"/>
      <c r="H6" s="4"/>
      <c r="I6" s="4"/>
      <c r="J6" s="266"/>
      <c r="K6" s="64" t="s">
        <v>616</v>
      </c>
      <c r="L6" s="283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979" t="s">
        <v>30</v>
      </c>
      <c r="F8" s="38" t="s">
        <v>18</v>
      </c>
      <c r="G8" s="5" t="s">
        <v>29</v>
      </c>
      <c r="H8" s="979" t="s">
        <v>30</v>
      </c>
      <c r="I8" s="38" t="s">
        <v>883</v>
      </c>
      <c r="J8" s="5" t="s">
        <v>29</v>
      </c>
      <c r="K8" s="979" t="s">
        <v>30</v>
      </c>
      <c r="L8" s="526" t="s">
        <v>1091</v>
      </c>
      <c r="M8" s="5" t="s">
        <v>29</v>
      </c>
      <c r="N8" s="979" t="s">
        <v>30</v>
      </c>
      <c r="O8" s="526" t="s">
        <v>1112</v>
      </c>
    </row>
    <row r="9" spans="1:15" s="173" customFormat="1" x14ac:dyDescent="0.25">
      <c r="A9" s="19" t="s">
        <v>40</v>
      </c>
      <c r="B9" s="18" t="s">
        <v>41</v>
      </c>
      <c r="C9" s="971">
        <f>SUM(C10,C17,C18,C20,C21,C19)</f>
        <v>11414654</v>
      </c>
      <c r="D9" s="437">
        <f>SUM(D10,D17,D18,D20,D21,D19)</f>
        <v>11689066</v>
      </c>
      <c r="E9" s="712">
        <f>SUM(E10,E17,E18,E20,E21,E19)</f>
        <v>0</v>
      </c>
      <c r="F9" s="439">
        <f t="shared" ref="F9:F72" si="0">SUM(D9:E9)</f>
        <v>11689066</v>
      </c>
      <c r="G9" s="437">
        <f>SUM(G10,G17,G18,G20,G21,G19)</f>
        <v>18922918</v>
      </c>
      <c r="H9" s="712">
        <f>SUM(H10,H17,H18,H20,H21,H19)</f>
        <v>0</v>
      </c>
      <c r="I9" s="439">
        <f t="shared" ref="I9:I72" si="1">SUM(G9:H9)</f>
        <v>18922918</v>
      </c>
      <c r="J9" s="437">
        <f>SUM(J10,J17,J18,J20,J21,J19)</f>
        <v>19342918</v>
      </c>
      <c r="K9" s="712">
        <f>SUM(K10,K17,K18,K20,K21,K19)</f>
        <v>0</v>
      </c>
      <c r="L9" s="439">
        <f t="shared" ref="L9:L72" si="2">SUM(J9:K9)</f>
        <v>19342918</v>
      </c>
      <c r="M9" s="437">
        <f>SUM(M10,M17,M18,M20,M21,M19)</f>
        <v>19342918</v>
      </c>
      <c r="N9" s="712">
        <f>SUM(N10,N17,N18,N20,N21,N19)</f>
        <v>0</v>
      </c>
      <c r="O9" s="439">
        <f t="shared" ref="O9:O72" si="3">SUM(M9:N9)</f>
        <v>19342918</v>
      </c>
    </row>
    <row r="10" spans="1:15" x14ac:dyDescent="0.25">
      <c r="A10" s="20" t="s">
        <v>42</v>
      </c>
      <c r="B10" s="12" t="s">
        <v>43</v>
      </c>
      <c r="C10" s="915">
        <f>SUM(C11:C16)</f>
        <v>11414654</v>
      </c>
      <c r="D10" s="162">
        <f>SUM(D11:D16)</f>
        <v>11689066</v>
      </c>
      <c r="E10" s="370">
        <f>SUM(E11:E16)</f>
        <v>0</v>
      </c>
      <c r="F10" s="113">
        <f t="shared" si="0"/>
        <v>11689066</v>
      </c>
      <c r="G10" s="162">
        <f>SUM(G11:G16)</f>
        <v>18922918</v>
      </c>
      <c r="H10" s="370">
        <f>SUM(H11:H16)</f>
        <v>0</v>
      </c>
      <c r="I10" s="113">
        <f t="shared" si="1"/>
        <v>18922918</v>
      </c>
      <c r="J10" s="162">
        <f>SUM(J11:J16)</f>
        <v>19342918</v>
      </c>
      <c r="K10" s="370">
        <f>SUM(K11:K16)</f>
        <v>0</v>
      </c>
      <c r="L10" s="113">
        <f t="shared" si="2"/>
        <v>19342918</v>
      </c>
      <c r="M10" s="162">
        <f>SUM(M11:M16)</f>
        <v>19342918</v>
      </c>
      <c r="N10" s="370">
        <f>SUM(N11:N16)</f>
        <v>0</v>
      </c>
      <c r="O10" s="113">
        <f t="shared" si="3"/>
        <v>19342918</v>
      </c>
    </row>
    <row r="11" spans="1:15" hidden="1" x14ac:dyDescent="0.25">
      <c r="A11" s="20" t="s">
        <v>44</v>
      </c>
      <c r="B11" s="12" t="s">
        <v>45</v>
      </c>
      <c r="C11" s="915"/>
      <c r="D11" s="162"/>
      <c r="E11" s="370"/>
      <c r="F11" s="113">
        <f t="shared" si="0"/>
        <v>0</v>
      </c>
      <c r="G11" s="162"/>
      <c r="H11" s="370"/>
      <c r="I11" s="113">
        <f t="shared" si="1"/>
        <v>0</v>
      </c>
      <c r="J11" s="162"/>
      <c r="K11" s="370"/>
      <c r="L11" s="113">
        <f t="shared" si="2"/>
        <v>0</v>
      </c>
      <c r="M11" s="162"/>
      <c r="N11" s="370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162"/>
      <c r="E12" s="370"/>
      <c r="F12" s="113">
        <f t="shared" si="0"/>
        <v>0</v>
      </c>
      <c r="G12" s="162"/>
      <c r="H12" s="370"/>
      <c r="I12" s="113">
        <f t="shared" si="1"/>
        <v>0</v>
      </c>
      <c r="J12" s="162"/>
      <c r="K12" s="370"/>
      <c r="L12" s="113">
        <f t="shared" si="2"/>
        <v>0</v>
      </c>
      <c r="M12" s="162"/>
      <c r="N12" s="370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162"/>
      <c r="E13" s="370"/>
      <c r="F13" s="113">
        <f t="shared" si="0"/>
        <v>0</v>
      </c>
      <c r="G13" s="162"/>
      <c r="H13" s="370"/>
      <c r="I13" s="113">
        <f t="shared" si="1"/>
        <v>0</v>
      </c>
      <c r="J13" s="162"/>
      <c r="K13" s="370"/>
      <c r="L13" s="113">
        <f t="shared" si="2"/>
        <v>0</v>
      </c>
      <c r="M13" s="162"/>
      <c r="N13" s="370"/>
      <c r="O13" s="113">
        <f t="shared" si="3"/>
        <v>0</v>
      </c>
    </row>
    <row r="14" spans="1:15" ht="15.75" thickBot="1" x14ac:dyDescent="0.3">
      <c r="A14" s="20" t="s">
        <v>50</v>
      </c>
      <c r="B14" s="12" t="s">
        <v>51</v>
      </c>
      <c r="C14" s="915">
        <v>11414654</v>
      </c>
      <c r="D14" s="162">
        <v>11689066</v>
      </c>
      <c r="E14" s="370"/>
      <c r="F14" s="113">
        <f t="shared" si="0"/>
        <v>11689066</v>
      </c>
      <c r="G14" s="162">
        <v>18922918</v>
      </c>
      <c r="H14" s="370"/>
      <c r="I14" s="113">
        <f t="shared" si="1"/>
        <v>18922918</v>
      </c>
      <c r="J14" s="162">
        <v>19342918</v>
      </c>
      <c r="K14" s="370"/>
      <c r="L14" s="113">
        <f t="shared" si="2"/>
        <v>19342918</v>
      </c>
      <c r="M14" s="162">
        <v>19342918</v>
      </c>
      <c r="N14" s="370"/>
      <c r="O14" s="113">
        <f t="shared" si="3"/>
        <v>19342918</v>
      </c>
    </row>
    <row r="15" spans="1:15" hidden="1" x14ac:dyDescent="0.25">
      <c r="A15" s="20" t="s">
        <v>52</v>
      </c>
      <c r="B15" s="12" t="s">
        <v>53</v>
      </c>
      <c r="C15" s="915"/>
      <c r="D15" s="162"/>
      <c r="E15" s="370"/>
      <c r="F15" s="113">
        <f t="shared" si="0"/>
        <v>0</v>
      </c>
      <c r="G15" s="162"/>
      <c r="H15" s="370"/>
      <c r="I15" s="113">
        <f t="shared" si="1"/>
        <v>0</v>
      </c>
      <c r="J15" s="162"/>
      <c r="K15" s="370"/>
      <c r="L15" s="113">
        <f t="shared" si="2"/>
        <v>0</v>
      </c>
      <c r="M15" s="162"/>
      <c r="N15" s="370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162"/>
      <c r="E16" s="370"/>
      <c r="F16" s="113">
        <f t="shared" si="0"/>
        <v>0</v>
      </c>
      <c r="G16" s="162"/>
      <c r="H16" s="370"/>
      <c r="I16" s="113">
        <f t="shared" si="1"/>
        <v>0</v>
      </c>
      <c r="J16" s="162"/>
      <c r="K16" s="370"/>
      <c r="L16" s="113">
        <f t="shared" si="2"/>
        <v>0</v>
      </c>
      <c r="M16" s="162"/>
      <c r="N16" s="370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162"/>
      <c r="E17" s="370"/>
      <c r="F17" s="113">
        <f t="shared" si="0"/>
        <v>0</v>
      </c>
      <c r="G17" s="162"/>
      <c r="H17" s="370"/>
      <c r="I17" s="113">
        <f t="shared" si="1"/>
        <v>0</v>
      </c>
      <c r="J17" s="162"/>
      <c r="K17" s="370"/>
      <c r="L17" s="113">
        <f t="shared" si="2"/>
        <v>0</v>
      </c>
      <c r="M17" s="162"/>
      <c r="N17" s="370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162"/>
      <c r="E18" s="370"/>
      <c r="F18" s="113">
        <f t="shared" si="0"/>
        <v>0</v>
      </c>
      <c r="G18" s="162"/>
      <c r="H18" s="370"/>
      <c r="I18" s="113">
        <f t="shared" si="1"/>
        <v>0</v>
      </c>
      <c r="J18" s="162"/>
      <c r="K18" s="370"/>
      <c r="L18" s="113">
        <f t="shared" si="2"/>
        <v>0</v>
      </c>
      <c r="M18" s="162"/>
      <c r="N18" s="370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162"/>
      <c r="E19" s="370"/>
      <c r="F19" s="113">
        <f t="shared" si="0"/>
        <v>0</v>
      </c>
      <c r="G19" s="162"/>
      <c r="H19" s="370"/>
      <c r="I19" s="113">
        <f t="shared" si="1"/>
        <v>0</v>
      </c>
      <c r="J19" s="162"/>
      <c r="K19" s="370"/>
      <c r="L19" s="113">
        <f t="shared" si="2"/>
        <v>0</v>
      </c>
      <c r="M19" s="162"/>
      <c r="N19" s="370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162"/>
      <c r="E20" s="370"/>
      <c r="F20" s="113">
        <f t="shared" si="0"/>
        <v>0</v>
      </c>
      <c r="G20" s="162"/>
      <c r="H20" s="370"/>
      <c r="I20" s="113">
        <f t="shared" si="1"/>
        <v>0</v>
      </c>
      <c r="J20" s="162"/>
      <c r="K20" s="370"/>
      <c r="L20" s="113">
        <f t="shared" si="2"/>
        <v>0</v>
      </c>
      <c r="M20" s="162"/>
      <c r="N20" s="370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163"/>
      <c r="E21" s="371"/>
      <c r="F21" s="115">
        <f t="shared" si="0"/>
        <v>0</v>
      </c>
      <c r="G21" s="163"/>
      <c r="H21" s="371"/>
      <c r="I21" s="115">
        <f t="shared" si="1"/>
        <v>0</v>
      </c>
      <c r="J21" s="163"/>
      <c r="K21" s="371"/>
      <c r="L21" s="115">
        <f t="shared" si="2"/>
        <v>0</v>
      </c>
      <c r="M21" s="163"/>
      <c r="N21" s="371"/>
      <c r="O21" s="115">
        <f t="shared" si="3"/>
        <v>0</v>
      </c>
    </row>
    <row r="22" spans="1:15" ht="15.75" thickBot="1" x14ac:dyDescent="0.3">
      <c r="A22" s="42" t="s">
        <v>64</v>
      </c>
      <c r="B22" s="8" t="s">
        <v>24</v>
      </c>
      <c r="C22" s="976">
        <f>SUM(C23:C24)</f>
        <v>0</v>
      </c>
      <c r="D22" s="711">
        <f>SUM(D23:D24)</f>
        <v>0</v>
      </c>
      <c r="E22" s="372">
        <f>SUM(E23:E24)</f>
        <v>0</v>
      </c>
      <c r="F22" s="119">
        <f t="shared" si="0"/>
        <v>0</v>
      </c>
      <c r="G22" s="711">
        <f>SUM(G23:G24)</f>
        <v>0</v>
      </c>
      <c r="H22" s="372">
        <f>SUM(H23:H24)</f>
        <v>0</v>
      </c>
      <c r="I22" s="119">
        <f t="shared" si="1"/>
        <v>0</v>
      </c>
      <c r="J22" s="711">
        <f>SUM(J23:J24)</f>
        <v>0</v>
      </c>
      <c r="K22" s="372">
        <f>SUM(K23:K24)</f>
        <v>0</v>
      </c>
      <c r="L22" s="119">
        <f t="shared" si="2"/>
        <v>0</v>
      </c>
      <c r="M22" s="711">
        <f>SUM(M23:M24)</f>
        <v>0</v>
      </c>
      <c r="N22" s="372">
        <f>SUM(N23:N24)</f>
        <v>0</v>
      </c>
      <c r="O22" s="119">
        <f t="shared" si="3"/>
        <v>0</v>
      </c>
    </row>
    <row r="23" spans="1:15" hidden="1" x14ac:dyDescent="0.25">
      <c r="A23" s="395"/>
      <c r="B23" s="12" t="s">
        <v>264</v>
      </c>
      <c r="C23" s="915"/>
      <c r="D23" s="162"/>
      <c r="E23" s="370"/>
      <c r="F23" s="113">
        <f t="shared" si="0"/>
        <v>0</v>
      </c>
      <c r="G23" s="162"/>
      <c r="H23" s="370"/>
      <c r="I23" s="113">
        <f t="shared" si="1"/>
        <v>0</v>
      </c>
      <c r="J23" s="162"/>
      <c r="K23" s="370"/>
      <c r="L23" s="113">
        <f t="shared" si="2"/>
        <v>0</v>
      </c>
      <c r="M23" s="162"/>
      <c r="N23" s="370"/>
      <c r="O23" s="113">
        <f t="shared" si="3"/>
        <v>0</v>
      </c>
    </row>
    <row r="24" spans="1:15" ht="15.75" hidden="1" thickBot="1" x14ac:dyDescent="0.3">
      <c r="A24" s="396"/>
      <c r="B24" s="36" t="s">
        <v>265</v>
      </c>
      <c r="C24" s="965"/>
      <c r="D24" s="163"/>
      <c r="E24" s="371"/>
      <c r="F24" s="115">
        <f t="shared" si="0"/>
        <v>0</v>
      </c>
      <c r="G24" s="163"/>
      <c r="H24" s="371"/>
      <c r="I24" s="115">
        <f t="shared" si="1"/>
        <v>0</v>
      </c>
      <c r="J24" s="163"/>
      <c r="K24" s="371"/>
      <c r="L24" s="115">
        <f t="shared" si="2"/>
        <v>0</v>
      </c>
      <c r="M24" s="163"/>
      <c r="N24" s="371"/>
      <c r="O24" s="115">
        <f t="shared" si="3"/>
        <v>0</v>
      </c>
    </row>
    <row r="25" spans="1:15" ht="15.75" thickBot="1" x14ac:dyDescent="0.3">
      <c r="A25" s="22" t="s">
        <v>65</v>
      </c>
      <c r="B25" s="7" t="s">
        <v>22</v>
      </c>
      <c r="C25" s="963">
        <f>C26+C30+C38</f>
        <v>0</v>
      </c>
      <c r="D25" s="175">
        <f>D26+D30+D38</f>
        <v>0</v>
      </c>
      <c r="E25" s="368">
        <f>E26+E30+E38</f>
        <v>0</v>
      </c>
      <c r="F25" s="117">
        <f t="shared" si="0"/>
        <v>0</v>
      </c>
      <c r="G25" s="175">
        <f>G26+G30+G38</f>
        <v>0</v>
      </c>
      <c r="H25" s="368">
        <f>H26+H30+H38</f>
        <v>0</v>
      </c>
      <c r="I25" s="117">
        <f t="shared" si="1"/>
        <v>0</v>
      </c>
      <c r="J25" s="175">
        <f>J26+J30+J38</f>
        <v>0</v>
      </c>
      <c r="K25" s="368">
        <f>K26+K30+K38</f>
        <v>0</v>
      </c>
      <c r="L25" s="117">
        <f t="shared" si="2"/>
        <v>0</v>
      </c>
      <c r="M25" s="175">
        <f>M26+M30+M38</f>
        <v>0</v>
      </c>
      <c r="N25" s="368">
        <f>N26+N30+N38</f>
        <v>0</v>
      </c>
      <c r="O25" s="117">
        <f t="shared" si="3"/>
        <v>0</v>
      </c>
    </row>
    <row r="26" spans="1:15" ht="15.75" hidden="1" thickBot="1" x14ac:dyDescent="0.3">
      <c r="A26" s="286" t="s">
        <v>66</v>
      </c>
      <c r="B26" s="287" t="s">
        <v>67</v>
      </c>
      <c r="C26" s="964">
        <f>SUM(C27:C29)</f>
        <v>0</v>
      </c>
      <c r="D26" s="160">
        <f>SUM(D27:D29)</f>
        <v>0</v>
      </c>
      <c r="E26" s="369">
        <f>SUM(E27:E29)</f>
        <v>0</v>
      </c>
      <c r="F26" s="111">
        <f t="shared" si="0"/>
        <v>0</v>
      </c>
      <c r="G26" s="160">
        <f>SUM(G27:G29)</f>
        <v>0</v>
      </c>
      <c r="H26" s="369">
        <f>SUM(H27:H29)</f>
        <v>0</v>
      </c>
      <c r="I26" s="111">
        <f t="shared" si="1"/>
        <v>0</v>
      </c>
      <c r="J26" s="160">
        <f>SUM(J27:J29)</f>
        <v>0</v>
      </c>
      <c r="K26" s="369">
        <f>SUM(K27:K29)</f>
        <v>0</v>
      </c>
      <c r="L26" s="111">
        <f t="shared" si="2"/>
        <v>0</v>
      </c>
      <c r="M26" s="160">
        <f>SUM(M27:M29)</f>
        <v>0</v>
      </c>
      <c r="N26" s="369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162"/>
      <c r="E27" s="370"/>
      <c r="F27" s="113">
        <f t="shared" si="0"/>
        <v>0</v>
      </c>
      <c r="G27" s="162"/>
      <c r="H27" s="370"/>
      <c r="I27" s="113">
        <f t="shared" si="1"/>
        <v>0</v>
      </c>
      <c r="J27" s="162"/>
      <c r="K27" s="370"/>
      <c r="L27" s="113">
        <f t="shared" si="2"/>
        <v>0</v>
      </c>
      <c r="M27" s="162"/>
      <c r="N27" s="370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162"/>
      <c r="E28" s="370"/>
      <c r="F28" s="113">
        <f t="shared" si="0"/>
        <v>0</v>
      </c>
      <c r="G28" s="162"/>
      <c r="H28" s="370"/>
      <c r="I28" s="113">
        <f t="shared" si="1"/>
        <v>0</v>
      </c>
      <c r="J28" s="162"/>
      <c r="K28" s="370"/>
      <c r="L28" s="113">
        <f t="shared" si="2"/>
        <v>0</v>
      </c>
      <c r="M28" s="162"/>
      <c r="N28" s="370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162"/>
      <c r="E29" s="370"/>
      <c r="F29" s="113">
        <f t="shared" si="0"/>
        <v>0</v>
      </c>
      <c r="G29" s="162"/>
      <c r="H29" s="370"/>
      <c r="I29" s="113">
        <f t="shared" si="1"/>
        <v>0</v>
      </c>
      <c r="J29" s="162"/>
      <c r="K29" s="370"/>
      <c r="L29" s="113">
        <f t="shared" si="2"/>
        <v>0</v>
      </c>
      <c r="M29" s="162"/>
      <c r="N29" s="370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370">
        <f>E31+E33+E34</f>
        <v>0</v>
      </c>
      <c r="F30" s="113">
        <f t="shared" si="0"/>
        <v>0</v>
      </c>
      <c r="G30" s="162">
        <f>G31+G33+G34</f>
        <v>0</v>
      </c>
      <c r="H30" s="370">
        <f>H31+H33+H34</f>
        <v>0</v>
      </c>
      <c r="I30" s="113">
        <f t="shared" si="1"/>
        <v>0</v>
      </c>
      <c r="J30" s="162">
        <f>J31+J33+J34</f>
        <v>0</v>
      </c>
      <c r="K30" s="370">
        <f>K31+K33+K34</f>
        <v>0</v>
      </c>
      <c r="L30" s="113">
        <f t="shared" si="2"/>
        <v>0</v>
      </c>
      <c r="M30" s="162">
        <f>M31+M33+M34</f>
        <v>0</v>
      </c>
      <c r="N30" s="370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370">
        <f>E32</f>
        <v>0</v>
      </c>
      <c r="F31" s="113">
        <f t="shared" si="0"/>
        <v>0</v>
      </c>
      <c r="G31" s="162">
        <f>G32</f>
        <v>0</v>
      </c>
      <c r="H31" s="370">
        <f>H32</f>
        <v>0</v>
      </c>
      <c r="I31" s="113">
        <f t="shared" si="1"/>
        <v>0</v>
      </c>
      <c r="J31" s="162">
        <f>J32</f>
        <v>0</v>
      </c>
      <c r="K31" s="370">
        <f>K32</f>
        <v>0</v>
      </c>
      <c r="L31" s="113">
        <f t="shared" si="2"/>
        <v>0</v>
      </c>
      <c r="M31" s="162">
        <f>M32</f>
        <v>0</v>
      </c>
      <c r="N31" s="370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162"/>
      <c r="E32" s="370"/>
      <c r="F32" s="113">
        <f t="shared" si="0"/>
        <v>0</v>
      </c>
      <c r="G32" s="162"/>
      <c r="H32" s="370"/>
      <c r="I32" s="113">
        <f t="shared" si="1"/>
        <v>0</v>
      </c>
      <c r="J32" s="162"/>
      <c r="K32" s="370"/>
      <c r="L32" s="113">
        <f t="shared" si="2"/>
        <v>0</v>
      </c>
      <c r="M32" s="162"/>
      <c r="N32" s="370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162"/>
      <c r="E33" s="370"/>
      <c r="F33" s="113">
        <f t="shared" si="0"/>
        <v>0</v>
      </c>
      <c r="G33" s="162"/>
      <c r="H33" s="370"/>
      <c r="I33" s="113">
        <f t="shared" si="1"/>
        <v>0</v>
      </c>
      <c r="J33" s="162"/>
      <c r="K33" s="370"/>
      <c r="L33" s="113">
        <f t="shared" si="2"/>
        <v>0</v>
      </c>
      <c r="M33" s="162"/>
      <c r="N33" s="370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370">
        <f>SUM(E35:E37)</f>
        <v>0</v>
      </c>
      <c r="F34" s="113">
        <f t="shared" si="0"/>
        <v>0</v>
      </c>
      <c r="G34" s="162">
        <f>SUM(G35:G37)</f>
        <v>0</v>
      </c>
      <c r="H34" s="370">
        <f>SUM(H35:H37)</f>
        <v>0</v>
      </c>
      <c r="I34" s="113">
        <f t="shared" si="1"/>
        <v>0</v>
      </c>
      <c r="J34" s="162">
        <f>SUM(J35:J37)</f>
        <v>0</v>
      </c>
      <c r="K34" s="370">
        <f>SUM(K35:K37)</f>
        <v>0</v>
      </c>
      <c r="L34" s="113">
        <f t="shared" si="2"/>
        <v>0</v>
      </c>
      <c r="M34" s="162">
        <f>SUM(M35:M37)</f>
        <v>0</v>
      </c>
      <c r="N34" s="370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162"/>
      <c r="E35" s="370"/>
      <c r="F35" s="113">
        <f t="shared" si="0"/>
        <v>0</v>
      </c>
      <c r="G35" s="162"/>
      <c r="H35" s="370"/>
      <c r="I35" s="113">
        <f t="shared" si="1"/>
        <v>0</v>
      </c>
      <c r="J35" s="162"/>
      <c r="K35" s="370"/>
      <c r="L35" s="113">
        <f t="shared" si="2"/>
        <v>0</v>
      </c>
      <c r="M35" s="162"/>
      <c r="N35" s="370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162"/>
      <c r="E36" s="370"/>
      <c r="F36" s="113">
        <f t="shared" si="0"/>
        <v>0</v>
      </c>
      <c r="G36" s="162"/>
      <c r="H36" s="370"/>
      <c r="I36" s="113">
        <f t="shared" si="1"/>
        <v>0</v>
      </c>
      <c r="J36" s="162"/>
      <c r="K36" s="370"/>
      <c r="L36" s="113">
        <f t="shared" si="2"/>
        <v>0</v>
      </c>
      <c r="M36" s="162"/>
      <c r="N36" s="370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162"/>
      <c r="E37" s="370"/>
      <c r="F37" s="113">
        <f t="shared" si="0"/>
        <v>0</v>
      </c>
      <c r="G37" s="162"/>
      <c r="H37" s="370"/>
      <c r="I37" s="113">
        <f t="shared" si="1"/>
        <v>0</v>
      </c>
      <c r="J37" s="162"/>
      <c r="K37" s="370"/>
      <c r="L37" s="113">
        <f t="shared" si="2"/>
        <v>0</v>
      </c>
      <c r="M37" s="162"/>
      <c r="N37" s="370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370">
        <f>SUM(E39:E44)</f>
        <v>0</v>
      </c>
      <c r="F38" s="113">
        <f t="shared" si="0"/>
        <v>0</v>
      </c>
      <c r="G38" s="162">
        <f>SUM(G39:G44)</f>
        <v>0</v>
      </c>
      <c r="H38" s="370">
        <f>SUM(H39:H44)</f>
        <v>0</v>
      </c>
      <c r="I38" s="113">
        <f t="shared" si="1"/>
        <v>0</v>
      </c>
      <c r="J38" s="162">
        <f>SUM(J39:J44)</f>
        <v>0</v>
      </c>
      <c r="K38" s="370">
        <f>SUM(K39:K44)</f>
        <v>0</v>
      </c>
      <c r="L38" s="113">
        <f t="shared" si="2"/>
        <v>0</v>
      </c>
      <c r="M38" s="162">
        <f>SUM(M39:M44)</f>
        <v>0</v>
      </c>
      <c r="N38" s="370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162"/>
      <c r="E39" s="370"/>
      <c r="F39" s="113">
        <f t="shared" si="0"/>
        <v>0</v>
      </c>
      <c r="G39" s="162"/>
      <c r="H39" s="370"/>
      <c r="I39" s="113">
        <f t="shared" si="1"/>
        <v>0</v>
      </c>
      <c r="J39" s="162"/>
      <c r="K39" s="370"/>
      <c r="L39" s="113">
        <f t="shared" si="2"/>
        <v>0</v>
      </c>
      <c r="M39" s="162"/>
      <c r="N39" s="370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162"/>
      <c r="E40" s="370"/>
      <c r="F40" s="113">
        <f t="shared" si="0"/>
        <v>0</v>
      </c>
      <c r="G40" s="162"/>
      <c r="H40" s="370"/>
      <c r="I40" s="113">
        <f t="shared" si="1"/>
        <v>0</v>
      </c>
      <c r="J40" s="162"/>
      <c r="K40" s="370"/>
      <c r="L40" s="113">
        <f t="shared" si="2"/>
        <v>0</v>
      </c>
      <c r="M40" s="162"/>
      <c r="N40" s="370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162"/>
      <c r="E41" s="370"/>
      <c r="F41" s="113">
        <f t="shared" si="0"/>
        <v>0</v>
      </c>
      <c r="G41" s="162"/>
      <c r="H41" s="370"/>
      <c r="I41" s="113">
        <f t="shared" si="1"/>
        <v>0</v>
      </c>
      <c r="J41" s="162"/>
      <c r="K41" s="370"/>
      <c r="L41" s="113">
        <f t="shared" si="2"/>
        <v>0</v>
      </c>
      <c r="M41" s="162"/>
      <c r="N41" s="370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162"/>
      <c r="E42" s="370"/>
      <c r="F42" s="113">
        <f t="shared" si="0"/>
        <v>0</v>
      </c>
      <c r="G42" s="162"/>
      <c r="H42" s="370"/>
      <c r="I42" s="113">
        <f t="shared" si="1"/>
        <v>0</v>
      </c>
      <c r="J42" s="162"/>
      <c r="K42" s="370"/>
      <c r="L42" s="113">
        <f t="shared" si="2"/>
        <v>0</v>
      </c>
      <c r="M42" s="162"/>
      <c r="N42" s="370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162"/>
      <c r="E43" s="370"/>
      <c r="F43" s="113">
        <f t="shared" si="0"/>
        <v>0</v>
      </c>
      <c r="G43" s="162"/>
      <c r="H43" s="370"/>
      <c r="I43" s="113">
        <f t="shared" si="1"/>
        <v>0</v>
      </c>
      <c r="J43" s="162"/>
      <c r="K43" s="370"/>
      <c r="L43" s="113">
        <f t="shared" si="2"/>
        <v>0</v>
      </c>
      <c r="M43" s="162"/>
      <c r="N43" s="370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163"/>
      <c r="E44" s="371"/>
      <c r="F44" s="113">
        <f t="shared" si="0"/>
        <v>0</v>
      </c>
      <c r="G44" s="163"/>
      <c r="H44" s="371"/>
      <c r="I44" s="113">
        <f t="shared" si="1"/>
        <v>0</v>
      </c>
      <c r="J44" s="163"/>
      <c r="K44" s="371"/>
      <c r="L44" s="113">
        <f t="shared" si="2"/>
        <v>0</v>
      </c>
      <c r="M44" s="163"/>
      <c r="N44" s="371"/>
      <c r="O44" s="113">
        <f t="shared" si="3"/>
        <v>0</v>
      </c>
    </row>
    <row r="45" spans="1:15" s="173" customFormat="1" x14ac:dyDescent="0.25">
      <c r="A45" s="19" t="s">
        <v>91</v>
      </c>
      <c r="B45" s="18" t="s">
        <v>23</v>
      </c>
      <c r="C45" s="971">
        <f>C46+C47+C48+C49+C54+C55+C56+C57+C58+C59+C60</f>
        <v>18653111</v>
      </c>
      <c r="D45" s="437">
        <f>D46+D47+D48+D49+D54+D55+D56+D57+D58+D59+D60</f>
        <v>4119500</v>
      </c>
      <c r="E45" s="712">
        <f>E46+E47+E48+E49+E54+E55+E56+E57+E58+E59+E60</f>
        <v>0</v>
      </c>
      <c r="F45" s="535">
        <f t="shared" si="0"/>
        <v>4119500</v>
      </c>
      <c r="G45" s="437">
        <f>G46+G47+G48+G49+G54+G55+G56+G57+G58+G59+G60</f>
        <v>4119500</v>
      </c>
      <c r="H45" s="712">
        <f>H46+H47+H48+H49+H54+H55+H56+H57+H58+H59+H60</f>
        <v>0</v>
      </c>
      <c r="I45" s="535">
        <f t="shared" si="1"/>
        <v>4119500</v>
      </c>
      <c r="J45" s="437">
        <f>J46+J47+J48+J49+J54+J55+J56+J57+J58+J59+J60</f>
        <v>8118300</v>
      </c>
      <c r="K45" s="712">
        <f>K46+K47+K48+K49+K54+K55+K56+K57+K58+K59+K60</f>
        <v>0</v>
      </c>
      <c r="L45" s="535">
        <f t="shared" si="2"/>
        <v>8118300</v>
      </c>
      <c r="M45" s="437">
        <f>M46+M47+M48+M49+M54+M55+M56+M57+M58+M59+M60</f>
        <v>11428664</v>
      </c>
      <c r="N45" s="712">
        <f>N46+N47+N48+N49+N54+N55+N56+N57+N58+N59+N60</f>
        <v>0</v>
      </c>
      <c r="O45" s="535">
        <f t="shared" si="3"/>
        <v>11428664</v>
      </c>
    </row>
    <row r="46" spans="1:15" x14ac:dyDescent="0.25">
      <c r="A46" s="20" t="s">
        <v>92</v>
      </c>
      <c r="B46" s="12" t="s">
        <v>93</v>
      </c>
      <c r="C46" s="915"/>
      <c r="D46" s="162"/>
      <c r="E46" s="370"/>
      <c r="F46" s="113">
        <f t="shared" si="0"/>
        <v>0</v>
      </c>
      <c r="G46" s="162"/>
      <c r="H46" s="370"/>
      <c r="I46" s="113">
        <f t="shared" si="1"/>
        <v>0</v>
      </c>
      <c r="J46" s="162"/>
      <c r="K46" s="370"/>
      <c r="L46" s="113">
        <f t="shared" si="2"/>
        <v>0</v>
      </c>
      <c r="M46" s="162"/>
      <c r="N46" s="370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v>12832782</v>
      </c>
      <c r="D47" s="162">
        <v>2850000</v>
      </c>
      <c r="E47" s="370"/>
      <c r="F47" s="113">
        <f t="shared" si="0"/>
        <v>2850000</v>
      </c>
      <c r="G47" s="162">
        <v>2850000</v>
      </c>
      <c r="H47" s="370"/>
      <c r="I47" s="113">
        <f t="shared" si="1"/>
        <v>2850000</v>
      </c>
      <c r="J47" s="162">
        <v>2850000</v>
      </c>
      <c r="K47" s="370"/>
      <c r="L47" s="113">
        <f t="shared" si="2"/>
        <v>2850000</v>
      </c>
      <c r="M47" s="162">
        <v>5427387</v>
      </c>
      <c r="N47" s="370"/>
      <c r="O47" s="113">
        <f t="shared" si="3"/>
        <v>5427387</v>
      </c>
    </row>
    <row r="48" spans="1:15" x14ac:dyDescent="0.25">
      <c r="A48" s="20" t="s">
        <v>96</v>
      </c>
      <c r="B48" s="12" t="s">
        <v>97</v>
      </c>
      <c r="C48" s="915">
        <v>2094757</v>
      </c>
      <c r="D48" s="162">
        <v>393700</v>
      </c>
      <c r="E48" s="370"/>
      <c r="F48" s="113">
        <f t="shared" si="0"/>
        <v>393700</v>
      </c>
      <c r="G48" s="162">
        <v>393700</v>
      </c>
      <c r="H48" s="370"/>
      <c r="I48" s="113">
        <f t="shared" si="1"/>
        <v>393700</v>
      </c>
      <c r="J48" s="162">
        <v>3800547</v>
      </c>
      <c r="K48" s="370"/>
      <c r="L48" s="113">
        <f t="shared" si="2"/>
        <v>3800547</v>
      </c>
      <c r="M48" s="162">
        <v>3800547</v>
      </c>
      <c r="N48" s="370"/>
      <c r="O48" s="113">
        <f t="shared" si="3"/>
        <v>3800547</v>
      </c>
    </row>
    <row r="49" spans="1:15" x14ac:dyDescent="0.25">
      <c r="A49" s="20" t="s">
        <v>98</v>
      </c>
      <c r="B49" s="12" t="s">
        <v>99</v>
      </c>
      <c r="C49" s="915">
        <f>SUM(C50:C53)</f>
        <v>0</v>
      </c>
      <c r="D49" s="162">
        <f>SUM(D50:D53)</f>
        <v>0</v>
      </c>
      <c r="E49" s="370">
        <f>SUM(E50:E53)</f>
        <v>0</v>
      </c>
      <c r="F49" s="113">
        <f t="shared" si="0"/>
        <v>0</v>
      </c>
      <c r="G49" s="162">
        <f>SUM(G50:G53)</f>
        <v>0</v>
      </c>
      <c r="H49" s="370">
        <f>SUM(H50:H53)</f>
        <v>0</v>
      </c>
      <c r="I49" s="113">
        <f t="shared" si="1"/>
        <v>0</v>
      </c>
      <c r="J49" s="162">
        <f>SUM(J50:J53)</f>
        <v>0</v>
      </c>
      <c r="K49" s="370">
        <f>SUM(K50:K53)</f>
        <v>0</v>
      </c>
      <c r="L49" s="113">
        <f t="shared" si="2"/>
        <v>0</v>
      </c>
      <c r="M49" s="162">
        <f>SUM(M50:M53)</f>
        <v>0</v>
      </c>
      <c r="N49" s="370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162"/>
      <c r="E50" s="370"/>
      <c r="F50" s="113">
        <f t="shared" si="0"/>
        <v>0</v>
      </c>
      <c r="G50" s="162"/>
      <c r="H50" s="370"/>
      <c r="I50" s="113">
        <f t="shared" si="1"/>
        <v>0</v>
      </c>
      <c r="J50" s="162"/>
      <c r="K50" s="370"/>
      <c r="L50" s="113">
        <f t="shared" si="2"/>
        <v>0</v>
      </c>
      <c r="M50" s="162"/>
      <c r="N50" s="370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162"/>
      <c r="E51" s="370"/>
      <c r="F51" s="113">
        <f t="shared" si="0"/>
        <v>0</v>
      </c>
      <c r="G51" s="162"/>
      <c r="H51" s="370"/>
      <c r="I51" s="113">
        <f t="shared" si="1"/>
        <v>0</v>
      </c>
      <c r="J51" s="162"/>
      <c r="K51" s="370"/>
      <c r="L51" s="113">
        <f t="shared" si="2"/>
        <v>0</v>
      </c>
      <c r="M51" s="162"/>
      <c r="N51" s="370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162"/>
      <c r="E52" s="370"/>
      <c r="F52" s="113">
        <f t="shared" si="0"/>
        <v>0</v>
      </c>
      <c r="G52" s="162"/>
      <c r="H52" s="370"/>
      <c r="I52" s="113">
        <f t="shared" si="1"/>
        <v>0</v>
      </c>
      <c r="J52" s="162"/>
      <c r="K52" s="370"/>
      <c r="L52" s="113">
        <f t="shared" si="2"/>
        <v>0</v>
      </c>
      <c r="M52" s="162"/>
      <c r="N52" s="370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162"/>
      <c r="E53" s="370"/>
      <c r="F53" s="113">
        <f t="shared" si="0"/>
        <v>0</v>
      </c>
      <c r="G53" s="162"/>
      <c r="H53" s="370"/>
      <c r="I53" s="113">
        <f t="shared" si="1"/>
        <v>0</v>
      </c>
      <c r="J53" s="162"/>
      <c r="K53" s="370"/>
      <c r="L53" s="113">
        <f t="shared" si="2"/>
        <v>0</v>
      </c>
      <c r="M53" s="162"/>
      <c r="N53" s="370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162"/>
      <c r="E54" s="370"/>
      <c r="F54" s="113">
        <f t="shared" si="0"/>
        <v>0</v>
      </c>
      <c r="G54" s="162"/>
      <c r="H54" s="370"/>
      <c r="I54" s="113">
        <f t="shared" si="1"/>
        <v>0</v>
      </c>
      <c r="J54" s="162"/>
      <c r="K54" s="370"/>
      <c r="L54" s="113">
        <f t="shared" si="2"/>
        <v>0</v>
      </c>
      <c r="M54" s="162"/>
      <c r="N54" s="370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>
        <v>3724198</v>
      </c>
      <c r="D55" s="162">
        <v>875800</v>
      </c>
      <c r="E55" s="370"/>
      <c r="F55" s="113">
        <f t="shared" si="0"/>
        <v>875800</v>
      </c>
      <c r="G55" s="162">
        <v>875800</v>
      </c>
      <c r="H55" s="370"/>
      <c r="I55" s="113">
        <f t="shared" si="1"/>
        <v>875800</v>
      </c>
      <c r="J55" s="162">
        <v>1467657</v>
      </c>
      <c r="K55" s="370"/>
      <c r="L55" s="113">
        <f t="shared" si="2"/>
        <v>1467657</v>
      </c>
      <c r="M55" s="162">
        <v>2181489</v>
      </c>
      <c r="N55" s="370"/>
      <c r="O55" s="113">
        <f t="shared" si="3"/>
        <v>2181489</v>
      </c>
    </row>
    <row r="56" spans="1:15" hidden="1" x14ac:dyDescent="0.25">
      <c r="A56" s="20" t="s">
        <v>108</v>
      </c>
      <c r="B56" s="12" t="s">
        <v>109</v>
      </c>
      <c r="C56" s="915"/>
      <c r="D56" s="162"/>
      <c r="E56" s="370"/>
      <c r="F56" s="113">
        <f t="shared" si="0"/>
        <v>0</v>
      </c>
      <c r="G56" s="162"/>
      <c r="H56" s="370"/>
      <c r="I56" s="113">
        <f t="shared" si="1"/>
        <v>0</v>
      </c>
      <c r="J56" s="162"/>
      <c r="K56" s="370"/>
      <c r="L56" s="113">
        <f t="shared" si="2"/>
        <v>0</v>
      </c>
      <c r="M56" s="162"/>
      <c r="N56" s="370"/>
      <c r="O56" s="113">
        <f t="shared" si="3"/>
        <v>0</v>
      </c>
    </row>
    <row r="57" spans="1:15" x14ac:dyDescent="0.25">
      <c r="A57" s="20" t="s">
        <v>110</v>
      </c>
      <c r="B57" s="12" t="s">
        <v>111</v>
      </c>
      <c r="C57" s="915">
        <v>666</v>
      </c>
      <c r="D57" s="162">
        <v>0</v>
      </c>
      <c r="E57" s="370"/>
      <c r="F57" s="113">
        <f t="shared" si="0"/>
        <v>0</v>
      </c>
      <c r="G57" s="162">
        <v>0</v>
      </c>
      <c r="H57" s="370"/>
      <c r="I57" s="113">
        <f t="shared" si="1"/>
        <v>0</v>
      </c>
      <c r="J57" s="162">
        <v>92</v>
      </c>
      <c r="K57" s="370"/>
      <c r="L57" s="113">
        <f t="shared" si="2"/>
        <v>92</v>
      </c>
      <c r="M57" s="162">
        <v>101</v>
      </c>
      <c r="N57" s="370"/>
      <c r="O57" s="113">
        <f t="shared" si="3"/>
        <v>101</v>
      </c>
    </row>
    <row r="58" spans="1:15" hidden="1" x14ac:dyDescent="0.25">
      <c r="A58" s="20" t="s">
        <v>112</v>
      </c>
      <c r="B58" s="12" t="s">
        <v>113</v>
      </c>
      <c r="C58" s="915"/>
      <c r="D58" s="162"/>
      <c r="E58" s="370"/>
      <c r="F58" s="113">
        <f t="shared" si="0"/>
        <v>0</v>
      </c>
      <c r="G58" s="162"/>
      <c r="H58" s="370"/>
      <c r="I58" s="113">
        <f t="shared" si="1"/>
        <v>0</v>
      </c>
      <c r="J58" s="162"/>
      <c r="K58" s="370"/>
      <c r="L58" s="113">
        <f t="shared" si="2"/>
        <v>0</v>
      </c>
      <c r="M58" s="162"/>
      <c r="N58" s="370"/>
      <c r="O58" s="113">
        <f t="shared" si="3"/>
        <v>0</v>
      </c>
    </row>
    <row r="59" spans="1:15" hidden="1" x14ac:dyDescent="0.25">
      <c r="A59" s="20" t="s">
        <v>114</v>
      </c>
      <c r="B59" s="12" t="s">
        <v>115</v>
      </c>
      <c r="C59" s="915"/>
      <c r="D59" s="162"/>
      <c r="E59" s="370"/>
      <c r="F59" s="113">
        <f t="shared" si="0"/>
        <v>0</v>
      </c>
      <c r="G59" s="162"/>
      <c r="H59" s="370"/>
      <c r="I59" s="113">
        <f t="shared" si="1"/>
        <v>0</v>
      </c>
      <c r="J59" s="162"/>
      <c r="K59" s="370"/>
      <c r="L59" s="113">
        <f t="shared" si="2"/>
        <v>0</v>
      </c>
      <c r="M59" s="162"/>
      <c r="N59" s="370"/>
      <c r="O59" s="113">
        <f t="shared" si="3"/>
        <v>0</v>
      </c>
    </row>
    <row r="60" spans="1:15" ht="15.75" thickBot="1" x14ac:dyDescent="0.3">
      <c r="A60" s="21" t="s">
        <v>116</v>
      </c>
      <c r="B60" s="29" t="s">
        <v>117</v>
      </c>
      <c r="C60" s="967">
        <v>708</v>
      </c>
      <c r="D60" s="277">
        <v>0</v>
      </c>
      <c r="E60" s="394"/>
      <c r="F60" s="386">
        <f t="shared" si="0"/>
        <v>0</v>
      </c>
      <c r="G60" s="277">
        <v>0</v>
      </c>
      <c r="H60" s="394"/>
      <c r="I60" s="386">
        <f t="shared" si="1"/>
        <v>0</v>
      </c>
      <c r="J60" s="277">
        <v>4</v>
      </c>
      <c r="K60" s="394"/>
      <c r="L60" s="386">
        <f t="shared" si="2"/>
        <v>4</v>
      </c>
      <c r="M60" s="277">
        <v>19140</v>
      </c>
      <c r="N60" s="394"/>
      <c r="O60" s="386">
        <f t="shared" si="3"/>
        <v>19140</v>
      </c>
    </row>
    <row r="61" spans="1:15" s="173" customFormat="1" ht="15.75" thickBot="1" x14ac:dyDescent="0.3">
      <c r="A61" s="22" t="s">
        <v>118</v>
      </c>
      <c r="B61" s="7" t="s">
        <v>25</v>
      </c>
      <c r="C61" s="970"/>
      <c r="D61" s="278">
        <f>SUM(D62:D66)</f>
        <v>0</v>
      </c>
      <c r="E61" s="714">
        <f>SUM(E62:E66)</f>
        <v>0</v>
      </c>
      <c r="F61" s="280">
        <f t="shared" si="0"/>
        <v>0</v>
      </c>
      <c r="G61" s="278">
        <f>SUM(G62:G66)</f>
        <v>0</v>
      </c>
      <c r="H61" s="714">
        <f>SUM(H62:H66)</f>
        <v>0</v>
      </c>
      <c r="I61" s="280">
        <f t="shared" si="1"/>
        <v>0</v>
      </c>
      <c r="J61" s="278">
        <f>SUM(J62:J66)</f>
        <v>0</v>
      </c>
      <c r="K61" s="714">
        <f>SUM(K62:K66)</f>
        <v>0</v>
      </c>
      <c r="L61" s="280">
        <f t="shared" si="2"/>
        <v>0</v>
      </c>
      <c r="M61" s="278">
        <f>SUM(M62:M66)</f>
        <v>0</v>
      </c>
      <c r="N61" s="714">
        <f>SUM(N62:N66)</f>
        <v>0</v>
      </c>
      <c r="O61" s="280">
        <f t="shared" si="3"/>
        <v>0</v>
      </c>
    </row>
    <row r="62" spans="1:15" s="173" customFormat="1" ht="15.75" hidden="1" thickBot="1" x14ac:dyDescent="0.3">
      <c r="A62" s="23" t="s">
        <v>119</v>
      </c>
      <c r="B62" s="33" t="s">
        <v>120</v>
      </c>
      <c r="C62" s="971"/>
      <c r="D62" s="437"/>
      <c r="E62" s="712"/>
      <c r="F62" s="439">
        <f t="shared" si="0"/>
        <v>0</v>
      </c>
      <c r="G62" s="437"/>
      <c r="H62" s="712"/>
      <c r="I62" s="439">
        <f t="shared" si="1"/>
        <v>0</v>
      </c>
      <c r="J62" s="437"/>
      <c r="K62" s="712"/>
      <c r="L62" s="439">
        <f t="shared" si="2"/>
        <v>0</v>
      </c>
      <c r="M62" s="437"/>
      <c r="N62" s="712"/>
      <c r="O62" s="439">
        <f t="shared" si="3"/>
        <v>0</v>
      </c>
    </row>
    <row r="63" spans="1:15" s="173" customFormat="1" ht="15.75" hidden="1" thickBot="1" x14ac:dyDescent="0.3">
      <c r="A63" s="395" t="s">
        <v>121</v>
      </c>
      <c r="B63" s="723" t="s">
        <v>122</v>
      </c>
      <c r="C63" s="973"/>
      <c r="D63" s="541"/>
      <c r="E63" s="988"/>
      <c r="F63" s="535">
        <f t="shared" si="0"/>
        <v>0</v>
      </c>
      <c r="G63" s="541"/>
      <c r="H63" s="988"/>
      <c r="I63" s="535">
        <f t="shared" si="1"/>
        <v>0</v>
      </c>
      <c r="J63" s="541"/>
      <c r="K63" s="988"/>
      <c r="L63" s="535">
        <f t="shared" si="2"/>
        <v>0</v>
      </c>
      <c r="M63" s="541"/>
      <c r="N63" s="988"/>
      <c r="O63" s="535">
        <f t="shared" si="3"/>
        <v>0</v>
      </c>
    </row>
    <row r="64" spans="1:15" s="173" customFormat="1" ht="15.75" hidden="1" thickBot="1" x14ac:dyDescent="0.3">
      <c r="A64" s="395" t="s">
        <v>123</v>
      </c>
      <c r="B64" s="723" t="s">
        <v>124</v>
      </c>
      <c r="C64" s="973"/>
      <c r="D64" s="541"/>
      <c r="E64" s="988"/>
      <c r="F64" s="535">
        <f t="shared" si="0"/>
        <v>0</v>
      </c>
      <c r="G64" s="541"/>
      <c r="H64" s="988"/>
      <c r="I64" s="535">
        <f t="shared" si="1"/>
        <v>0</v>
      </c>
      <c r="J64" s="541"/>
      <c r="K64" s="988"/>
      <c r="L64" s="535">
        <f t="shared" si="2"/>
        <v>0</v>
      </c>
      <c r="M64" s="541"/>
      <c r="N64" s="988"/>
      <c r="O64" s="535">
        <f t="shared" si="3"/>
        <v>0</v>
      </c>
    </row>
    <row r="65" spans="1:15" s="173" customFormat="1" ht="15.75" hidden="1" thickBot="1" x14ac:dyDescent="0.3">
      <c r="A65" s="395" t="s">
        <v>125</v>
      </c>
      <c r="B65" s="723" t="s">
        <v>126</v>
      </c>
      <c r="C65" s="973"/>
      <c r="D65" s="541"/>
      <c r="E65" s="988"/>
      <c r="F65" s="535">
        <f t="shared" si="0"/>
        <v>0</v>
      </c>
      <c r="G65" s="541"/>
      <c r="H65" s="988"/>
      <c r="I65" s="535">
        <f t="shared" si="1"/>
        <v>0</v>
      </c>
      <c r="J65" s="541"/>
      <c r="K65" s="988"/>
      <c r="L65" s="535">
        <f t="shared" si="2"/>
        <v>0</v>
      </c>
      <c r="M65" s="541"/>
      <c r="N65" s="988"/>
      <c r="O65" s="535">
        <f t="shared" si="3"/>
        <v>0</v>
      </c>
    </row>
    <row r="66" spans="1:15" s="173" customFormat="1" ht="15.75" hidden="1" thickBot="1" x14ac:dyDescent="0.3">
      <c r="A66" s="826" t="s">
        <v>127</v>
      </c>
      <c r="B66" s="941" t="s">
        <v>128</v>
      </c>
      <c r="C66" s="975"/>
      <c r="D66" s="551"/>
      <c r="E66" s="989"/>
      <c r="F66" s="548">
        <f t="shared" si="0"/>
        <v>0</v>
      </c>
      <c r="G66" s="551"/>
      <c r="H66" s="989"/>
      <c r="I66" s="548">
        <f t="shared" si="1"/>
        <v>0</v>
      </c>
      <c r="J66" s="551"/>
      <c r="K66" s="989"/>
      <c r="L66" s="548">
        <f t="shared" si="2"/>
        <v>0</v>
      </c>
      <c r="M66" s="551"/>
      <c r="N66" s="989"/>
      <c r="O66" s="548">
        <f t="shared" si="3"/>
        <v>0</v>
      </c>
    </row>
    <row r="67" spans="1:15" s="173" customFormat="1" x14ac:dyDescent="0.25">
      <c r="A67" s="19" t="s">
        <v>129</v>
      </c>
      <c r="B67" s="18" t="s">
        <v>130</v>
      </c>
      <c r="C67" s="982">
        <f>SUM(C68:C69)</f>
        <v>183800</v>
      </c>
      <c r="D67" s="704">
        <f>SUM(D68:D69)</f>
        <v>0</v>
      </c>
      <c r="E67" s="707">
        <f>SUM(E68:E69)</f>
        <v>0</v>
      </c>
      <c r="F67" s="706">
        <f t="shared" si="0"/>
        <v>0</v>
      </c>
      <c r="G67" s="704">
        <f>SUM(G68:G69)</f>
        <v>0</v>
      </c>
      <c r="H67" s="707">
        <f>SUM(H68:H69)</f>
        <v>0</v>
      </c>
      <c r="I67" s="706">
        <f t="shared" si="1"/>
        <v>0</v>
      </c>
      <c r="J67" s="704">
        <f>SUM(J68:J69)</f>
        <v>0</v>
      </c>
      <c r="K67" s="707">
        <f>SUM(K68:K69)</f>
        <v>0</v>
      </c>
      <c r="L67" s="706">
        <f t="shared" si="2"/>
        <v>0</v>
      </c>
      <c r="M67" s="704">
        <f>SUM(M68:M69)</f>
        <v>0</v>
      </c>
      <c r="N67" s="707">
        <f>SUM(N68:N69)</f>
        <v>0</v>
      </c>
      <c r="O67" s="706">
        <f t="shared" si="3"/>
        <v>0</v>
      </c>
    </row>
    <row r="68" spans="1:15" x14ac:dyDescent="0.25">
      <c r="A68" s="20" t="s">
        <v>131</v>
      </c>
      <c r="B68" s="12" t="s">
        <v>132</v>
      </c>
      <c r="C68" s="915"/>
      <c r="D68" s="162"/>
      <c r="E68" s="370"/>
      <c r="F68" s="113">
        <f t="shared" si="0"/>
        <v>0</v>
      </c>
      <c r="G68" s="162"/>
      <c r="H68" s="370"/>
      <c r="I68" s="113">
        <f t="shared" si="1"/>
        <v>0</v>
      </c>
      <c r="J68" s="162"/>
      <c r="K68" s="370"/>
      <c r="L68" s="113">
        <f t="shared" si="2"/>
        <v>0</v>
      </c>
      <c r="M68" s="162"/>
      <c r="N68" s="370"/>
      <c r="O68" s="113">
        <f t="shared" si="3"/>
        <v>0</v>
      </c>
    </row>
    <row r="69" spans="1:15" ht="15.75" thickBot="1" x14ac:dyDescent="0.3">
      <c r="A69" s="397" t="s">
        <v>133</v>
      </c>
      <c r="B69" s="36" t="s">
        <v>134</v>
      </c>
      <c r="C69" s="965">
        <v>183800</v>
      </c>
      <c r="D69" s="163"/>
      <c r="E69" s="371"/>
      <c r="F69" s="115">
        <f t="shared" si="0"/>
        <v>0</v>
      </c>
      <c r="G69" s="163"/>
      <c r="H69" s="371"/>
      <c r="I69" s="115">
        <f t="shared" si="1"/>
        <v>0</v>
      </c>
      <c r="J69" s="163"/>
      <c r="K69" s="371"/>
      <c r="L69" s="115">
        <f t="shared" si="2"/>
        <v>0</v>
      </c>
      <c r="M69" s="163">
        <v>0</v>
      </c>
      <c r="N69" s="371"/>
      <c r="O69" s="115">
        <f t="shared" si="3"/>
        <v>0</v>
      </c>
    </row>
    <row r="70" spans="1:15" s="173" customFormat="1" x14ac:dyDescent="0.25">
      <c r="A70" s="19" t="s">
        <v>135</v>
      </c>
      <c r="B70" s="18" t="s">
        <v>136</v>
      </c>
      <c r="C70" s="982">
        <f>C71</f>
        <v>0</v>
      </c>
      <c r="D70" s="704">
        <f>D71</f>
        <v>0</v>
      </c>
      <c r="E70" s="707">
        <f>E71</f>
        <v>0</v>
      </c>
      <c r="F70" s="706">
        <f t="shared" si="0"/>
        <v>0</v>
      </c>
      <c r="G70" s="704">
        <f>G71</f>
        <v>0</v>
      </c>
      <c r="H70" s="707">
        <f>H71</f>
        <v>0</v>
      </c>
      <c r="I70" s="706">
        <f t="shared" si="1"/>
        <v>0</v>
      </c>
      <c r="J70" s="704">
        <f>J71</f>
        <v>0</v>
      </c>
      <c r="K70" s="707">
        <f>K71</f>
        <v>0</v>
      </c>
      <c r="L70" s="706">
        <f t="shared" si="2"/>
        <v>0</v>
      </c>
      <c r="M70" s="704">
        <f>M71</f>
        <v>0</v>
      </c>
      <c r="N70" s="707">
        <f>N71</f>
        <v>0</v>
      </c>
      <c r="O70" s="706">
        <f t="shared" si="3"/>
        <v>0</v>
      </c>
    </row>
    <row r="71" spans="1:15" ht="15.75" thickBot="1" x14ac:dyDescent="0.3">
      <c r="A71" s="397"/>
      <c r="B71" s="36" t="s">
        <v>137</v>
      </c>
      <c r="C71" s="965"/>
      <c r="D71" s="163"/>
      <c r="E71" s="371"/>
      <c r="F71" s="115">
        <f t="shared" si="0"/>
        <v>0</v>
      </c>
      <c r="G71" s="163"/>
      <c r="H71" s="371"/>
      <c r="I71" s="115">
        <f t="shared" si="1"/>
        <v>0</v>
      </c>
      <c r="J71" s="163"/>
      <c r="K71" s="371"/>
      <c r="L71" s="115">
        <f t="shared" si="2"/>
        <v>0</v>
      </c>
      <c r="M71" s="163"/>
      <c r="N71" s="371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70">
        <f>C9+C22+C25+C45+C61+C67+C70</f>
        <v>30251565</v>
      </c>
      <c r="D72" s="278">
        <f>D9+D22+D25+D45+D61+D67+D70</f>
        <v>15808566</v>
      </c>
      <c r="E72" s="714">
        <f>E9+E22+E25+E45+E61+E67+E70</f>
        <v>0</v>
      </c>
      <c r="F72" s="280">
        <f t="shared" si="0"/>
        <v>15808566</v>
      </c>
      <c r="G72" s="278">
        <f>G9+G22+G25+G45+G61+G67+G70</f>
        <v>23042418</v>
      </c>
      <c r="H72" s="714">
        <f>H9+H22+H25+H45+H61+H67+H70</f>
        <v>0</v>
      </c>
      <c r="I72" s="280">
        <f t="shared" si="1"/>
        <v>23042418</v>
      </c>
      <c r="J72" s="278">
        <f>J9+J22+J25+J45+J61+J67+J70</f>
        <v>27461218</v>
      </c>
      <c r="K72" s="714">
        <f>K9+K22+K25+K45+K61+K67+K70</f>
        <v>0</v>
      </c>
      <c r="L72" s="280">
        <f t="shared" si="2"/>
        <v>27461218</v>
      </c>
      <c r="M72" s="278">
        <f>M9+M22+M25+M45+M61+M67+M70</f>
        <v>30771582</v>
      </c>
      <c r="N72" s="714">
        <f>N9+N22+N25+N45+N61+N67+N70</f>
        <v>0</v>
      </c>
      <c r="O72" s="280">
        <f t="shared" si="3"/>
        <v>30771582</v>
      </c>
    </row>
    <row r="73" spans="1:15" x14ac:dyDescent="0.25">
      <c r="A73" s="23" t="s">
        <v>140</v>
      </c>
      <c r="B73" s="33" t="s">
        <v>141</v>
      </c>
      <c r="C73" s="964">
        <f>C74</f>
        <v>128636770</v>
      </c>
      <c r="D73" s="160">
        <f>D74</f>
        <v>111005936</v>
      </c>
      <c r="E73" s="369">
        <f>E74</f>
        <v>0</v>
      </c>
      <c r="F73" s="111">
        <f t="shared" ref="F73:F81" si="4">SUM(D73:E73)</f>
        <v>111005936</v>
      </c>
      <c r="G73" s="160">
        <f>G74</f>
        <v>111320174</v>
      </c>
      <c r="H73" s="369">
        <f>H74</f>
        <v>0</v>
      </c>
      <c r="I73" s="111">
        <f t="shared" ref="I73:I81" si="5">SUM(G73:H73)</f>
        <v>111320174</v>
      </c>
      <c r="J73" s="160">
        <f>J74</f>
        <v>111320174</v>
      </c>
      <c r="K73" s="369">
        <f>K74</f>
        <v>0</v>
      </c>
      <c r="L73" s="111">
        <f t="shared" ref="L73:L81" si="6">SUM(J73:K73)</f>
        <v>111320174</v>
      </c>
      <c r="M73" s="160">
        <f>M74</f>
        <v>88835015</v>
      </c>
      <c r="N73" s="369">
        <f>N74</f>
        <v>0</v>
      </c>
      <c r="O73" s="111">
        <f t="shared" ref="O73:O81" si="7">SUM(M73:N73)</f>
        <v>88835015</v>
      </c>
    </row>
    <row r="74" spans="1:15" x14ac:dyDescent="0.25">
      <c r="A74" s="20" t="s">
        <v>142</v>
      </c>
      <c r="B74" s="12" t="s">
        <v>143</v>
      </c>
      <c r="C74" s="915">
        <f>SUM(C75:C76,C77,C78,C82,C81)</f>
        <v>128636770</v>
      </c>
      <c r="D74" s="162">
        <f>SUM(D75:D76,D77,D78,D82,D81)</f>
        <v>111005936</v>
      </c>
      <c r="E74" s="370">
        <f>SUM(E75:E76,E77,E78,E82,E81)</f>
        <v>0</v>
      </c>
      <c r="F74" s="113">
        <f t="shared" si="4"/>
        <v>111005936</v>
      </c>
      <c r="G74" s="162">
        <f>SUM(G75:G76,G77,G78,G82,G81)</f>
        <v>111320174</v>
      </c>
      <c r="H74" s="370">
        <f>SUM(H75:H76,H77,H78,H82,H81)</f>
        <v>0</v>
      </c>
      <c r="I74" s="113">
        <f t="shared" si="5"/>
        <v>111320174</v>
      </c>
      <c r="J74" s="162">
        <f>SUM(J75:J76,J77,J78,J82,J81)-J83</f>
        <v>111320174</v>
      </c>
      <c r="K74" s="370">
        <f>SUM(K75:K76,K77,K78,K82,K81)</f>
        <v>0</v>
      </c>
      <c r="L74" s="113">
        <f t="shared" si="6"/>
        <v>111320174</v>
      </c>
      <c r="M74" s="162">
        <f>SUM(M75:M76,M77,M78,M82,M81)-M83</f>
        <v>88835015</v>
      </c>
      <c r="N74" s="370">
        <f>SUM(N75:N76,N77,N78,N82,N81)</f>
        <v>0</v>
      </c>
      <c r="O74" s="113">
        <f t="shared" si="7"/>
        <v>88835015</v>
      </c>
    </row>
    <row r="75" spans="1:15" hidden="1" x14ac:dyDescent="0.25">
      <c r="A75" s="20" t="s">
        <v>144</v>
      </c>
      <c r="B75" s="12" t="s">
        <v>145</v>
      </c>
      <c r="C75" s="915"/>
      <c r="D75" s="162"/>
      <c r="E75" s="370"/>
      <c r="F75" s="113">
        <f t="shared" si="4"/>
        <v>0</v>
      </c>
      <c r="G75" s="162"/>
      <c r="H75" s="370"/>
      <c r="I75" s="113">
        <f t="shared" si="5"/>
        <v>0</v>
      </c>
      <c r="J75" s="162"/>
      <c r="K75" s="370"/>
      <c r="L75" s="113">
        <f t="shared" si="6"/>
        <v>0</v>
      </c>
      <c r="M75" s="162"/>
      <c r="N75" s="370"/>
      <c r="O75" s="113">
        <f t="shared" si="7"/>
        <v>0</v>
      </c>
    </row>
    <row r="76" spans="1:15" hidden="1" x14ac:dyDescent="0.25">
      <c r="A76" s="20" t="s">
        <v>146</v>
      </c>
      <c r="B76" s="12" t="s">
        <v>147</v>
      </c>
      <c r="C76" s="915"/>
      <c r="D76" s="162"/>
      <c r="E76" s="370"/>
      <c r="F76" s="113">
        <f t="shared" si="4"/>
        <v>0</v>
      </c>
      <c r="G76" s="162"/>
      <c r="H76" s="370"/>
      <c r="I76" s="113">
        <f t="shared" si="5"/>
        <v>0</v>
      </c>
      <c r="J76" s="162"/>
      <c r="K76" s="370"/>
      <c r="L76" s="113">
        <f t="shared" si="6"/>
        <v>0</v>
      </c>
      <c r="M76" s="162"/>
      <c r="N76" s="370"/>
      <c r="O76" s="113">
        <f t="shared" si="7"/>
        <v>0</v>
      </c>
    </row>
    <row r="77" spans="1:15" ht="11.45" customHeight="1" x14ac:dyDescent="0.25">
      <c r="A77" s="20" t="s">
        <v>148</v>
      </c>
      <c r="B77" s="12" t="s">
        <v>149</v>
      </c>
      <c r="C77" s="915"/>
      <c r="D77" s="162"/>
      <c r="E77" s="370"/>
      <c r="F77" s="113">
        <f t="shared" si="4"/>
        <v>0</v>
      </c>
      <c r="G77" s="162"/>
      <c r="H77" s="370"/>
      <c r="I77" s="113">
        <f t="shared" si="5"/>
        <v>0</v>
      </c>
      <c r="J77" s="162"/>
      <c r="K77" s="370"/>
      <c r="L77" s="113">
        <f t="shared" si="6"/>
        <v>0</v>
      </c>
      <c r="M77" s="162"/>
      <c r="N77" s="370"/>
      <c r="O77" s="113">
        <f t="shared" si="7"/>
        <v>0</v>
      </c>
    </row>
    <row r="78" spans="1:15" x14ac:dyDescent="0.25">
      <c r="A78" s="20" t="s">
        <v>150</v>
      </c>
      <c r="B78" s="12" t="s">
        <v>151</v>
      </c>
      <c r="C78" s="915">
        <f>SUM(C79:C80)</f>
        <v>6084206</v>
      </c>
      <c r="D78" s="162">
        <f>SUM(D79:D80)</f>
        <v>2887207</v>
      </c>
      <c r="E78" s="370">
        <f>SUM(E79:E80)</f>
        <v>0</v>
      </c>
      <c r="F78" s="113">
        <f t="shared" si="4"/>
        <v>2887207</v>
      </c>
      <c r="G78" s="162">
        <f>SUM(G79:G80)</f>
        <v>3201445</v>
      </c>
      <c r="H78" s="370">
        <f>SUM(H79:H80)</f>
        <v>0</v>
      </c>
      <c r="I78" s="113">
        <f t="shared" si="5"/>
        <v>3201445</v>
      </c>
      <c r="J78" s="162">
        <f>SUM(J79:J80)</f>
        <v>3201445</v>
      </c>
      <c r="K78" s="370">
        <f>SUM(K79:K80)</f>
        <v>0</v>
      </c>
      <c r="L78" s="113">
        <f t="shared" si="6"/>
        <v>3201445</v>
      </c>
      <c r="M78" s="162">
        <f>SUM(M79:M80)</f>
        <v>3201445</v>
      </c>
      <c r="N78" s="370">
        <f>SUM(N79:N80)</f>
        <v>0</v>
      </c>
      <c r="O78" s="113">
        <f t="shared" si="7"/>
        <v>3201445</v>
      </c>
    </row>
    <row r="79" spans="1:15" x14ac:dyDescent="0.25">
      <c r="A79" s="20"/>
      <c r="B79" s="12" t="s">
        <v>26</v>
      </c>
      <c r="C79" s="915">
        <v>6084206</v>
      </c>
      <c r="D79" s="162">
        <v>2887207</v>
      </c>
      <c r="E79" s="370"/>
      <c r="F79" s="113">
        <f t="shared" si="4"/>
        <v>2887207</v>
      </c>
      <c r="G79" s="1197">
        <v>3201445</v>
      </c>
      <c r="H79" s="370"/>
      <c r="I79" s="113">
        <f t="shared" si="5"/>
        <v>3201445</v>
      </c>
      <c r="J79" s="1197">
        <v>3201445</v>
      </c>
      <c r="K79" s="370"/>
      <c r="L79" s="113">
        <f t="shared" si="6"/>
        <v>3201445</v>
      </c>
      <c r="M79" s="1197">
        <v>3201445</v>
      </c>
      <c r="N79" s="370"/>
      <c r="O79" s="113">
        <f t="shared" si="7"/>
        <v>3201445</v>
      </c>
    </row>
    <row r="80" spans="1:15" x14ac:dyDescent="0.25">
      <c r="A80" s="20"/>
      <c r="B80" s="12" t="s">
        <v>27</v>
      </c>
      <c r="C80" s="915"/>
      <c r="D80" s="162"/>
      <c r="E80" s="370"/>
      <c r="F80" s="113">
        <f t="shared" si="4"/>
        <v>0</v>
      </c>
      <c r="G80" s="162"/>
      <c r="H80" s="370"/>
      <c r="I80" s="113">
        <f t="shared" si="5"/>
        <v>0</v>
      </c>
      <c r="J80" s="162"/>
      <c r="K80" s="370"/>
      <c r="L80" s="113">
        <f t="shared" si="6"/>
        <v>0</v>
      </c>
      <c r="M80" s="162"/>
      <c r="N80" s="370"/>
      <c r="O80" s="113">
        <f t="shared" si="7"/>
        <v>0</v>
      </c>
    </row>
    <row r="81" spans="1:15" x14ac:dyDescent="0.25">
      <c r="A81" s="20" t="s">
        <v>461</v>
      </c>
      <c r="B81" s="12" t="s">
        <v>335</v>
      </c>
      <c r="C81" s="915"/>
      <c r="D81" s="162"/>
      <c r="E81" s="370"/>
      <c r="F81" s="113">
        <f t="shared" si="4"/>
        <v>0</v>
      </c>
      <c r="G81" s="162"/>
      <c r="H81" s="370"/>
      <c r="I81" s="113">
        <f t="shared" si="5"/>
        <v>0</v>
      </c>
      <c r="J81" s="162"/>
      <c r="K81" s="370"/>
      <c r="L81" s="113">
        <f t="shared" si="6"/>
        <v>0</v>
      </c>
      <c r="M81" s="162"/>
      <c r="N81" s="370"/>
      <c r="O81" s="113">
        <f t="shared" si="7"/>
        <v>0</v>
      </c>
    </row>
    <row r="82" spans="1:15" x14ac:dyDescent="0.25">
      <c r="A82" s="20" t="s">
        <v>152</v>
      </c>
      <c r="B82" s="12" t="s">
        <v>153</v>
      </c>
      <c r="C82" s="915">
        <f>134196218-'6.0 hksk'!C10</f>
        <v>122552564</v>
      </c>
      <c r="D82" s="1310">
        <v>108118729</v>
      </c>
      <c r="E82" s="370"/>
      <c r="F82" s="113">
        <f>SUM(D82:E82)</f>
        <v>108118729</v>
      </c>
      <c r="G82" s="1310">
        <v>108118729</v>
      </c>
      <c r="H82" s="370"/>
      <c r="I82" s="113">
        <f>SUM(G82:H82)</f>
        <v>108118729</v>
      </c>
      <c r="J82" s="1310">
        <v>127461647</v>
      </c>
      <c r="K82" s="370"/>
      <c r="L82" s="113">
        <f>SUM(J82:K82)</f>
        <v>127461647</v>
      </c>
      <c r="M82" s="1310">
        <f>109361070-'6.7 pályázat 3'!M82</f>
        <v>104976488</v>
      </c>
      <c r="N82" s="370"/>
      <c r="O82" s="113">
        <f>SUM(M82:N82)</f>
        <v>104976488</v>
      </c>
    </row>
    <row r="83" spans="1:15" ht="15.75" thickBot="1" x14ac:dyDescent="0.3">
      <c r="A83" s="21" t="s">
        <v>154</v>
      </c>
      <c r="B83" s="29" t="s">
        <v>155</v>
      </c>
      <c r="C83" s="967"/>
      <c r="D83" s="277"/>
      <c r="E83" s="394"/>
      <c r="F83" s="386">
        <f>SUM(D83:E83)</f>
        <v>0</v>
      </c>
      <c r="G83" s="277"/>
      <c r="H83" s="394"/>
      <c r="I83" s="386">
        <f>SUM(G83:H83)</f>
        <v>0</v>
      </c>
      <c r="J83" s="277">
        <f>+J14</f>
        <v>19342918</v>
      </c>
      <c r="K83" s="394"/>
      <c r="L83" s="386">
        <f>SUM(J83:K83)</f>
        <v>19342918</v>
      </c>
      <c r="M83" s="277">
        <f>+M14</f>
        <v>19342918</v>
      </c>
      <c r="N83" s="394"/>
      <c r="O83" s="386">
        <f>SUM(M83:N83)</f>
        <v>19342918</v>
      </c>
    </row>
    <row r="84" spans="1:15" s="173" customFormat="1" ht="15.75" thickBot="1" x14ac:dyDescent="0.3">
      <c r="A84" s="22" t="s">
        <v>260</v>
      </c>
      <c r="B84" s="7" t="s">
        <v>156</v>
      </c>
      <c r="C84" s="970">
        <f>C72+C73</f>
        <v>158888335</v>
      </c>
      <c r="D84" s="278">
        <f>D72+D73</f>
        <v>126814502</v>
      </c>
      <c r="E84" s="714">
        <f>E72+E73</f>
        <v>0</v>
      </c>
      <c r="F84" s="280">
        <f>SUM(D84:E84)</f>
        <v>126814502</v>
      </c>
      <c r="G84" s="278">
        <f>G72+G73</f>
        <v>134362592</v>
      </c>
      <c r="H84" s="714">
        <f>H72+H73</f>
        <v>0</v>
      </c>
      <c r="I84" s="280">
        <f>SUM(G84:H84)</f>
        <v>134362592</v>
      </c>
      <c r="J84" s="278">
        <f>J72+J73</f>
        <v>138781392</v>
      </c>
      <c r="K84" s="714">
        <f>K72+K73</f>
        <v>0</v>
      </c>
      <c r="L84" s="280">
        <f>SUM(J84:K84)</f>
        <v>138781392</v>
      </c>
      <c r="M84" s="278">
        <f>M72+M73</f>
        <v>119606597</v>
      </c>
      <c r="N84" s="714">
        <f>N72+N73</f>
        <v>0</v>
      </c>
      <c r="O84" s="280">
        <f>SUM(M84:N84)</f>
        <v>119606597</v>
      </c>
    </row>
    <row r="85" spans="1:15" x14ac:dyDescent="0.25">
      <c r="A85" s="400"/>
      <c r="B85" s="401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>
        <f>109361070+3201445+11428664</f>
        <v>123991179</v>
      </c>
      <c r="N85" s="79"/>
      <c r="O85" s="79"/>
    </row>
    <row r="86" spans="1:15" ht="15.75" thickBot="1" x14ac:dyDescent="0.3">
      <c r="A86" s="34"/>
      <c r="B86" s="35"/>
      <c r="C86" s="105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5" s="173" customFormat="1" x14ac:dyDescent="0.25">
      <c r="A87" s="26" t="s">
        <v>157</v>
      </c>
      <c r="B87" s="18" t="s">
        <v>31</v>
      </c>
      <c r="C87" s="982">
        <f>C88+C100</f>
        <v>27379853</v>
      </c>
      <c r="D87" s="704">
        <f>D88+D100</f>
        <v>27951868</v>
      </c>
      <c r="E87" s="705">
        <f>E88+E100</f>
        <v>0</v>
      </c>
      <c r="F87" s="706">
        <f t="shared" ref="F87:F122" si="8">SUM(D87:E87)</f>
        <v>27951868</v>
      </c>
      <c r="G87" s="704">
        <f>G88+G100</f>
        <v>27308561</v>
      </c>
      <c r="H87" s="705">
        <f>H88+H100</f>
        <v>0</v>
      </c>
      <c r="I87" s="706">
        <f t="shared" ref="I87:I112" si="9">SUM(G87:H87)</f>
        <v>27308561</v>
      </c>
      <c r="J87" s="704">
        <f>J88+J100</f>
        <v>27661502</v>
      </c>
      <c r="K87" s="705">
        <f>K88+K100</f>
        <v>0</v>
      </c>
      <c r="L87" s="706">
        <f t="shared" ref="L87:L112" si="10">SUM(J87:K87)</f>
        <v>27661502</v>
      </c>
      <c r="M87" s="704">
        <f>M88+M100</f>
        <v>27298474</v>
      </c>
      <c r="N87" s="705">
        <f>N88+N100</f>
        <v>0</v>
      </c>
      <c r="O87" s="706">
        <f t="shared" ref="O87:O112" si="11">SUM(M87:N87)</f>
        <v>27298474</v>
      </c>
    </row>
    <row r="88" spans="1:15" x14ac:dyDescent="0.25">
      <c r="A88" s="27" t="s">
        <v>158</v>
      </c>
      <c r="B88" s="12" t="s">
        <v>159</v>
      </c>
      <c r="C88" s="915">
        <f>SUM(C89:C99)</f>
        <v>19818530</v>
      </c>
      <c r="D88" s="162">
        <f>SUM(D89:D99)</f>
        <v>21394896</v>
      </c>
      <c r="E88" s="112">
        <f>SUM(E89:E99)</f>
        <v>0</v>
      </c>
      <c r="F88" s="113">
        <f t="shared" si="8"/>
        <v>21394896</v>
      </c>
      <c r="G88" s="162">
        <f>SUM(G89:G99)</f>
        <v>21394896</v>
      </c>
      <c r="H88" s="112">
        <f>SUM(H89:H99)</f>
        <v>0</v>
      </c>
      <c r="I88" s="113">
        <f t="shared" si="9"/>
        <v>21394896</v>
      </c>
      <c r="J88" s="162">
        <f>SUM(J89:J99)</f>
        <v>20824831</v>
      </c>
      <c r="K88" s="112">
        <f>SUM(K89:K99)</f>
        <v>0</v>
      </c>
      <c r="L88" s="113">
        <f t="shared" si="10"/>
        <v>20824831</v>
      </c>
      <c r="M88" s="162">
        <f>SUM(M89:M99)</f>
        <v>20486327</v>
      </c>
      <c r="N88" s="112">
        <f>SUM(N89:N99)</f>
        <v>0</v>
      </c>
      <c r="O88" s="113">
        <f t="shared" si="11"/>
        <v>20486327</v>
      </c>
    </row>
    <row r="89" spans="1:15" x14ac:dyDescent="0.25">
      <c r="A89" s="27" t="s">
        <v>160</v>
      </c>
      <c r="B89" s="12" t="s">
        <v>161</v>
      </c>
      <c r="C89" s="915">
        <f>15644924</f>
        <v>15644924</v>
      </c>
      <c r="D89" s="162">
        <v>19658688</v>
      </c>
      <c r="E89" s="112"/>
      <c r="F89" s="113">
        <f t="shared" si="8"/>
        <v>19658688</v>
      </c>
      <c r="G89" s="162">
        <v>19658688</v>
      </c>
      <c r="H89" s="112"/>
      <c r="I89" s="113">
        <f t="shared" si="9"/>
        <v>19658688</v>
      </c>
      <c r="J89" s="162">
        <f>15599845+4039097-'6.7 pályázat 3'!J89</f>
        <v>15762471</v>
      </c>
      <c r="K89" s="112"/>
      <c r="L89" s="113">
        <f t="shared" si="10"/>
        <v>15762471</v>
      </c>
      <c r="M89" s="162">
        <v>15572207</v>
      </c>
      <c r="N89" s="112"/>
      <c r="O89" s="113">
        <f t="shared" si="11"/>
        <v>15572207</v>
      </c>
    </row>
    <row r="90" spans="1:15" x14ac:dyDescent="0.25">
      <c r="A90" s="27" t="s">
        <v>451</v>
      </c>
      <c r="B90" s="12" t="s">
        <v>452</v>
      </c>
      <c r="C90" s="915">
        <v>389581</v>
      </c>
      <c r="D90" s="162">
        <v>0</v>
      </c>
      <c r="E90" s="112"/>
      <c r="F90" s="113">
        <f t="shared" si="8"/>
        <v>0</v>
      </c>
      <c r="G90" s="162">
        <v>0</v>
      </c>
      <c r="H90" s="112"/>
      <c r="I90" s="113">
        <f t="shared" si="9"/>
        <v>0</v>
      </c>
      <c r="J90" s="162">
        <v>0</v>
      </c>
      <c r="K90" s="112"/>
      <c r="L90" s="113">
        <f t="shared" si="10"/>
        <v>0</v>
      </c>
      <c r="M90" s="162">
        <v>0</v>
      </c>
      <c r="N90" s="112"/>
      <c r="O90" s="113">
        <f t="shared" si="11"/>
        <v>0</v>
      </c>
    </row>
    <row r="91" spans="1:15" x14ac:dyDescent="0.25">
      <c r="A91" s="27" t="s">
        <v>162</v>
      </c>
      <c r="B91" s="12" t="s">
        <v>163</v>
      </c>
      <c r="C91" s="915"/>
      <c r="D91" s="162">
        <v>0</v>
      </c>
      <c r="E91" s="112"/>
      <c r="F91" s="113">
        <f t="shared" si="8"/>
        <v>0</v>
      </c>
      <c r="G91" s="162">
        <v>0</v>
      </c>
      <c r="H91" s="112"/>
      <c r="I91" s="113">
        <f t="shared" si="9"/>
        <v>0</v>
      </c>
      <c r="J91" s="162">
        <v>160303</v>
      </c>
      <c r="K91" s="112"/>
      <c r="L91" s="113">
        <f t="shared" si="10"/>
        <v>160303</v>
      </c>
      <c r="M91" s="162">
        <v>160303</v>
      </c>
      <c r="N91" s="112"/>
      <c r="O91" s="113">
        <f t="shared" si="11"/>
        <v>160303</v>
      </c>
    </row>
    <row r="92" spans="1:15" x14ac:dyDescent="0.25">
      <c r="A92" s="27" t="s">
        <v>164</v>
      </c>
      <c r="B92" s="12" t="s">
        <v>165</v>
      </c>
      <c r="C92" s="915">
        <v>3048036</v>
      </c>
      <c r="D92" s="162">
        <v>800000</v>
      </c>
      <c r="E92" s="112"/>
      <c r="F92" s="113">
        <f t="shared" si="8"/>
        <v>800000</v>
      </c>
      <c r="G92" s="162">
        <v>800000</v>
      </c>
      <c r="H92" s="112"/>
      <c r="I92" s="113">
        <f t="shared" si="9"/>
        <v>800000</v>
      </c>
      <c r="J92" s="162">
        <v>1449525</v>
      </c>
      <c r="K92" s="112"/>
      <c r="L92" s="113">
        <f t="shared" si="10"/>
        <v>1449525</v>
      </c>
      <c r="M92" s="162">
        <v>1449525</v>
      </c>
      <c r="N92" s="112"/>
      <c r="O92" s="113">
        <f t="shared" si="11"/>
        <v>1449525</v>
      </c>
    </row>
    <row r="93" spans="1:15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8"/>
        <v>0</v>
      </c>
      <c r="G93" s="162"/>
      <c r="H93" s="112"/>
      <c r="I93" s="113">
        <f t="shared" si="9"/>
        <v>0</v>
      </c>
      <c r="J93" s="162"/>
      <c r="K93" s="112"/>
      <c r="L93" s="113">
        <f t="shared" si="10"/>
        <v>0</v>
      </c>
      <c r="M93" s="162"/>
      <c r="N93" s="112"/>
      <c r="O93" s="113">
        <f t="shared" si="11"/>
        <v>0</v>
      </c>
    </row>
    <row r="94" spans="1:15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8"/>
        <v>0</v>
      </c>
      <c r="G94" s="162"/>
      <c r="H94" s="112"/>
      <c r="I94" s="113">
        <f t="shared" si="9"/>
        <v>0</v>
      </c>
      <c r="J94" s="162"/>
      <c r="K94" s="112"/>
      <c r="L94" s="113">
        <f t="shared" si="10"/>
        <v>0</v>
      </c>
      <c r="M94" s="162"/>
      <c r="N94" s="112"/>
      <c r="O94" s="113">
        <f t="shared" si="11"/>
        <v>0</v>
      </c>
    </row>
    <row r="95" spans="1:15" x14ac:dyDescent="0.25">
      <c r="A95" s="27" t="s">
        <v>170</v>
      </c>
      <c r="B95" s="12" t="s">
        <v>171</v>
      </c>
      <c r="C95" s="915">
        <v>480000</v>
      </c>
      <c r="D95" s="162">
        <v>600000</v>
      </c>
      <c r="E95" s="112"/>
      <c r="F95" s="113">
        <f t="shared" si="8"/>
        <v>600000</v>
      </c>
      <c r="G95" s="162">
        <v>600000</v>
      </c>
      <c r="H95" s="112"/>
      <c r="I95" s="113">
        <f t="shared" si="9"/>
        <v>600000</v>
      </c>
      <c r="J95" s="162">
        <v>600000</v>
      </c>
      <c r="K95" s="112"/>
      <c r="L95" s="113">
        <f t="shared" si="10"/>
        <v>600000</v>
      </c>
      <c r="M95" s="162">
        <v>558904</v>
      </c>
      <c r="N95" s="112"/>
      <c r="O95" s="113">
        <f t="shared" si="11"/>
        <v>558904</v>
      </c>
    </row>
    <row r="96" spans="1:15" x14ac:dyDescent="0.25">
      <c r="A96" s="27" t="s">
        <v>172</v>
      </c>
      <c r="B96" s="12" t="s">
        <v>173</v>
      </c>
      <c r="C96" s="915">
        <v>82400</v>
      </c>
      <c r="D96" s="162">
        <v>83000</v>
      </c>
      <c r="E96" s="112"/>
      <c r="F96" s="113">
        <f t="shared" si="8"/>
        <v>83000</v>
      </c>
      <c r="G96" s="162">
        <v>83000</v>
      </c>
      <c r="H96" s="112"/>
      <c r="I96" s="113">
        <f t="shared" si="9"/>
        <v>83000</v>
      </c>
      <c r="J96" s="162">
        <v>83000</v>
      </c>
      <c r="K96" s="112"/>
      <c r="L96" s="113">
        <f t="shared" si="10"/>
        <v>83000</v>
      </c>
      <c r="M96" s="162">
        <v>41200</v>
      </c>
      <c r="N96" s="112"/>
      <c r="O96" s="113">
        <f t="shared" si="11"/>
        <v>41200</v>
      </c>
    </row>
    <row r="97" spans="1:16" hidden="1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8"/>
        <v>0</v>
      </c>
      <c r="G97" s="162"/>
      <c r="H97" s="112"/>
      <c r="I97" s="113">
        <f t="shared" si="9"/>
        <v>0</v>
      </c>
      <c r="J97" s="162"/>
      <c r="K97" s="112"/>
      <c r="L97" s="113">
        <f t="shared" si="10"/>
        <v>0</v>
      </c>
      <c r="M97" s="162"/>
      <c r="N97" s="112"/>
      <c r="O97" s="113">
        <f t="shared" si="11"/>
        <v>0</v>
      </c>
    </row>
    <row r="98" spans="1:16" hidden="1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8"/>
        <v>0</v>
      </c>
      <c r="G98" s="162"/>
      <c r="H98" s="112"/>
      <c r="I98" s="113">
        <f t="shared" si="9"/>
        <v>0</v>
      </c>
      <c r="J98" s="162"/>
      <c r="K98" s="112"/>
      <c r="L98" s="113">
        <f t="shared" si="10"/>
        <v>0</v>
      </c>
      <c r="M98" s="162"/>
      <c r="N98" s="112"/>
      <c r="O98" s="113">
        <f t="shared" si="11"/>
        <v>0</v>
      </c>
    </row>
    <row r="99" spans="1:16" x14ac:dyDescent="0.25">
      <c r="A99" s="27" t="s">
        <v>178</v>
      </c>
      <c r="B99" s="12" t="s">
        <v>179</v>
      </c>
      <c r="C99" s="915">
        <v>173589</v>
      </c>
      <c r="D99" s="162">
        <v>253208</v>
      </c>
      <c r="E99" s="112"/>
      <c r="F99" s="113">
        <f t="shared" si="8"/>
        <v>253208</v>
      </c>
      <c r="G99" s="162">
        <v>253208</v>
      </c>
      <c r="H99" s="112"/>
      <c r="I99" s="113">
        <f t="shared" si="9"/>
        <v>253208</v>
      </c>
      <c r="J99" s="162">
        <f>2761421+8111</f>
        <v>2769532</v>
      </c>
      <c r="K99" s="112"/>
      <c r="L99" s="113">
        <f t="shared" si="10"/>
        <v>2769532</v>
      </c>
      <c r="M99" s="162">
        <v>2704188</v>
      </c>
      <c r="N99" s="112"/>
      <c r="O99" s="113">
        <f t="shared" si="11"/>
        <v>2704188</v>
      </c>
    </row>
    <row r="100" spans="1:16" x14ac:dyDescent="0.25">
      <c r="A100" s="27" t="s">
        <v>180</v>
      </c>
      <c r="B100" s="12" t="s">
        <v>181</v>
      </c>
      <c r="C100" s="915">
        <f>SUM(C101:C103)</f>
        <v>7561323</v>
      </c>
      <c r="D100" s="162">
        <f t="shared" ref="D100:E100" si="12">SUM(D101:D103)</f>
        <v>6556972</v>
      </c>
      <c r="E100" s="112">
        <f t="shared" si="12"/>
        <v>0</v>
      </c>
      <c r="F100" s="113">
        <f t="shared" si="8"/>
        <v>6556972</v>
      </c>
      <c r="G100" s="162">
        <f t="shared" ref="G100:H100" si="13">SUM(G101:G103)</f>
        <v>5913665</v>
      </c>
      <c r="H100" s="112">
        <f t="shared" si="13"/>
        <v>0</v>
      </c>
      <c r="I100" s="113">
        <f t="shared" si="9"/>
        <v>5913665</v>
      </c>
      <c r="J100" s="162">
        <f t="shared" ref="J100:K100" si="14">SUM(J101:J103)</f>
        <v>6836671</v>
      </c>
      <c r="K100" s="112">
        <f t="shared" si="14"/>
        <v>0</v>
      </c>
      <c r="L100" s="113">
        <f t="shared" si="10"/>
        <v>6836671</v>
      </c>
      <c r="M100" s="162">
        <f t="shared" ref="M100:N100" si="15">SUM(M101:M103)</f>
        <v>6812147</v>
      </c>
      <c r="N100" s="112">
        <f t="shared" si="15"/>
        <v>0</v>
      </c>
      <c r="O100" s="113">
        <f t="shared" si="11"/>
        <v>6812147</v>
      </c>
    </row>
    <row r="101" spans="1:16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8"/>
        <v>0</v>
      </c>
      <c r="G101" s="162"/>
      <c r="H101" s="112"/>
      <c r="I101" s="113">
        <f t="shared" si="9"/>
        <v>0</v>
      </c>
      <c r="J101" s="162"/>
      <c r="K101" s="112"/>
      <c r="L101" s="113">
        <f t="shared" si="10"/>
        <v>0</v>
      </c>
      <c r="M101" s="162"/>
      <c r="N101" s="112"/>
      <c r="O101" s="113">
        <f t="shared" si="11"/>
        <v>0</v>
      </c>
    </row>
    <row r="102" spans="1:16" x14ac:dyDescent="0.25">
      <c r="A102" s="27" t="s">
        <v>184</v>
      </c>
      <c r="B102" s="12" t="s">
        <v>185</v>
      </c>
      <c r="C102" s="915">
        <v>819674</v>
      </c>
      <c r="D102" s="162">
        <v>1806972</v>
      </c>
      <c r="E102" s="112"/>
      <c r="F102" s="113">
        <f t="shared" si="8"/>
        <v>1806972</v>
      </c>
      <c r="G102" s="162">
        <v>1806972</v>
      </c>
      <c r="H102" s="112"/>
      <c r="I102" s="113">
        <f t="shared" si="9"/>
        <v>1806972</v>
      </c>
      <c r="J102" s="162">
        <v>1989398</v>
      </c>
      <c r="K102" s="112"/>
      <c r="L102" s="113">
        <f t="shared" si="10"/>
        <v>1989398</v>
      </c>
      <c r="M102" s="162">
        <v>1989398</v>
      </c>
      <c r="N102" s="112"/>
      <c r="O102" s="113">
        <f t="shared" si="11"/>
        <v>1989398</v>
      </c>
    </row>
    <row r="103" spans="1:16" ht="15.75" thickBot="1" x14ac:dyDescent="0.3">
      <c r="A103" s="28" t="s">
        <v>186</v>
      </c>
      <c r="B103" s="29" t="s">
        <v>187</v>
      </c>
      <c r="C103" s="967">
        <v>6741649</v>
      </c>
      <c r="D103" s="277">
        <v>4750000</v>
      </c>
      <c r="E103" s="122"/>
      <c r="F103" s="386">
        <f t="shared" si="8"/>
        <v>4750000</v>
      </c>
      <c r="G103" s="277">
        <f>4750000-643307</f>
        <v>4106693</v>
      </c>
      <c r="H103" s="122"/>
      <c r="I103" s="386">
        <f t="shared" si="9"/>
        <v>4106693</v>
      </c>
      <c r="J103" s="277">
        <v>4847273</v>
      </c>
      <c r="K103" s="122"/>
      <c r="L103" s="386">
        <f t="shared" si="10"/>
        <v>4847273</v>
      </c>
      <c r="M103" s="277">
        <v>4822749</v>
      </c>
      <c r="N103" s="122"/>
      <c r="O103" s="386">
        <f t="shared" si="11"/>
        <v>4822749</v>
      </c>
    </row>
    <row r="104" spans="1:16" s="173" customFormat="1" x14ac:dyDescent="0.25">
      <c r="A104" s="26" t="s">
        <v>188</v>
      </c>
      <c r="B104" s="18" t="s">
        <v>189</v>
      </c>
      <c r="C104" s="982">
        <f>SUM(C105:C109)</f>
        <v>5293992</v>
      </c>
      <c r="D104" s="704">
        <f t="shared" ref="D104" si="16">SUM(D105:D109)</f>
        <v>4303162</v>
      </c>
      <c r="E104" s="705">
        <f>SUM(E105:E109)</f>
        <v>0</v>
      </c>
      <c r="F104" s="706">
        <f t="shared" si="8"/>
        <v>4303162</v>
      </c>
      <c r="G104" s="704">
        <f t="shared" ref="G104" si="17">SUM(G105:G109)</f>
        <v>4303162</v>
      </c>
      <c r="H104" s="705">
        <f>SUM(H105:H109)</f>
        <v>0</v>
      </c>
      <c r="I104" s="706">
        <f t="shared" si="9"/>
        <v>4303162</v>
      </c>
      <c r="J104" s="704">
        <f t="shared" ref="J104" si="18">SUM(J105:J109)</f>
        <v>4329298</v>
      </c>
      <c r="K104" s="705">
        <f>SUM(K105:K109)</f>
        <v>0</v>
      </c>
      <c r="L104" s="706">
        <f t="shared" si="10"/>
        <v>4329298</v>
      </c>
      <c r="M104" s="704">
        <f t="shared" ref="M104" si="19">SUM(M105:M109)</f>
        <v>3971418</v>
      </c>
      <c r="N104" s="705">
        <f>SUM(N105:N109)</f>
        <v>0</v>
      </c>
      <c r="O104" s="706">
        <f t="shared" si="11"/>
        <v>3971418</v>
      </c>
    </row>
    <row r="105" spans="1:16" x14ac:dyDescent="0.25">
      <c r="A105" s="27"/>
      <c r="B105" s="12" t="s">
        <v>190</v>
      </c>
      <c r="C105" s="915">
        <v>4109179</v>
      </c>
      <c r="D105" s="162">
        <f>2981962+240000+460200</f>
        <v>3682162</v>
      </c>
      <c r="E105" s="112"/>
      <c r="F105" s="113">
        <f t="shared" si="8"/>
        <v>3682162</v>
      </c>
      <c r="G105" s="162">
        <f>2981962+240000+460200</f>
        <v>3682162</v>
      </c>
      <c r="H105" s="112"/>
      <c r="I105" s="113">
        <f t="shared" si="9"/>
        <v>3682162</v>
      </c>
      <c r="J105" s="162">
        <f>3896592+26136</f>
        <v>3922728</v>
      </c>
      <c r="K105" s="112"/>
      <c r="L105" s="113">
        <f t="shared" si="10"/>
        <v>3922728</v>
      </c>
      <c r="M105" s="162">
        <v>3564848</v>
      </c>
      <c r="N105" s="112"/>
      <c r="O105" s="113">
        <f t="shared" si="11"/>
        <v>3564848</v>
      </c>
    </row>
    <row r="106" spans="1:16" x14ac:dyDescent="0.25">
      <c r="A106" s="27"/>
      <c r="B106" s="12" t="s">
        <v>191</v>
      </c>
      <c r="C106" s="915"/>
      <c r="D106" s="162"/>
      <c r="E106" s="112"/>
      <c r="F106" s="113">
        <f t="shared" si="8"/>
        <v>0</v>
      </c>
      <c r="G106" s="162"/>
      <c r="H106" s="112"/>
      <c r="I106" s="113">
        <f t="shared" si="9"/>
        <v>0</v>
      </c>
      <c r="J106" s="162"/>
      <c r="K106" s="112"/>
      <c r="L106" s="113">
        <f t="shared" si="10"/>
        <v>0</v>
      </c>
      <c r="M106" s="162"/>
      <c r="N106" s="112"/>
      <c r="O106" s="113">
        <f t="shared" si="11"/>
        <v>0</v>
      </c>
    </row>
    <row r="107" spans="1:16" x14ac:dyDescent="0.25">
      <c r="A107" s="28"/>
      <c r="B107" s="29" t="s">
        <v>192</v>
      </c>
      <c r="C107" s="915"/>
      <c r="D107" s="162"/>
      <c r="E107" s="112"/>
      <c r="F107" s="113">
        <f t="shared" si="8"/>
        <v>0</v>
      </c>
      <c r="G107" s="162"/>
      <c r="H107" s="112"/>
      <c r="I107" s="113">
        <f t="shared" si="9"/>
        <v>0</v>
      </c>
      <c r="J107" s="162"/>
      <c r="K107" s="112"/>
      <c r="L107" s="113">
        <f t="shared" si="10"/>
        <v>0</v>
      </c>
      <c r="M107" s="162"/>
      <c r="N107" s="112"/>
      <c r="O107" s="113">
        <f t="shared" si="11"/>
        <v>0</v>
      </c>
    </row>
    <row r="108" spans="1:16" x14ac:dyDescent="0.25">
      <c r="A108" s="28"/>
      <c r="B108" s="29" t="s">
        <v>193</v>
      </c>
      <c r="C108" s="915">
        <v>8132</v>
      </c>
      <c r="D108" s="162">
        <v>0</v>
      </c>
      <c r="E108" s="112"/>
      <c r="F108" s="113">
        <f t="shared" si="8"/>
        <v>0</v>
      </c>
      <c r="G108" s="162">
        <v>0</v>
      </c>
      <c r="H108" s="112"/>
      <c r="I108" s="113">
        <f t="shared" si="9"/>
        <v>0</v>
      </c>
      <c r="J108" s="162">
        <v>0</v>
      </c>
      <c r="K108" s="112"/>
      <c r="L108" s="113">
        <f t="shared" si="10"/>
        <v>0</v>
      </c>
      <c r="M108" s="162">
        <v>0</v>
      </c>
      <c r="N108" s="112"/>
      <c r="O108" s="113">
        <f t="shared" si="11"/>
        <v>0</v>
      </c>
    </row>
    <row r="109" spans="1:16" ht="15.75" thickBot="1" x14ac:dyDescent="0.3">
      <c r="A109" s="402"/>
      <c r="B109" s="36" t="s">
        <v>194</v>
      </c>
      <c r="C109" s="965">
        <v>1176681</v>
      </c>
      <c r="D109" s="163">
        <v>621000</v>
      </c>
      <c r="E109" s="114"/>
      <c r="F109" s="115">
        <f t="shared" si="8"/>
        <v>621000</v>
      </c>
      <c r="G109" s="163">
        <v>621000</v>
      </c>
      <c r="H109" s="114"/>
      <c r="I109" s="115">
        <f t="shared" si="9"/>
        <v>621000</v>
      </c>
      <c r="J109" s="163">
        <v>406570</v>
      </c>
      <c r="K109" s="114"/>
      <c r="L109" s="115">
        <f t="shared" si="10"/>
        <v>406570</v>
      </c>
      <c r="M109" s="163">
        <v>406570</v>
      </c>
      <c r="N109" s="114"/>
      <c r="O109" s="115">
        <f t="shared" si="11"/>
        <v>406570</v>
      </c>
    </row>
    <row r="110" spans="1:16" s="173" customFormat="1" x14ac:dyDescent="0.25">
      <c r="A110" s="32" t="s">
        <v>195</v>
      </c>
      <c r="B110" s="33" t="s">
        <v>32</v>
      </c>
      <c r="C110" s="971">
        <f>SUM(C111:C112,C113,C126,C125)+C130</f>
        <v>75992995</v>
      </c>
      <c r="D110" s="437">
        <f t="shared" ref="D110" si="20">SUM(D111:D112,D113,D126,D125)</f>
        <v>54909749</v>
      </c>
      <c r="E110" s="438">
        <f>SUM(E111:E112,E113,E126,E125)</f>
        <v>0</v>
      </c>
      <c r="F110" s="439">
        <f t="shared" si="8"/>
        <v>54909749</v>
      </c>
      <c r="G110" s="437">
        <f t="shared" ref="G110" si="21">SUM(G111:G112,G113,G126,G125)</f>
        <v>55695497</v>
      </c>
      <c r="H110" s="438">
        <f>SUM(H111:H112,H113,H126,H125)</f>
        <v>0</v>
      </c>
      <c r="I110" s="439">
        <f t="shared" si="9"/>
        <v>55695497</v>
      </c>
      <c r="J110" s="437">
        <f t="shared" ref="J110" si="22">SUM(J111:J112,J113,J126,J125)</f>
        <v>55267547</v>
      </c>
      <c r="K110" s="438">
        <f>SUM(K111:K112,K113,K126,K125)</f>
        <v>0</v>
      </c>
      <c r="L110" s="439">
        <f t="shared" si="10"/>
        <v>55267547</v>
      </c>
      <c r="M110" s="437">
        <f>+M111+M112+M113+M126+M125</f>
        <v>44183654</v>
      </c>
      <c r="N110" s="438">
        <f>SUM(N111:N112,N113,N126,N125)</f>
        <v>0</v>
      </c>
      <c r="O110" s="439">
        <f t="shared" si="11"/>
        <v>44183654</v>
      </c>
    </row>
    <row r="111" spans="1:16" s="173" customFormat="1" x14ac:dyDescent="0.25">
      <c r="A111" s="722" t="s">
        <v>196</v>
      </c>
      <c r="B111" s="723" t="s">
        <v>197</v>
      </c>
      <c r="C111" s="973">
        <v>2810294</v>
      </c>
      <c r="D111" s="541">
        <v>1956693</v>
      </c>
      <c r="E111" s="333"/>
      <c r="F111" s="535">
        <f t="shared" si="8"/>
        <v>1956693</v>
      </c>
      <c r="G111" s="541">
        <f>1956693+643307</f>
        <v>2600000</v>
      </c>
      <c r="H111" s="333"/>
      <c r="I111" s="535">
        <f t="shared" si="9"/>
        <v>2600000</v>
      </c>
      <c r="J111" s="541">
        <v>3980905</v>
      </c>
      <c r="K111" s="333"/>
      <c r="L111" s="535">
        <f t="shared" si="10"/>
        <v>3980905</v>
      </c>
      <c r="M111" s="541">
        <v>3784753</v>
      </c>
      <c r="N111" s="333"/>
      <c r="O111" s="535">
        <f t="shared" si="11"/>
        <v>3784753</v>
      </c>
      <c r="P111" s="173">
        <v>3784753</v>
      </c>
    </row>
    <row r="112" spans="1:16" s="173" customFormat="1" x14ac:dyDescent="0.25">
      <c r="A112" s="722" t="s">
        <v>198</v>
      </c>
      <c r="B112" s="723" t="s">
        <v>199</v>
      </c>
      <c r="C112" s="973">
        <f>173614+117227</f>
        <v>290841</v>
      </c>
      <c r="D112" s="541">
        <v>264220</v>
      </c>
      <c r="E112" s="333"/>
      <c r="F112" s="535">
        <f t="shared" si="8"/>
        <v>264220</v>
      </c>
      <c r="G112" s="541">
        <v>264220</v>
      </c>
      <c r="H112" s="333"/>
      <c r="I112" s="535">
        <f t="shared" si="9"/>
        <v>264220</v>
      </c>
      <c r="J112" s="541">
        <f>433634+130000</f>
        <v>563634</v>
      </c>
      <c r="K112" s="333"/>
      <c r="L112" s="535">
        <f t="shared" si="10"/>
        <v>563634</v>
      </c>
      <c r="M112" s="541">
        <v>557431</v>
      </c>
      <c r="N112" s="333"/>
      <c r="O112" s="535">
        <f t="shared" si="11"/>
        <v>557431</v>
      </c>
      <c r="P112" s="173">
        <f>431156+126275</f>
        <v>557431</v>
      </c>
    </row>
    <row r="113" spans="1:16" s="173" customFormat="1" x14ac:dyDescent="0.25">
      <c r="A113" s="722" t="s">
        <v>200</v>
      </c>
      <c r="B113" s="723" t="s">
        <v>201</v>
      </c>
      <c r="C113" s="973">
        <f>+C114+C119+C120+C121+C122+C123+C124</f>
        <v>52863448</v>
      </c>
      <c r="D113" s="541">
        <f>SUM(D114:D124)-D115-D116-D117-D118</f>
        <v>40614971</v>
      </c>
      <c r="E113" s="333">
        <f t="shared" ref="E113:F113" si="23">SUM(E114:E124)-E115-E116-E117-E118</f>
        <v>0</v>
      </c>
      <c r="F113" s="535">
        <f t="shared" si="23"/>
        <v>40614971</v>
      </c>
      <c r="G113" s="541">
        <f>SUM(G114:G124)-G115-G116-G117-G118</f>
        <v>38393920</v>
      </c>
      <c r="H113" s="333">
        <f t="shared" ref="H113:I113" si="24">SUM(H114:H124)-H115-H116-H117-H118</f>
        <v>0</v>
      </c>
      <c r="I113" s="535">
        <f t="shared" si="24"/>
        <v>38393920</v>
      </c>
      <c r="J113" s="541">
        <f>SUM(J114:J124)-J115-J116-J117-J118</f>
        <v>38473170</v>
      </c>
      <c r="K113" s="333">
        <f t="shared" ref="K113:L113" si="25">SUM(K114:K124)-K115-K116-K117-K118</f>
        <v>0</v>
      </c>
      <c r="L113" s="535">
        <f t="shared" si="25"/>
        <v>38473170</v>
      </c>
      <c r="M113" s="541">
        <f>+SUM(M115:M124)</f>
        <v>28757837</v>
      </c>
      <c r="N113" s="333">
        <f t="shared" ref="N113:O113" si="26">SUM(N114:N124)-N115-N116-N117-N118</f>
        <v>0</v>
      </c>
      <c r="O113" s="535">
        <f t="shared" si="26"/>
        <v>28757837</v>
      </c>
    </row>
    <row r="114" spans="1:16" x14ac:dyDescent="0.25">
      <c r="A114" s="27" t="s">
        <v>202</v>
      </c>
      <c r="B114" s="12" t="s">
        <v>203</v>
      </c>
      <c r="C114" s="915">
        <v>3904081</v>
      </c>
      <c r="D114" s="162">
        <f>D115+D116+D117+D118</f>
        <v>13166731</v>
      </c>
      <c r="E114" s="112"/>
      <c r="F114" s="113">
        <f t="shared" si="8"/>
        <v>13166731</v>
      </c>
      <c r="G114" s="162">
        <f>G115+G116+G117+G118</f>
        <v>9597060</v>
      </c>
      <c r="H114" s="112"/>
      <c r="I114" s="113">
        <f t="shared" ref="I114:I117" si="27">SUM(G114:H114)</f>
        <v>9597060</v>
      </c>
      <c r="J114" s="162">
        <f>J115+J116+J117+J118</f>
        <v>9647875</v>
      </c>
      <c r="K114" s="112"/>
      <c r="L114" s="113">
        <f t="shared" ref="L114:L117" si="28">SUM(J114:K114)</f>
        <v>9647875</v>
      </c>
      <c r="M114" s="162">
        <f>M115+M116+M117+M118</f>
        <v>3501833</v>
      </c>
      <c r="N114" s="112"/>
      <c r="O114" s="113">
        <f t="shared" ref="O114:O117" si="29">SUM(M114:N114)</f>
        <v>3501833</v>
      </c>
    </row>
    <row r="115" spans="1:16" x14ac:dyDescent="0.25">
      <c r="A115" s="27"/>
      <c r="B115" s="12" t="s">
        <v>929</v>
      </c>
      <c r="C115" s="915">
        <v>1068706</v>
      </c>
      <c r="D115" s="412">
        <v>12561745</v>
      </c>
      <c r="E115" s="112"/>
      <c r="F115" s="113">
        <f t="shared" si="8"/>
        <v>12561745</v>
      </c>
      <c r="G115" s="412">
        <f>12561745-7500000+3464030</f>
        <v>8525775</v>
      </c>
      <c r="H115" s="112"/>
      <c r="I115" s="113">
        <f t="shared" si="27"/>
        <v>8525775</v>
      </c>
      <c r="J115" s="412">
        <f>12561745-7500000+3464030</f>
        <v>8525775</v>
      </c>
      <c r="K115" s="112"/>
      <c r="L115" s="113">
        <f t="shared" si="28"/>
        <v>8525775</v>
      </c>
      <c r="M115" s="412">
        <v>2571596</v>
      </c>
      <c r="N115" s="112"/>
      <c r="O115" s="113">
        <f t="shared" si="29"/>
        <v>2571596</v>
      </c>
      <c r="P115">
        <v>2571596</v>
      </c>
    </row>
    <row r="116" spans="1:16" x14ac:dyDescent="0.25">
      <c r="A116" s="27"/>
      <c r="B116" s="12" t="s">
        <v>930</v>
      </c>
      <c r="C116" s="915">
        <v>677138</v>
      </c>
      <c r="D116" s="162">
        <v>393701</v>
      </c>
      <c r="E116" s="112"/>
      <c r="F116" s="113">
        <f t="shared" si="8"/>
        <v>393701</v>
      </c>
      <c r="G116" s="162">
        <v>860000</v>
      </c>
      <c r="H116" s="112"/>
      <c r="I116" s="113">
        <f t="shared" si="27"/>
        <v>860000</v>
      </c>
      <c r="J116" s="162">
        <v>860000</v>
      </c>
      <c r="K116" s="112"/>
      <c r="L116" s="113">
        <f t="shared" si="28"/>
        <v>860000</v>
      </c>
      <c r="M116" s="162">
        <v>668137</v>
      </c>
      <c r="N116" s="112"/>
      <c r="O116" s="113">
        <f t="shared" si="29"/>
        <v>668137</v>
      </c>
      <c r="P116">
        <v>668137</v>
      </c>
    </row>
    <row r="117" spans="1:16" x14ac:dyDescent="0.25">
      <c r="A117" s="27"/>
      <c r="B117" s="12" t="s">
        <v>928</v>
      </c>
      <c r="C117" s="915">
        <v>137612</v>
      </c>
      <c r="D117" s="162">
        <v>211285</v>
      </c>
      <c r="E117" s="112"/>
      <c r="F117" s="113">
        <f t="shared" si="8"/>
        <v>211285</v>
      </c>
      <c r="G117" s="162">
        <v>211285</v>
      </c>
      <c r="H117" s="112"/>
      <c r="I117" s="113">
        <f t="shared" si="27"/>
        <v>211285</v>
      </c>
      <c r="J117" s="162">
        <v>262100</v>
      </c>
      <c r="K117" s="112"/>
      <c r="L117" s="113">
        <f t="shared" si="28"/>
        <v>262100</v>
      </c>
      <c r="M117" s="162">
        <v>262100</v>
      </c>
      <c r="N117" s="112"/>
      <c r="O117" s="113">
        <f t="shared" si="29"/>
        <v>262100</v>
      </c>
      <c r="P117">
        <v>262100</v>
      </c>
    </row>
    <row r="118" spans="1:16" x14ac:dyDescent="0.25">
      <c r="A118" s="27"/>
      <c r="B118" s="12" t="s">
        <v>931</v>
      </c>
      <c r="C118" s="915">
        <v>2020625</v>
      </c>
      <c r="D118" s="162">
        <v>0</v>
      </c>
      <c r="E118" s="112"/>
      <c r="F118" s="113"/>
      <c r="G118" s="162">
        <v>0</v>
      </c>
      <c r="H118" s="112"/>
      <c r="I118" s="113"/>
      <c r="J118" s="162">
        <v>0</v>
      </c>
      <c r="K118" s="112"/>
      <c r="L118" s="113"/>
      <c r="M118" s="162">
        <v>0</v>
      </c>
      <c r="N118" s="112"/>
      <c r="O118" s="113"/>
    </row>
    <row r="119" spans="1:16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8"/>
        <v>0</v>
      </c>
      <c r="G119" s="162"/>
      <c r="H119" s="112"/>
      <c r="I119" s="113">
        <f t="shared" ref="I119:I122" si="30">SUM(G119:H119)</f>
        <v>0</v>
      </c>
      <c r="J119" s="162"/>
      <c r="K119" s="112"/>
      <c r="L119" s="113">
        <f t="shared" ref="L119:L122" si="31">SUM(J119:K119)</f>
        <v>0</v>
      </c>
      <c r="M119" s="162"/>
      <c r="N119" s="112"/>
      <c r="O119" s="113">
        <f t="shared" ref="O119:O149" si="32">SUM(M119:N119)</f>
        <v>0</v>
      </c>
    </row>
    <row r="120" spans="1:16" x14ac:dyDescent="0.25">
      <c r="A120" s="27" t="s">
        <v>206</v>
      </c>
      <c r="B120" s="12" t="s">
        <v>207</v>
      </c>
      <c r="C120" s="915">
        <v>1187224</v>
      </c>
      <c r="D120" s="162">
        <v>0</v>
      </c>
      <c r="E120" s="112"/>
      <c r="F120" s="113">
        <f t="shared" si="8"/>
        <v>0</v>
      </c>
      <c r="G120" s="162">
        <v>0</v>
      </c>
      <c r="H120" s="112"/>
      <c r="I120" s="113">
        <f t="shared" si="30"/>
        <v>0</v>
      </c>
      <c r="J120" s="162">
        <v>2205250</v>
      </c>
      <c r="K120" s="112"/>
      <c r="L120" s="113">
        <f t="shared" si="31"/>
        <v>2205250</v>
      </c>
      <c r="M120" s="162">
        <v>1605250</v>
      </c>
      <c r="N120" s="112"/>
      <c r="O120" s="113">
        <f t="shared" si="32"/>
        <v>1605250</v>
      </c>
      <c r="P120">
        <v>1605265</v>
      </c>
    </row>
    <row r="121" spans="1:16" x14ac:dyDescent="0.25">
      <c r="A121" s="27" t="s">
        <v>208</v>
      </c>
      <c r="B121" s="12" t="s">
        <v>209</v>
      </c>
      <c r="C121" s="915">
        <v>1309565</v>
      </c>
      <c r="D121" s="162">
        <v>200000</v>
      </c>
      <c r="E121" s="112"/>
      <c r="F121" s="113">
        <f t="shared" si="8"/>
        <v>200000</v>
      </c>
      <c r="G121" s="162">
        <v>800000</v>
      </c>
      <c r="H121" s="112"/>
      <c r="I121" s="113">
        <f t="shared" si="30"/>
        <v>800000</v>
      </c>
      <c r="J121" s="162">
        <v>1518185</v>
      </c>
      <c r="K121" s="112"/>
      <c r="L121" s="113">
        <f t="shared" si="31"/>
        <v>1518185</v>
      </c>
      <c r="M121" s="162">
        <v>1325265</v>
      </c>
      <c r="N121" s="112"/>
      <c r="O121" s="113">
        <f t="shared" si="32"/>
        <v>1325265</v>
      </c>
      <c r="P121">
        <v>1325265</v>
      </c>
    </row>
    <row r="122" spans="1:16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8"/>
        <v>0</v>
      </c>
      <c r="G122" s="162"/>
      <c r="H122" s="112"/>
      <c r="I122" s="113">
        <f t="shared" si="30"/>
        <v>0</v>
      </c>
      <c r="J122" s="162"/>
      <c r="K122" s="112"/>
      <c r="L122" s="113">
        <f t="shared" si="31"/>
        <v>0</v>
      </c>
      <c r="M122" s="162"/>
      <c r="N122" s="112"/>
      <c r="O122" s="113">
        <f t="shared" si="32"/>
        <v>0</v>
      </c>
    </row>
    <row r="123" spans="1:16" x14ac:dyDescent="0.25">
      <c r="A123" s="27" t="s">
        <v>212</v>
      </c>
      <c r="B123" s="12" t="s">
        <v>213</v>
      </c>
      <c r="C123" s="915">
        <v>102700</v>
      </c>
      <c r="D123" s="162">
        <v>1842520</v>
      </c>
      <c r="E123" s="112"/>
      <c r="F123" s="113">
        <f t="shared" ref="F123:F149" si="33">SUM(D123:E123)</f>
        <v>1842520</v>
      </c>
      <c r="G123" s="162">
        <v>200000</v>
      </c>
      <c r="H123" s="112"/>
      <c r="I123" s="113">
        <f t="shared" ref="I123:I149" si="34">SUM(G123:H123)</f>
        <v>200000</v>
      </c>
      <c r="J123" s="162">
        <v>170000</v>
      </c>
      <c r="K123" s="112"/>
      <c r="L123" s="113">
        <f t="shared" ref="L123:L149" si="35">SUM(J123:K123)</f>
        <v>170000</v>
      </c>
      <c r="M123" s="162">
        <v>35063</v>
      </c>
      <c r="N123" s="112"/>
      <c r="O123" s="113">
        <f t="shared" si="32"/>
        <v>35063</v>
      </c>
      <c r="P123">
        <v>35063</v>
      </c>
    </row>
    <row r="124" spans="1:16" x14ac:dyDescent="0.25">
      <c r="A124" s="27" t="s">
        <v>214</v>
      </c>
      <c r="B124" s="12" t="s">
        <v>215</v>
      </c>
      <c r="C124" s="915">
        <f>45920371+439507</f>
        <v>46359878</v>
      </c>
      <c r="D124" s="162">
        <v>25405720</v>
      </c>
      <c r="E124" s="112"/>
      <c r="F124" s="113">
        <f t="shared" si="33"/>
        <v>25405720</v>
      </c>
      <c r="G124" s="162">
        <f>25405720+5906000-3514860</f>
        <v>27796860</v>
      </c>
      <c r="H124" s="112"/>
      <c r="I124" s="113">
        <f t="shared" si="34"/>
        <v>27796860</v>
      </c>
      <c r="J124" s="162">
        <v>24931860</v>
      </c>
      <c r="K124" s="112"/>
      <c r="L124" s="113">
        <f t="shared" si="35"/>
        <v>24931860</v>
      </c>
      <c r="M124" s="162">
        <v>22290426</v>
      </c>
      <c r="N124" s="112"/>
      <c r="O124" s="113">
        <f t="shared" si="32"/>
        <v>22290426</v>
      </c>
      <c r="P124">
        <f>21775936+514490</f>
        <v>22290426</v>
      </c>
    </row>
    <row r="125" spans="1:16" s="173" customFormat="1" x14ac:dyDescent="0.25">
      <c r="A125" s="722" t="s">
        <v>216</v>
      </c>
      <c r="B125" s="723" t="s">
        <v>217</v>
      </c>
      <c r="C125" s="973">
        <f>213945+4309279</f>
        <v>4523224</v>
      </c>
      <c r="D125" s="541">
        <v>645000</v>
      </c>
      <c r="E125" s="333"/>
      <c r="F125" s="535">
        <f t="shared" si="33"/>
        <v>645000</v>
      </c>
      <c r="G125" s="541">
        <v>1000000</v>
      </c>
      <c r="H125" s="333"/>
      <c r="I125" s="535">
        <f t="shared" si="34"/>
        <v>1000000</v>
      </c>
      <c r="J125" s="541">
        <f>61175+1287000</f>
        <v>1348175</v>
      </c>
      <c r="K125" s="333"/>
      <c r="L125" s="535">
        <f t="shared" si="35"/>
        <v>1348175</v>
      </c>
      <c r="M125" s="541">
        <f>61175+1287000</f>
        <v>1348175</v>
      </c>
      <c r="N125" s="333"/>
      <c r="O125" s="535">
        <f t="shared" si="32"/>
        <v>1348175</v>
      </c>
      <c r="P125" s="173">
        <f>61175+1287000</f>
        <v>1348175</v>
      </c>
    </row>
    <row r="126" spans="1:16" s="173" customFormat="1" x14ac:dyDescent="0.25">
      <c r="A126" s="722" t="s">
        <v>218</v>
      </c>
      <c r="B126" s="723" t="s">
        <v>219</v>
      </c>
      <c r="C126" s="973">
        <f>SUM(C127:C129)</f>
        <v>14813059</v>
      </c>
      <c r="D126" s="541">
        <f t="shared" ref="D126" si="36">SUM(D127:D130)</f>
        <v>11428865</v>
      </c>
      <c r="E126" s="333">
        <f>SUM(E127:E130)</f>
        <v>0</v>
      </c>
      <c r="F126" s="535">
        <f t="shared" si="33"/>
        <v>11428865</v>
      </c>
      <c r="G126" s="541">
        <f t="shared" ref="G126" si="37">SUM(G127:G130)</f>
        <v>13437357</v>
      </c>
      <c r="H126" s="333">
        <f>SUM(H127:H130)</f>
        <v>0</v>
      </c>
      <c r="I126" s="535">
        <f t="shared" si="34"/>
        <v>13437357</v>
      </c>
      <c r="J126" s="541">
        <f t="shared" ref="J126" si="38">SUM(J127:J130)</f>
        <v>10901663</v>
      </c>
      <c r="K126" s="333">
        <f>SUM(K127:K130)</f>
        <v>0</v>
      </c>
      <c r="L126" s="535">
        <f t="shared" si="35"/>
        <v>10901663</v>
      </c>
      <c r="M126" s="541">
        <f>SUM(M127:M130)</f>
        <v>9735458</v>
      </c>
      <c r="N126" s="333">
        <f>SUM(N127:N130)</f>
        <v>0</v>
      </c>
      <c r="O126" s="535">
        <f t="shared" si="32"/>
        <v>9735458</v>
      </c>
    </row>
    <row r="127" spans="1:16" x14ac:dyDescent="0.25">
      <c r="A127" s="27"/>
      <c r="B127" s="12" t="s">
        <v>699</v>
      </c>
      <c r="C127" s="915">
        <v>8966059</v>
      </c>
      <c r="D127" s="162">
        <v>11128865</v>
      </c>
      <c r="E127" s="112"/>
      <c r="F127" s="113">
        <f t="shared" si="33"/>
        <v>11128865</v>
      </c>
      <c r="G127" s="162">
        <f>6000000+1594488</f>
        <v>7594488</v>
      </c>
      <c r="H127" s="112"/>
      <c r="I127" s="113">
        <f t="shared" si="34"/>
        <v>7594488</v>
      </c>
      <c r="J127" s="162">
        <v>6249488</v>
      </c>
      <c r="K127" s="112"/>
      <c r="L127" s="113">
        <f t="shared" si="35"/>
        <v>6249488</v>
      </c>
      <c r="M127" s="162">
        <v>5601149</v>
      </c>
      <c r="N127" s="112"/>
      <c r="O127" s="113">
        <f t="shared" si="32"/>
        <v>5601149</v>
      </c>
    </row>
    <row r="128" spans="1:16" x14ac:dyDescent="0.25">
      <c r="A128" s="39"/>
      <c r="B128" s="12" t="s">
        <v>698</v>
      </c>
      <c r="C128" s="915">
        <v>5847000</v>
      </c>
      <c r="D128" s="162">
        <v>250000</v>
      </c>
      <c r="E128" s="112"/>
      <c r="F128" s="113">
        <f t="shared" si="33"/>
        <v>250000</v>
      </c>
      <c r="G128" s="162">
        <v>5792869</v>
      </c>
      <c r="H128" s="112"/>
      <c r="I128" s="113">
        <f t="shared" si="34"/>
        <v>5792869</v>
      </c>
      <c r="J128" s="162">
        <v>4232869</v>
      </c>
      <c r="K128" s="112"/>
      <c r="L128" s="113">
        <f t="shared" si="35"/>
        <v>4232869</v>
      </c>
      <c r="M128" s="162">
        <v>3716000</v>
      </c>
      <c r="N128" s="112"/>
      <c r="O128" s="113">
        <f t="shared" si="32"/>
        <v>3716000</v>
      </c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33"/>
        <v>0</v>
      </c>
      <c r="G129" s="162"/>
      <c r="H129" s="112"/>
      <c r="I129" s="113">
        <f t="shared" si="34"/>
        <v>0</v>
      </c>
      <c r="J129" s="162"/>
      <c r="K129" s="112"/>
      <c r="L129" s="113">
        <f t="shared" si="35"/>
        <v>0</v>
      </c>
      <c r="M129" s="162"/>
      <c r="N129" s="112"/>
      <c r="O129" s="113">
        <f t="shared" si="32"/>
        <v>0</v>
      </c>
    </row>
    <row r="130" spans="1:15" ht="15.75" thickBot="1" x14ac:dyDescent="0.3">
      <c r="A130" s="28" t="s">
        <v>221</v>
      </c>
      <c r="B130" s="29" t="s">
        <v>222</v>
      </c>
      <c r="C130" s="967">
        <v>692129</v>
      </c>
      <c r="D130" s="277">
        <v>50000</v>
      </c>
      <c r="E130" s="122"/>
      <c r="F130" s="386">
        <f t="shared" si="33"/>
        <v>50000</v>
      </c>
      <c r="G130" s="277">
        <v>50000</v>
      </c>
      <c r="H130" s="122"/>
      <c r="I130" s="386">
        <f t="shared" si="34"/>
        <v>50000</v>
      </c>
      <c r="J130" s="277">
        <v>419306</v>
      </c>
      <c r="K130" s="122"/>
      <c r="L130" s="386">
        <f t="shared" si="35"/>
        <v>419306</v>
      </c>
      <c r="M130" s="277">
        <v>418309</v>
      </c>
      <c r="N130" s="122"/>
      <c r="O130" s="386">
        <f t="shared" si="32"/>
        <v>418309</v>
      </c>
    </row>
    <row r="131" spans="1:15" s="173" customFormat="1" ht="15.75" thickBot="1" x14ac:dyDescent="0.3">
      <c r="A131" s="30" t="s">
        <v>223</v>
      </c>
      <c r="B131" s="7" t="s">
        <v>33</v>
      </c>
      <c r="C131" s="970"/>
      <c r="D131" s="278"/>
      <c r="E131" s="279"/>
      <c r="F131" s="280">
        <f t="shared" si="33"/>
        <v>0</v>
      </c>
      <c r="G131" s="278"/>
      <c r="H131" s="279"/>
      <c r="I131" s="280">
        <f t="shared" si="34"/>
        <v>0</v>
      </c>
      <c r="J131" s="278"/>
      <c r="K131" s="279"/>
      <c r="L131" s="280">
        <f t="shared" si="35"/>
        <v>0</v>
      </c>
      <c r="M131" s="278"/>
      <c r="N131" s="279"/>
      <c r="O131" s="280">
        <f t="shared" si="32"/>
        <v>0</v>
      </c>
    </row>
    <row r="132" spans="1:15" s="173" customFormat="1" ht="15.75" thickBot="1" x14ac:dyDescent="0.3">
      <c r="A132" s="30" t="s">
        <v>224</v>
      </c>
      <c r="B132" s="7" t="s">
        <v>34</v>
      </c>
      <c r="C132" s="970">
        <f>SUM(C133:C138)</f>
        <v>0</v>
      </c>
      <c r="D132" s="278">
        <f>SUM(D133:D138)</f>
        <v>0</v>
      </c>
      <c r="E132" s="279">
        <f>SUM(E133:E138)</f>
        <v>0</v>
      </c>
      <c r="F132" s="280">
        <f t="shared" si="33"/>
        <v>0</v>
      </c>
      <c r="G132" s="278">
        <f>SUM(G133:G138)</f>
        <v>0</v>
      </c>
      <c r="H132" s="279">
        <f>SUM(H133:H138)</f>
        <v>0</v>
      </c>
      <c r="I132" s="280">
        <f t="shared" si="34"/>
        <v>0</v>
      </c>
      <c r="J132" s="278">
        <f>SUM(J133:J138)</f>
        <v>30000</v>
      </c>
      <c r="K132" s="279">
        <f>SUM(K133:K138)</f>
        <v>0</v>
      </c>
      <c r="L132" s="280">
        <f t="shared" si="35"/>
        <v>30000</v>
      </c>
      <c r="M132" s="278">
        <f>SUM(M133:M138)</f>
        <v>29795</v>
      </c>
      <c r="N132" s="279">
        <f>SUM(N133:N138)</f>
        <v>0</v>
      </c>
      <c r="O132" s="280">
        <f t="shared" si="32"/>
        <v>29795</v>
      </c>
    </row>
    <row r="133" spans="1:15" hidden="1" x14ac:dyDescent="0.25">
      <c r="A133" s="377" t="s">
        <v>225</v>
      </c>
      <c r="B133" s="287" t="s">
        <v>226</v>
      </c>
      <c r="C133" s="964"/>
      <c r="D133" s="160"/>
      <c r="E133" s="110"/>
      <c r="F133" s="111">
        <f t="shared" si="33"/>
        <v>0</v>
      </c>
      <c r="G133" s="160"/>
      <c r="H133" s="110"/>
      <c r="I133" s="111">
        <f t="shared" si="34"/>
        <v>0</v>
      </c>
      <c r="J133" s="160"/>
      <c r="K133" s="110"/>
      <c r="L133" s="111">
        <f t="shared" si="35"/>
        <v>0</v>
      </c>
      <c r="M133" s="160"/>
      <c r="N133" s="110"/>
      <c r="O133" s="111">
        <f t="shared" si="32"/>
        <v>0</v>
      </c>
    </row>
    <row r="134" spans="1:15" hidden="1" x14ac:dyDescent="0.25">
      <c r="A134" s="27" t="s">
        <v>466</v>
      </c>
      <c r="B134" s="12" t="s">
        <v>467</v>
      </c>
      <c r="C134" s="915"/>
      <c r="D134" s="162"/>
      <c r="E134" s="112"/>
      <c r="F134" s="113">
        <f t="shared" si="33"/>
        <v>0</v>
      </c>
      <c r="G134" s="162"/>
      <c r="H134" s="112"/>
      <c r="I134" s="113">
        <f t="shared" si="34"/>
        <v>0</v>
      </c>
      <c r="J134" s="162"/>
      <c r="K134" s="112"/>
      <c r="L134" s="113">
        <f t="shared" si="35"/>
        <v>0</v>
      </c>
      <c r="M134" s="162"/>
      <c r="N134" s="112"/>
      <c r="O134" s="113">
        <f t="shared" si="32"/>
        <v>0</v>
      </c>
    </row>
    <row r="135" spans="1:15" ht="15.75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33"/>
        <v>0</v>
      </c>
      <c r="G135" s="162"/>
      <c r="H135" s="112"/>
      <c r="I135" s="113">
        <f t="shared" si="34"/>
        <v>0</v>
      </c>
      <c r="J135" s="162">
        <v>30000</v>
      </c>
      <c r="K135" s="112"/>
      <c r="L135" s="113">
        <f t="shared" si="35"/>
        <v>30000</v>
      </c>
      <c r="M135" s="162">
        <v>29795</v>
      </c>
      <c r="N135" s="112"/>
      <c r="O135" s="113">
        <f t="shared" si="32"/>
        <v>29795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33"/>
        <v>0</v>
      </c>
      <c r="G136" s="162"/>
      <c r="H136" s="112"/>
      <c r="I136" s="113">
        <f t="shared" si="34"/>
        <v>0</v>
      </c>
      <c r="J136" s="162"/>
      <c r="K136" s="112"/>
      <c r="L136" s="113">
        <f t="shared" si="35"/>
        <v>0</v>
      </c>
      <c r="M136" s="162"/>
      <c r="N136" s="112"/>
      <c r="O136" s="113">
        <f t="shared" si="32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33"/>
        <v>0</v>
      </c>
      <c r="G137" s="162"/>
      <c r="H137" s="112"/>
      <c r="I137" s="113">
        <f t="shared" si="34"/>
        <v>0</v>
      </c>
      <c r="J137" s="162"/>
      <c r="K137" s="112"/>
      <c r="L137" s="113">
        <f t="shared" si="35"/>
        <v>0</v>
      </c>
      <c r="M137" s="162"/>
      <c r="N137" s="112"/>
      <c r="O137" s="113">
        <f t="shared" si="32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33"/>
        <v>0</v>
      </c>
      <c r="G138" s="162">
        <f>SUM(G139:G140)</f>
        <v>0</v>
      </c>
      <c r="H138" s="112">
        <f>SUM(H139:H140)</f>
        <v>0</v>
      </c>
      <c r="I138" s="113">
        <f t="shared" si="34"/>
        <v>0</v>
      </c>
      <c r="J138" s="162">
        <f>SUM(J139:J140)</f>
        <v>0</v>
      </c>
      <c r="K138" s="112">
        <f>SUM(K139:K140)</f>
        <v>0</v>
      </c>
      <c r="L138" s="113">
        <f t="shared" si="35"/>
        <v>0</v>
      </c>
      <c r="M138" s="162">
        <f>SUM(M139:M140)</f>
        <v>0</v>
      </c>
      <c r="N138" s="112">
        <f>SUM(N139:N140)</f>
        <v>0</v>
      </c>
      <c r="O138" s="113">
        <f t="shared" si="32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33"/>
        <v>0</v>
      </c>
      <c r="G139" s="162"/>
      <c r="H139" s="112"/>
      <c r="I139" s="113">
        <f t="shared" si="34"/>
        <v>0</v>
      </c>
      <c r="J139" s="162"/>
      <c r="K139" s="112"/>
      <c r="L139" s="113">
        <f t="shared" si="35"/>
        <v>0</v>
      </c>
      <c r="M139" s="162"/>
      <c r="N139" s="112"/>
      <c r="O139" s="113">
        <f t="shared" si="32"/>
        <v>0</v>
      </c>
    </row>
    <row r="140" spans="1:15" ht="15.75" hidden="1" thickBot="1" x14ac:dyDescent="0.3">
      <c r="A140" s="28"/>
      <c r="B140" s="29" t="s">
        <v>236</v>
      </c>
      <c r="C140" s="967"/>
      <c r="D140" s="277"/>
      <c r="E140" s="122"/>
      <c r="F140" s="386">
        <f t="shared" si="33"/>
        <v>0</v>
      </c>
      <c r="G140" s="277"/>
      <c r="H140" s="122"/>
      <c r="I140" s="386">
        <f t="shared" si="34"/>
        <v>0</v>
      </c>
      <c r="J140" s="277"/>
      <c r="K140" s="122"/>
      <c r="L140" s="386">
        <f t="shared" si="35"/>
        <v>0</v>
      </c>
      <c r="M140" s="277"/>
      <c r="N140" s="122"/>
      <c r="O140" s="386">
        <f t="shared" si="32"/>
        <v>0</v>
      </c>
    </row>
    <row r="141" spans="1:15" x14ac:dyDescent="0.25">
      <c r="A141" s="26" t="s">
        <v>237</v>
      </c>
      <c r="B141" s="18" t="s">
        <v>35</v>
      </c>
      <c r="C141" s="976">
        <v>1060413</v>
      </c>
      <c r="D141" s="711">
        <v>1181102</v>
      </c>
      <c r="E141" s="159"/>
      <c r="F141" s="119">
        <f t="shared" si="33"/>
        <v>1181102</v>
      </c>
      <c r="G141" s="711">
        <v>1181102</v>
      </c>
      <c r="H141" s="159"/>
      <c r="I141" s="119">
        <f t="shared" si="34"/>
        <v>1181102</v>
      </c>
      <c r="J141" s="711">
        <v>1179961</v>
      </c>
      <c r="K141" s="159"/>
      <c r="L141" s="119">
        <f t="shared" si="35"/>
        <v>1179961</v>
      </c>
      <c r="M141" s="711">
        <v>231292</v>
      </c>
      <c r="N141" s="159"/>
      <c r="O141" s="119">
        <f t="shared" si="32"/>
        <v>231292</v>
      </c>
    </row>
    <row r="142" spans="1:15" ht="15.75" thickBot="1" x14ac:dyDescent="0.3">
      <c r="A142" s="402" t="s">
        <v>238</v>
      </c>
      <c r="B142" s="36" t="s">
        <v>239</v>
      </c>
      <c r="C142" s="965">
        <v>276582</v>
      </c>
      <c r="D142" s="163">
        <f>1500000-D141</f>
        <v>318898</v>
      </c>
      <c r="E142" s="114"/>
      <c r="F142" s="115">
        <f t="shared" si="33"/>
        <v>318898</v>
      </c>
      <c r="G142" s="163">
        <f>1500000-G141</f>
        <v>318898</v>
      </c>
      <c r="H142" s="114"/>
      <c r="I142" s="115">
        <f t="shared" si="34"/>
        <v>318898</v>
      </c>
      <c r="J142" s="163">
        <v>318841</v>
      </c>
      <c r="K142" s="114"/>
      <c r="L142" s="115">
        <f t="shared" si="35"/>
        <v>318841</v>
      </c>
      <c r="M142" s="163">
        <v>62449</v>
      </c>
      <c r="N142" s="114"/>
      <c r="O142" s="115">
        <f t="shared" si="32"/>
        <v>62449</v>
      </c>
    </row>
    <row r="143" spans="1:15" x14ac:dyDescent="0.25">
      <c r="A143" s="26" t="s">
        <v>240</v>
      </c>
      <c r="B143" s="18" t="s">
        <v>36</v>
      </c>
      <c r="C143" s="976">
        <v>125116</v>
      </c>
      <c r="D143" s="711"/>
      <c r="E143" s="159"/>
      <c r="F143" s="119">
        <f t="shared" si="33"/>
        <v>0</v>
      </c>
      <c r="G143" s="711"/>
      <c r="H143" s="159"/>
      <c r="I143" s="119">
        <f t="shared" si="34"/>
        <v>0</v>
      </c>
      <c r="J143" s="711"/>
      <c r="K143" s="159"/>
      <c r="L143" s="119">
        <f t="shared" si="35"/>
        <v>0</v>
      </c>
      <c r="M143" s="711"/>
      <c r="N143" s="159"/>
      <c r="O143" s="119">
        <f t="shared" si="32"/>
        <v>0</v>
      </c>
    </row>
    <row r="144" spans="1:15" ht="15.75" thickBot="1" x14ac:dyDescent="0.3">
      <c r="A144" s="402" t="s">
        <v>241</v>
      </c>
      <c r="B144" s="36" t="s">
        <v>242</v>
      </c>
      <c r="C144" s="965">
        <v>0</v>
      </c>
      <c r="D144" s="163"/>
      <c r="E144" s="114"/>
      <c r="F144" s="115">
        <f t="shared" si="33"/>
        <v>0</v>
      </c>
      <c r="G144" s="163"/>
      <c r="H144" s="114"/>
      <c r="I144" s="115">
        <f t="shared" si="34"/>
        <v>0</v>
      </c>
      <c r="J144" s="163"/>
      <c r="K144" s="114"/>
      <c r="L144" s="115">
        <f t="shared" si="35"/>
        <v>0</v>
      </c>
      <c r="M144" s="163"/>
      <c r="N144" s="114"/>
      <c r="O144" s="115">
        <f t="shared" si="32"/>
        <v>0</v>
      </c>
    </row>
    <row r="145" spans="1:15" s="173" customFormat="1" ht="15.75" thickBot="1" x14ac:dyDescent="0.3">
      <c r="A145" s="30" t="s">
        <v>243</v>
      </c>
      <c r="B145" s="7" t="s">
        <v>37</v>
      </c>
      <c r="C145" s="970"/>
      <c r="D145" s="278"/>
      <c r="E145" s="279"/>
      <c r="F145" s="280">
        <f t="shared" si="33"/>
        <v>0</v>
      </c>
      <c r="G145" s="278"/>
      <c r="H145" s="279"/>
      <c r="I145" s="280">
        <f t="shared" si="34"/>
        <v>0</v>
      </c>
      <c r="J145" s="278"/>
      <c r="K145" s="279"/>
      <c r="L145" s="280">
        <f t="shared" si="35"/>
        <v>0</v>
      </c>
      <c r="M145" s="278"/>
      <c r="N145" s="279"/>
      <c r="O145" s="280">
        <f t="shared" si="32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110128951</v>
      </c>
      <c r="D146" s="278">
        <f t="shared" ref="D146" si="39">D145+D144+D143+D142+D141+D132+D131+D110+D104+D87</f>
        <v>88664779</v>
      </c>
      <c r="E146" s="279">
        <f>E145+E144+E143+E142+E141+E132+E131+E110+E104+E87</f>
        <v>0</v>
      </c>
      <c r="F146" s="280">
        <f t="shared" si="33"/>
        <v>88664779</v>
      </c>
      <c r="G146" s="278">
        <f t="shared" ref="G146" si="40">G145+G144+G143+G142+G141+G132+G131+G110+G104+G87</f>
        <v>88807220</v>
      </c>
      <c r="H146" s="279">
        <f>H145+H144+H143+H142+H141+H132+H131+H110+H104+H87</f>
        <v>0</v>
      </c>
      <c r="I146" s="280">
        <f t="shared" si="34"/>
        <v>88807220</v>
      </c>
      <c r="J146" s="278">
        <f t="shared" ref="J146" si="41">J145+J144+J143+J142+J141+J132+J131+J110+J104+J87</f>
        <v>88787149</v>
      </c>
      <c r="K146" s="279">
        <f>K145+K144+K143+K142+K141+K132+K131+K110+K104+K87</f>
        <v>0</v>
      </c>
      <c r="L146" s="280">
        <f t="shared" si="35"/>
        <v>88787149</v>
      </c>
      <c r="M146" s="278">
        <f>M145+M144+M143+M142+M141+M132+M131+M110+M104+M87</f>
        <v>75777082</v>
      </c>
      <c r="N146" s="279">
        <f>N145+N144+N143+N142+N141+N132+N131+N110+N104+N87</f>
        <v>0</v>
      </c>
      <c r="O146" s="280">
        <f t="shared" si="32"/>
        <v>75777082</v>
      </c>
    </row>
    <row r="147" spans="1:15" s="173" customFormat="1" ht="15.75" thickBot="1" x14ac:dyDescent="0.3">
      <c r="A147" s="30" t="s">
        <v>246</v>
      </c>
      <c r="B147" s="7" t="s">
        <v>247</v>
      </c>
      <c r="C147" s="970">
        <f>SUM(C148:C154)</f>
        <v>0</v>
      </c>
      <c r="D147" s="278">
        <f>SUM(D148:D154)</f>
        <v>0</v>
      </c>
      <c r="E147" s="279">
        <f>SUM(E148:E154)</f>
        <v>0</v>
      </c>
      <c r="F147" s="280">
        <f t="shared" si="33"/>
        <v>0</v>
      </c>
      <c r="G147" s="278">
        <f>SUM(G148:G154)</f>
        <v>0</v>
      </c>
      <c r="H147" s="279">
        <f>SUM(H148:H154)</f>
        <v>0</v>
      </c>
      <c r="I147" s="280">
        <f t="shared" si="34"/>
        <v>0</v>
      </c>
      <c r="J147" s="278">
        <f>SUM(J148:J154)</f>
        <v>0</v>
      </c>
      <c r="K147" s="279">
        <f>SUM(K148:K154)</f>
        <v>0</v>
      </c>
      <c r="L147" s="280">
        <f t="shared" si="35"/>
        <v>0</v>
      </c>
      <c r="M147" s="278">
        <f>SUM(M148:M154)</f>
        <v>0</v>
      </c>
      <c r="N147" s="279">
        <f>SUM(N148:N154)</f>
        <v>0</v>
      </c>
      <c r="O147" s="280">
        <f t="shared" si="32"/>
        <v>0</v>
      </c>
    </row>
    <row r="148" spans="1:15" s="173" customFormat="1" ht="15.75" hidden="1" thickBot="1" x14ac:dyDescent="0.3">
      <c r="A148" s="32" t="s">
        <v>248</v>
      </c>
      <c r="B148" s="33" t="s">
        <v>249</v>
      </c>
      <c r="C148" s="971"/>
      <c r="D148" s="437"/>
      <c r="E148" s="438"/>
      <c r="F148" s="439">
        <f t="shared" si="33"/>
        <v>0</v>
      </c>
      <c r="G148" s="437"/>
      <c r="H148" s="438"/>
      <c r="I148" s="439">
        <f t="shared" si="34"/>
        <v>0</v>
      </c>
      <c r="J148" s="437"/>
      <c r="K148" s="438"/>
      <c r="L148" s="439">
        <f t="shared" si="35"/>
        <v>0</v>
      </c>
      <c r="M148" s="437"/>
      <c r="N148" s="438"/>
      <c r="O148" s="439">
        <f t="shared" si="32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73"/>
      <c r="D149" s="541"/>
      <c r="E149" s="333"/>
      <c r="F149" s="535">
        <f t="shared" si="33"/>
        <v>0</v>
      </c>
      <c r="G149" s="541"/>
      <c r="H149" s="333"/>
      <c r="I149" s="535">
        <f t="shared" si="34"/>
        <v>0</v>
      </c>
      <c r="J149" s="541"/>
      <c r="K149" s="333"/>
      <c r="L149" s="535">
        <f t="shared" si="35"/>
        <v>0</v>
      </c>
      <c r="M149" s="541"/>
      <c r="N149" s="333"/>
      <c r="O149" s="535">
        <f t="shared" si="32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73"/>
      <c r="D150" s="541"/>
      <c r="E150" s="333"/>
      <c r="F150" s="535"/>
      <c r="G150" s="541"/>
      <c r="H150" s="333"/>
      <c r="I150" s="535"/>
      <c r="J150" s="541"/>
      <c r="K150" s="333"/>
      <c r="L150" s="535"/>
      <c r="M150" s="541"/>
      <c r="N150" s="333"/>
      <c r="O150" s="535"/>
    </row>
    <row r="151" spans="1:15" s="173" customFormat="1" ht="15.75" hidden="1" thickBot="1" x14ac:dyDescent="0.3">
      <c r="A151" s="722" t="s">
        <v>252</v>
      </c>
      <c r="B151" s="723" t="s">
        <v>253</v>
      </c>
      <c r="C151" s="973"/>
      <c r="D151" s="541"/>
      <c r="E151" s="333"/>
      <c r="F151" s="535">
        <f>SUM(D151:E151)</f>
        <v>0</v>
      </c>
      <c r="G151" s="541"/>
      <c r="H151" s="333"/>
      <c r="I151" s="535">
        <f>SUM(G151:H151)</f>
        <v>0</v>
      </c>
      <c r="J151" s="541"/>
      <c r="K151" s="333"/>
      <c r="L151" s="535">
        <f>SUM(J151:K151)</f>
        <v>0</v>
      </c>
      <c r="M151" s="541"/>
      <c r="N151" s="333"/>
      <c r="O151" s="535">
        <f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73"/>
      <c r="D152" s="541"/>
      <c r="E152" s="333"/>
      <c r="F152" s="535">
        <f>SUM(D152:E152)</f>
        <v>0</v>
      </c>
      <c r="G152" s="541"/>
      <c r="H152" s="333"/>
      <c r="I152" s="535">
        <f>SUM(G152:H152)</f>
        <v>0</v>
      </c>
      <c r="J152" s="541"/>
      <c r="K152" s="333"/>
      <c r="L152" s="535">
        <f>SUM(J152:K152)</f>
        <v>0</v>
      </c>
      <c r="M152" s="541"/>
      <c r="N152" s="333"/>
      <c r="O152" s="535">
        <f>SUM(M152:N152)</f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73"/>
      <c r="D153" s="541"/>
      <c r="E153" s="333"/>
      <c r="F153" s="535">
        <f>SUM(D153:E153)</f>
        <v>0</v>
      </c>
      <c r="G153" s="541"/>
      <c r="H153" s="333"/>
      <c r="I153" s="535">
        <f>SUM(G153:H153)</f>
        <v>0</v>
      </c>
      <c r="J153" s="541"/>
      <c r="K153" s="333"/>
      <c r="L153" s="535">
        <f>SUM(J153:K153)</f>
        <v>0</v>
      </c>
      <c r="M153" s="541"/>
      <c r="N153" s="333"/>
      <c r="O153" s="535">
        <f>SUM(M153:N153)</f>
        <v>0</v>
      </c>
    </row>
    <row r="154" spans="1:15" s="173" customFormat="1" ht="15.75" hidden="1" thickBot="1" x14ac:dyDescent="0.3">
      <c r="A154" s="940"/>
      <c r="B154" s="941" t="s">
        <v>258</v>
      </c>
      <c r="C154" s="975"/>
      <c r="D154" s="551"/>
      <c r="E154" s="547"/>
      <c r="F154" s="548">
        <f>SUM(D154:E154)</f>
        <v>0</v>
      </c>
      <c r="G154" s="551"/>
      <c r="H154" s="547"/>
      <c r="I154" s="548">
        <f>SUM(G154:H154)</f>
        <v>0</v>
      </c>
      <c r="J154" s="551"/>
      <c r="K154" s="547"/>
      <c r="L154" s="548">
        <f>SUM(J154:K154)</f>
        <v>0</v>
      </c>
      <c r="M154" s="551"/>
      <c r="N154" s="547"/>
      <c r="O154" s="548">
        <f>SUM(M154:N154)</f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110128951</v>
      </c>
      <c r="D155" s="278">
        <f>D147+D146</f>
        <v>88664779</v>
      </c>
      <c r="E155" s="279">
        <f>E147+E146</f>
        <v>0</v>
      </c>
      <c r="F155" s="280">
        <f>SUM(D155:E155)</f>
        <v>88664779</v>
      </c>
      <c r="G155" s="278">
        <f>G147+G146</f>
        <v>88807220</v>
      </c>
      <c r="H155" s="279">
        <f>H147+H146</f>
        <v>0</v>
      </c>
      <c r="I155" s="280">
        <f>SUM(G155:H155)</f>
        <v>88807220</v>
      </c>
      <c r="J155" s="278">
        <f>J147+J146</f>
        <v>88787149</v>
      </c>
      <c r="K155" s="279">
        <f>K147+K146</f>
        <v>0</v>
      </c>
      <c r="L155" s="280">
        <f>SUM(J155:K155)</f>
        <v>88787149</v>
      </c>
      <c r="M155" s="278">
        <f>M147+M146</f>
        <v>75777082</v>
      </c>
      <c r="N155" s="279">
        <f>N147+N146</f>
        <v>0</v>
      </c>
      <c r="O155" s="280">
        <f>SUM(M155:N155)</f>
        <v>75777082</v>
      </c>
    </row>
    <row r="157" spans="1:15" x14ac:dyDescent="0.25">
      <c r="C157" s="79"/>
      <c r="D157" s="79"/>
      <c r="E157" s="79"/>
      <c r="F157" s="79">
        <f>F84-F155</f>
        <v>38149723</v>
      </c>
      <c r="G157" s="79"/>
      <c r="H157" s="79"/>
      <c r="I157" s="79">
        <f>I84-I155</f>
        <v>45555372</v>
      </c>
      <c r="J157" s="79"/>
      <c r="K157" s="79"/>
      <c r="L157" s="79">
        <f>L84-L155</f>
        <v>49994243</v>
      </c>
      <c r="M157" s="79"/>
      <c r="N157" s="79"/>
      <c r="O157" s="79">
        <f>O84-O155</f>
        <v>43829515</v>
      </c>
    </row>
    <row r="158" spans="1:15" x14ac:dyDescent="0.25">
      <c r="C158" s="79"/>
    </row>
  </sheetData>
  <mergeCells count="2">
    <mergeCell ref="A1:O1"/>
    <mergeCell ref="A2:O2"/>
  </mergeCells>
  <pageMargins left="0.25" right="0.25" top="0.75" bottom="0.75" header="0.3" footer="0.3"/>
  <pageSetup paperSize="9" scale="52" fitToHeight="0" orientation="portrait" r:id="rId1"/>
  <headerFooter>
    <oddFooter>&amp;R&amp;P</oddFooter>
  </headerFooter>
  <rowBreaks count="1" manualBreakCount="1">
    <brk id="155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157"/>
  <sheetViews>
    <sheetView view="pageBreakPreview" zoomScale="96" zoomScaleNormal="100" zoomScaleSheetLayoutView="96" workbookViewId="0">
      <pane xSplit="2" ySplit="8" topLeftCell="C131" activePane="bottomRight" state="frozen"/>
      <selection activeCell="I57" sqref="I57"/>
      <selection pane="topRight" activeCell="I57" sqref="I57"/>
      <selection pane="bottomLeft" activeCell="I57" sqref="I57"/>
      <selection pane="bottomRight" activeCell="I57" sqref="I57"/>
    </sheetView>
  </sheetViews>
  <sheetFormatPr defaultColWidth="9.140625" defaultRowHeight="15" x14ac:dyDescent="0.25"/>
  <cols>
    <col min="2" max="2" width="54.140625" customWidth="1"/>
    <col min="3" max="3" width="9.28515625" bestFit="1" customWidth="1"/>
    <col min="4" max="4" width="11" customWidth="1"/>
    <col min="6" max="6" width="11.28515625" customWidth="1"/>
    <col min="7" max="7" width="9.28515625" bestFit="1" customWidth="1"/>
    <col min="8" max="8" width="6.5703125" bestFit="1" customWidth="1"/>
    <col min="9" max="9" width="10" bestFit="1" customWidth="1"/>
    <col min="10" max="10" width="9.28515625" bestFit="1" customWidth="1"/>
    <col min="11" max="11" width="6.5703125" bestFit="1" customWidth="1"/>
    <col min="12" max="12" width="10" bestFit="1" customWidth="1"/>
    <col min="13" max="13" width="9.28515625" bestFit="1" customWidth="1"/>
    <col min="14" max="14" width="6.5703125" bestFit="1" customWidth="1"/>
    <col min="15" max="15" width="10" bestFit="1" customWidth="1"/>
  </cols>
  <sheetData>
    <row r="1" spans="1:15" x14ac:dyDescent="0.25">
      <c r="A1" s="1505" t="s">
        <v>1084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8.25" customHeight="1" x14ac:dyDescent="0.25"/>
    <row r="4" spans="1:15" x14ac:dyDescent="0.25">
      <c r="A4" s="46" t="s">
        <v>266</v>
      </c>
    </row>
    <row r="5" spans="1:15" x14ac:dyDescent="0.25">
      <c r="A5" s="64" t="s">
        <v>457</v>
      </c>
      <c r="B5" s="48" t="s">
        <v>458</v>
      </c>
    </row>
    <row r="6" spans="1:15" x14ac:dyDescent="0.25">
      <c r="E6" s="4"/>
      <c r="F6" s="4"/>
      <c r="G6" s="266"/>
      <c r="H6" s="4"/>
      <c r="I6" s="4"/>
      <c r="J6" s="266"/>
      <c r="K6" s="64" t="s">
        <v>617</v>
      </c>
      <c r="L6" s="283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38" t="s">
        <v>30</v>
      </c>
      <c r="F8" s="702" t="s">
        <v>18</v>
      </c>
      <c r="G8" s="5" t="s">
        <v>29</v>
      </c>
      <c r="H8" s="979" t="s">
        <v>30</v>
      </c>
      <c r="I8" s="38" t="s">
        <v>883</v>
      </c>
      <c r="J8" s="5" t="s">
        <v>29</v>
      </c>
      <c r="K8" s="979" t="s">
        <v>30</v>
      </c>
      <c r="L8" s="526" t="s">
        <v>1091</v>
      </c>
      <c r="M8" s="5" t="s">
        <v>29</v>
      </c>
      <c r="N8" s="979" t="s">
        <v>30</v>
      </c>
      <c r="O8" s="52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681">
        <f>SUM(D10,D17,D18,D20,D21,D19)</f>
        <v>0</v>
      </c>
      <c r="E9" s="120">
        <f>SUM(E10,E17,E18,E20,E21,E19)</f>
        <v>0</v>
      </c>
      <c r="F9" s="121">
        <f t="shared" ref="F9:F72" si="0">SUM(D9:E9)</f>
        <v>0</v>
      </c>
      <c r="G9" s="120">
        <f>SUM(G10,G17,G18,G20,G21,G19)</f>
        <v>0</v>
      </c>
      <c r="H9" s="120">
        <f>SUM(H10,H17,H18,H20,H21,H19)</f>
        <v>0</v>
      </c>
      <c r="I9" s="121">
        <f t="shared" ref="I9:I72" si="1">SUM(G9:H9)</f>
        <v>0</v>
      </c>
      <c r="J9" s="120">
        <f>SUM(J10,J17,J18,J20,J21,J19)</f>
        <v>0</v>
      </c>
      <c r="K9" s="120">
        <f>SUM(K10,K17,K18,K20,K21,K19)</f>
        <v>0</v>
      </c>
      <c r="L9" s="121">
        <f t="shared" ref="L9:L72" si="2">SUM(J9:K9)</f>
        <v>0</v>
      </c>
      <c r="M9" s="120">
        <f>SUM(M10,M17,M18,M20,M21,M19)</f>
        <v>0</v>
      </c>
      <c r="N9" s="120">
        <f>SUM(N10,N17,N18,N20,N21,N19)</f>
        <v>0</v>
      </c>
      <c r="O9" s="121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t="15.75" hidden="1" thickBot="1" x14ac:dyDescent="0.3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</f>
        <v>0</v>
      </c>
      <c r="D73" s="164">
        <f t="shared" ref="D73" si="4">D74</f>
        <v>0</v>
      </c>
      <c r="E73" s="110">
        <f t="shared" ref="E73" si="5">E74</f>
        <v>0</v>
      </c>
      <c r="F73" s="111">
        <f t="shared" ref="F73:F80" si="6">SUM(D73:E73)</f>
        <v>0</v>
      </c>
      <c r="G73" s="110">
        <f t="shared" ref="G73:N73" si="7">G74</f>
        <v>0</v>
      </c>
      <c r="H73" s="110">
        <f t="shared" si="7"/>
        <v>0</v>
      </c>
      <c r="I73" s="111">
        <f t="shared" ref="I73:I80" si="8">SUM(G73:H73)</f>
        <v>0</v>
      </c>
      <c r="J73" s="110">
        <f t="shared" si="7"/>
        <v>0</v>
      </c>
      <c r="K73" s="110">
        <f t="shared" si="7"/>
        <v>0</v>
      </c>
      <c r="L73" s="111">
        <f t="shared" ref="L73:L80" si="9">SUM(J73:K73)</f>
        <v>0</v>
      </c>
      <c r="M73" s="110">
        <f t="shared" si="7"/>
        <v>0</v>
      </c>
      <c r="N73" s="110">
        <f t="shared" si="7"/>
        <v>0</v>
      </c>
      <c r="O73" s="111">
        <f t="shared" ref="O73:O80" si="10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" si="11">SUM(D75:D76,D77,D78,D82,D81)</f>
        <v>0</v>
      </c>
      <c r="E74" s="112">
        <f t="shared" ref="E74" si="12">SUM(E75:E76,E77,E78,E82,E81)</f>
        <v>0</v>
      </c>
      <c r="F74" s="113">
        <f t="shared" si="6"/>
        <v>0</v>
      </c>
      <c r="G74" s="112">
        <f t="shared" ref="G74:H74" si="13">SUM(G75:G76,G77,G78,G82,G81)</f>
        <v>0</v>
      </c>
      <c r="H74" s="112">
        <f t="shared" si="13"/>
        <v>0</v>
      </c>
      <c r="I74" s="113">
        <f t="shared" si="8"/>
        <v>0</v>
      </c>
      <c r="J74" s="112">
        <f t="shared" ref="J74:K74" si="14">SUM(J75:J76,J77,J78,J82,J81)</f>
        <v>0</v>
      </c>
      <c r="K74" s="112">
        <f t="shared" si="14"/>
        <v>0</v>
      </c>
      <c r="L74" s="113">
        <f t="shared" si="9"/>
        <v>0</v>
      </c>
      <c r="M74" s="112">
        <f t="shared" ref="M74:N74" si="15">SUM(M75:M76,M77,M78,M82,M81)</f>
        <v>0</v>
      </c>
      <c r="N74" s="112">
        <f t="shared" si="15"/>
        <v>0</v>
      </c>
      <c r="O74" s="113">
        <f t="shared" si="10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6"/>
        <v>0</v>
      </c>
      <c r="G75" s="112"/>
      <c r="H75" s="112"/>
      <c r="I75" s="113">
        <f t="shared" si="8"/>
        <v>0</v>
      </c>
      <c r="J75" s="112"/>
      <c r="K75" s="112"/>
      <c r="L75" s="113">
        <f t="shared" si="9"/>
        <v>0</v>
      </c>
      <c r="M75" s="112"/>
      <c r="N75" s="112"/>
      <c r="O75" s="113">
        <f t="shared" si="10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6"/>
        <v>0</v>
      </c>
      <c r="G76" s="112"/>
      <c r="H76" s="112"/>
      <c r="I76" s="113">
        <f t="shared" si="8"/>
        <v>0</v>
      </c>
      <c r="J76" s="112"/>
      <c r="K76" s="112"/>
      <c r="L76" s="113">
        <f t="shared" si="9"/>
        <v>0</v>
      </c>
      <c r="M76" s="112"/>
      <c r="N76" s="112"/>
      <c r="O76" s="113">
        <f t="shared" si="10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6"/>
        <v>0</v>
      </c>
      <c r="G77" s="112"/>
      <c r="H77" s="112"/>
      <c r="I77" s="113">
        <f t="shared" si="8"/>
        <v>0</v>
      </c>
      <c r="J77" s="112"/>
      <c r="K77" s="112"/>
      <c r="L77" s="113">
        <f t="shared" si="9"/>
        <v>0</v>
      </c>
      <c r="M77" s="112"/>
      <c r="N77" s="112"/>
      <c r="O77" s="113">
        <f t="shared" si="10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6"/>
        <v>0</v>
      </c>
      <c r="G78" s="112">
        <f>SUM(G79:G80)</f>
        <v>0</v>
      </c>
      <c r="H78" s="112">
        <f>SUM(H79:H80)</f>
        <v>0</v>
      </c>
      <c r="I78" s="113">
        <f t="shared" si="8"/>
        <v>0</v>
      </c>
      <c r="J78" s="112">
        <f>SUM(J79:J80)</f>
        <v>0</v>
      </c>
      <c r="K78" s="112">
        <f>SUM(K79:K80)</f>
        <v>0</v>
      </c>
      <c r="L78" s="113">
        <f t="shared" si="9"/>
        <v>0</v>
      </c>
      <c r="M78" s="112">
        <f>SUM(M79:M80)</f>
        <v>0</v>
      </c>
      <c r="N78" s="112">
        <f>SUM(N79:N80)</f>
        <v>0</v>
      </c>
      <c r="O78" s="113">
        <f t="shared" si="10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6"/>
        <v>0</v>
      </c>
      <c r="G79" s="112"/>
      <c r="H79" s="112"/>
      <c r="I79" s="113">
        <f t="shared" si="8"/>
        <v>0</v>
      </c>
      <c r="J79" s="112"/>
      <c r="K79" s="112"/>
      <c r="L79" s="113">
        <f t="shared" si="9"/>
        <v>0</v>
      </c>
      <c r="M79" s="112"/>
      <c r="N79" s="112"/>
      <c r="O79" s="113">
        <f t="shared" si="10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6"/>
        <v>0</v>
      </c>
      <c r="G80" s="112"/>
      <c r="H80" s="112"/>
      <c r="I80" s="113">
        <f t="shared" si="8"/>
        <v>0</v>
      </c>
      <c r="J80" s="112"/>
      <c r="K80" s="112"/>
      <c r="L80" s="113">
        <f t="shared" si="9"/>
        <v>0</v>
      </c>
      <c r="M80" s="112"/>
      <c r="N80" s="112"/>
      <c r="O80" s="113">
        <f t="shared" si="10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6">SUM(D82:E82)</f>
        <v>0</v>
      </c>
      <c r="G82" s="112"/>
      <c r="H82" s="112"/>
      <c r="I82" s="113">
        <f t="shared" ref="I82:I84" si="17">SUM(G82:H82)</f>
        <v>0</v>
      </c>
      <c r="J82" s="112"/>
      <c r="K82" s="112"/>
      <c r="L82" s="113">
        <f t="shared" ref="L82:L84" si="18">SUM(J82:K82)</f>
        <v>0</v>
      </c>
      <c r="M82" s="112"/>
      <c r="N82" s="112"/>
      <c r="O82" s="113">
        <f t="shared" ref="O82:O84" si="19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6"/>
        <v>0</v>
      </c>
      <c r="G83" s="114"/>
      <c r="H83" s="114"/>
      <c r="I83" s="115">
        <f t="shared" si="17"/>
        <v>0</v>
      </c>
      <c r="J83" s="114"/>
      <c r="K83" s="114"/>
      <c r="L83" s="115">
        <f t="shared" si="18"/>
        <v>0</v>
      </c>
      <c r="M83" s="114"/>
      <c r="N83" s="114"/>
      <c r="O83" s="115">
        <f t="shared" si="19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6"/>
        <v>0</v>
      </c>
      <c r="G84" s="116">
        <f>G72+G73</f>
        <v>0</v>
      </c>
      <c r="H84" s="116">
        <f>H72+H73</f>
        <v>0</v>
      </c>
      <c r="I84" s="117">
        <f t="shared" si="17"/>
        <v>0</v>
      </c>
      <c r="J84" s="116">
        <f>J72+J73</f>
        <v>0</v>
      </c>
      <c r="K84" s="116">
        <f>K72+K73</f>
        <v>0</v>
      </c>
      <c r="L84" s="117">
        <f t="shared" si="18"/>
        <v>0</v>
      </c>
      <c r="M84" s="116">
        <f>M72+M73</f>
        <v>0</v>
      </c>
      <c r="N84" s="116">
        <f>N72+N73</f>
        <v>0</v>
      </c>
      <c r="O84" s="117">
        <f t="shared" si="19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ht="15.75" thickBot="1" x14ac:dyDescent="0.3">
      <c r="A87" s="26" t="s">
        <v>157</v>
      </c>
      <c r="B87" s="18" t="s">
        <v>31</v>
      </c>
      <c r="C87" s="970">
        <f>C88+C100</f>
        <v>0</v>
      </c>
      <c r="D87" s="550">
        <f>D88+D100</f>
        <v>0</v>
      </c>
      <c r="E87" s="279">
        <f>E88+E100</f>
        <v>0</v>
      </c>
      <c r="F87" s="280">
        <f t="shared" ref="F87:F149" si="20">SUM(D87:E87)</f>
        <v>0</v>
      </c>
      <c r="G87" s="279">
        <f>G88+G100</f>
        <v>0</v>
      </c>
      <c r="H87" s="279">
        <f>H88+H100</f>
        <v>0</v>
      </c>
      <c r="I87" s="280">
        <f t="shared" ref="I87:I120" si="21">SUM(G87:H87)</f>
        <v>0</v>
      </c>
      <c r="J87" s="279">
        <f>J88+J100</f>
        <v>0</v>
      </c>
      <c r="K87" s="279">
        <f>K88+K100</f>
        <v>0</v>
      </c>
      <c r="L87" s="280">
        <f t="shared" ref="L87:L112" si="22">SUM(J87:K87)</f>
        <v>0</v>
      </c>
      <c r="M87" s="279">
        <f>M88+M100</f>
        <v>0</v>
      </c>
      <c r="N87" s="279">
        <f>N88+N100</f>
        <v>0</v>
      </c>
      <c r="O87" s="280">
        <f t="shared" ref="O87:O112" si="23">SUM(M87:N87)</f>
        <v>0</v>
      </c>
    </row>
    <row r="88" spans="1:15" s="173" customFormat="1" ht="15.75" hidden="1" thickBot="1" x14ac:dyDescent="0.3">
      <c r="A88" s="722" t="s">
        <v>158</v>
      </c>
      <c r="B88" s="723" t="s">
        <v>159</v>
      </c>
      <c r="C88" s="971">
        <f>SUM(C89:C99)</f>
        <v>0</v>
      </c>
      <c r="D88" s="972">
        <f>SUM(D89:D99)</f>
        <v>0</v>
      </c>
      <c r="E88" s="438">
        <f>SUM(E89:E99)</f>
        <v>0</v>
      </c>
      <c r="F88" s="439">
        <f t="shared" si="20"/>
        <v>0</v>
      </c>
      <c r="G88" s="438">
        <f>SUM(G89:G99)</f>
        <v>0</v>
      </c>
      <c r="H88" s="438">
        <f>SUM(H89:H99)</f>
        <v>0</v>
      </c>
      <c r="I88" s="439">
        <f t="shared" si="21"/>
        <v>0</v>
      </c>
      <c r="J88" s="438">
        <f>SUM(J89:J99)</f>
        <v>0</v>
      </c>
      <c r="K88" s="438">
        <f>SUM(K89:K99)</f>
        <v>0</v>
      </c>
      <c r="L88" s="439">
        <f t="shared" si="22"/>
        <v>0</v>
      </c>
      <c r="M88" s="438">
        <f>SUM(M89:M99)</f>
        <v>0</v>
      </c>
      <c r="N88" s="438">
        <f>SUM(N89:N99)</f>
        <v>0</v>
      </c>
      <c r="O88" s="439">
        <f t="shared" si="23"/>
        <v>0</v>
      </c>
    </row>
    <row r="89" spans="1:15" s="173" customFormat="1" ht="15.75" hidden="1" thickBot="1" x14ac:dyDescent="0.3">
      <c r="A89" s="722" t="s">
        <v>160</v>
      </c>
      <c r="B89" s="723" t="s">
        <v>161</v>
      </c>
      <c r="C89" s="973"/>
      <c r="D89" s="974"/>
      <c r="E89" s="333"/>
      <c r="F89" s="535">
        <f t="shared" si="20"/>
        <v>0</v>
      </c>
      <c r="G89" s="333"/>
      <c r="H89" s="333"/>
      <c r="I89" s="535">
        <f t="shared" si="21"/>
        <v>0</v>
      </c>
      <c r="J89" s="333"/>
      <c r="K89" s="333"/>
      <c r="L89" s="535">
        <f t="shared" si="22"/>
        <v>0</v>
      </c>
      <c r="M89" s="333"/>
      <c r="N89" s="333"/>
      <c r="O89" s="535">
        <f t="shared" si="23"/>
        <v>0</v>
      </c>
    </row>
    <row r="90" spans="1:15" s="173" customFormat="1" ht="15.75" hidden="1" thickBot="1" x14ac:dyDescent="0.3">
      <c r="A90" s="722" t="s">
        <v>451</v>
      </c>
      <c r="B90" s="723" t="s">
        <v>452</v>
      </c>
      <c r="C90" s="973"/>
      <c r="D90" s="974"/>
      <c r="E90" s="333"/>
      <c r="F90" s="535">
        <f t="shared" si="20"/>
        <v>0</v>
      </c>
      <c r="G90" s="333"/>
      <c r="H90" s="333"/>
      <c r="I90" s="535">
        <f t="shared" si="21"/>
        <v>0</v>
      </c>
      <c r="J90" s="333"/>
      <c r="K90" s="333"/>
      <c r="L90" s="535">
        <f t="shared" si="22"/>
        <v>0</v>
      </c>
      <c r="M90" s="333"/>
      <c r="N90" s="333"/>
      <c r="O90" s="535">
        <f t="shared" si="23"/>
        <v>0</v>
      </c>
    </row>
    <row r="91" spans="1:15" s="173" customFormat="1" ht="15.75" hidden="1" thickBot="1" x14ac:dyDescent="0.3">
      <c r="A91" s="722" t="s">
        <v>162</v>
      </c>
      <c r="B91" s="723" t="s">
        <v>163</v>
      </c>
      <c r="C91" s="973"/>
      <c r="D91" s="974"/>
      <c r="E91" s="333"/>
      <c r="F91" s="535">
        <f t="shared" si="20"/>
        <v>0</v>
      </c>
      <c r="G91" s="333"/>
      <c r="H91" s="333"/>
      <c r="I91" s="535">
        <f t="shared" si="21"/>
        <v>0</v>
      </c>
      <c r="J91" s="333"/>
      <c r="K91" s="333"/>
      <c r="L91" s="535">
        <f t="shared" si="22"/>
        <v>0</v>
      </c>
      <c r="M91" s="333"/>
      <c r="N91" s="333"/>
      <c r="O91" s="535">
        <f t="shared" si="23"/>
        <v>0</v>
      </c>
    </row>
    <row r="92" spans="1:15" s="173" customFormat="1" ht="15.75" hidden="1" thickBot="1" x14ac:dyDescent="0.3">
      <c r="A92" s="722" t="s">
        <v>164</v>
      </c>
      <c r="B92" s="723" t="s">
        <v>165</v>
      </c>
      <c r="C92" s="973"/>
      <c r="D92" s="974"/>
      <c r="E92" s="333"/>
      <c r="F92" s="535">
        <f t="shared" si="20"/>
        <v>0</v>
      </c>
      <c r="G92" s="333"/>
      <c r="H92" s="333"/>
      <c r="I92" s="535">
        <f t="shared" si="21"/>
        <v>0</v>
      </c>
      <c r="J92" s="333"/>
      <c r="K92" s="333"/>
      <c r="L92" s="535">
        <f t="shared" si="22"/>
        <v>0</v>
      </c>
      <c r="M92" s="333"/>
      <c r="N92" s="333"/>
      <c r="O92" s="535">
        <f t="shared" si="23"/>
        <v>0</v>
      </c>
    </row>
    <row r="93" spans="1:15" s="173" customFormat="1" ht="15.75" hidden="1" thickBot="1" x14ac:dyDescent="0.3">
      <c r="A93" s="722" t="s">
        <v>166</v>
      </c>
      <c r="B93" s="723" t="s">
        <v>167</v>
      </c>
      <c r="C93" s="973"/>
      <c r="D93" s="974"/>
      <c r="E93" s="333"/>
      <c r="F93" s="535">
        <f t="shared" si="20"/>
        <v>0</v>
      </c>
      <c r="G93" s="333"/>
      <c r="H93" s="333"/>
      <c r="I93" s="535">
        <f t="shared" si="21"/>
        <v>0</v>
      </c>
      <c r="J93" s="333"/>
      <c r="K93" s="333"/>
      <c r="L93" s="535">
        <f t="shared" si="22"/>
        <v>0</v>
      </c>
      <c r="M93" s="333"/>
      <c r="N93" s="333"/>
      <c r="O93" s="535">
        <f t="shared" si="23"/>
        <v>0</v>
      </c>
    </row>
    <row r="94" spans="1:15" s="173" customFormat="1" ht="15.75" hidden="1" thickBot="1" x14ac:dyDescent="0.3">
      <c r="A94" s="722" t="s">
        <v>168</v>
      </c>
      <c r="B94" s="723" t="s">
        <v>169</v>
      </c>
      <c r="C94" s="973"/>
      <c r="D94" s="974"/>
      <c r="E94" s="333"/>
      <c r="F94" s="535">
        <f t="shared" si="20"/>
        <v>0</v>
      </c>
      <c r="G94" s="333"/>
      <c r="H94" s="333"/>
      <c r="I94" s="535">
        <f t="shared" si="21"/>
        <v>0</v>
      </c>
      <c r="J94" s="333"/>
      <c r="K94" s="333"/>
      <c r="L94" s="535">
        <f t="shared" si="22"/>
        <v>0</v>
      </c>
      <c r="M94" s="333"/>
      <c r="N94" s="333"/>
      <c r="O94" s="535">
        <f t="shared" si="23"/>
        <v>0</v>
      </c>
    </row>
    <row r="95" spans="1:15" s="173" customFormat="1" ht="15.75" hidden="1" thickBot="1" x14ac:dyDescent="0.3">
      <c r="A95" s="722" t="s">
        <v>170</v>
      </c>
      <c r="B95" s="723" t="s">
        <v>171</v>
      </c>
      <c r="C95" s="973"/>
      <c r="D95" s="974"/>
      <c r="E95" s="333"/>
      <c r="F95" s="535">
        <f t="shared" si="20"/>
        <v>0</v>
      </c>
      <c r="G95" s="333"/>
      <c r="H95" s="333"/>
      <c r="I95" s="535">
        <f t="shared" si="21"/>
        <v>0</v>
      </c>
      <c r="J95" s="333"/>
      <c r="K95" s="333"/>
      <c r="L95" s="535">
        <f t="shared" si="22"/>
        <v>0</v>
      </c>
      <c r="M95" s="333"/>
      <c r="N95" s="333"/>
      <c r="O95" s="535">
        <f t="shared" si="23"/>
        <v>0</v>
      </c>
    </row>
    <row r="96" spans="1:15" s="173" customFormat="1" ht="15.75" hidden="1" thickBot="1" x14ac:dyDescent="0.3">
      <c r="A96" s="722" t="s">
        <v>172</v>
      </c>
      <c r="B96" s="723" t="s">
        <v>173</v>
      </c>
      <c r="C96" s="973"/>
      <c r="D96" s="974"/>
      <c r="E96" s="333"/>
      <c r="F96" s="535">
        <f t="shared" si="20"/>
        <v>0</v>
      </c>
      <c r="G96" s="333"/>
      <c r="H96" s="333"/>
      <c r="I96" s="535">
        <f t="shared" si="21"/>
        <v>0</v>
      </c>
      <c r="J96" s="333"/>
      <c r="K96" s="333"/>
      <c r="L96" s="535">
        <f t="shared" si="22"/>
        <v>0</v>
      </c>
      <c r="M96" s="333"/>
      <c r="N96" s="333"/>
      <c r="O96" s="535">
        <f t="shared" si="23"/>
        <v>0</v>
      </c>
    </row>
    <row r="97" spans="1:15" s="173" customFormat="1" ht="15.75" hidden="1" thickBot="1" x14ac:dyDescent="0.3">
      <c r="A97" s="722" t="s">
        <v>174</v>
      </c>
      <c r="B97" s="723" t="s">
        <v>175</v>
      </c>
      <c r="C97" s="973"/>
      <c r="D97" s="974"/>
      <c r="E97" s="333"/>
      <c r="F97" s="535">
        <f t="shared" si="20"/>
        <v>0</v>
      </c>
      <c r="G97" s="333"/>
      <c r="H97" s="333"/>
      <c r="I97" s="535">
        <f t="shared" si="21"/>
        <v>0</v>
      </c>
      <c r="J97" s="333"/>
      <c r="K97" s="333"/>
      <c r="L97" s="535">
        <f t="shared" si="22"/>
        <v>0</v>
      </c>
      <c r="M97" s="333"/>
      <c r="N97" s="333"/>
      <c r="O97" s="535">
        <f t="shared" si="23"/>
        <v>0</v>
      </c>
    </row>
    <row r="98" spans="1:15" s="173" customFormat="1" ht="15.75" hidden="1" thickBot="1" x14ac:dyDescent="0.3">
      <c r="A98" s="722" t="s">
        <v>176</v>
      </c>
      <c r="B98" s="723" t="s">
        <v>177</v>
      </c>
      <c r="C98" s="973"/>
      <c r="D98" s="974"/>
      <c r="E98" s="333"/>
      <c r="F98" s="535">
        <f t="shared" si="20"/>
        <v>0</v>
      </c>
      <c r="G98" s="333"/>
      <c r="H98" s="333"/>
      <c r="I98" s="535">
        <f t="shared" si="21"/>
        <v>0</v>
      </c>
      <c r="J98" s="333"/>
      <c r="K98" s="333"/>
      <c r="L98" s="535">
        <f t="shared" si="22"/>
        <v>0</v>
      </c>
      <c r="M98" s="333"/>
      <c r="N98" s="333"/>
      <c r="O98" s="535">
        <f t="shared" si="23"/>
        <v>0</v>
      </c>
    </row>
    <row r="99" spans="1:15" s="173" customFormat="1" ht="15.75" hidden="1" thickBot="1" x14ac:dyDescent="0.3">
      <c r="A99" s="722" t="s">
        <v>178</v>
      </c>
      <c r="B99" s="723" t="s">
        <v>179</v>
      </c>
      <c r="C99" s="973"/>
      <c r="D99" s="974"/>
      <c r="E99" s="333"/>
      <c r="F99" s="535">
        <f t="shared" si="20"/>
        <v>0</v>
      </c>
      <c r="G99" s="333"/>
      <c r="H99" s="333"/>
      <c r="I99" s="535">
        <f t="shared" si="21"/>
        <v>0</v>
      </c>
      <c r="J99" s="333"/>
      <c r="K99" s="333"/>
      <c r="L99" s="535">
        <f t="shared" si="22"/>
        <v>0</v>
      </c>
      <c r="M99" s="333"/>
      <c r="N99" s="333"/>
      <c r="O99" s="535">
        <f t="shared" si="23"/>
        <v>0</v>
      </c>
    </row>
    <row r="100" spans="1:15" s="173" customFormat="1" ht="15.75" hidden="1" thickBot="1" x14ac:dyDescent="0.3">
      <c r="A100" s="722" t="s">
        <v>180</v>
      </c>
      <c r="B100" s="723" t="s">
        <v>181</v>
      </c>
      <c r="C100" s="973"/>
      <c r="D100" s="974">
        <f>SUM(D101:D103)</f>
        <v>0</v>
      </c>
      <c r="E100" s="333">
        <f>SUM(E101:E103)</f>
        <v>0</v>
      </c>
      <c r="F100" s="535">
        <f t="shared" si="20"/>
        <v>0</v>
      </c>
      <c r="G100" s="333">
        <f>SUM(G101:G103)</f>
        <v>0</v>
      </c>
      <c r="H100" s="333">
        <f>SUM(H101:H103)</f>
        <v>0</v>
      </c>
      <c r="I100" s="535">
        <f t="shared" si="21"/>
        <v>0</v>
      </c>
      <c r="J100" s="333">
        <f>SUM(J101:J103)</f>
        <v>0</v>
      </c>
      <c r="K100" s="333">
        <f>SUM(K101:K103)</f>
        <v>0</v>
      </c>
      <c r="L100" s="535">
        <f t="shared" si="22"/>
        <v>0</v>
      </c>
      <c r="M100" s="333">
        <f>SUM(M101:M103)</f>
        <v>0</v>
      </c>
      <c r="N100" s="333">
        <f>SUM(N101:N103)</f>
        <v>0</v>
      </c>
      <c r="O100" s="535">
        <f t="shared" si="23"/>
        <v>0</v>
      </c>
    </row>
    <row r="101" spans="1:15" s="173" customFormat="1" ht="15.75" hidden="1" thickBot="1" x14ac:dyDescent="0.3">
      <c r="A101" s="722" t="s">
        <v>182</v>
      </c>
      <c r="B101" s="723" t="s">
        <v>183</v>
      </c>
      <c r="C101" s="973"/>
      <c r="D101" s="974"/>
      <c r="E101" s="333"/>
      <c r="F101" s="535">
        <f t="shared" si="20"/>
        <v>0</v>
      </c>
      <c r="G101" s="333"/>
      <c r="H101" s="333"/>
      <c r="I101" s="535">
        <f t="shared" si="21"/>
        <v>0</v>
      </c>
      <c r="J101" s="333"/>
      <c r="K101" s="333"/>
      <c r="L101" s="535">
        <f t="shared" si="22"/>
        <v>0</v>
      </c>
      <c r="M101" s="333"/>
      <c r="N101" s="333"/>
      <c r="O101" s="535">
        <f t="shared" si="23"/>
        <v>0</v>
      </c>
    </row>
    <row r="102" spans="1:15" s="173" customFormat="1" ht="15.75" hidden="1" thickBot="1" x14ac:dyDescent="0.3">
      <c r="A102" s="722" t="s">
        <v>184</v>
      </c>
      <c r="B102" s="723" t="s">
        <v>185</v>
      </c>
      <c r="C102" s="973"/>
      <c r="D102" s="974"/>
      <c r="E102" s="333"/>
      <c r="F102" s="535">
        <f t="shared" si="20"/>
        <v>0</v>
      </c>
      <c r="G102" s="333"/>
      <c r="H102" s="333"/>
      <c r="I102" s="535">
        <f t="shared" si="21"/>
        <v>0</v>
      </c>
      <c r="J102" s="333"/>
      <c r="K102" s="333"/>
      <c r="L102" s="535">
        <f t="shared" si="22"/>
        <v>0</v>
      </c>
      <c r="M102" s="333"/>
      <c r="N102" s="333"/>
      <c r="O102" s="535">
        <f t="shared" si="23"/>
        <v>0</v>
      </c>
    </row>
    <row r="103" spans="1:15" s="173" customFormat="1" ht="15.75" hidden="1" thickBot="1" x14ac:dyDescent="0.3">
      <c r="A103" s="940" t="s">
        <v>186</v>
      </c>
      <c r="B103" s="941" t="s">
        <v>187</v>
      </c>
      <c r="C103" s="994"/>
      <c r="D103" s="1269"/>
      <c r="E103" s="719"/>
      <c r="F103" s="721">
        <f t="shared" si="20"/>
        <v>0</v>
      </c>
      <c r="G103" s="719"/>
      <c r="H103" s="719"/>
      <c r="I103" s="721">
        <f t="shared" si="21"/>
        <v>0</v>
      </c>
      <c r="J103" s="719"/>
      <c r="K103" s="719"/>
      <c r="L103" s="721">
        <f t="shared" si="22"/>
        <v>0</v>
      </c>
      <c r="M103" s="719"/>
      <c r="N103" s="719"/>
      <c r="O103" s="721">
        <f t="shared" si="23"/>
        <v>0</v>
      </c>
    </row>
    <row r="104" spans="1:15" s="173" customFormat="1" ht="15.75" thickBot="1" x14ac:dyDescent="0.3">
      <c r="A104" s="26" t="s">
        <v>188</v>
      </c>
      <c r="B104" s="18" t="s">
        <v>189</v>
      </c>
      <c r="C104" s="970">
        <f>SUM(C105:C109)</f>
        <v>0</v>
      </c>
      <c r="D104" s="550">
        <f>SUM(D105:D109)</f>
        <v>0</v>
      </c>
      <c r="E104" s="279">
        <f>SUM(E105:E109)</f>
        <v>0</v>
      </c>
      <c r="F104" s="280">
        <f t="shared" si="20"/>
        <v>0</v>
      </c>
      <c r="G104" s="279">
        <f>SUM(G105:G109)</f>
        <v>0</v>
      </c>
      <c r="H104" s="279">
        <f>SUM(H105:H109)</f>
        <v>0</v>
      </c>
      <c r="I104" s="280">
        <f t="shared" si="21"/>
        <v>0</v>
      </c>
      <c r="J104" s="279">
        <f>SUM(J105:J109)</f>
        <v>0</v>
      </c>
      <c r="K104" s="279">
        <f>SUM(K105:K109)</f>
        <v>0</v>
      </c>
      <c r="L104" s="280">
        <f t="shared" si="22"/>
        <v>0</v>
      </c>
      <c r="M104" s="279">
        <f>SUM(M105:M109)</f>
        <v>0</v>
      </c>
      <c r="N104" s="279">
        <f>SUM(N105:N109)</f>
        <v>0</v>
      </c>
      <c r="O104" s="280">
        <f t="shared" si="23"/>
        <v>0</v>
      </c>
    </row>
    <row r="105" spans="1:15" s="173" customFormat="1" ht="15.75" hidden="1" thickBot="1" x14ac:dyDescent="0.3">
      <c r="A105" s="722"/>
      <c r="B105" s="723" t="s">
        <v>190</v>
      </c>
      <c r="C105" s="971"/>
      <c r="D105" s="972"/>
      <c r="E105" s="438"/>
      <c r="F105" s="439">
        <f t="shared" si="20"/>
        <v>0</v>
      </c>
      <c r="G105" s="438"/>
      <c r="H105" s="438"/>
      <c r="I105" s="439">
        <f t="shared" si="21"/>
        <v>0</v>
      </c>
      <c r="J105" s="438"/>
      <c r="K105" s="438"/>
      <c r="L105" s="439">
        <f t="shared" si="22"/>
        <v>0</v>
      </c>
      <c r="M105" s="438"/>
      <c r="N105" s="438"/>
      <c r="O105" s="439">
        <f t="shared" si="23"/>
        <v>0</v>
      </c>
    </row>
    <row r="106" spans="1:15" s="173" customFormat="1" ht="15.75" hidden="1" thickBot="1" x14ac:dyDescent="0.3">
      <c r="A106" s="722"/>
      <c r="B106" s="723" t="s">
        <v>191</v>
      </c>
      <c r="C106" s="973"/>
      <c r="D106" s="974"/>
      <c r="E106" s="333"/>
      <c r="F106" s="535">
        <f t="shared" si="20"/>
        <v>0</v>
      </c>
      <c r="G106" s="333"/>
      <c r="H106" s="333"/>
      <c r="I106" s="535">
        <f t="shared" si="21"/>
        <v>0</v>
      </c>
      <c r="J106" s="333"/>
      <c r="K106" s="333"/>
      <c r="L106" s="535">
        <f t="shared" si="22"/>
        <v>0</v>
      </c>
      <c r="M106" s="333"/>
      <c r="N106" s="333"/>
      <c r="O106" s="535">
        <f t="shared" si="23"/>
        <v>0</v>
      </c>
    </row>
    <row r="107" spans="1:15" s="173" customFormat="1" ht="15.75" hidden="1" thickBot="1" x14ac:dyDescent="0.3">
      <c r="A107" s="940"/>
      <c r="B107" s="941" t="s">
        <v>192</v>
      </c>
      <c r="C107" s="973"/>
      <c r="D107" s="974"/>
      <c r="E107" s="333"/>
      <c r="F107" s="535">
        <f t="shared" si="20"/>
        <v>0</v>
      </c>
      <c r="G107" s="333"/>
      <c r="H107" s="333"/>
      <c r="I107" s="535">
        <f t="shared" si="21"/>
        <v>0</v>
      </c>
      <c r="J107" s="333"/>
      <c r="K107" s="333"/>
      <c r="L107" s="535">
        <f t="shared" si="22"/>
        <v>0</v>
      </c>
      <c r="M107" s="333"/>
      <c r="N107" s="333"/>
      <c r="O107" s="535">
        <f t="shared" si="23"/>
        <v>0</v>
      </c>
    </row>
    <row r="108" spans="1:15" s="173" customFormat="1" ht="15.75" hidden="1" thickBot="1" x14ac:dyDescent="0.3">
      <c r="A108" s="940"/>
      <c r="B108" s="941" t="s">
        <v>193</v>
      </c>
      <c r="C108" s="973"/>
      <c r="D108" s="974"/>
      <c r="E108" s="333"/>
      <c r="F108" s="535">
        <f t="shared" si="20"/>
        <v>0</v>
      </c>
      <c r="G108" s="333"/>
      <c r="H108" s="333"/>
      <c r="I108" s="535">
        <f t="shared" si="21"/>
        <v>0</v>
      </c>
      <c r="J108" s="333"/>
      <c r="K108" s="333"/>
      <c r="L108" s="535">
        <f t="shared" si="22"/>
        <v>0</v>
      </c>
      <c r="M108" s="333"/>
      <c r="N108" s="333"/>
      <c r="O108" s="535">
        <f t="shared" si="23"/>
        <v>0</v>
      </c>
    </row>
    <row r="109" spans="1:15" s="173" customFormat="1" ht="15.75" hidden="1" thickBot="1" x14ac:dyDescent="0.3">
      <c r="A109" s="940"/>
      <c r="B109" s="941" t="s">
        <v>194</v>
      </c>
      <c r="C109" s="994"/>
      <c r="D109" s="1269"/>
      <c r="E109" s="719"/>
      <c r="F109" s="721">
        <f t="shared" si="20"/>
        <v>0</v>
      </c>
      <c r="G109" s="719"/>
      <c r="H109" s="719"/>
      <c r="I109" s="721">
        <f t="shared" si="21"/>
        <v>0</v>
      </c>
      <c r="J109" s="719"/>
      <c r="K109" s="719"/>
      <c r="L109" s="721">
        <f t="shared" si="22"/>
        <v>0</v>
      </c>
      <c r="M109" s="719"/>
      <c r="N109" s="719"/>
      <c r="O109" s="721">
        <f t="shared" si="23"/>
        <v>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3404920</v>
      </c>
      <c r="D110" s="972">
        <f>SUM(D111:D112,D113,D126,D125)</f>
        <v>0</v>
      </c>
      <c r="E110" s="438">
        <f>SUM(E111:E112,E113,E126,E125)</f>
        <v>0</v>
      </c>
      <c r="F110" s="439">
        <f t="shared" si="20"/>
        <v>0</v>
      </c>
      <c r="G110" s="438">
        <f>SUM(G111:G112,G113,G126,G125)</f>
        <v>3514860</v>
      </c>
      <c r="H110" s="438">
        <f>SUM(H111:H112,H113,H126,H125)</f>
        <v>0</v>
      </c>
      <c r="I110" s="439">
        <f t="shared" si="21"/>
        <v>3514860</v>
      </c>
      <c r="J110" s="438">
        <f>SUM(J111:J112,J113,J126,J125)</f>
        <v>4514860</v>
      </c>
      <c r="K110" s="438">
        <f>SUM(K111:K112,K113,K126,K125)</f>
        <v>0</v>
      </c>
      <c r="L110" s="439">
        <f t="shared" si="22"/>
        <v>4514860</v>
      </c>
      <c r="M110" s="438">
        <f>SUM(M111:M112,M113,M126,M125)</f>
        <v>4358820</v>
      </c>
      <c r="N110" s="438">
        <f>SUM(N111:N112,N113,N126,N125)</f>
        <v>0</v>
      </c>
      <c r="O110" s="439">
        <f t="shared" si="23"/>
        <v>4358820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0"/>
        <v>0</v>
      </c>
      <c r="G111" s="112"/>
      <c r="H111" s="112"/>
      <c r="I111" s="113">
        <f t="shared" si="21"/>
        <v>0</v>
      </c>
      <c r="J111" s="112"/>
      <c r="K111" s="112"/>
      <c r="L111" s="113">
        <f t="shared" si="22"/>
        <v>0</v>
      </c>
      <c r="M111" s="11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0"/>
        <v>0</v>
      </c>
      <c r="G112" s="112"/>
      <c r="H112" s="112"/>
      <c r="I112" s="113">
        <f t="shared" si="21"/>
        <v>0</v>
      </c>
      <c r="J112" s="112"/>
      <c r="K112" s="112"/>
      <c r="L112" s="113">
        <f t="shared" si="22"/>
        <v>0</v>
      </c>
      <c r="M112" s="112"/>
      <c r="N112" s="112"/>
      <c r="O112" s="113">
        <f t="shared" si="23"/>
        <v>0</v>
      </c>
    </row>
    <row r="113" spans="1:24" x14ac:dyDescent="0.25">
      <c r="A113" s="27" t="s">
        <v>200</v>
      </c>
      <c r="B113" s="12" t="s">
        <v>201</v>
      </c>
      <c r="C113" s="915">
        <f>SUM(C114:C124)</f>
        <v>3136000</v>
      </c>
      <c r="D113" s="347">
        <f t="shared" ref="D113:E113" si="24">SUM(D114:D124)-D115-D116-D117-D118</f>
        <v>0</v>
      </c>
      <c r="E113" s="112">
        <f t="shared" si="24"/>
        <v>0</v>
      </c>
      <c r="F113" s="113">
        <f t="shared" si="20"/>
        <v>0</v>
      </c>
      <c r="G113" s="112">
        <f t="shared" ref="G113:H113" si="25">SUM(G114:G124)-G115-G116-G117-G118</f>
        <v>3319000</v>
      </c>
      <c r="H113" s="112">
        <f t="shared" si="25"/>
        <v>0</v>
      </c>
      <c r="I113" s="113">
        <f t="shared" si="21"/>
        <v>3319000</v>
      </c>
      <c r="J113" s="112">
        <f t="shared" ref="J113:N113" si="26">SUM(J114:J124)-J115-J116-J117-J118</f>
        <v>4119000</v>
      </c>
      <c r="K113" s="112">
        <f t="shared" si="26"/>
        <v>0</v>
      </c>
      <c r="L113" s="113">
        <f t="shared" ref="L113:L120" si="27">SUM(J113:K113)</f>
        <v>4119000</v>
      </c>
      <c r="M113" s="112">
        <f t="shared" si="26"/>
        <v>4072000</v>
      </c>
      <c r="N113" s="112">
        <f t="shared" si="26"/>
        <v>0</v>
      </c>
      <c r="O113" s="113">
        <f t="shared" ref="O113" si="28">SUM(M113:N113)</f>
        <v>4072000</v>
      </c>
    </row>
    <row r="114" spans="1:24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0"/>
        <v>0</v>
      </c>
      <c r="G114" s="112"/>
      <c r="H114" s="112"/>
      <c r="I114" s="113">
        <f t="shared" si="21"/>
        <v>0</v>
      </c>
      <c r="J114" s="112"/>
      <c r="K114" s="112"/>
      <c r="L114" s="113">
        <f t="shared" si="27"/>
        <v>0</v>
      </c>
      <c r="M114" s="112"/>
      <c r="N114" s="112"/>
      <c r="O114" s="113">
        <f t="shared" ref="O114:O120" si="29">SUM(M114:N114)</f>
        <v>0</v>
      </c>
    </row>
    <row r="115" spans="1:24" x14ac:dyDescent="0.25">
      <c r="A115" s="27"/>
      <c r="B115" s="12" t="s">
        <v>929</v>
      </c>
      <c r="C115" s="915"/>
      <c r="D115" s="347"/>
      <c r="E115" s="112"/>
      <c r="F115" s="113">
        <f t="shared" si="20"/>
        <v>0</v>
      </c>
      <c r="G115" s="112"/>
      <c r="H115" s="112"/>
      <c r="I115" s="113">
        <f t="shared" si="21"/>
        <v>0</v>
      </c>
      <c r="J115" s="112"/>
      <c r="K115" s="112"/>
      <c r="L115" s="113">
        <f t="shared" si="27"/>
        <v>0</v>
      </c>
      <c r="M115" s="112"/>
      <c r="N115" s="112"/>
      <c r="O115" s="113">
        <f t="shared" si="29"/>
        <v>0</v>
      </c>
    </row>
    <row r="116" spans="1:24" x14ac:dyDescent="0.25">
      <c r="A116" s="27"/>
      <c r="B116" s="12" t="s">
        <v>930</v>
      </c>
      <c r="C116" s="915"/>
      <c r="D116" s="347"/>
      <c r="E116" s="112"/>
      <c r="F116" s="113">
        <f t="shared" si="20"/>
        <v>0</v>
      </c>
      <c r="G116" s="112"/>
      <c r="H116" s="112"/>
      <c r="I116" s="113">
        <f t="shared" si="21"/>
        <v>0</v>
      </c>
      <c r="J116" s="112"/>
      <c r="K116" s="112"/>
      <c r="L116" s="113">
        <f t="shared" si="27"/>
        <v>0</v>
      </c>
      <c r="M116" s="112"/>
      <c r="N116" s="112"/>
      <c r="O116" s="113">
        <f t="shared" si="29"/>
        <v>0</v>
      </c>
    </row>
    <row r="117" spans="1:24" x14ac:dyDescent="0.25">
      <c r="A117" s="27"/>
      <c r="B117" s="12" t="s">
        <v>928</v>
      </c>
      <c r="C117" s="915"/>
      <c r="D117" s="347"/>
      <c r="E117" s="112"/>
      <c r="F117" s="113">
        <f t="shared" si="20"/>
        <v>0</v>
      </c>
      <c r="G117" s="112"/>
      <c r="H117" s="112"/>
      <c r="I117" s="113">
        <f t="shared" si="21"/>
        <v>0</v>
      </c>
      <c r="J117" s="112"/>
      <c r="K117" s="112"/>
      <c r="L117" s="113">
        <f t="shared" si="27"/>
        <v>0</v>
      </c>
      <c r="M117" s="112"/>
      <c r="N117" s="112"/>
      <c r="O117" s="113">
        <f t="shared" si="29"/>
        <v>0</v>
      </c>
    </row>
    <row r="118" spans="1:24" x14ac:dyDescent="0.25">
      <c r="A118" s="27"/>
      <c r="B118" s="12" t="s">
        <v>931</v>
      </c>
      <c r="C118" s="915"/>
      <c r="D118" s="347"/>
      <c r="E118" s="112"/>
      <c r="F118" s="113">
        <f t="shared" si="20"/>
        <v>0</v>
      </c>
      <c r="G118" s="112"/>
      <c r="H118" s="112"/>
      <c r="I118" s="113">
        <f t="shared" si="21"/>
        <v>0</v>
      </c>
      <c r="J118" s="112"/>
      <c r="K118" s="112"/>
      <c r="L118" s="113">
        <f t="shared" si="27"/>
        <v>0</v>
      </c>
      <c r="M118" s="112"/>
      <c r="N118" s="112"/>
      <c r="O118" s="113">
        <f t="shared" si="29"/>
        <v>0</v>
      </c>
    </row>
    <row r="119" spans="1:24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si="21"/>
        <v>0</v>
      </c>
      <c r="J119" s="112"/>
      <c r="K119" s="112"/>
      <c r="L119" s="113">
        <f t="shared" si="27"/>
        <v>0</v>
      </c>
      <c r="M119" s="112"/>
      <c r="N119" s="112"/>
      <c r="O119" s="113">
        <f t="shared" si="29"/>
        <v>0</v>
      </c>
    </row>
    <row r="120" spans="1:24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0"/>
        <v>0</v>
      </c>
      <c r="G120" s="112"/>
      <c r="H120" s="112"/>
      <c r="I120" s="113">
        <f t="shared" si="21"/>
        <v>0</v>
      </c>
      <c r="J120" s="112"/>
      <c r="K120" s="112"/>
      <c r="L120" s="113">
        <f t="shared" si="27"/>
        <v>0</v>
      </c>
      <c r="M120" s="112"/>
      <c r="N120" s="112"/>
      <c r="O120" s="113">
        <f t="shared" si="29"/>
        <v>0</v>
      </c>
    </row>
    <row r="121" spans="1:24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20"/>
        <v>0</v>
      </c>
      <c r="G121" s="112"/>
      <c r="H121" s="112"/>
      <c r="I121" s="113">
        <f t="shared" ref="I121:I149" si="30">SUM(G121:H121)</f>
        <v>0</v>
      </c>
      <c r="J121" s="112"/>
      <c r="K121" s="112"/>
      <c r="L121" s="113">
        <f t="shared" ref="L121:L149" si="31">SUM(J121:K121)</f>
        <v>0</v>
      </c>
      <c r="M121" s="112"/>
      <c r="N121" s="112"/>
      <c r="O121" s="113">
        <f t="shared" ref="O121:O149" si="32">SUM(M121:N121)</f>
        <v>0</v>
      </c>
    </row>
    <row r="122" spans="1:24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0"/>
        <v>0</v>
      </c>
      <c r="G122" s="112"/>
      <c r="H122" s="112"/>
      <c r="I122" s="113">
        <f t="shared" si="30"/>
        <v>0</v>
      </c>
      <c r="J122" s="112"/>
      <c r="K122" s="112"/>
      <c r="L122" s="113">
        <f t="shared" si="31"/>
        <v>0</v>
      </c>
      <c r="M122" s="112"/>
      <c r="N122" s="112"/>
      <c r="O122" s="113">
        <f t="shared" si="32"/>
        <v>0</v>
      </c>
    </row>
    <row r="123" spans="1:24" x14ac:dyDescent="0.25">
      <c r="A123" s="27" t="s">
        <v>212</v>
      </c>
      <c r="B123" s="12" t="s">
        <v>213</v>
      </c>
      <c r="C123" s="915">
        <v>2140000</v>
      </c>
      <c r="D123" s="347"/>
      <c r="E123" s="112"/>
      <c r="F123" s="113">
        <f t="shared" si="20"/>
        <v>0</v>
      </c>
      <c r="G123" s="112">
        <f>1385000+780000</f>
        <v>2165000</v>
      </c>
      <c r="H123" s="112"/>
      <c r="I123" s="113">
        <f t="shared" si="30"/>
        <v>2165000</v>
      </c>
      <c r="J123" s="112">
        <v>2017000</v>
      </c>
      <c r="K123" s="112"/>
      <c r="L123" s="113">
        <f t="shared" si="31"/>
        <v>2017000</v>
      </c>
      <c r="M123" s="112">
        <v>1970000</v>
      </c>
      <c r="N123" s="112"/>
      <c r="O123" s="113">
        <f t="shared" si="32"/>
        <v>1970000</v>
      </c>
    </row>
    <row r="124" spans="1:24" x14ac:dyDescent="0.25">
      <c r="A124" s="27" t="s">
        <v>214</v>
      </c>
      <c r="B124" s="12" t="s">
        <v>215</v>
      </c>
      <c r="C124" s="915">
        <v>996000</v>
      </c>
      <c r="D124" s="347"/>
      <c r="E124" s="112"/>
      <c r="F124" s="113">
        <f t="shared" si="20"/>
        <v>0</v>
      </c>
      <c r="G124" s="112">
        <v>1154000</v>
      </c>
      <c r="H124" s="112"/>
      <c r="I124" s="113">
        <f t="shared" si="30"/>
        <v>1154000</v>
      </c>
      <c r="J124" s="112">
        <v>2102000</v>
      </c>
      <c r="K124" s="112"/>
      <c r="L124" s="113">
        <f t="shared" si="31"/>
        <v>2102000</v>
      </c>
      <c r="M124" s="112">
        <v>2102000</v>
      </c>
      <c r="N124" s="112"/>
      <c r="O124" s="113">
        <f t="shared" si="32"/>
        <v>2102000</v>
      </c>
    </row>
    <row r="125" spans="1:24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30"/>
        <v>0</v>
      </c>
      <c r="J125" s="112"/>
      <c r="K125" s="112"/>
      <c r="L125" s="113">
        <f t="shared" si="31"/>
        <v>0</v>
      </c>
      <c r="M125" s="112"/>
      <c r="N125" s="112"/>
      <c r="O125" s="113">
        <f t="shared" si="32"/>
        <v>0</v>
      </c>
    </row>
    <row r="126" spans="1:24" x14ac:dyDescent="0.25">
      <c r="A126" s="27" t="s">
        <v>218</v>
      </c>
      <c r="B126" s="12" t="s">
        <v>219</v>
      </c>
      <c r="C126" s="915">
        <f>SUM(C127:C130)</f>
        <v>268920</v>
      </c>
      <c r="D126" s="347">
        <f>SUM(D127:D130)</f>
        <v>0</v>
      </c>
      <c r="E126" s="112">
        <f>SUM(E127:E130)</f>
        <v>0</v>
      </c>
      <c r="F126" s="113">
        <f t="shared" si="20"/>
        <v>0</v>
      </c>
      <c r="G126" s="112">
        <f>SUM(G127:G130)</f>
        <v>195860</v>
      </c>
      <c r="H126" s="112">
        <f>SUM(H127:H130)</f>
        <v>0</v>
      </c>
      <c r="I126" s="113">
        <f t="shared" si="30"/>
        <v>195860</v>
      </c>
      <c r="J126" s="112">
        <f>SUM(J127:J130)</f>
        <v>395860</v>
      </c>
      <c r="K126" s="112">
        <f>SUM(K127:K130)</f>
        <v>0</v>
      </c>
      <c r="L126" s="113">
        <f t="shared" si="31"/>
        <v>395860</v>
      </c>
      <c r="M126" s="112">
        <f>SUM(M127:M130)</f>
        <v>286820</v>
      </c>
      <c r="N126" s="112">
        <f>SUM(N127:N130)</f>
        <v>0</v>
      </c>
      <c r="O126" s="113">
        <f t="shared" si="32"/>
        <v>286820</v>
      </c>
    </row>
    <row r="127" spans="1:24" x14ac:dyDescent="0.25">
      <c r="A127" s="27"/>
      <c r="B127" s="12" t="s">
        <v>699</v>
      </c>
      <c r="C127" s="915">
        <v>268920</v>
      </c>
      <c r="D127" s="347"/>
      <c r="E127" s="112"/>
      <c r="F127" s="113">
        <f t="shared" si="20"/>
        <v>0</v>
      </c>
      <c r="G127" s="112">
        <v>195860</v>
      </c>
      <c r="H127" s="112"/>
      <c r="I127" s="113">
        <f t="shared" si="30"/>
        <v>195860</v>
      </c>
      <c r="J127" s="112">
        <v>395860</v>
      </c>
      <c r="K127" s="112"/>
      <c r="L127" s="113">
        <f t="shared" si="31"/>
        <v>395860</v>
      </c>
      <c r="M127" s="112">
        <v>286820</v>
      </c>
      <c r="N127" s="112"/>
      <c r="O127" s="113">
        <f t="shared" si="32"/>
        <v>286820</v>
      </c>
    </row>
    <row r="128" spans="1:24" x14ac:dyDescent="0.25">
      <c r="A128" s="39"/>
      <c r="B128" s="12" t="s">
        <v>698</v>
      </c>
      <c r="C128" s="915"/>
      <c r="D128" s="347"/>
      <c r="E128" s="112"/>
      <c r="F128" s="113">
        <f t="shared" si="20"/>
        <v>0</v>
      </c>
      <c r="G128" s="112"/>
      <c r="H128" s="112"/>
      <c r="I128" s="113">
        <f t="shared" si="30"/>
        <v>0</v>
      </c>
      <c r="J128" s="112"/>
      <c r="K128" s="112"/>
      <c r="L128" s="113">
        <f t="shared" si="31"/>
        <v>0</v>
      </c>
      <c r="M128" s="112"/>
      <c r="N128" s="112"/>
      <c r="O128" s="113">
        <f t="shared" si="32"/>
        <v>0</v>
      </c>
      <c r="P128" s="79"/>
      <c r="Q128" s="79"/>
      <c r="R128" s="79"/>
      <c r="T128" s="79"/>
      <c r="U128" s="79"/>
      <c r="V128" s="79"/>
      <c r="W128" s="79"/>
      <c r="X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30"/>
        <v>0</v>
      </c>
      <c r="J129" s="112"/>
      <c r="K129" s="112"/>
      <c r="L129" s="113">
        <f t="shared" si="31"/>
        <v>0</v>
      </c>
      <c r="M129" s="112"/>
      <c r="N129" s="112"/>
      <c r="O129" s="113">
        <f t="shared" si="32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0"/>
        <v>0</v>
      </c>
      <c r="G130" s="114"/>
      <c r="H130" s="114"/>
      <c r="I130" s="115">
        <f t="shared" si="30"/>
        <v>0</v>
      </c>
      <c r="J130" s="114"/>
      <c r="K130" s="114"/>
      <c r="L130" s="115">
        <f t="shared" si="31"/>
        <v>0</v>
      </c>
      <c r="M130" s="114"/>
      <c r="N130" s="114"/>
      <c r="O130" s="115">
        <f t="shared" si="32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0"/>
        <v>0</v>
      </c>
      <c r="J131" s="116"/>
      <c r="K131" s="116"/>
      <c r="L131" s="117">
        <f t="shared" si="31"/>
        <v>0</v>
      </c>
      <c r="M131" s="116"/>
      <c r="N131" s="116"/>
      <c r="O131" s="117">
        <f t="shared" si="32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30"/>
        <v>0</v>
      </c>
      <c r="J132" s="116">
        <f>SUM(J133:J138)</f>
        <v>0</v>
      </c>
      <c r="K132" s="116">
        <f>SUM(K133:K138)</f>
        <v>0</v>
      </c>
      <c r="L132" s="117">
        <f t="shared" si="31"/>
        <v>0</v>
      </c>
      <c r="M132" s="116">
        <f>SUM(M133:M138)</f>
        <v>0</v>
      </c>
      <c r="N132" s="116">
        <f>SUM(N133:N138)</f>
        <v>0</v>
      </c>
      <c r="O132" s="117">
        <f t="shared" si="32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0"/>
        <v>0</v>
      </c>
      <c r="J133" s="110"/>
      <c r="K133" s="110"/>
      <c r="L133" s="111">
        <f t="shared" si="31"/>
        <v>0</v>
      </c>
      <c r="M133" s="110"/>
      <c r="N133" s="110"/>
      <c r="O133" s="111">
        <f t="shared" si="32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0"/>
        <v>0</v>
      </c>
      <c r="J134" s="112"/>
      <c r="K134" s="112"/>
      <c r="L134" s="113">
        <f t="shared" si="31"/>
        <v>0</v>
      </c>
      <c r="M134" s="112"/>
      <c r="N134" s="112"/>
      <c r="O134" s="113">
        <f t="shared" si="32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0"/>
        <v>0</v>
      </c>
      <c r="J135" s="112"/>
      <c r="K135" s="112"/>
      <c r="L135" s="113">
        <f t="shared" si="31"/>
        <v>0</v>
      </c>
      <c r="M135" s="112"/>
      <c r="N135" s="112"/>
      <c r="O135" s="113">
        <f t="shared" si="32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0"/>
        <v>0</v>
      </c>
      <c r="J136" s="112"/>
      <c r="K136" s="112"/>
      <c r="L136" s="113">
        <f t="shared" si="31"/>
        <v>0</v>
      </c>
      <c r="M136" s="112"/>
      <c r="N136" s="112"/>
      <c r="O136" s="113">
        <f t="shared" si="32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30"/>
        <v>0</v>
      </c>
      <c r="J137" s="112"/>
      <c r="K137" s="112"/>
      <c r="L137" s="113">
        <f t="shared" si="31"/>
        <v>0</v>
      </c>
      <c r="M137" s="112"/>
      <c r="N137" s="112"/>
      <c r="O137" s="113">
        <f t="shared" si="32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0"/>
        <v>0</v>
      </c>
      <c r="J138" s="112">
        <f>SUM(J139:J140)</f>
        <v>0</v>
      </c>
      <c r="K138" s="112">
        <f>SUM(K139:K140)</f>
        <v>0</v>
      </c>
      <c r="L138" s="113">
        <f t="shared" si="31"/>
        <v>0</v>
      </c>
      <c r="M138" s="112">
        <f>SUM(M139:M140)</f>
        <v>0</v>
      </c>
      <c r="N138" s="112">
        <f>SUM(N139:N140)</f>
        <v>0</v>
      </c>
      <c r="O138" s="113">
        <f t="shared" si="32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0"/>
        <v>0</v>
      </c>
      <c r="J139" s="112"/>
      <c r="K139" s="112"/>
      <c r="L139" s="113">
        <f t="shared" si="31"/>
        <v>0</v>
      </c>
      <c r="M139" s="112"/>
      <c r="N139" s="112"/>
      <c r="O139" s="113">
        <f t="shared" si="32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0"/>
        <v>0</v>
      </c>
      <c r="J140" s="114"/>
      <c r="K140" s="114"/>
      <c r="L140" s="115">
        <f t="shared" si="31"/>
        <v>0</v>
      </c>
      <c r="M140" s="114"/>
      <c r="N140" s="114"/>
      <c r="O140" s="115">
        <f t="shared" si="32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/>
      <c r="H141" s="110"/>
      <c r="I141" s="111">
        <f t="shared" si="30"/>
        <v>0</v>
      </c>
      <c r="J141" s="110"/>
      <c r="K141" s="110"/>
      <c r="L141" s="111">
        <f t="shared" si="31"/>
        <v>0</v>
      </c>
      <c r="M141" s="110"/>
      <c r="N141" s="110"/>
      <c r="O141" s="111">
        <f t="shared" si="32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/>
      <c r="H142" s="114"/>
      <c r="I142" s="115">
        <f t="shared" si="30"/>
        <v>0</v>
      </c>
      <c r="J142" s="114"/>
      <c r="K142" s="114"/>
      <c r="L142" s="115">
        <f t="shared" si="31"/>
        <v>0</v>
      </c>
      <c r="M142" s="114"/>
      <c r="N142" s="114"/>
      <c r="O142" s="115">
        <f t="shared" si="32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30"/>
        <v>0</v>
      </c>
      <c r="J143" s="110"/>
      <c r="K143" s="110"/>
      <c r="L143" s="111">
        <f t="shared" si="31"/>
        <v>0</v>
      </c>
      <c r="M143" s="110"/>
      <c r="N143" s="110"/>
      <c r="O143" s="111">
        <f t="shared" si="32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30"/>
        <v>0</v>
      </c>
      <c r="J144" s="114"/>
      <c r="K144" s="114"/>
      <c r="L144" s="115">
        <f t="shared" si="31"/>
        <v>0</v>
      </c>
      <c r="M144" s="114"/>
      <c r="N144" s="114"/>
      <c r="O144" s="115">
        <f t="shared" si="32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30"/>
        <v>0</v>
      </c>
      <c r="J145" s="120"/>
      <c r="K145" s="120"/>
      <c r="L145" s="121">
        <f t="shared" si="31"/>
        <v>0</v>
      </c>
      <c r="M145" s="120"/>
      <c r="N145" s="120"/>
      <c r="O145" s="121">
        <f t="shared" si="32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3404920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20"/>
        <v>0</v>
      </c>
      <c r="G146" s="116">
        <f>G145+G144+G143+G142+G141+G132+G131+G110+G104+G87</f>
        <v>3514860</v>
      </c>
      <c r="H146" s="116">
        <f>H145+H144+H143+H142+H141+H132+H131+H110+H104+H87</f>
        <v>0</v>
      </c>
      <c r="I146" s="117">
        <f t="shared" si="30"/>
        <v>3514860</v>
      </c>
      <c r="J146" s="116">
        <f>J145+J144+J143+J142+J141+J132+J131+J110+J104+J87</f>
        <v>4514860</v>
      </c>
      <c r="K146" s="116">
        <f>K145+K144+K143+K142+K141+K132+K131+K110+K104+K87</f>
        <v>0</v>
      </c>
      <c r="L146" s="117">
        <f t="shared" si="31"/>
        <v>4514860</v>
      </c>
      <c r="M146" s="116">
        <f>M145+M144+M143+M142+M141+M132+M131+M110+M104+M87</f>
        <v>4358820</v>
      </c>
      <c r="N146" s="116">
        <f>N145+N144+N143+N142+N141+N132+N131+N110+N104+N87</f>
        <v>0</v>
      </c>
      <c r="O146" s="117">
        <f t="shared" si="32"/>
        <v>4358820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6">
        <f>SUM(E148:E154)</f>
        <v>0</v>
      </c>
      <c r="F147" s="117">
        <f t="shared" si="20"/>
        <v>0</v>
      </c>
      <c r="G147" s="110">
        <f>SUM(G148:G154)</f>
        <v>0</v>
      </c>
      <c r="H147" s="116">
        <f>SUM(H148:H154)</f>
        <v>0</v>
      </c>
      <c r="I147" s="117">
        <f t="shared" si="30"/>
        <v>0</v>
      </c>
      <c r="J147" s="110">
        <f>SUM(J148:J154)</f>
        <v>0</v>
      </c>
      <c r="K147" s="116">
        <f>SUM(K148:K154)</f>
        <v>0</v>
      </c>
      <c r="L147" s="117">
        <f t="shared" si="31"/>
        <v>0</v>
      </c>
      <c r="M147" s="110">
        <f>SUM(M148:M154)</f>
        <v>0</v>
      </c>
      <c r="N147" s="116">
        <f>SUM(N148:N154)</f>
        <v>0</v>
      </c>
      <c r="O147" s="117">
        <f t="shared" si="32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0"/>
      <c r="F148" s="111">
        <f t="shared" si="20"/>
        <v>0</v>
      </c>
      <c r="G148" s="112"/>
      <c r="H148" s="110"/>
      <c r="I148" s="111">
        <f t="shared" si="30"/>
        <v>0</v>
      </c>
      <c r="J148" s="112"/>
      <c r="K148" s="110"/>
      <c r="L148" s="111">
        <f t="shared" si="31"/>
        <v>0</v>
      </c>
      <c r="M148" s="112"/>
      <c r="N148" s="110"/>
      <c r="O148" s="111">
        <f t="shared" si="32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30"/>
        <v>0</v>
      </c>
      <c r="J149" s="112"/>
      <c r="K149" s="112"/>
      <c r="L149" s="113">
        <f t="shared" si="31"/>
        <v>0</v>
      </c>
      <c r="M149" s="112"/>
      <c r="N149" s="112"/>
      <c r="O149" s="113">
        <f t="shared" si="32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3">SUM(D151:E151)</f>
        <v>0</v>
      </c>
      <c r="G151" s="112"/>
      <c r="H151" s="112"/>
      <c r="I151" s="113">
        <f t="shared" ref="I151:I154" si="34">SUM(G151:H151)</f>
        <v>0</v>
      </c>
      <c r="J151" s="112"/>
      <c r="K151" s="112"/>
      <c r="L151" s="113">
        <f t="shared" ref="L151:L154" si="35">SUM(J151:K151)</f>
        <v>0</v>
      </c>
      <c r="M151" s="112"/>
      <c r="N151" s="112"/>
      <c r="O151" s="113">
        <f t="shared" ref="O151:O154" si="36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3"/>
        <v>0</v>
      </c>
      <c r="G152" s="112"/>
      <c r="H152" s="112"/>
      <c r="I152" s="113">
        <f t="shared" si="34"/>
        <v>0</v>
      </c>
      <c r="J152" s="112"/>
      <c r="K152" s="112"/>
      <c r="L152" s="113">
        <f t="shared" si="35"/>
        <v>0</v>
      </c>
      <c r="M152" s="112"/>
      <c r="N152" s="112"/>
      <c r="O152" s="113">
        <f t="shared" si="36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3"/>
        <v>0</v>
      </c>
      <c r="G153" s="112"/>
      <c r="H153" s="112"/>
      <c r="I153" s="113">
        <f t="shared" si="34"/>
        <v>0</v>
      </c>
      <c r="J153" s="112"/>
      <c r="K153" s="112"/>
      <c r="L153" s="113">
        <f t="shared" si="35"/>
        <v>0</v>
      </c>
      <c r="M153" s="112"/>
      <c r="N153" s="112"/>
      <c r="O153" s="113">
        <f t="shared" si="36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3"/>
        <v>0</v>
      </c>
      <c r="G154" s="122"/>
      <c r="H154" s="114"/>
      <c r="I154" s="115">
        <f t="shared" si="34"/>
        <v>0</v>
      </c>
      <c r="J154" s="122"/>
      <c r="K154" s="114"/>
      <c r="L154" s="115">
        <f t="shared" si="35"/>
        <v>0</v>
      </c>
      <c r="M154" s="122"/>
      <c r="N154" s="114"/>
      <c r="O154" s="115">
        <f t="shared" si="36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3404920</v>
      </c>
      <c r="D155" s="961">
        <f>D147+D146</f>
        <v>0</v>
      </c>
      <c r="E155" s="123">
        <f>E147+E146</f>
        <v>0</v>
      </c>
      <c r="F155" s="124">
        <f>SUM(D155:E155)</f>
        <v>0</v>
      </c>
      <c r="G155" s="116">
        <f>G147+G146</f>
        <v>3514860</v>
      </c>
      <c r="H155" s="123">
        <f>H147+H146</f>
        <v>0</v>
      </c>
      <c r="I155" s="124">
        <f>SUM(G155:H155)</f>
        <v>3514860</v>
      </c>
      <c r="J155" s="116">
        <f>J147+J146</f>
        <v>4514860</v>
      </c>
      <c r="K155" s="123">
        <f>K147+K146</f>
        <v>0</v>
      </c>
      <c r="L155" s="124">
        <f>SUM(J155:K155)</f>
        <v>4514860</v>
      </c>
      <c r="M155" s="116">
        <f>M147+M146</f>
        <v>4358820</v>
      </c>
      <c r="N155" s="123">
        <f>N147+N146</f>
        <v>0</v>
      </c>
      <c r="O155" s="124">
        <f>SUM(M155:N155)</f>
        <v>4358820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/>
      <c r="D157" s="79"/>
      <c r="E157" s="79"/>
      <c r="F157" s="79">
        <f t="shared" ref="F157" si="37">F84-F155</f>
        <v>0</v>
      </c>
      <c r="G157" s="79"/>
      <c r="H157" s="79"/>
      <c r="I157" s="79">
        <f t="shared" ref="I157" si="38">I84-I155</f>
        <v>-3514860</v>
      </c>
      <c r="J157" s="79"/>
      <c r="K157" s="79"/>
      <c r="L157" s="79">
        <f t="shared" ref="L157" si="39">L84-L155</f>
        <v>-4514860</v>
      </c>
      <c r="M157" s="79"/>
      <c r="N157" s="79"/>
      <c r="O157" s="79">
        <f t="shared" ref="O157" si="40">O84-O155</f>
        <v>-4358820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4" orientation="portrait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157"/>
  <sheetViews>
    <sheetView view="pageBreakPreview" zoomScale="94" zoomScaleNormal="96" zoomScaleSheetLayoutView="94" workbookViewId="0">
      <pane ySplit="8" topLeftCell="A61" activePane="bottomLeft" state="frozen"/>
      <selection activeCell="I57" sqref="I57"/>
      <selection pane="bottomLeft" activeCell="I57" sqref="I57"/>
    </sheetView>
  </sheetViews>
  <sheetFormatPr defaultColWidth="9.140625" defaultRowHeight="15" x14ac:dyDescent="0.25"/>
  <cols>
    <col min="2" max="2" width="55.140625" customWidth="1"/>
    <col min="3" max="3" width="10.5703125" bestFit="1" customWidth="1"/>
    <col min="4" max="4" width="12.7109375" bestFit="1" customWidth="1"/>
    <col min="5" max="5" width="6.140625" customWidth="1"/>
    <col min="6" max="6" width="12.42578125" bestFit="1" customWidth="1"/>
    <col min="7" max="7" width="11.85546875" customWidth="1"/>
    <col min="8" max="8" width="6.42578125" bestFit="1" customWidth="1"/>
    <col min="9" max="9" width="12.42578125" customWidth="1"/>
    <col min="10" max="10" width="10.7109375" customWidth="1"/>
    <col min="11" max="11" width="6.42578125" bestFit="1" customWidth="1"/>
    <col min="12" max="12" width="11.42578125" customWidth="1"/>
    <col min="13" max="13" width="10.7109375" customWidth="1"/>
    <col min="14" max="14" width="6.42578125" bestFit="1" customWidth="1"/>
    <col min="15" max="15" width="11.140625" bestFit="1" customWidth="1"/>
    <col min="17" max="17" width="9.28515625" bestFit="1" customWidth="1"/>
  </cols>
  <sheetData>
    <row r="1" spans="1:15" x14ac:dyDescent="0.25">
      <c r="A1" s="1505" t="s">
        <v>1086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5.25" customHeight="1" x14ac:dyDescent="0.25"/>
    <row r="4" spans="1:15" x14ac:dyDescent="0.25">
      <c r="A4" s="46" t="s">
        <v>266</v>
      </c>
    </row>
    <row r="5" spans="1:15" x14ac:dyDescent="0.25">
      <c r="A5" s="1312" t="s">
        <v>484</v>
      </c>
      <c r="B5" s="1313" t="s">
        <v>485</v>
      </c>
    </row>
    <row r="6" spans="1:15" x14ac:dyDescent="0.25">
      <c r="A6" s="1314" t="s">
        <v>813</v>
      </c>
      <c r="B6" s="1315" t="s">
        <v>814</v>
      </c>
      <c r="E6" s="4"/>
      <c r="F6" s="4"/>
      <c r="G6" s="266"/>
      <c r="H6" s="4"/>
      <c r="I6" s="4"/>
      <c r="J6" s="266"/>
      <c r="K6" s="64" t="s">
        <v>618</v>
      </c>
      <c r="L6" s="283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979" t="s">
        <v>30</v>
      </c>
      <c r="F8" s="38" t="s">
        <v>18</v>
      </c>
      <c r="G8" s="5" t="s">
        <v>29</v>
      </c>
      <c r="H8" s="979" t="s">
        <v>30</v>
      </c>
      <c r="I8" s="38" t="s">
        <v>883</v>
      </c>
      <c r="J8" s="5" t="s">
        <v>29</v>
      </c>
      <c r="K8" s="979" t="s">
        <v>30</v>
      </c>
      <c r="L8" s="526" t="s">
        <v>1091</v>
      </c>
      <c r="M8" s="5" t="s">
        <v>29</v>
      </c>
      <c r="N8" s="979" t="s">
        <v>30</v>
      </c>
      <c r="O8" s="52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229000</v>
      </c>
      <c r="D9" s="681">
        <f>SUM(D10,D17,D18,D20,D21,D19)</f>
        <v>0</v>
      </c>
      <c r="E9" s="120">
        <f>SUM(E10,E17,E18,E20,E21,E19)</f>
        <v>0</v>
      </c>
      <c r="F9" s="121">
        <f t="shared" ref="F9:F72" si="0">SUM(D9:E9)</f>
        <v>0</v>
      </c>
      <c r="G9" s="120">
        <f>SUM(G10,G17,G18,G20,G21,G19)</f>
        <v>420000</v>
      </c>
      <c r="H9" s="120">
        <f>SUM(H10,H17,H18,H20,H21,H19)</f>
        <v>0</v>
      </c>
      <c r="I9" s="121">
        <f t="shared" ref="I9:I72" si="1">SUM(G9:H9)</f>
        <v>420000</v>
      </c>
      <c r="J9" s="120">
        <f>SUM(J10,J17,J18,J20,J21,J19)</f>
        <v>0</v>
      </c>
      <c r="K9" s="120">
        <f>SUM(K10,K17,K18,K20,K21,K19)</f>
        <v>0</v>
      </c>
      <c r="L9" s="121">
        <f t="shared" ref="L9:L72" si="2">SUM(J9:K9)</f>
        <v>0</v>
      </c>
      <c r="M9" s="120">
        <f>SUM(M10,M17,M18,M20,M21,M19)</f>
        <v>0</v>
      </c>
      <c r="N9" s="120">
        <f>SUM(N10,N17,N18,N20,N21,N19)</f>
        <v>0</v>
      </c>
      <c r="O9" s="121">
        <f t="shared" ref="O9:O72" si="3">SUM(M9:N9)</f>
        <v>0</v>
      </c>
    </row>
    <row r="10" spans="1:15" x14ac:dyDescent="0.25">
      <c r="A10" s="20" t="s">
        <v>42</v>
      </c>
      <c r="B10" s="12" t="s">
        <v>43</v>
      </c>
      <c r="C10" s="964">
        <f>SUM(C11:C16)</f>
        <v>229000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420000</v>
      </c>
      <c r="H10" s="110">
        <f>SUM(H11:H16)</f>
        <v>0</v>
      </c>
      <c r="I10" s="111">
        <f t="shared" si="1"/>
        <v>420000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x14ac:dyDescent="0.25">
      <c r="A14" s="20" t="s">
        <v>50</v>
      </c>
      <c r="B14" s="12" t="s">
        <v>51</v>
      </c>
      <c r="C14" s="915">
        <v>229000</v>
      </c>
      <c r="D14" s="414">
        <v>0</v>
      </c>
      <c r="E14" s="112"/>
      <c r="F14" s="113">
        <f t="shared" si="0"/>
        <v>0</v>
      </c>
      <c r="G14" s="165">
        <v>420000</v>
      </c>
      <c r="H14" s="112"/>
      <c r="I14" s="113">
        <f t="shared" si="1"/>
        <v>420000</v>
      </c>
      <c r="J14" s="165"/>
      <c r="K14" s="112"/>
      <c r="L14" s="113">
        <f t="shared" si="2"/>
        <v>0</v>
      </c>
      <c r="M14" s="165"/>
      <c r="N14" s="112"/>
      <c r="O14" s="113">
        <f t="shared" si="3"/>
        <v>0</v>
      </c>
    </row>
    <row r="15" spans="1:15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22" t="s">
        <v>64</v>
      </c>
      <c r="B22" s="7" t="s">
        <v>24</v>
      </c>
      <c r="C22" s="963">
        <f>SUM(C23:C24)</f>
        <v>0</v>
      </c>
      <c r="D22" s="961">
        <f>SUM(D23:D24)</f>
        <v>0</v>
      </c>
      <c r="E22" s="116">
        <f>SUM(E23:E24)</f>
        <v>0</v>
      </c>
      <c r="F22" s="117">
        <f t="shared" si="0"/>
        <v>0</v>
      </c>
      <c r="G22" s="116">
        <f>SUM(G23:G24)</f>
        <v>0</v>
      </c>
      <c r="H22" s="116">
        <f>SUM(H23:H24)</f>
        <v>0</v>
      </c>
      <c r="I22" s="117">
        <f t="shared" si="1"/>
        <v>0</v>
      </c>
      <c r="J22" s="116">
        <f>SUM(J23:J24)</f>
        <v>0</v>
      </c>
      <c r="K22" s="116">
        <f>SUM(K23:K24)</f>
        <v>0</v>
      </c>
      <c r="L22" s="117">
        <f t="shared" si="2"/>
        <v>0</v>
      </c>
      <c r="M22" s="116">
        <f>SUM(M23:M24)</f>
        <v>0</v>
      </c>
      <c r="N22" s="116">
        <f>SUM(N23:N24)</f>
        <v>0</v>
      </c>
      <c r="O22" s="117">
        <f t="shared" si="3"/>
        <v>0</v>
      </c>
    </row>
    <row r="23" spans="1:15" ht="15.75" hidden="1" thickBot="1" x14ac:dyDescent="0.3">
      <c r="A23" s="996"/>
      <c r="B23" s="287" t="s">
        <v>264</v>
      </c>
      <c r="C23" s="964"/>
      <c r="D23" s="164"/>
      <c r="E23" s="110"/>
      <c r="F23" s="111">
        <f t="shared" si="0"/>
        <v>0</v>
      </c>
      <c r="G23" s="110"/>
      <c r="H23" s="110"/>
      <c r="I23" s="111">
        <f t="shared" si="1"/>
        <v>0</v>
      </c>
      <c r="J23" s="110"/>
      <c r="K23" s="110"/>
      <c r="L23" s="111">
        <f t="shared" si="2"/>
        <v>0</v>
      </c>
      <c r="M23" s="110"/>
      <c r="N23" s="110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s="173" customFormat="1" x14ac:dyDescent="0.25">
      <c r="A45" s="19" t="s">
        <v>91</v>
      </c>
      <c r="B45" s="18" t="s">
        <v>23</v>
      </c>
      <c r="C45" s="971">
        <f>C46+C47+C48+C49+C54+C55+C56+C57+C58+C59+C60</f>
        <v>405655</v>
      </c>
      <c r="D45" s="972">
        <f>D46+D47+D48+D49+D54+D55+D56+D57+D58+D59+D60</f>
        <v>525000</v>
      </c>
      <c r="E45" s="438">
        <f>E46+E47+E48+E49+E54+E55+E56+E57+E58+E59+E60</f>
        <v>0</v>
      </c>
      <c r="F45" s="439">
        <f t="shared" si="0"/>
        <v>525000</v>
      </c>
      <c r="G45" s="438">
        <f>G46+G47+G48+G49+G54+G55+G56+G57+G58+G59+G60</f>
        <v>525000</v>
      </c>
      <c r="H45" s="438">
        <f>H46+H47+H48+H49+H54+H55+H56+H57+H58+H59+H60</f>
        <v>0</v>
      </c>
      <c r="I45" s="439">
        <f t="shared" si="1"/>
        <v>525000</v>
      </c>
      <c r="J45" s="438">
        <f>J46+J47+J48+J49+J54+J55+J56+J57+J58+J59+J60</f>
        <v>1060913</v>
      </c>
      <c r="K45" s="438">
        <f>K46+K47+K48+K49+K54+K55+K56+K57+K58+K59+K60</f>
        <v>0</v>
      </c>
      <c r="L45" s="439">
        <f t="shared" si="2"/>
        <v>1060913</v>
      </c>
      <c r="M45" s="438">
        <f>M46+M47+M48+M49+M54+M55+M56+M57+M58+M59+M60</f>
        <v>1025400</v>
      </c>
      <c r="N45" s="438">
        <f>N46+N47+N48+N49+N54+N55+N56+N57+N58+N59+N60</f>
        <v>0</v>
      </c>
      <c r="O45" s="439">
        <f t="shared" si="3"/>
        <v>1025400</v>
      </c>
    </row>
    <row r="46" spans="1:15" x14ac:dyDescent="0.25">
      <c r="A46" s="20" t="s">
        <v>92</v>
      </c>
      <c r="B46" s="12" t="s">
        <v>93</v>
      </c>
      <c r="C46" s="915">
        <v>235801</v>
      </c>
      <c r="D46" s="347">
        <v>275591</v>
      </c>
      <c r="E46" s="112"/>
      <c r="F46" s="113">
        <f t="shared" si="0"/>
        <v>275591</v>
      </c>
      <c r="G46" s="112">
        <v>275591</v>
      </c>
      <c r="H46" s="112"/>
      <c r="I46" s="113">
        <f t="shared" si="1"/>
        <v>275591</v>
      </c>
      <c r="J46" s="112">
        <v>810004</v>
      </c>
      <c r="K46" s="112"/>
      <c r="L46" s="113">
        <f t="shared" si="2"/>
        <v>810004</v>
      </c>
      <c r="M46" s="112">
        <v>824289</v>
      </c>
      <c r="N46" s="112"/>
      <c r="O46" s="113">
        <f t="shared" si="3"/>
        <v>824289</v>
      </c>
    </row>
    <row r="47" spans="1:15" x14ac:dyDescent="0.25">
      <c r="A47" s="20" t="s">
        <v>94</v>
      </c>
      <c r="B47" s="12" t="s">
        <v>95</v>
      </c>
      <c r="C47" s="915">
        <v>128373</v>
      </c>
      <c r="D47" s="347">
        <v>175000</v>
      </c>
      <c r="E47" s="112"/>
      <c r="F47" s="113">
        <f t="shared" si="0"/>
        <v>175000</v>
      </c>
      <c r="G47" s="112">
        <v>175000</v>
      </c>
      <c r="H47" s="112"/>
      <c r="I47" s="113">
        <f t="shared" si="1"/>
        <v>175000</v>
      </c>
      <c r="J47" s="112">
        <v>175000</v>
      </c>
      <c r="K47" s="112"/>
      <c r="L47" s="113">
        <f t="shared" si="2"/>
        <v>175000</v>
      </c>
      <c r="M47" s="112">
        <v>125881</v>
      </c>
      <c r="N47" s="112"/>
      <c r="O47" s="113">
        <f t="shared" si="3"/>
        <v>125881</v>
      </c>
    </row>
    <row r="48" spans="1:15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x14ac:dyDescent="0.25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>
        <v>41481</v>
      </c>
      <c r="D55" s="347">
        <v>74409</v>
      </c>
      <c r="E55" s="112"/>
      <c r="F55" s="113">
        <f t="shared" si="0"/>
        <v>74409</v>
      </c>
      <c r="G55" s="112">
        <v>74409</v>
      </c>
      <c r="H55" s="112"/>
      <c r="I55" s="113">
        <f t="shared" si="1"/>
        <v>74409</v>
      </c>
      <c r="J55" s="112">
        <v>74409</v>
      </c>
      <c r="K55" s="112"/>
      <c r="L55" s="113">
        <f t="shared" si="2"/>
        <v>74409</v>
      </c>
      <c r="M55" s="112">
        <v>73730</v>
      </c>
      <c r="N55" s="112"/>
      <c r="O55" s="113">
        <f t="shared" si="3"/>
        <v>73730</v>
      </c>
    </row>
    <row r="56" spans="1:15" x14ac:dyDescent="0.25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x14ac:dyDescent="0.25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x14ac:dyDescent="0.25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x14ac:dyDescent="0.25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>
        <v>1500</v>
      </c>
      <c r="K60" s="114"/>
      <c r="L60" s="115">
        <f t="shared" si="2"/>
        <v>1500</v>
      </c>
      <c r="M60" s="114">
        <v>1500</v>
      </c>
      <c r="N60" s="114"/>
      <c r="O60" s="115">
        <f t="shared" si="3"/>
        <v>1500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634655</v>
      </c>
      <c r="D72" s="961">
        <f>D9+D22+D25+D45+D61+D67+D70</f>
        <v>525000</v>
      </c>
      <c r="E72" s="116">
        <f>E9+E22+E25+E45+E61+E67+E70</f>
        <v>0</v>
      </c>
      <c r="F72" s="117">
        <f t="shared" si="0"/>
        <v>525000</v>
      </c>
      <c r="G72" s="116">
        <f>G9+G22+G25+G45+G61+G67+G70</f>
        <v>945000</v>
      </c>
      <c r="H72" s="116">
        <f>H9+H22+H25+H45+H61+H67+H70</f>
        <v>0</v>
      </c>
      <c r="I72" s="117">
        <f t="shared" si="1"/>
        <v>945000</v>
      </c>
      <c r="J72" s="116">
        <f>J9+J22+J25+J45+J61+J67+J70</f>
        <v>1060913</v>
      </c>
      <c r="K72" s="116">
        <f>K9+K22+K25+K45+K61+K67+K70</f>
        <v>0</v>
      </c>
      <c r="L72" s="117">
        <f t="shared" si="2"/>
        <v>1060913</v>
      </c>
      <c r="M72" s="116">
        <f>M9+M22+M25+M45+M61+M67+M70</f>
        <v>1025400</v>
      </c>
      <c r="N72" s="116">
        <f>N9+N22+N25+N45+N61+N67+N70</f>
        <v>0</v>
      </c>
      <c r="O72" s="117">
        <f t="shared" si="3"/>
        <v>1025400</v>
      </c>
    </row>
    <row r="73" spans="1:15" x14ac:dyDescent="0.25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idden="1" x14ac:dyDescent="0.25">
      <c r="A74" s="20" t="s">
        <v>142</v>
      </c>
      <c r="B74" s="12" t="s">
        <v>143</v>
      </c>
      <c r="C74" s="915">
        <f>SUM(C75:C76,C77,C78,C82,C81)</f>
        <v>0</v>
      </c>
      <c r="D74" s="347">
        <f t="shared" ref="D74" si="8">SUM(D75:D76,D77,D78,D82,D81)</f>
        <v>0</v>
      </c>
      <c r="E74" s="112">
        <f t="shared" ref="E74" si="9">SUM(E75:E76,E77,E78,E82,E81)</f>
        <v>0</v>
      </c>
      <c r="F74" s="113">
        <f t="shared" si="4"/>
        <v>0</v>
      </c>
      <c r="G74" s="112">
        <f t="shared" ref="G74:H74" si="10">SUM(G75:G76,G77,G78,G82,G81)</f>
        <v>0</v>
      </c>
      <c r="H74" s="112">
        <f t="shared" si="10"/>
        <v>0</v>
      </c>
      <c r="I74" s="113">
        <f t="shared" si="5"/>
        <v>0</v>
      </c>
      <c r="J74" s="112">
        <f t="shared" ref="J74:K74" si="11">SUM(J75:J76,J77,J78,J82,J81)</f>
        <v>0</v>
      </c>
      <c r="K74" s="112">
        <f t="shared" si="11"/>
        <v>0</v>
      </c>
      <c r="L74" s="113">
        <f t="shared" si="6"/>
        <v>0</v>
      </c>
      <c r="M74" s="112">
        <f t="shared" ref="M74:N74" si="12">SUM(M75:M76,M77,M78,M82,M81)</f>
        <v>0</v>
      </c>
      <c r="N74" s="112">
        <f t="shared" si="12"/>
        <v>0</v>
      </c>
      <c r="O74" s="113">
        <f t="shared" si="7"/>
        <v>0</v>
      </c>
    </row>
    <row r="75" spans="1:15" hidden="1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idden="1" x14ac:dyDescent="0.25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idden="1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idden="1" x14ac:dyDescent="0.25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idden="1" x14ac:dyDescent="0.25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idden="1" x14ac:dyDescent="0.25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idden="1" x14ac:dyDescent="0.25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x14ac:dyDescent="0.25">
      <c r="A82" s="20" t="s">
        <v>152</v>
      </c>
      <c r="B82" s="12" t="s">
        <v>153</v>
      </c>
      <c r="C82" s="915"/>
      <c r="D82" s="347"/>
      <c r="E82" s="112"/>
      <c r="F82" s="113">
        <f t="shared" ref="F82:F84" si="13">SUM(D82:E82)</f>
        <v>0</v>
      </c>
      <c r="G82" s="112"/>
      <c r="H82" s="112"/>
      <c r="I82" s="113">
        <f t="shared" ref="I82:I84" si="14">SUM(G82:H82)</f>
        <v>0</v>
      </c>
      <c r="J82" s="112"/>
      <c r="K82" s="112"/>
      <c r="L82" s="113">
        <f t="shared" ref="L82:L84" si="15">SUM(J82:K82)</f>
        <v>0</v>
      </c>
      <c r="M82" s="112"/>
      <c r="N82" s="112"/>
      <c r="O82" s="113">
        <f t="shared" ref="O82:O84" si="16">SUM(M82:N82)</f>
        <v>0</v>
      </c>
    </row>
    <row r="83" spans="1:15" ht="15.75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3"/>
        <v>0</v>
      </c>
      <c r="G83" s="114"/>
      <c r="H83" s="114"/>
      <c r="I83" s="115">
        <f t="shared" si="14"/>
        <v>0</v>
      </c>
      <c r="J83" s="114"/>
      <c r="K83" s="114"/>
      <c r="L83" s="115">
        <f t="shared" si="15"/>
        <v>0</v>
      </c>
      <c r="M83" s="114"/>
      <c r="N83" s="114"/>
      <c r="O83" s="115">
        <f t="shared" si="16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634655</v>
      </c>
      <c r="D84" s="961">
        <f>D72+D73</f>
        <v>525000</v>
      </c>
      <c r="E84" s="116">
        <f>E72+E73</f>
        <v>0</v>
      </c>
      <c r="F84" s="117">
        <f t="shared" si="13"/>
        <v>525000</v>
      </c>
      <c r="G84" s="116">
        <f>G72+G73</f>
        <v>945000</v>
      </c>
      <c r="H84" s="116">
        <f>H72+H73</f>
        <v>0</v>
      </c>
      <c r="I84" s="117">
        <f t="shared" si="14"/>
        <v>945000</v>
      </c>
      <c r="J84" s="116">
        <f>J72+J73</f>
        <v>1060913</v>
      </c>
      <c r="K84" s="116">
        <f>K72+K73</f>
        <v>0</v>
      </c>
      <c r="L84" s="117">
        <f t="shared" si="15"/>
        <v>1060913</v>
      </c>
      <c r="M84" s="116">
        <f>M72+M73</f>
        <v>1025400</v>
      </c>
      <c r="N84" s="116">
        <f>N72+N73</f>
        <v>0</v>
      </c>
      <c r="O84" s="117">
        <f t="shared" si="16"/>
        <v>1025400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7766382</v>
      </c>
      <c r="D87" s="704">
        <f>D88+D100</f>
        <v>9457480</v>
      </c>
      <c r="E87" s="705">
        <f>E88+E100</f>
        <v>0</v>
      </c>
      <c r="F87" s="706">
        <f t="shared" ref="F87:F149" si="17">SUM(D87:E87)</f>
        <v>9457480</v>
      </c>
      <c r="G87" s="704">
        <f>G88+G100</f>
        <v>9438533</v>
      </c>
      <c r="H87" s="705">
        <f>H88+H100</f>
        <v>0</v>
      </c>
      <c r="I87" s="706">
        <f t="shared" ref="I87:I112" si="18">SUM(G87:H87)</f>
        <v>9438533</v>
      </c>
      <c r="J87" s="704">
        <f>J88+J100</f>
        <v>9085194</v>
      </c>
      <c r="K87" s="705">
        <f>K88+K100</f>
        <v>0</v>
      </c>
      <c r="L87" s="706">
        <f t="shared" ref="L87:L112" si="19">SUM(J87:K87)</f>
        <v>9085194</v>
      </c>
      <c r="M87" s="704">
        <v>8422318</v>
      </c>
      <c r="N87" s="705">
        <f>N88+N100</f>
        <v>0</v>
      </c>
      <c r="O87" s="706">
        <f t="shared" ref="O87:O112" si="20">SUM(M87:N87)</f>
        <v>8422318</v>
      </c>
    </row>
    <row r="88" spans="1:15" x14ac:dyDescent="0.25">
      <c r="A88" s="27" t="s">
        <v>158</v>
      </c>
      <c r="B88" s="12" t="s">
        <v>159</v>
      </c>
      <c r="C88" s="915">
        <f>SUM(C89:C99)</f>
        <v>7766382</v>
      </c>
      <c r="D88" s="162">
        <f>SUM(D89:D99)</f>
        <v>9457480</v>
      </c>
      <c r="E88" s="112">
        <f>SUM(E89:E99)</f>
        <v>0</v>
      </c>
      <c r="F88" s="113">
        <f t="shared" si="17"/>
        <v>9457480</v>
      </c>
      <c r="G88" s="162">
        <f>SUM(G89:G99)</f>
        <v>9438533</v>
      </c>
      <c r="H88" s="112">
        <f>SUM(H89:H99)</f>
        <v>0</v>
      </c>
      <c r="I88" s="113">
        <f t="shared" si="18"/>
        <v>9438533</v>
      </c>
      <c r="J88" s="162">
        <f>SUM(J89:J99)</f>
        <v>9085194</v>
      </c>
      <c r="K88" s="112">
        <f>SUM(K89:K99)</f>
        <v>0</v>
      </c>
      <c r="L88" s="113">
        <f t="shared" si="19"/>
        <v>9085194</v>
      </c>
      <c r="M88" s="162">
        <v>7590431</v>
      </c>
      <c r="N88" s="112">
        <f>SUM(N89:N99)</f>
        <v>0</v>
      </c>
      <c r="O88" s="113">
        <f t="shared" si="20"/>
        <v>7590431</v>
      </c>
    </row>
    <row r="89" spans="1:15" x14ac:dyDescent="0.25">
      <c r="A89" s="27" t="s">
        <v>160</v>
      </c>
      <c r="B89" s="12" t="s">
        <v>161</v>
      </c>
      <c r="C89" s="915">
        <f>3532000+3076179</f>
        <v>6608179</v>
      </c>
      <c r="D89" s="162">
        <v>8942480</v>
      </c>
      <c r="E89" s="112"/>
      <c r="F89" s="113">
        <f t="shared" si="17"/>
        <v>8942480</v>
      </c>
      <c r="G89" s="162">
        <f>8942480-240000-18947</f>
        <v>8683533</v>
      </c>
      <c r="H89" s="112"/>
      <c r="I89" s="113">
        <f t="shared" si="18"/>
        <v>8683533</v>
      </c>
      <c r="J89" s="162">
        <f>3698000+4416948</f>
        <v>8114948</v>
      </c>
      <c r="K89" s="112"/>
      <c r="L89" s="113">
        <f t="shared" si="19"/>
        <v>8114948</v>
      </c>
      <c r="M89" s="162">
        <v>7590431</v>
      </c>
      <c r="N89" s="112"/>
      <c r="O89" s="113">
        <f t="shared" si="20"/>
        <v>7590431</v>
      </c>
    </row>
    <row r="90" spans="1:15" x14ac:dyDescent="0.25">
      <c r="A90" s="27" t="s">
        <v>451</v>
      </c>
      <c r="B90" s="12" t="s">
        <v>452</v>
      </c>
      <c r="C90" s="915">
        <v>53600</v>
      </c>
      <c r="D90" s="162"/>
      <c r="E90" s="112"/>
      <c r="F90" s="113">
        <f t="shared" si="17"/>
        <v>0</v>
      </c>
      <c r="G90" s="162"/>
      <c r="H90" s="112"/>
      <c r="I90" s="113">
        <f t="shared" si="18"/>
        <v>0</v>
      </c>
      <c r="J90" s="162"/>
      <c r="K90" s="112"/>
      <c r="L90" s="113">
        <f t="shared" si="19"/>
        <v>0</v>
      </c>
      <c r="M90" s="162"/>
      <c r="N90" s="112"/>
      <c r="O90" s="113">
        <f t="shared" si="20"/>
        <v>0</v>
      </c>
    </row>
    <row r="91" spans="1:15" x14ac:dyDescent="0.25">
      <c r="A91" s="27" t="s">
        <v>162</v>
      </c>
      <c r="B91" s="12" t="s">
        <v>163</v>
      </c>
      <c r="C91" s="915"/>
      <c r="D91" s="162"/>
      <c r="E91" s="112"/>
      <c r="F91" s="113">
        <f t="shared" si="17"/>
        <v>0</v>
      </c>
      <c r="G91" s="162"/>
      <c r="H91" s="112"/>
      <c r="I91" s="113">
        <f t="shared" si="18"/>
        <v>0</v>
      </c>
      <c r="J91" s="162">
        <f>39999+39999</f>
        <v>79998</v>
      </c>
      <c r="K91" s="112"/>
      <c r="L91" s="113">
        <f t="shared" si="19"/>
        <v>79998</v>
      </c>
      <c r="M91" s="162">
        <f>39999+39999</f>
        <v>79998</v>
      </c>
      <c r="N91" s="112"/>
      <c r="O91" s="113">
        <f t="shared" si="20"/>
        <v>79998</v>
      </c>
    </row>
    <row r="92" spans="1:15" x14ac:dyDescent="0.25">
      <c r="A92" s="27" t="s">
        <v>164</v>
      </c>
      <c r="B92" s="12" t="s">
        <v>165</v>
      </c>
      <c r="C92" s="915">
        <v>636224</v>
      </c>
      <c r="D92" s="162">
        <v>160000</v>
      </c>
      <c r="E92" s="112"/>
      <c r="F92" s="113">
        <f t="shared" si="17"/>
        <v>160000</v>
      </c>
      <c r="G92" s="162">
        <v>400000</v>
      </c>
      <c r="H92" s="112"/>
      <c r="I92" s="113">
        <f t="shared" si="18"/>
        <v>400000</v>
      </c>
      <c r="J92" s="162">
        <f>425248+20000</f>
        <v>445248</v>
      </c>
      <c r="K92" s="112"/>
      <c r="L92" s="113">
        <f t="shared" si="19"/>
        <v>445248</v>
      </c>
      <c r="M92" s="162">
        <v>367648</v>
      </c>
      <c r="N92" s="112"/>
      <c r="O92" s="113">
        <f t="shared" si="20"/>
        <v>367648</v>
      </c>
    </row>
    <row r="93" spans="1:15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17"/>
        <v>0</v>
      </c>
      <c r="G93" s="162"/>
      <c r="H93" s="112"/>
      <c r="I93" s="113">
        <f t="shared" si="18"/>
        <v>0</v>
      </c>
      <c r="J93" s="162"/>
      <c r="K93" s="112"/>
      <c r="L93" s="113">
        <f t="shared" si="19"/>
        <v>0</v>
      </c>
      <c r="M93" s="162"/>
      <c r="N93" s="112"/>
      <c r="O93" s="113">
        <f t="shared" si="20"/>
        <v>0</v>
      </c>
    </row>
    <row r="94" spans="1:15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17"/>
        <v>0</v>
      </c>
      <c r="G94" s="162"/>
      <c r="H94" s="112"/>
      <c r="I94" s="113">
        <f t="shared" si="18"/>
        <v>0</v>
      </c>
      <c r="J94" s="162"/>
      <c r="K94" s="112"/>
      <c r="L94" s="113">
        <f t="shared" si="19"/>
        <v>0</v>
      </c>
      <c r="M94" s="162"/>
      <c r="N94" s="112"/>
      <c r="O94" s="113">
        <f t="shared" si="20"/>
        <v>0</v>
      </c>
    </row>
    <row r="95" spans="1:15" x14ac:dyDescent="0.25">
      <c r="A95" s="27" t="s">
        <v>170</v>
      </c>
      <c r="B95" s="12" t="s">
        <v>171</v>
      </c>
      <c r="C95" s="915">
        <v>240000</v>
      </c>
      <c r="D95" s="162">
        <v>300000</v>
      </c>
      <c r="E95" s="112"/>
      <c r="F95" s="113">
        <f t="shared" si="17"/>
        <v>300000</v>
      </c>
      <c r="G95" s="162">
        <v>300000</v>
      </c>
      <c r="H95" s="112"/>
      <c r="I95" s="113">
        <f t="shared" si="18"/>
        <v>300000</v>
      </c>
      <c r="J95" s="162">
        <f>150000+150000</f>
        <v>300000</v>
      </c>
      <c r="K95" s="112"/>
      <c r="L95" s="113">
        <f t="shared" si="19"/>
        <v>300000</v>
      </c>
      <c r="M95" s="162">
        <f>150000+150000</f>
        <v>300000</v>
      </c>
      <c r="N95" s="112"/>
      <c r="O95" s="113">
        <f t="shared" si="20"/>
        <v>300000</v>
      </c>
    </row>
    <row r="96" spans="1:15" x14ac:dyDescent="0.25">
      <c r="A96" s="27" t="s">
        <v>172</v>
      </c>
      <c r="B96" s="12" t="s">
        <v>173</v>
      </c>
      <c r="C96" s="915">
        <f>49440</f>
        <v>49440</v>
      </c>
      <c r="D96" s="162">
        <v>55000</v>
      </c>
      <c r="E96" s="112"/>
      <c r="F96" s="113">
        <f t="shared" si="17"/>
        <v>55000</v>
      </c>
      <c r="G96" s="162">
        <v>55000</v>
      </c>
      <c r="H96" s="112"/>
      <c r="I96" s="113">
        <f t="shared" si="18"/>
        <v>55000</v>
      </c>
      <c r="J96" s="162">
        <v>55000</v>
      </c>
      <c r="K96" s="112"/>
      <c r="L96" s="113">
        <f t="shared" si="19"/>
        <v>55000</v>
      </c>
      <c r="M96" s="162">
        <v>0</v>
      </c>
      <c r="N96" s="112"/>
      <c r="O96" s="113">
        <f t="shared" si="20"/>
        <v>0</v>
      </c>
    </row>
    <row r="97" spans="1:15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17"/>
        <v>0</v>
      </c>
      <c r="G97" s="162"/>
      <c r="H97" s="112"/>
      <c r="I97" s="113">
        <f t="shared" si="18"/>
        <v>0</v>
      </c>
      <c r="J97" s="162"/>
      <c r="K97" s="112"/>
      <c r="L97" s="113">
        <f t="shared" si="19"/>
        <v>0</v>
      </c>
      <c r="M97" s="162"/>
      <c r="N97" s="112"/>
      <c r="O97" s="113">
        <f t="shared" si="20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17"/>
        <v>0</v>
      </c>
      <c r="G98" s="162"/>
      <c r="H98" s="112"/>
      <c r="I98" s="113">
        <f t="shared" si="18"/>
        <v>0</v>
      </c>
      <c r="J98" s="162"/>
      <c r="K98" s="112"/>
      <c r="L98" s="113">
        <f t="shared" si="19"/>
        <v>0</v>
      </c>
      <c r="M98" s="162"/>
      <c r="N98" s="112"/>
      <c r="O98" s="113">
        <f t="shared" si="20"/>
        <v>0</v>
      </c>
    </row>
    <row r="99" spans="1:15" x14ac:dyDescent="0.25">
      <c r="A99" s="27" t="s">
        <v>178</v>
      </c>
      <c r="B99" s="12" t="s">
        <v>179</v>
      </c>
      <c r="C99" s="915">
        <v>178939</v>
      </c>
      <c r="D99" s="162">
        <v>0</v>
      </c>
      <c r="E99" s="112"/>
      <c r="F99" s="113">
        <f t="shared" si="17"/>
        <v>0</v>
      </c>
      <c r="G99" s="162">
        <v>0</v>
      </c>
      <c r="H99" s="112"/>
      <c r="I99" s="113">
        <f t="shared" si="18"/>
        <v>0</v>
      </c>
      <c r="J99" s="162">
        <v>90000</v>
      </c>
      <c r="K99" s="112"/>
      <c r="L99" s="113">
        <f t="shared" si="19"/>
        <v>90000</v>
      </c>
      <c r="M99" s="162">
        <v>84241</v>
      </c>
      <c r="N99" s="112"/>
      <c r="O99" s="113">
        <f t="shared" si="20"/>
        <v>84241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0</v>
      </c>
      <c r="D100" s="541">
        <f>SUM(D101:D103)</f>
        <v>0</v>
      </c>
      <c r="E100" s="333">
        <f>SUM(E101:E103)</f>
        <v>0</v>
      </c>
      <c r="F100" s="535">
        <f t="shared" si="17"/>
        <v>0</v>
      </c>
      <c r="G100" s="541">
        <f>SUM(G101:G103)</f>
        <v>0</v>
      </c>
      <c r="H100" s="333">
        <f>SUM(H101:H103)</f>
        <v>0</v>
      </c>
      <c r="I100" s="535">
        <f t="shared" si="18"/>
        <v>0</v>
      </c>
      <c r="J100" s="541">
        <f>SUM(J101:J103)</f>
        <v>0</v>
      </c>
      <c r="K100" s="333">
        <f>SUM(K101:K103)</f>
        <v>0</v>
      </c>
      <c r="L100" s="535">
        <f t="shared" si="19"/>
        <v>0</v>
      </c>
      <c r="M100" s="541">
        <f>SUM(M101:M103)</f>
        <v>0</v>
      </c>
      <c r="N100" s="333">
        <f>SUM(N101:N103)</f>
        <v>0</v>
      </c>
      <c r="O100" s="535">
        <f t="shared" si="20"/>
        <v>0</v>
      </c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17"/>
        <v>0</v>
      </c>
      <c r="G101" s="162"/>
      <c r="H101" s="112"/>
      <c r="I101" s="113">
        <f t="shared" si="18"/>
        <v>0</v>
      </c>
      <c r="J101" s="162"/>
      <c r="K101" s="112"/>
      <c r="L101" s="113">
        <f t="shared" si="19"/>
        <v>0</v>
      </c>
      <c r="M101" s="162"/>
      <c r="N101" s="112"/>
      <c r="O101" s="113">
        <f t="shared" si="20"/>
        <v>0</v>
      </c>
    </row>
    <row r="102" spans="1:15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17"/>
        <v>0</v>
      </c>
      <c r="G102" s="162"/>
      <c r="H102" s="112"/>
      <c r="I102" s="113">
        <f t="shared" si="18"/>
        <v>0</v>
      </c>
      <c r="J102" s="162"/>
      <c r="K102" s="112"/>
      <c r="L102" s="113">
        <f t="shared" si="19"/>
        <v>0</v>
      </c>
      <c r="M102" s="162"/>
      <c r="N102" s="112"/>
      <c r="O102" s="113">
        <f t="shared" si="20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163"/>
      <c r="E103" s="114"/>
      <c r="F103" s="115">
        <f t="shared" si="17"/>
        <v>0</v>
      </c>
      <c r="G103" s="163"/>
      <c r="H103" s="114"/>
      <c r="I103" s="115">
        <f t="shared" si="18"/>
        <v>0</v>
      </c>
      <c r="J103" s="163"/>
      <c r="K103" s="114"/>
      <c r="L103" s="115">
        <f t="shared" si="19"/>
        <v>0</v>
      </c>
      <c r="M103" s="163"/>
      <c r="N103" s="114"/>
      <c r="O103" s="115">
        <f t="shared" si="20"/>
        <v>0</v>
      </c>
    </row>
    <row r="104" spans="1:15" s="173" customFormat="1" x14ac:dyDescent="0.25">
      <c r="A104" s="26" t="s">
        <v>188</v>
      </c>
      <c r="B104" s="18" t="s">
        <v>189</v>
      </c>
      <c r="C104" s="971">
        <f>SUM(C105:C109)</f>
        <v>1082690</v>
      </c>
      <c r="D104" s="437">
        <f>SUM(D105:D109)</f>
        <v>1267322</v>
      </c>
      <c r="E104" s="438">
        <f>SUM(E105:E109)</f>
        <v>0</v>
      </c>
      <c r="F104" s="439">
        <f t="shared" si="17"/>
        <v>1267322</v>
      </c>
      <c r="G104" s="437">
        <f>SUM(G105:G109)</f>
        <v>1286269</v>
      </c>
      <c r="H104" s="438">
        <f>SUM(H105:H109)</f>
        <v>0</v>
      </c>
      <c r="I104" s="439">
        <f t="shared" si="18"/>
        <v>1286269</v>
      </c>
      <c r="J104" s="437">
        <f>SUM(J105:J109)</f>
        <v>1332067</v>
      </c>
      <c r="K104" s="438">
        <f>SUM(K105:K109)</f>
        <v>0</v>
      </c>
      <c r="L104" s="439">
        <f t="shared" si="19"/>
        <v>1332067</v>
      </c>
      <c r="M104" s="437">
        <f>SUM(M105:M109)</f>
        <v>1148450</v>
      </c>
      <c r="N104" s="438">
        <f>SUM(N105:N109)</f>
        <v>0</v>
      </c>
      <c r="O104" s="439">
        <f t="shared" si="20"/>
        <v>1148450</v>
      </c>
    </row>
    <row r="105" spans="1:15" x14ac:dyDescent="0.25">
      <c r="A105" s="27"/>
      <c r="B105" s="12" t="s">
        <v>190</v>
      </c>
      <c r="C105" s="915">
        <f>595946+438761</f>
        <v>1034707</v>
      </c>
      <c r="D105" s="162">
        <v>1222322</v>
      </c>
      <c r="E105" s="112"/>
      <c r="F105" s="113">
        <f t="shared" si="17"/>
        <v>1222322</v>
      </c>
      <c r="G105" s="162">
        <v>1222322</v>
      </c>
      <c r="H105" s="112"/>
      <c r="I105" s="113">
        <f t="shared" si="18"/>
        <v>1222322</v>
      </c>
      <c r="J105" s="162">
        <f>791186+540881-J108-J109</f>
        <v>1268120</v>
      </c>
      <c r="K105" s="112"/>
      <c r="L105" s="113">
        <f t="shared" si="19"/>
        <v>1268120</v>
      </c>
      <c r="M105" s="162">
        <v>1084503</v>
      </c>
      <c r="N105" s="112"/>
      <c r="O105" s="113">
        <f t="shared" si="20"/>
        <v>1084503</v>
      </c>
    </row>
    <row r="106" spans="1:15" x14ac:dyDescent="0.25">
      <c r="A106" s="27"/>
      <c r="B106" s="12" t="s">
        <v>191</v>
      </c>
      <c r="C106" s="915"/>
      <c r="D106" s="162"/>
      <c r="E106" s="112"/>
      <c r="F106" s="113">
        <f t="shared" si="17"/>
        <v>0</v>
      </c>
      <c r="G106" s="162"/>
      <c r="H106" s="112"/>
      <c r="I106" s="113">
        <f t="shared" si="18"/>
        <v>0</v>
      </c>
      <c r="J106" s="162"/>
      <c r="K106" s="112"/>
      <c r="L106" s="113">
        <f t="shared" si="19"/>
        <v>0</v>
      </c>
      <c r="M106" s="162"/>
      <c r="N106" s="112"/>
      <c r="O106" s="113">
        <f t="shared" si="20"/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3">
        <f t="shared" si="17"/>
        <v>0</v>
      </c>
      <c r="G107" s="162"/>
      <c r="H107" s="112"/>
      <c r="I107" s="113">
        <f t="shared" si="18"/>
        <v>0</v>
      </c>
      <c r="J107" s="162"/>
      <c r="K107" s="112"/>
      <c r="L107" s="113">
        <f t="shared" si="19"/>
        <v>0</v>
      </c>
      <c r="M107" s="162"/>
      <c r="N107" s="112"/>
      <c r="O107" s="113">
        <f t="shared" si="20"/>
        <v>0</v>
      </c>
    </row>
    <row r="108" spans="1:15" x14ac:dyDescent="0.25">
      <c r="A108" s="28"/>
      <c r="B108" s="29" t="s">
        <v>193</v>
      </c>
      <c r="C108" s="915">
        <v>11983</v>
      </c>
      <c r="D108" s="162">
        <v>0</v>
      </c>
      <c r="E108" s="112"/>
      <c r="F108" s="113">
        <f t="shared" si="17"/>
        <v>0</v>
      </c>
      <c r="G108" s="162">
        <v>18947</v>
      </c>
      <c r="H108" s="112"/>
      <c r="I108" s="113">
        <f t="shared" si="18"/>
        <v>18947</v>
      </c>
      <c r="J108" s="162">
        <v>18947</v>
      </c>
      <c r="K108" s="112"/>
      <c r="L108" s="113">
        <f t="shared" si="19"/>
        <v>18947</v>
      </c>
      <c r="M108" s="162">
        <v>18947</v>
      </c>
      <c r="N108" s="112"/>
      <c r="O108" s="113">
        <f t="shared" si="20"/>
        <v>18947</v>
      </c>
    </row>
    <row r="109" spans="1:15" ht="15.75" thickBot="1" x14ac:dyDescent="0.3">
      <c r="A109" s="28"/>
      <c r="B109" s="29" t="s">
        <v>194</v>
      </c>
      <c r="C109" s="965">
        <f>18000*2</f>
        <v>36000</v>
      </c>
      <c r="D109" s="163">
        <v>45000</v>
      </c>
      <c r="E109" s="114"/>
      <c r="F109" s="115">
        <f t="shared" si="17"/>
        <v>45000</v>
      </c>
      <c r="G109" s="163">
        <v>45000</v>
      </c>
      <c r="H109" s="114"/>
      <c r="I109" s="115">
        <f t="shared" si="18"/>
        <v>45000</v>
      </c>
      <c r="J109" s="163">
        <v>45000</v>
      </c>
      <c r="K109" s="114"/>
      <c r="L109" s="115">
        <f t="shared" si="19"/>
        <v>45000</v>
      </c>
      <c r="M109" s="163">
        <v>45000</v>
      </c>
      <c r="N109" s="114"/>
      <c r="O109" s="115">
        <f t="shared" si="20"/>
        <v>45000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597699</v>
      </c>
      <c r="D110" s="437">
        <f>SUM(D111:D112,D113,D126,D125)</f>
        <v>838272</v>
      </c>
      <c r="E110" s="438">
        <f>SUM(E111:E112,E113,E126,E125)</f>
        <v>0</v>
      </c>
      <c r="F110" s="439">
        <f t="shared" si="17"/>
        <v>838272</v>
      </c>
      <c r="G110" s="437">
        <f>SUM(G111:G112,G113,G126,G125)</f>
        <v>842182</v>
      </c>
      <c r="H110" s="438">
        <f>SUM(H111:H112,H113,H126,H125)</f>
        <v>0</v>
      </c>
      <c r="I110" s="439">
        <f t="shared" si="18"/>
        <v>842182</v>
      </c>
      <c r="J110" s="437">
        <f>SUM(J111:J112,J113,J126,J125)</f>
        <v>932744</v>
      </c>
      <c r="K110" s="438">
        <f>SUM(K111:K112,K113,K126,K125)</f>
        <v>0</v>
      </c>
      <c r="L110" s="439">
        <f t="shared" si="19"/>
        <v>932744</v>
      </c>
      <c r="M110" s="437">
        <f>SUM(M111:M112,M113,M126,M125)</f>
        <v>495425</v>
      </c>
      <c r="N110" s="438">
        <f>SUM(N111:N112,N113,N126,N125)</f>
        <v>0</v>
      </c>
      <c r="O110" s="439">
        <f t="shared" si="20"/>
        <v>495425</v>
      </c>
    </row>
    <row r="111" spans="1:15" x14ac:dyDescent="0.25">
      <c r="A111" s="27" t="s">
        <v>196</v>
      </c>
      <c r="B111" s="12" t="s">
        <v>197</v>
      </c>
      <c r="C111" s="915">
        <f>151176+209472</f>
        <v>360648</v>
      </c>
      <c r="D111" s="162">
        <f>190933+98425</f>
        <v>289358</v>
      </c>
      <c r="E111" s="112"/>
      <c r="F111" s="113">
        <f t="shared" si="17"/>
        <v>289358</v>
      </c>
      <c r="G111" s="162">
        <v>340000</v>
      </c>
      <c r="H111" s="112"/>
      <c r="I111" s="113">
        <f t="shared" si="18"/>
        <v>340000</v>
      </c>
      <c r="J111" s="162">
        <f>205271+215000</f>
        <v>420271</v>
      </c>
      <c r="K111" s="112"/>
      <c r="L111" s="113">
        <f t="shared" si="19"/>
        <v>420271</v>
      </c>
      <c r="M111" s="162">
        <v>325273</v>
      </c>
      <c r="N111" s="112"/>
      <c r="O111" s="113">
        <f t="shared" si="20"/>
        <v>325273</v>
      </c>
    </row>
    <row r="112" spans="1:15" x14ac:dyDescent="0.25">
      <c r="A112" s="27" t="s">
        <v>198</v>
      </c>
      <c r="B112" s="12" t="s">
        <v>199</v>
      </c>
      <c r="C112" s="915">
        <v>5880</v>
      </c>
      <c r="D112" s="162">
        <v>86732</v>
      </c>
      <c r="E112" s="112"/>
      <c r="F112" s="113">
        <f t="shared" si="17"/>
        <v>86732</v>
      </c>
      <c r="G112" s="162">
        <v>40000</v>
      </c>
      <c r="H112" s="112"/>
      <c r="I112" s="113">
        <f t="shared" si="18"/>
        <v>40000</v>
      </c>
      <c r="J112" s="162">
        <v>25228</v>
      </c>
      <c r="K112" s="112"/>
      <c r="L112" s="113">
        <f t="shared" si="19"/>
        <v>25228</v>
      </c>
      <c r="M112" s="162">
        <v>10500</v>
      </c>
      <c r="N112" s="112"/>
      <c r="O112" s="113">
        <f t="shared" si="20"/>
        <v>10500</v>
      </c>
    </row>
    <row r="113" spans="1:24" s="173" customFormat="1" x14ac:dyDescent="0.25">
      <c r="A113" s="722" t="s">
        <v>200</v>
      </c>
      <c r="B113" s="723" t="s">
        <v>201</v>
      </c>
      <c r="C113" s="973">
        <f>SUM(C114:C124)</f>
        <v>106670</v>
      </c>
      <c r="D113" s="541">
        <f t="shared" ref="D113:F113" si="21">SUM(D114:D124)-D115-D116-D117-D118</f>
        <v>339072</v>
      </c>
      <c r="E113" s="333">
        <f t="shared" si="21"/>
        <v>0</v>
      </c>
      <c r="F113" s="535">
        <f t="shared" si="21"/>
        <v>339072</v>
      </c>
      <c r="G113" s="541">
        <f t="shared" ref="G113:I113" si="22">SUM(G114:G124)-G115-G116-G117-G118</f>
        <v>339072</v>
      </c>
      <c r="H113" s="333">
        <f t="shared" si="22"/>
        <v>0</v>
      </c>
      <c r="I113" s="535">
        <f t="shared" si="22"/>
        <v>339072</v>
      </c>
      <c r="J113" s="541">
        <f t="shared" ref="J113:L113" si="23">SUM(J114:J124)-J115-J116-J117-J118</f>
        <v>349135</v>
      </c>
      <c r="K113" s="333">
        <f t="shared" si="23"/>
        <v>0</v>
      </c>
      <c r="L113" s="535">
        <f t="shared" si="23"/>
        <v>349135</v>
      </c>
      <c r="M113" s="541">
        <f t="shared" ref="M113:O113" si="24">SUM(M114:M124)-M115-M116-M117-M118</f>
        <v>31951</v>
      </c>
      <c r="N113" s="333">
        <f t="shared" si="24"/>
        <v>0</v>
      </c>
      <c r="O113" s="535">
        <f t="shared" si="24"/>
        <v>31951</v>
      </c>
    </row>
    <row r="114" spans="1:24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17"/>
        <v>0</v>
      </c>
      <c r="G114" s="162"/>
      <c r="H114" s="112"/>
      <c r="I114" s="113">
        <f t="shared" ref="I114" si="25">SUM(G114:H114)</f>
        <v>0</v>
      </c>
      <c r="J114" s="162"/>
      <c r="K114" s="112"/>
      <c r="L114" s="113">
        <f t="shared" ref="L114" si="26">SUM(J114:K114)</f>
        <v>0</v>
      </c>
      <c r="M114" s="162"/>
      <c r="N114" s="112"/>
      <c r="O114" s="113">
        <f t="shared" ref="O114" si="27">SUM(M114:N114)</f>
        <v>0</v>
      </c>
    </row>
    <row r="115" spans="1:24" x14ac:dyDescent="0.25">
      <c r="A115" s="27"/>
      <c r="B115" s="12" t="s">
        <v>929</v>
      </c>
      <c r="C115" s="915"/>
      <c r="D115" s="162"/>
      <c r="E115" s="112"/>
      <c r="F115" s="113"/>
      <c r="G115" s="162"/>
      <c r="H115" s="112"/>
      <c r="I115" s="113"/>
      <c r="J115" s="162"/>
      <c r="K115" s="112"/>
      <c r="L115" s="113"/>
      <c r="M115" s="162"/>
      <c r="N115" s="112"/>
      <c r="O115" s="113"/>
    </row>
    <row r="116" spans="1:24" x14ac:dyDescent="0.25">
      <c r="A116" s="27"/>
      <c r="B116" s="12" t="s">
        <v>930</v>
      </c>
      <c r="C116" s="915"/>
      <c r="D116" s="162"/>
      <c r="E116" s="112"/>
      <c r="F116" s="113"/>
      <c r="G116" s="162"/>
      <c r="H116" s="112"/>
      <c r="I116" s="113"/>
      <c r="J116" s="162"/>
      <c r="K116" s="112"/>
      <c r="L116" s="113"/>
      <c r="M116" s="162"/>
      <c r="N116" s="112"/>
      <c r="O116" s="113"/>
    </row>
    <row r="117" spans="1:24" x14ac:dyDescent="0.25">
      <c r="A117" s="27"/>
      <c r="B117" s="12" t="s">
        <v>928</v>
      </c>
      <c r="C117" s="915"/>
      <c r="D117" s="162"/>
      <c r="E117" s="112"/>
      <c r="F117" s="113"/>
      <c r="G117" s="162"/>
      <c r="H117" s="112"/>
      <c r="I117" s="113"/>
      <c r="J117" s="162"/>
      <c r="K117" s="112"/>
      <c r="L117" s="113"/>
      <c r="M117" s="162"/>
      <c r="N117" s="112"/>
      <c r="O117" s="113"/>
    </row>
    <row r="118" spans="1:24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4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17"/>
        <v>0</v>
      </c>
      <c r="G119" s="162"/>
      <c r="H119" s="112"/>
      <c r="I119" s="113">
        <f t="shared" ref="I119:I149" si="28">SUM(G119:H119)</f>
        <v>0</v>
      </c>
      <c r="J119" s="162"/>
      <c r="K119" s="112"/>
      <c r="L119" s="113">
        <f t="shared" ref="L119:L149" si="29">SUM(J119:K119)</f>
        <v>0</v>
      </c>
      <c r="M119" s="162"/>
      <c r="N119" s="112"/>
      <c r="O119" s="113">
        <f t="shared" ref="O119:O149" si="30">SUM(M119:N119)</f>
        <v>0</v>
      </c>
    </row>
    <row r="120" spans="1:24" x14ac:dyDescent="0.25">
      <c r="A120" s="27" t="s">
        <v>206</v>
      </c>
      <c r="B120" s="12" t="s">
        <v>207</v>
      </c>
      <c r="C120" s="915">
        <v>39850</v>
      </c>
      <c r="D120" s="162">
        <v>39850</v>
      </c>
      <c r="E120" s="112"/>
      <c r="F120" s="113">
        <f t="shared" si="17"/>
        <v>39850</v>
      </c>
      <c r="G120" s="162">
        <v>39850</v>
      </c>
      <c r="H120" s="112"/>
      <c r="I120" s="113">
        <f t="shared" si="28"/>
        <v>39850</v>
      </c>
      <c r="J120" s="162">
        <v>39850</v>
      </c>
      <c r="K120" s="112"/>
      <c r="L120" s="113">
        <f t="shared" si="29"/>
        <v>39850</v>
      </c>
      <c r="M120" s="162">
        <v>20126</v>
      </c>
      <c r="N120" s="112"/>
      <c r="O120" s="113">
        <f t="shared" si="30"/>
        <v>20126</v>
      </c>
    </row>
    <row r="121" spans="1:24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17"/>
        <v>0</v>
      </c>
      <c r="G121" s="162"/>
      <c r="H121" s="112"/>
      <c r="I121" s="113">
        <f t="shared" si="28"/>
        <v>0</v>
      </c>
      <c r="J121" s="162"/>
      <c r="K121" s="112"/>
      <c r="L121" s="113">
        <f t="shared" si="29"/>
        <v>0</v>
      </c>
      <c r="M121" s="162"/>
      <c r="N121" s="112"/>
      <c r="O121" s="113">
        <f t="shared" si="30"/>
        <v>0</v>
      </c>
    </row>
    <row r="122" spans="1:24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17"/>
        <v>0</v>
      </c>
      <c r="G122" s="162"/>
      <c r="H122" s="112"/>
      <c r="I122" s="113">
        <f t="shared" si="28"/>
        <v>0</v>
      </c>
      <c r="J122" s="162"/>
      <c r="K122" s="112"/>
      <c r="L122" s="113">
        <f t="shared" si="29"/>
        <v>0</v>
      </c>
      <c r="M122" s="162"/>
      <c r="N122" s="112"/>
      <c r="O122" s="113">
        <f t="shared" si="30"/>
        <v>0</v>
      </c>
    </row>
    <row r="123" spans="1:24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17"/>
        <v>0</v>
      </c>
      <c r="G123" s="162"/>
      <c r="H123" s="112"/>
      <c r="I123" s="113">
        <f t="shared" si="28"/>
        <v>0</v>
      </c>
      <c r="J123" s="162">
        <v>23126</v>
      </c>
      <c r="K123" s="112"/>
      <c r="L123" s="113">
        <f t="shared" si="29"/>
        <v>23126</v>
      </c>
      <c r="M123" s="162">
        <v>10063</v>
      </c>
      <c r="N123" s="112"/>
      <c r="O123" s="113">
        <f t="shared" si="30"/>
        <v>10063</v>
      </c>
    </row>
    <row r="124" spans="1:24" x14ac:dyDescent="0.25">
      <c r="A124" s="27" t="s">
        <v>214</v>
      </c>
      <c r="B124" s="12" t="s">
        <v>215</v>
      </c>
      <c r="C124" s="915">
        <f>66820</f>
        <v>66820</v>
      </c>
      <c r="D124" s="162">
        <v>299222</v>
      </c>
      <c r="E124" s="112"/>
      <c r="F124" s="113">
        <f t="shared" si="17"/>
        <v>299222</v>
      </c>
      <c r="G124" s="162">
        <v>299222</v>
      </c>
      <c r="H124" s="112"/>
      <c r="I124" s="113">
        <f t="shared" si="28"/>
        <v>299222</v>
      </c>
      <c r="J124" s="162">
        <v>286159</v>
      </c>
      <c r="K124" s="112"/>
      <c r="L124" s="113">
        <f t="shared" si="29"/>
        <v>286159</v>
      </c>
      <c r="M124" s="162">
        <v>1762</v>
      </c>
      <c r="N124" s="112"/>
      <c r="O124" s="113">
        <f t="shared" si="30"/>
        <v>1762</v>
      </c>
    </row>
    <row r="125" spans="1:24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17"/>
        <v>0</v>
      </c>
      <c r="G125" s="162"/>
      <c r="H125" s="112"/>
      <c r="I125" s="113">
        <f t="shared" si="28"/>
        <v>0</v>
      </c>
      <c r="J125" s="162"/>
      <c r="K125" s="112"/>
      <c r="L125" s="113">
        <f t="shared" si="29"/>
        <v>0</v>
      </c>
      <c r="M125" s="162"/>
      <c r="N125" s="112"/>
      <c r="O125" s="113">
        <f t="shared" si="30"/>
        <v>0</v>
      </c>
    </row>
    <row r="126" spans="1:24" s="173" customFormat="1" x14ac:dyDescent="0.25">
      <c r="A126" s="722" t="s">
        <v>218</v>
      </c>
      <c r="B126" s="723" t="s">
        <v>219</v>
      </c>
      <c r="C126" s="973">
        <f>SUM(C127:C130)</f>
        <v>124501</v>
      </c>
      <c r="D126" s="541">
        <f>SUM(D127:D130)</f>
        <v>123110</v>
      </c>
      <c r="E126" s="333">
        <f>SUM(E127:E130)</f>
        <v>0</v>
      </c>
      <c r="F126" s="535">
        <f t="shared" si="17"/>
        <v>123110</v>
      </c>
      <c r="G126" s="541">
        <f>SUM(G127:G130)</f>
        <v>123110</v>
      </c>
      <c r="H126" s="333">
        <f>SUM(H127:H130)</f>
        <v>0</v>
      </c>
      <c r="I126" s="535">
        <f t="shared" si="28"/>
        <v>123110</v>
      </c>
      <c r="J126" s="541">
        <f>SUM(J127:J130)</f>
        <v>138110</v>
      </c>
      <c r="K126" s="333">
        <f>SUM(K127:K130)</f>
        <v>0</v>
      </c>
      <c r="L126" s="535">
        <f t="shared" si="29"/>
        <v>138110</v>
      </c>
      <c r="M126" s="541">
        <f>SUM(M127:M130)</f>
        <v>127701</v>
      </c>
      <c r="N126" s="333">
        <f>SUM(N127:N130)</f>
        <v>0</v>
      </c>
      <c r="O126" s="535">
        <f t="shared" si="30"/>
        <v>127701</v>
      </c>
    </row>
    <row r="127" spans="1:24" x14ac:dyDescent="0.25">
      <c r="A127" s="27"/>
      <c r="B127" s="12" t="s">
        <v>699</v>
      </c>
      <c r="C127" s="915">
        <f>78781</f>
        <v>78781</v>
      </c>
      <c r="D127" s="162">
        <v>73110</v>
      </c>
      <c r="E127" s="112"/>
      <c r="F127" s="113">
        <f t="shared" si="17"/>
        <v>73110</v>
      </c>
      <c r="G127" s="162">
        <v>73110</v>
      </c>
      <c r="H127" s="112"/>
      <c r="I127" s="113">
        <f t="shared" si="28"/>
        <v>73110</v>
      </c>
      <c r="J127" s="162">
        <v>73110</v>
      </c>
      <c r="K127" s="112"/>
      <c r="L127" s="113">
        <f t="shared" si="29"/>
        <v>73110</v>
      </c>
      <c r="M127" s="162">
        <v>63861</v>
      </c>
      <c r="N127" s="112"/>
      <c r="O127" s="113">
        <f t="shared" si="30"/>
        <v>63861</v>
      </c>
    </row>
    <row r="128" spans="1:24" x14ac:dyDescent="0.25">
      <c r="A128" s="39"/>
      <c r="B128" s="12" t="s">
        <v>698</v>
      </c>
      <c r="C128" s="915"/>
      <c r="D128" s="162"/>
      <c r="E128" s="112"/>
      <c r="F128" s="113">
        <f t="shared" si="17"/>
        <v>0</v>
      </c>
      <c r="G128" s="162"/>
      <c r="H128" s="112"/>
      <c r="I128" s="113">
        <f t="shared" si="28"/>
        <v>0</v>
      </c>
      <c r="J128" s="162"/>
      <c r="K128" s="112"/>
      <c r="L128" s="113">
        <f t="shared" si="29"/>
        <v>0</v>
      </c>
      <c r="M128" s="162"/>
      <c r="N128" s="112"/>
      <c r="O128" s="113">
        <f t="shared" si="30"/>
        <v>0</v>
      </c>
      <c r="P128" s="79"/>
      <c r="Q128" s="79"/>
      <c r="R128" s="79"/>
      <c r="T128" s="79"/>
      <c r="U128" s="79"/>
      <c r="V128" s="79"/>
      <c r="W128" s="79"/>
      <c r="X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17"/>
        <v>0</v>
      </c>
      <c r="G129" s="162"/>
      <c r="H129" s="112"/>
      <c r="I129" s="113">
        <f t="shared" si="28"/>
        <v>0</v>
      </c>
      <c r="J129" s="162"/>
      <c r="K129" s="112"/>
      <c r="L129" s="113">
        <f t="shared" si="29"/>
        <v>0</v>
      </c>
      <c r="M129" s="162"/>
      <c r="N129" s="112"/>
      <c r="O129" s="113">
        <f t="shared" si="30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45720</v>
      </c>
      <c r="D130" s="163">
        <v>50000</v>
      </c>
      <c r="E130" s="114"/>
      <c r="F130" s="115">
        <f t="shared" si="17"/>
        <v>50000</v>
      </c>
      <c r="G130" s="163">
        <v>50000</v>
      </c>
      <c r="H130" s="114"/>
      <c r="I130" s="115">
        <f t="shared" si="28"/>
        <v>50000</v>
      </c>
      <c r="J130" s="163">
        <v>65000</v>
      </c>
      <c r="K130" s="114"/>
      <c r="L130" s="115">
        <f t="shared" si="29"/>
        <v>65000</v>
      </c>
      <c r="M130" s="163">
        <v>63840</v>
      </c>
      <c r="N130" s="114"/>
      <c r="O130" s="115">
        <f t="shared" si="30"/>
        <v>63840</v>
      </c>
    </row>
    <row r="131" spans="1:15" ht="15.75" thickBot="1" x14ac:dyDescent="0.3">
      <c r="A131" s="30" t="s">
        <v>223</v>
      </c>
      <c r="B131" s="7" t="s">
        <v>33</v>
      </c>
      <c r="C131" s="963"/>
      <c r="D131" s="175"/>
      <c r="E131" s="116"/>
      <c r="F131" s="117">
        <f t="shared" si="17"/>
        <v>0</v>
      </c>
      <c r="G131" s="175"/>
      <c r="H131" s="116"/>
      <c r="I131" s="117">
        <f t="shared" si="28"/>
        <v>0</v>
      </c>
      <c r="J131" s="175"/>
      <c r="K131" s="116"/>
      <c r="L131" s="117">
        <f t="shared" si="29"/>
        <v>0</v>
      </c>
      <c r="M131" s="175"/>
      <c r="N131" s="116"/>
      <c r="O131" s="117">
        <f t="shared" si="30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175">
        <f>SUM(D133:D138)</f>
        <v>0</v>
      </c>
      <c r="E132" s="116">
        <f>SUM(E133:E138)</f>
        <v>0</v>
      </c>
      <c r="F132" s="117">
        <f t="shared" si="17"/>
        <v>0</v>
      </c>
      <c r="G132" s="175">
        <f>SUM(G133:G138)</f>
        <v>0</v>
      </c>
      <c r="H132" s="116">
        <f>SUM(H133:H138)</f>
        <v>0</v>
      </c>
      <c r="I132" s="117">
        <f t="shared" si="28"/>
        <v>0</v>
      </c>
      <c r="J132" s="175">
        <f>SUM(J133:J138)</f>
        <v>0</v>
      </c>
      <c r="K132" s="116">
        <f>SUM(K133:K138)</f>
        <v>0</v>
      </c>
      <c r="L132" s="117">
        <f t="shared" si="29"/>
        <v>0</v>
      </c>
      <c r="M132" s="175">
        <f>SUM(M133:M138)</f>
        <v>0</v>
      </c>
      <c r="N132" s="116">
        <f>SUM(N133:N138)</f>
        <v>0</v>
      </c>
      <c r="O132" s="117">
        <f t="shared" si="30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0"/>
      <c r="E133" s="110"/>
      <c r="F133" s="111">
        <f t="shared" si="17"/>
        <v>0</v>
      </c>
      <c r="G133" s="160"/>
      <c r="H133" s="110"/>
      <c r="I133" s="111">
        <f t="shared" si="28"/>
        <v>0</v>
      </c>
      <c r="J133" s="160"/>
      <c r="K133" s="110"/>
      <c r="L133" s="111">
        <f t="shared" si="29"/>
        <v>0</v>
      </c>
      <c r="M133" s="160"/>
      <c r="N133" s="110"/>
      <c r="O133" s="111">
        <f t="shared" si="30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17"/>
        <v>0</v>
      </c>
      <c r="G134" s="162"/>
      <c r="H134" s="112"/>
      <c r="I134" s="113">
        <f t="shared" si="28"/>
        <v>0</v>
      </c>
      <c r="J134" s="162"/>
      <c r="K134" s="112"/>
      <c r="L134" s="113">
        <f t="shared" si="29"/>
        <v>0</v>
      </c>
      <c r="M134" s="162"/>
      <c r="N134" s="112"/>
      <c r="O134" s="113">
        <f t="shared" si="30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17"/>
        <v>0</v>
      </c>
      <c r="G135" s="162"/>
      <c r="H135" s="112"/>
      <c r="I135" s="113">
        <f t="shared" si="28"/>
        <v>0</v>
      </c>
      <c r="J135" s="162"/>
      <c r="K135" s="112"/>
      <c r="L135" s="113">
        <f t="shared" si="29"/>
        <v>0</v>
      </c>
      <c r="M135" s="162"/>
      <c r="N135" s="112"/>
      <c r="O135" s="113">
        <f t="shared" si="30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17"/>
        <v>0</v>
      </c>
      <c r="G136" s="162"/>
      <c r="H136" s="112"/>
      <c r="I136" s="113">
        <f t="shared" si="28"/>
        <v>0</v>
      </c>
      <c r="J136" s="162"/>
      <c r="K136" s="112"/>
      <c r="L136" s="113">
        <f t="shared" si="29"/>
        <v>0</v>
      </c>
      <c r="M136" s="162"/>
      <c r="N136" s="112"/>
      <c r="O136" s="113">
        <f t="shared" si="30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17"/>
        <v>0</v>
      </c>
      <c r="G137" s="162"/>
      <c r="H137" s="112"/>
      <c r="I137" s="113">
        <f t="shared" si="28"/>
        <v>0</v>
      </c>
      <c r="J137" s="162"/>
      <c r="K137" s="112"/>
      <c r="L137" s="113">
        <f t="shared" si="29"/>
        <v>0</v>
      </c>
      <c r="M137" s="162"/>
      <c r="N137" s="112"/>
      <c r="O137" s="113">
        <f t="shared" si="30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17"/>
        <v>0</v>
      </c>
      <c r="G138" s="162">
        <f>SUM(G139:G140)</f>
        <v>0</v>
      </c>
      <c r="H138" s="112">
        <f>SUM(H139:H140)</f>
        <v>0</v>
      </c>
      <c r="I138" s="113">
        <f t="shared" si="28"/>
        <v>0</v>
      </c>
      <c r="J138" s="162">
        <f>SUM(J139:J140)</f>
        <v>0</v>
      </c>
      <c r="K138" s="112">
        <f>SUM(K139:K140)</f>
        <v>0</v>
      </c>
      <c r="L138" s="113">
        <f t="shared" si="29"/>
        <v>0</v>
      </c>
      <c r="M138" s="162">
        <f>SUM(M139:M140)</f>
        <v>0</v>
      </c>
      <c r="N138" s="112">
        <f>SUM(N139:N140)</f>
        <v>0</v>
      </c>
      <c r="O138" s="113">
        <f t="shared" si="30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17"/>
        <v>0</v>
      </c>
      <c r="G139" s="162"/>
      <c r="H139" s="112"/>
      <c r="I139" s="113">
        <f t="shared" si="28"/>
        <v>0</v>
      </c>
      <c r="J139" s="162"/>
      <c r="K139" s="112"/>
      <c r="L139" s="113">
        <f t="shared" si="29"/>
        <v>0</v>
      </c>
      <c r="M139" s="162"/>
      <c r="N139" s="112"/>
      <c r="O139" s="113">
        <f t="shared" si="30"/>
        <v>0</v>
      </c>
    </row>
    <row r="140" spans="1:15" ht="15.75" hidden="1" thickBot="1" x14ac:dyDescent="0.3">
      <c r="A140" s="28"/>
      <c r="B140" s="29" t="s">
        <v>236</v>
      </c>
      <c r="C140" s="965"/>
      <c r="D140" s="163"/>
      <c r="E140" s="114"/>
      <c r="F140" s="115">
        <f t="shared" si="17"/>
        <v>0</v>
      </c>
      <c r="G140" s="163"/>
      <c r="H140" s="114"/>
      <c r="I140" s="115">
        <f t="shared" si="28"/>
        <v>0</v>
      </c>
      <c r="J140" s="163"/>
      <c r="K140" s="114"/>
      <c r="L140" s="115">
        <f t="shared" si="29"/>
        <v>0</v>
      </c>
      <c r="M140" s="163"/>
      <c r="N140" s="114"/>
      <c r="O140" s="115">
        <f t="shared" si="30"/>
        <v>0</v>
      </c>
    </row>
    <row r="141" spans="1:15" x14ac:dyDescent="0.25">
      <c r="A141" s="26" t="s">
        <v>237</v>
      </c>
      <c r="B141" s="18" t="s">
        <v>35</v>
      </c>
      <c r="C141" s="964">
        <f>1312684+61063</f>
        <v>1373747</v>
      </c>
      <c r="D141" s="160">
        <v>1113248</v>
      </c>
      <c r="E141" s="110"/>
      <c r="F141" s="111">
        <f t="shared" si="17"/>
        <v>1113248</v>
      </c>
      <c r="G141" s="160">
        <f>1113248+400000</f>
        <v>1513248</v>
      </c>
      <c r="H141" s="110"/>
      <c r="I141" s="111">
        <f t="shared" si="28"/>
        <v>1513248</v>
      </c>
      <c r="J141" s="160">
        <v>1514389</v>
      </c>
      <c r="K141" s="110"/>
      <c r="L141" s="111">
        <f t="shared" si="29"/>
        <v>1514389</v>
      </c>
      <c r="M141" s="160">
        <v>1514389</v>
      </c>
      <c r="N141" s="110"/>
      <c r="O141" s="111">
        <f t="shared" si="30"/>
        <v>1514389</v>
      </c>
    </row>
    <row r="142" spans="1:15" ht="15.75" thickBot="1" x14ac:dyDescent="0.3">
      <c r="A142" s="28" t="s">
        <v>238</v>
      </c>
      <c r="B142" s="29" t="s">
        <v>239</v>
      </c>
      <c r="C142" s="965">
        <f>67280+16487</f>
        <v>83767</v>
      </c>
      <c r="D142" s="163">
        <v>55662</v>
      </c>
      <c r="E142" s="114"/>
      <c r="F142" s="115">
        <f t="shared" si="17"/>
        <v>55662</v>
      </c>
      <c r="G142" s="163">
        <f>55662+20000</f>
        <v>75662</v>
      </c>
      <c r="H142" s="114"/>
      <c r="I142" s="115">
        <f t="shared" si="28"/>
        <v>75662</v>
      </c>
      <c r="J142" s="163">
        <v>75719</v>
      </c>
      <c r="K142" s="114"/>
      <c r="L142" s="115">
        <f t="shared" si="29"/>
        <v>75719</v>
      </c>
      <c r="M142" s="163">
        <v>75719</v>
      </c>
      <c r="N142" s="114"/>
      <c r="O142" s="115">
        <f t="shared" si="30"/>
        <v>75719</v>
      </c>
    </row>
    <row r="143" spans="1:15" x14ac:dyDescent="0.25">
      <c r="A143" s="26" t="s">
        <v>240</v>
      </c>
      <c r="B143" s="18" t="s">
        <v>36</v>
      </c>
      <c r="C143" s="964"/>
      <c r="D143" s="160"/>
      <c r="E143" s="110"/>
      <c r="F143" s="111">
        <f t="shared" si="17"/>
        <v>0</v>
      </c>
      <c r="G143" s="160"/>
      <c r="H143" s="110"/>
      <c r="I143" s="111">
        <f t="shared" si="28"/>
        <v>0</v>
      </c>
      <c r="J143" s="160"/>
      <c r="K143" s="110"/>
      <c r="L143" s="111">
        <f t="shared" si="29"/>
        <v>0</v>
      </c>
      <c r="M143" s="160"/>
      <c r="N143" s="110"/>
      <c r="O143" s="111">
        <f t="shared" si="30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163"/>
      <c r="E144" s="114"/>
      <c r="F144" s="115">
        <f t="shared" si="17"/>
        <v>0</v>
      </c>
      <c r="G144" s="163"/>
      <c r="H144" s="114"/>
      <c r="I144" s="115">
        <f t="shared" si="28"/>
        <v>0</v>
      </c>
      <c r="J144" s="163"/>
      <c r="K144" s="114"/>
      <c r="L144" s="115">
        <f t="shared" si="29"/>
        <v>0</v>
      </c>
      <c r="M144" s="163"/>
      <c r="N144" s="114"/>
      <c r="O144" s="115">
        <f t="shared" si="30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161"/>
      <c r="E145" s="120"/>
      <c r="F145" s="121">
        <f t="shared" si="17"/>
        <v>0</v>
      </c>
      <c r="G145" s="161"/>
      <c r="H145" s="120"/>
      <c r="I145" s="121">
        <f t="shared" si="28"/>
        <v>0</v>
      </c>
      <c r="J145" s="161"/>
      <c r="K145" s="120"/>
      <c r="L145" s="121">
        <f t="shared" si="29"/>
        <v>0</v>
      </c>
      <c r="M145" s="161"/>
      <c r="N145" s="120"/>
      <c r="O145" s="121">
        <f t="shared" si="30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10904285</v>
      </c>
      <c r="D146" s="175">
        <f>D145+D144+D143+D142+D141+D132+D131+D110+D104+D87</f>
        <v>12731984</v>
      </c>
      <c r="E146" s="116">
        <f>E145+E144+E143+E142+E141+E132+E131+E110+E104+E87</f>
        <v>0</v>
      </c>
      <c r="F146" s="117">
        <f t="shared" si="17"/>
        <v>12731984</v>
      </c>
      <c r="G146" s="175">
        <f>G145+G144+G143+G142+G141+G132+G131+G110+G104+G87</f>
        <v>13155894</v>
      </c>
      <c r="H146" s="116">
        <f>H145+H144+H143+H142+H141+H132+H131+H110+H104+H87</f>
        <v>0</v>
      </c>
      <c r="I146" s="117">
        <f t="shared" si="28"/>
        <v>13155894</v>
      </c>
      <c r="J146" s="175">
        <f>J145+J144+J143+J142+J141+J132+J131+J110+J104+J87</f>
        <v>12940113</v>
      </c>
      <c r="K146" s="116">
        <f>K145+K144+K143+K142+K141+K132+K131+K110+K104+K87</f>
        <v>0</v>
      </c>
      <c r="L146" s="117">
        <f t="shared" si="29"/>
        <v>12940113</v>
      </c>
      <c r="M146" s="175">
        <f>M145+M144+M143+M142+M141+M132+M131+M110+M104+M87</f>
        <v>11656301</v>
      </c>
      <c r="N146" s="116">
        <f>N145+N144+N143+N142+N141+N132+N131+N110+N104+N87</f>
        <v>0</v>
      </c>
      <c r="O146" s="117">
        <f t="shared" si="30"/>
        <v>11656301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0">
        <f>SUM(D148:D154)</f>
        <v>0</v>
      </c>
      <c r="E147" s="110">
        <f>SUM(E148:E154)</f>
        <v>0</v>
      </c>
      <c r="F147" s="111">
        <f t="shared" si="17"/>
        <v>0</v>
      </c>
      <c r="G147" s="160">
        <f>SUM(G148:G154)</f>
        <v>0</v>
      </c>
      <c r="H147" s="110">
        <f>SUM(H148:H154)</f>
        <v>0</v>
      </c>
      <c r="I147" s="111">
        <f t="shared" si="28"/>
        <v>0</v>
      </c>
      <c r="J147" s="160">
        <f>SUM(J148:J154)</f>
        <v>0</v>
      </c>
      <c r="K147" s="110">
        <f>SUM(K148:K154)</f>
        <v>0</v>
      </c>
      <c r="L147" s="111">
        <f t="shared" si="29"/>
        <v>0</v>
      </c>
      <c r="M147" s="160">
        <f>SUM(M148:M154)</f>
        <v>0</v>
      </c>
      <c r="N147" s="110">
        <f>SUM(N148:N154)</f>
        <v>0</v>
      </c>
      <c r="O147" s="111">
        <f t="shared" si="30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162"/>
      <c r="E148" s="112"/>
      <c r="F148" s="113">
        <f t="shared" si="17"/>
        <v>0</v>
      </c>
      <c r="G148" s="162"/>
      <c r="H148" s="112"/>
      <c r="I148" s="113">
        <f t="shared" si="28"/>
        <v>0</v>
      </c>
      <c r="J148" s="162"/>
      <c r="K148" s="112"/>
      <c r="L148" s="113">
        <f t="shared" si="29"/>
        <v>0</v>
      </c>
      <c r="M148" s="162"/>
      <c r="N148" s="112"/>
      <c r="O148" s="113">
        <f t="shared" si="30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 t="shared" si="17"/>
        <v>0</v>
      </c>
      <c r="G149" s="162"/>
      <c r="H149" s="112"/>
      <c r="I149" s="113">
        <f t="shared" si="28"/>
        <v>0</v>
      </c>
      <c r="J149" s="162"/>
      <c r="K149" s="112"/>
      <c r="L149" s="113">
        <f t="shared" si="29"/>
        <v>0</v>
      </c>
      <c r="M149" s="162"/>
      <c r="N149" s="112"/>
      <c r="O149" s="113">
        <f t="shared" si="30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 t="shared" ref="F151:F154" si="31">SUM(D151:E151)</f>
        <v>0</v>
      </c>
      <c r="G151" s="162"/>
      <c r="H151" s="112"/>
      <c r="I151" s="113">
        <f t="shared" ref="I151:I154" si="32">SUM(G151:H151)</f>
        <v>0</v>
      </c>
      <c r="J151" s="162"/>
      <c r="K151" s="112"/>
      <c r="L151" s="113">
        <f t="shared" ref="L151:L154" si="33">SUM(J151:K151)</f>
        <v>0</v>
      </c>
      <c r="M151" s="162"/>
      <c r="N151" s="112"/>
      <c r="O151" s="113">
        <f t="shared" ref="O151:O154" si="34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 t="shared" si="31"/>
        <v>0</v>
      </c>
      <c r="G152" s="162"/>
      <c r="H152" s="112"/>
      <c r="I152" s="113">
        <f t="shared" si="32"/>
        <v>0</v>
      </c>
      <c r="J152" s="162"/>
      <c r="K152" s="112"/>
      <c r="L152" s="113">
        <f t="shared" si="33"/>
        <v>0</v>
      </c>
      <c r="M152" s="162"/>
      <c r="N152" s="112"/>
      <c r="O152" s="113">
        <f t="shared" si="34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 t="shared" si="31"/>
        <v>0</v>
      </c>
      <c r="G153" s="162"/>
      <c r="H153" s="112"/>
      <c r="I153" s="113">
        <f t="shared" si="32"/>
        <v>0</v>
      </c>
      <c r="J153" s="162"/>
      <c r="K153" s="112"/>
      <c r="L153" s="113">
        <f t="shared" si="33"/>
        <v>0</v>
      </c>
      <c r="M153" s="162"/>
      <c r="N153" s="112"/>
      <c r="O153" s="113">
        <f t="shared" si="34"/>
        <v>0</v>
      </c>
    </row>
    <row r="154" spans="1:15" ht="15.75" hidden="1" thickBot="1" x14ac:dyDescent="0.3">
      <c r="A154" s="28"/>
      <c r="B154" s="29" t="s">
        <v>258</v>
      </c>
      <c r="C154" s="967"/>
      <c r="D154" s="277"/>
      <c r="E154" s="114"/>
      <c r="F154" s="115">
        <f t="shared" si="31"/>
        <v>0</v>
      </c>
      <c r="G154" s="277"/>
      <c r="H154" s="114"/>
      <c r="I154" s="115">
        <f t="shared" si="32"/>
        <v>0</v>
      </c>
      <c r="J154" s="277"/>
      <c r="K154" s="114"/>
      <c r="L154" s="115">
        <f t="shared" si="33"/>
        <v>0</v>
      </c>
      <c r="M154" s="277"/>
      <c r="N154" s="114"/>
      <c r="O154" s="115">
        <f t="shared" si="34"/>
        <v>0</v>
      </c>
    </row>
    <row r="155" spans="1:15" ht="15.75" thickBot="1" x14ac:dyDescent="0.3">
      <c r="A155" s="30" t="s">
        <v>261</v>
      </c>
      <c r="B155" s="7" t="s">
        <v>259</v>
      </c>
      <c r="C155" s="970">
        <f>C147+C146</f>
        <v>10904285</v>
      </c>
      <c r="D155" s="278">
        <f>D147+D146</f>
        <v>12731984</v>
      </c>
      <c r="E155" s="279">
        <f>E147+E146</f>
        <v>0</v>
      </c>
      <c r="F155" s="280">
        <f>SUM(D155:E155)</f>
        <v>12731984</v>
      </c>
      <c r="G155" s="278">
        <f>G147+G146</f>
        <v>13155894</v>
      </c>
      <c r="H155" s="279">
        <f>H147+H146</f>
        <v>0</v>
      </c>
      <c r="I155" s="280">
        <f>SUM(G155:H155)</f>
        <v>13155894</v>
      </c>
      <c r="J155" s="278">
        <f>J147+J146</f>
        <v>12940113</v>
      </c>
      <c r="K155" s="279">
        <f>K147+K146</f>
        <v>0</v>
      </c>
      <c r="L155" s="280">
        <f>SUM(J155:K155)</f>
        <v>12940113</v>
      </c>
      <c r="M155" s="278">
        <f>M147+M146</f>
        <v>11656301</v>
      </c>
      <c r="N155" s="279">
        <f>N147+N146</f>
        <v>0</v>
      </c>
      <c r="O155" s="280">
        <f>SUM(M155:N155)</f>
        <v>11656301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/>
      <c r="D157" s="79"/>
      <c r="E157" s="79"/>
      <c r="F157" s="79">
        <f t="shared" ref="F157" si="35">F84-F155</f>
        <v>-12206984</v>
      </c>
      <c r="G157" s="79"/>
      <c r="H157" s="79"/>
      <c r="I157" s="79">
        <f t="shared" ref="I157" si="36">I84-I155</f>
        <v>-12210894</v>
      </c>
      <c r="J157" s="79">
        <f>7376980+5563133</f>
        <v>12940113</v>
      </c>
      <c r="K157" s="79"/>
      <c r="L157" s="79">
        <f t="shared" ref="L157" si="37">L84-L155</f>
        <v>-11879200</v>
      </c>
      <c r="M157" s="79">
        <f>6911715+4744586</f>
        <v>11656301</v>
      </c>
      <c r="N157" s="79"/>
      <c r="O157" s="79">
        <f t="shared" ref="O157" si="38">O84-O155</f>
        <v>-10630901</v>
      </c>
    </row>
  </sheetData>
  <mergeCells count="2">
    <mergeCell ref="A1:O1"/>
    <mergeCell ref="A2:O2"/>
  </mergeCells>
  <pageMargins left="0.25" right="0.25" top="0.75" bottom="0.75" header="0.3" footer="0.3"/>
  <pageSetup paperSize="9" scale="51" fitToHeight="0" orientation="portrait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157"/>
  <sheetViews>
    <sheetView view="pageBreakPreview" zoomScale="107" zoomScaleNormal="100" zoomScaleSheetLayoutView="107" workbookViewId="0">
      <pane xSplit="1" ySplit="8" topLeftCell="B144" activePane="bottomRight" state="frozen"/>
      <selection activeCell="I57" sqref="I57"/>
      <selection pane="topRight" activeCell="I57" sqref="I57"/>
      <selection pane="bottomLeft" activeCell="I57" sqref="I57"/>
      <selection pane="bottomRight" activeCell="I57" sqref="I57"/>
    </sheetView>
  </sheetViews>
  <sheetFormatPr defaultColWidth="9.140625" defaultRowHeight="15" x14ac:dyDescent="0.25"/>
  <cols>
    <col min="1" max="1" width="7.7109375" customWidth="1"/>
    <col min="2" max="2" width="45.5703125" customWidth="1"/>
    <col min="3" max="3" width="10.85546875" bestFit="1" customWidth="1"/>
    <col min="4" max="4" width="10.28515625" customWidth="1"/>
    <col min="5" max="5" width="6.7109375" bestFit="1" customWidth="1"/>
    <col min="6" max="6" width="12.7109375" bestFit="1" customWidth="1"/>
    <col min="7" max="7" width="10.28515625" bestFit="1" customWidth="1"/>
    <col min="8" max="8" width="6.7109375" bestFit="1" customWidth="1"/>
    <col min="9" max="9" width="10.85546875" bestFit="1" customWidth="1"/>
    <col min="10" max="10" width="10.28515625" bestFit="1" customWidth="1"/>
    <col min="11" max="11" width="6.7109375" bestFit="1" customWidth="1"/>
    <col min="12" max="12" width="10.85546875" bestFit="1" customWidth="1"/>
    <col min="13" max="13" width="10.28515625" bestFit="1" customWidth="1"/>
    <col min="14" max="14" width="6.7109375" bestFit="1" customWidth="1"/>
    <col min="15" max="15" width="10.85546875" bestFit="1" customWidth="1"/>
    <col min="16" max="16" width="9.85546875" bestFit="1" customWidth="1"/>
  </cols>
  <sheetData>
    <row r="1" spans="1:15" x14ac:dyDescent="0.25">
      <c r="A1" s="1505" t="s">
        <v>1086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ht="6.75" customHeight="1" x14ac:dyDescent="0.25"/>
    <row r="4" spans="1:15" x14ac:dyDescent="0.25">
      <c r="A4" s="46" t="s">
        <v>266</v>
      </c>
      <c r="B4" s="48"/>
    </row>
    <row r="5" spans="1:15" x14ac:dyDescent="0.25">
      <c r="A5" s="63" t="s">
        <v>453</v>
      </c>
      <c r="B5" s="48" t="s">
        <v>454</v>
      </c>
    </row>
    <row r="6" spans="1:15" x14ac:dyDescent="0.25">
      <c r="E6" s="4"/>
      <c r="F6" s="4"/>
      <c r="G6" s="266"/>
      <c r="H6" s="4"/>
      <c r="I6" s="4"/>
      <c r="J6" s="266"/>
      <c r="K6" s="1267" t="s">
        <v>619</v>
      </c>
      <c r="L6" s="1262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1091</v>
      </c>
      <c r="M8" s="5" t="s">
        <v>29</v>
      </c>
      <c r="N8" s="38" t="s">
        <v>30</v>
      </c>
      <c r="O8" s="16" t="s">
        <v>1112</v>
      </c>
    </row>
    <row r="9" spans="1:15" s="173" customFormat="1" ht="15.75" thickBot="1" x14ac:dyDescent="0.3">
      <c r="A9" s="19" t="s">
        <v>40</v>
      </c>
      <c r="B9" s="18" t="s">
        <v>41</v>
      </c>
      <c r="C9" s="970">
        <f>SUM(C10,C17,C18,C20,C21,C19)</f>
        <v>0</v>
      </c>
      <c r="D9" s="550">
        <f>SUM(D10,D17,D18,D20,D21,D19)</f>
        <v>0</v>
      </c>
      <c r="E9" s="279">
        <f>SUM(E10,E17,E18,E20,E21,E19)</f>
        <v>0</v>
      </c>
      <c r="F9" s="280">
        <f t="shared" ref="F9:F72" si="0">SUM(D9:E9)</f>
        <v>0</v>
      </c>
      <c r="G9" s="279">
        <f>SUM(G10,G17,G18,G20,G21,G19)</f>
        <v>0</v>
      </c>
      <c r="H9" s="279">
        <f>SUM(H10,H17,H18,H20,H21,H19)</f>
        <v>0</v>
      </c>
      <c r="I9" s="280">
        <f t="shared" ref="I9:I72" si="1">SUM(G9:H9)</f>
        <v>0</v>
      </c>
      <c r="J9" s="279">
        <f>SUM(J10,J17,J18,J20,J21,J19)</f>
        <v>0</v>
      </c>
      <c r="K9" s="279">
        <f>SUM(K10,K17,K18,K20,K21,K19)</f>
        <v>0</v>
      </c>
      <c r="L9" s="280">
        <f t="shared" ref="L9:L72" si="2">SUM(J9:K9)</f>
        <v>0</v>
      </c>
      <c r="M9" s="279">
        <f>SUM(M10,M17,M18,M20,M21,M19)</f>
        <v>0</v>
      </c>
      <c r="N9" s="279">
        <f>SUM(N10,N17,N18,N20,N21,N19)</f>
        <v>0</v>
      </c>
      <c r="O9" s="280">
        <f t="shared" ref="O9:O72" si="3">SUM(M9:N9)</f>
        <v>0</v>
      </c>
    </row>
    <row r="10" spans="1:15" s="173" customFormat="1" ht="15.75" hidden="1" thickBot="1" x14ac:dyDescent="0.3">
      <c r="A10" s="395" t="s">
        <v>42</v>
      </c>
      <c r="B10" s="723" t="s">
        <v>43</v>
      </c>
      <c r="C10" s="971">
        <f>SUM(C11:C16)</f>
        <v>0</v>
      </c>
      <c r="D10" s="972">
        <f>SUM(D11:D16)</f>
        <v>0</v>
      </c>
      <c r="E10" s="438">
        <f>SUM(E11:E16)</f>
        <v>0</v>
      </c>
      <c r="F10" s="439">
        <f t="shared" si="0"/>
        <v>0</v>
      </c>
      <c r="G10" s="438">
        <f>SUM(G11:G16)</f>
        <v>0</v>
      </c>
      <c r="H10" s="438">
        <f>SUM(H11:H16)</f>
        <v>0</v>
      </c>
      <c r="I10" s="439">
        <f t="shared" si="1"/>
        <v>0</v>
      </c>
      <c r="J10" s="438">
        <f>SUM(J11:J16)</f>
        <v>0</v>
      </c>
      <c r="K10" s="438">
        <f>SUM(K11:K16)</f>
        <v>0</v>
      </c>
      <c r="L10" s="439">
        <f t="shared" si="2"/>
        <v>0</v>
      </c>
      <c r="M10" s="438">
        <f>SUM(M11:M16)</f>
        <v>0</v>
      </c>
      <c r="N10" s="438">
        <f>SUM(N11:N16)</f>
        <v>0</v>
      </c>
      <c r="O10" s="439">
        <f t="shared" si="3"/>
        <v>0</v>
      </c>
    </row>
    <row r="11" spans="1:15" s="173" customFormat="1" ht="15.75" hidden="1" thickBot="1" x14ac:dyDescent="0.3">
      <c r="A11" s="395" t="s">
        <v>44</v>
      </c>
      <c r="B11" s="723" t="s">
        <v>45</v>
      </c>
      <c r="C11" s="973"/>
      <c r="D11" s="974"/>
      <c r="E11" s="333"/>
      <c r="F11" s="535">
        <f t="shared" si="0"/>
        <v>0</v>
      </c>
      <c r="G11" s="333"/>
      <c r="H11" s="333"/>
      <c r="I11" s="535">
        <f t="shared" si="1"/>
        <v>0</v>
      </c>
      <c r="J11" s="333"/>
      <c r="K11" s="333"/>
      <c r="L11" s="535">
        <f t="shared" si="2"/>
        <v>0</v>
      </c>
      <c r="M11" s="333"/>
      <c r="N11" s="333"/>
      <c r="O11" s="535">
        <f t="shared" si="3"/>
        <v>0</v>
      </c>
    </row>
    <row r="12" spans="1:15" s="173" customFormat="1" ht="15.75" hidden="1" thickBot="1" x14ac:dyDescent="0.3">
      <c r="A12" s="395" t="s">
        <v>46</v>
      </c>
      <c r="B12" s="723" t="s">
        <v>47</v>
      </c>
      <c r="C12" s="973"/>
      <c r="D12" s="974"/>
      <c r="E12" s="333"/>
      <c r="F12" s="535">
        <f t="shared" si="0"/>
        <v>0</v>
      </c>
      <c r="G12" s="333"/>
      <c r="H12" s="333"/>
      <c r="I12" s="535">
        <f t="shared" si="1"/>
        <v>0</v>
      </c>
      <c r="J12" s="333"/>
      <c r="K12" s="333"/>
      <c r="L12" s="535">
        <f t="shared" si="2"/>
        <v>0</v>
      </c>
      <c r="M12" s="333"/>
      <c r="N12" s="333"/>
      <c r="O12" s="535">
        <f t="shared" si="3"/>
        <v>0</v>
      </c>
    </row>
    <row r="13" spans="1:15" s="173" customFormat="1" ht="15.75" hidden="1" thickBot="1" x14ac:dyDescent="0.3">
      <c r="A13" s="395" t="s">
        <v>48</v>
      </c>
      <c r="B13" s="723" t="s">
        <v>49</v>
      </c>
      <c r="C13" s="973"/>
      <c r="D13" s="974"/>
      <c r="E13" s="333"/>
      <c r="F13" s="535">
        <f t="shared" si="0"/>
        <v>0</v>
      </c>
      <c r="G13" s="333"/>
      <c r="H13" s="333"/>
      <c r="I13" s="535">
        <f t="shared" si="1"/>
        <v>0</v>
      </c>
      <c r="J13" s="333"/>
      <c r="K13" s="333"/>
      <c r="L13" s="535">
        <f t="shared" si="2"/>
        <v>0</v>
      </c>
      <c r="M13" s="333"/>
      <c r="N13" s="333"/>
      <c r="O13" s="535">
        <f t="shared" si="3"/>
        <v>0</v>
      </c>
    </row>
    <row r="14" spans="1:15" s="173" customFormat="1" ht="15.75" hidden="1" thickBot="1" x14ac:dyDescent="0.3">
      <c r="A14" s="395" t="s">
        <v>50</v>
      </c>
      <c r="B14" s="723" t="s">
        <v>51</v>
      </c>
      <c r="C14" s="973"/>
      <c r="D14" s="974"/>
      <c r="E14" s="333"/>
      <c r="F14" s="535">
        <f t="shared" si="0"/>
        <v>0</v>
      </c>
      <c r="G14" s="333"/>
      <c r="H14" s="333"/>
      <c r="I14" s="535">
        <f t="shared" si="1"/>
        <v>0</v>
      </c>
      <c r="J14" s="333"/>
      <c r="K14" s="333"/>
      <c r="L14" s="535">
        <f t="shared" si="2"/>
        <v>0</v>
      </c>
      <c r="M14" s="333"/>
      <c r="N14" s="333"/>
      <c r="O14" s="535">
        <f t="shared" si="3"/>
        <v>0</v>
      </c>
    </row>
    <row r="15" spans="1:15" s="173" customFormat="1" ht="15.75" hidden="1" thickBot="1" x14ac:dyDescent="0.3">
      <c r="A15" s="395" t="s">
        <v>52</v>
      </c>
      <c r="B15" s="723" t="s">
        <v>53</v>
      </c>
      <c r="C15" s="973"/>
      <c r="D15" s="974"/>
      <c r="E15" s="333"/>
      <c r="F15" s="535">
        <f t="shared" si="0"/>
        <v>0</v>
      </c>
      <c r="G15" s="333"/>
      <c r="H15" s="333"/>
      <c r="I15" s="535">
        <f t="shared" si="1"/>
        <v>0</v>
      </c>
      <c r="J15" s="333"/>
      <c r="K15" s="333"/>
      <c r="L15" s="535">
        <f t="shared" si="2"/>
        <v>0</v>
      </c>
      <c r="M15" s="333"/>
      <c r="N15" s="333"/>
      <c r="O15" s="535">
        <f t="shared" si="3"/>
        <v>0</v>
      </c>
    </row>
    <row r="16" spans="1:15" s="173" customFormat="1" ht="15.75" hidden="1" thickBot="1" x14ac:dyDescent="0.3">
      <c r="A16" s="395" t="s">
        <v>54</v>
      </c>
      <c r="B16" s="723" t="s">
        <v>55</v>
      </c>
      <c r="C16" s="973"/>
      <c r="D16" s="974"/>
      <c r="E16" s="333"/>
      <c r="F16" s="535">
        <f t="shared" si="0"/>
        <v>0</v>
      </c>
      <c r="G16" s="333"/>
      <c r="H16" s="333"/>
      <c r="I16" s="535">
        <f t="shared" si="1"/>
        <v>0</v>
      </c>
      <c r="J16" s="333"/>
      <c r="K16" s="333"/>
      <c r="L16" s="535">
        <f t="shared" si="2"/>
        <v>0</v>
      </c>
      <c r="M16" s="333"/>
      <c r="N16" s="333"/>
      <c r="O16" s="535">
        <f t="shared" si="3"/>
        <v>0</v>
      </c>
    </row>
    <row r="17" spans="1:15" s="173" customFormat="1" ht="15.75" hidden="1" thickBot="1" x14ac:dyDescent="0.3">
      <c r="A17" s="395" t="s">
        <v>56</v>
      </c>
      <c r="B17" s="723" t="s">
        <v>57</v>
      </c>
      <c r="C17" s="973"/>
      <c r="D17" s="974"/>
      <c r="E17" s="333"/>
      <c r="F17" s="535">
        <f t="shared" si="0"/>
        <v>0</v>
      </c>
      <c r="G17" s="333"/>
      <c r="H17" s="333"/>
      <c r="I17" s="535">
        <f t="shared" si="1"/>
        <v>0</v>
      </c>
      <c r="J17" s="333"/>
      <c r="K17" s="333"/>
      <c r="L17" s="535">
        <f t="shared" si="2"/>
        <v>0</v>
      </c>
      <c r="M17" s="333"/>
      <c r="N17" s="333"/>
      <c r="O17" s="535">
        <f t="shared" si="3"/>
        <v>0</v>
      </c>
    </row>
    <row r="18" spans="1:15" s="173" customFormat="1" ht="15.75" hidden="1" thickBot="1" x14ac:dyDescent="0.3">
      <c r="A18" s="395" t="s">
        <v>58</v>
      </c>
      <c r="B18" s="723" t="s">
        <v>59</v>
      </c>
      <c r="C18" s="973"/>
      <c r="D18" s="974"/>
      <c r="E18" s="333"/>
      <c r="F18" s="535">
        <f t="shared" si="0"/>
        <v>0</v>
      </c>
      <c r="G18" s="333"/>
      <c r="H18" s="333"/>
      <c r="I18" s="535">
        <f t="shared" si="1"/>
        <v>0</v>
      </c>
      <c r="J18" s="333"/>
      <c r="K18" s="333"/>
      <c r="L18" s="535">
        <f t="shared" si="2"/>
        <v>0</v>
      </c>
      <c r="M18" s="333"/>
      <c r="N18" s="333"/>
      <c r="O18" s="535">
        <f t="shared" si="3"/>
        <v>0</v>
      </c>
    </row>
    <row r="19" spans="1:15" s="173" customFormat="1" ht="15.75" hidden="1" thickBot="1" x14ac:dyDescent="0.3">
      <c r="A19" s="826" t="s">
        <v>262</v>
      </c>
      <c r="B19" s="941" t="s">
        <v>263</v>
      </c>
      <c r="C19" s="973"/>
      <c r="D19" s="974"/>
      <c r="E19" s="333"/>
      <c r="F19" s="535">
        <f t="shared" si="0"/>
        <v>0</v>
      </c>
      <c r="G19" s="333"/>
      <c r="H19" s="333"/>
      <c r="I19" s="535">
        <f t="shared" si="1"/>
        <v>0</v>
      </c>
      <c r="J19" s="333"/>
      <c r="K19" s="333"/>
      <c r="L19" s="535">
        <f t="shared" si="2"/>
        <v>0</v>
      </c>
      <c r="M19" s="333"/>
      <c r="N19" s="333"/>
      <c r="O19" s="535">
        <f t="shared" si="3"/>
        <v>0</v>
      </c>
    </row>
    <row r="20" spans="1:15" s="173" customFormat="1" ht="15.75" hidden="1" thickBot="1" x14ac:dyDescent="0.3">
      <c r="A20" s="826" t="s">
        <v>60</v>
      </c>
      <c r="B20" s="941" t="s">
        <v>61</v>
      </c>
      <c r="C20" s="973"/>
      <c r="D20" s="974"/>
      <c r="E20" s="333"/>
      <c r="F20" s="535">
        <f t="shared" si="0"/>
        <v>0</v>
      </c>
      <c r="G20" s="333"/>
      <c r="H20" s="333"/>
      <c r="I20" s="535">
        <f t="shared" si="1"/>
        <v>0</v>
      </c>
      <c r="J20" s="333"/>
      <c r="K20" s="333"/>
      <c r="L20" s="535">
        <f t="shared" si="2"/>
        <v>0</v>
      </c>
      <c r="M20" s="333"/>
      <c r="N20" s="333"/>
      <c r="O20" s="535">
        <f t="shared" si="3"/>
        <v>0</v>
      </c>
    </row>
    <row r="21" spans="1:15" s="173" customFormat="1" ht="15.75" hidden="1" thickBot="1" x14ac:dyDescent="0.3">
      <c r="A21" s="826" t="s">
        <v>62</v>
      </c>
      <c r="B21" s="941" t="s">
        <v>63</v>
      </c>
      <c r="C21" s="994"/>
      <c r="D21" s="1269"/>
      <c r="E21" s="719"/>
      <c r="F21" s="721">
        <f t="shared" si="0"/>
        <v>0</v>
      </c>
      <c r="G21" s="719"/>
      <c r="H21" s="719"/>
      <c r="I21" s="721">
        <f t="shared" si="1"/>
        <v>0</v>
      </c>
      <c r="J21" s="719"/>
      <c r="K21" s="719"/>
      <c r="L21" s="721">
        <f t="shared" si="2"/>
        <v>0</v>
      </c>
      <c r="M21" s="719"/>
      <c r="N21" s="719"/>
      <c r="O21" s="721">
        <f t="shared" si="3"/>
        <v>0</v>
      </c>
    </row>
    <row r="22" spans="1:15" s="173" customFormat="1" ht="15.75" thickBot="1" x14ac:dyDescent="0.3">
      <c r="A22" s="42" t="s">
        <v>64</v>
      </c>
      <c r="B22" s="8" t="s">
        <v>24</v>
      </c>
      <c r="C22" s="971">
        <f>SUM(C23:C24)</f>
        <v>0</v>
      </c>
      <c r="D22" s="972">
        <f>SUM(D23:D24)</f>
        <v>0</v>
      </c>
      <c r="E22" s="438">
        <f>SUM(E23:E24)</f>
        <v>0</v>
      </c>
      <c r="F22" s="439">
        <f t="shared" si="0"/>
        <v>0</v>
      </c>
      <c r="G22" s="438">
        <f>SUM(G23:G24)</f>
        <v>0</v>
      </c>
      <c r="H22" s="438">
        <f>SUM(H23:H24)</f>
        <v>0</v>
      </c>
      <c r="I22" s="439">
        <f t="shared" si="1"/>
        <v>0</v>
      </c>
      <c r="J22" s="438">
        <f>SUM(J23:J24)</f>
        <v>0</v>
      </c>
      <c r="K22" s="438">
        <f>SUM(K23:K24)</f>
        <v>0</v>
      </c>
      <c r="L22" s="439">
        <f t="shared" si="2"/>
        <v>0</v>
      </c>
      <c r="M22" s="438">
        <f>SUM(M23:M24)</f>
        <v>0</v>
      </c>
      <c r="N22" s="438">
        <f>SUM(N23:N24)</f>
        <v>0</v>
      </c>
      <c r="O22" s="439">
        <f t="shared" si="3"/>
        <v>0</v>
      </c>
    </row>
    <row r="23" spans="1:15" s="173" customFormat="1" ht="15.75" hidden="1" thickBot="1" x14ac:dyDescent="0.3">
      <c r="A23" s="395"/>
      <c r="B23" s="723" t="s">
        <v>264</v>
      </c>
      <c r="C23" s="973"/>
      <c r="D23" s="974"/>
      <c r="E23" s="333"/>
      <c r="F23" s="535">
        <f t="shared" si="0"/>
        <v>0</v>
      </c>
      <c r="G23" s="333"/>
      <c r="H23" s="333"/>
      <c r="I23" s="535">
        <f t="shared" si="1"/>
        <v>0</v>
      </c>
      <c r="J23" s="333"/>
      <c r="K23" s="333"/>
      <c r="L23" s="535">
        <f t="shared" si="2"/>
        <v>0</v>
      </c>
      <c r="M23" s="333"/>
      <c r="N23" s="333"/>
      <c r="O23" s="535">
        <f t="shared" si="3"/>
        <v>0</v>
      </c>
    </row>
    <row r="24" spans="1:15" s="173" customFormat="1" ht="15.75" hidden="1" thickBot="1" x14ac:dyDescent="0.3">
      <c r="A24" s="396"/>
      <c r="B24" s="1311" t="s">
        <v>265</v>
      </c>
      <c r="C24" s="994"/>
      <c r="D24" s="1269"/>
      <c r="E24" s="719"/>
      <c r="F24" s="721">
        <f t="shared" si="0"/>
        <v>0</v>
      </c>
      <c r="G24" s="719"/>
      <c r="H24" s="719"/>
      <c r="I24" s="721">
        <f t="shared" si="1"/>
        <v>0</v>
      </c>
      <c r="J24" s="719"/>
      <c r="K24" s="719"/>
      <c r="L24" s="721">
        <f t="shared" si="2"/>
        <v>0</v>
      </c>
      <c r="M24" s="719"/>
      <c r="N24" s="719"/>
      <c r="O24" s="721">
        <f t="shared" si="3"/>
        <v>0</v>
      </c>
    </row>
    <row r="25" spans="1:15" s="173" customFormat="1" ht="15.75" thickBot="1" x14ac:dyDescent="0.3">
      <c r="A25" s="22" t="s">
        <v>65</v>
      </c>
      <c r="B25" s="7" t="s">
        <v>22</v>
      </c>
      <c r="C25" s="970">
        <f>C26+C30+C38</f>
        <v>0</v>
      </c>
      <c r="D25" s="550">
        <f>D26+D30+D38</f>
        <v>0</v>
      </c>
      <c r="E25" s="279">
        <f>E26+E30+E38</f>
        <v>0</v>
      </c>
      <c r="F25" s="280">
        <f t="shared" si="0"/>
        <v>0</v>
      </c>
      <c r="G25" s="279">
        <f>G26+G30+G38</f>
        <v>0</v>
      </c>
      <c r="H25" s="279">
        <f>H26+H30+H38</f>
        <v>0</v>
      </c>
      <c r="I25" s="280">
        <f t="shared" si="1"/>
        <v>0</v>
      </c>
      <c r="J25" s="279">
        <f>J26+J30+J38</f>
        <v>0</v>
      </c>
      <c r="K25" s="279">
        <f>K26+K30+K38</f>
        <v>0</v>
      </c>
      <c r="L25" s="280">
        <f t="shared" si="2"/>
        <v>0</v>
      </c>
      <c r="M25" s="279">
        <f>M26+M30+M38</f>
        <v>0</v>
      </c>
      <c r="N25" s="279">
        <f>N26+N30+N38</f>
        <v>0</v>
      </c>
      <c r="O25" s="280">
        <f t="shared" si="3"/>
        <v>0</v>
      </c>
    </row>
    <row r="26" spans="1:15" s="173" customFormat="1" ht="15.75" hidden="1" thickBot="1" x14ac:dyDescent="0.3">
      <c r="A26" s="23" t="s">
        <v>66</v>
      </c>
      <c r="B26" s="33" t="s">
        <v>67</v>
      </c>
      <c r="C26" s="971">
        <f>SUM(C27:C29)</f>
        <v>0</v>
      </c>
      <c r="D26" s="972">
        <f>SUM(D27:D29)</f>
        <v>0</v>
      </c>
      <c r="E26" s="438">
        <f>SUM(E27:E29)</f>
        <v>0</v>
      </c>
      <c r="F26" s="439">
        <f t="shared" si="0"/>
        <v>0</v>
      </c>
      <c r="G26" s="438">
        <f>SUM(G27:G29)</f>
        <v>0</v>
      </c>
      <c r="H26" s="438">
        <f>SUM(H27:H29)</f>
        <v>0</v>
      </c>
      <c r="I26" s="439">
        <f t="shared" si="1"/>
        <v>0</v>
      </c>
      <c r="J26" s="438">
        <f>SUM(J27:J29)</f>
        <v>0</v>
      </c>
      <c r="K26" s="438">
        <f>SUM(K27:K29)</f>
        <v>0</v>
      </c>
      <c r="L26" s="439">
        <f t="shared" si="2"/>
        <v>0</v>
      </c>
      <c r="M26" s="438">
        <f>SUM(M27:M29)</f>
        <v>0</v>
      </c>
      <c r="N26" s="438">
        <f>SUM(N27:N29)</f>
        <v>0</v>
      </c>
      <c r="O26" s="439">
        <f t="shared" si="3"/>
        <v>0</v>
      </c>
    </row>
    <row r="27" spans="1:15" s="173" customFormat="1" ht="15.75" hidden="1" thickBot="1" x14ac:dyDescent="0.3">
      <c r="A27" s="395"/>
      <c r="B27" s="723" t="s">
        <v>68</v>
      </c>
      <c r="C27" s="973"/>
      <c r="D27" s="974"/>
      <c r="E27" s="333"/>
      <c r="F27" s="535">
        <f t="shared" si="0"/>
        <v>0</v>
      </c>
      <c r="G27" s="333"/>
      <c r="H27" s="333"/>
      <c r="I27" s="535">
        <f t="shared" si="1"/>
        <v>0</v>
      </c>
      <c r="J27" s="333"/>
      <c r="K27" s="333"/>
      <c r="L27" s="535">
        <f t="shared" si="2"/>
        <v>0</v>
      </c>
      <c r="M27" s="333"/>
      <c r="N27" s="333"/>
      <c r="O27" s="535">
        <f t="shared" si="3"/>
        <v>0</v>
      </c>
    </row>
    <row r="28" spans="1:15" s="173" customFormat="1" ht="15.75" hidden="1" thickBot="1" x14ac:dyDescent="0.3">
      <c r="A28" s="395"/>
      <c r="B28" s="723" t="s">
        <v>69</v>
      </c>
      <c r="C28" s="973"/>
      <c r="D28" s="974"/>
      <c r="E28" s="333"/>
      <c r="F28" s="535">
        <f t="shared" si="0"/>
        <v>0</v>
      </c>
      <c r="G28" s="333"/>
      <c r="H28" s="333"/>
      <c r="I28" s="535">
        <f t="shared" si="1"/>
        <v>0</v>
      </c>
      <c r="J28" s="333"/>
      <c r="K28" s="333"/>
      <c r="L28" s="535">
        <f t="shared" si="2"/>
        <v>0</v>
      </c>
      <c r="M28" s="333"/>
      <c r="N28" s="333"/>
      <c r="O28" s="535">
        <f t="shared" si="3"/>
        <v>0</v>
      </c>
    </row>
    <row r="29" spans="1:15" s="173" customFormat="1" ht="15.75" hidden="1" thickBot="1" x14ac:dyDescent="0.3">
      <c r="A29" s="395"/>
      <c r="B29" s="723" t="s">
        <v>70</v>
      </c>
      <c r="C29" s="973"/>
      <c r="D29" s="974"/>
      <c r="E29" s="333"/>
      <c r="F29" s="535">
        <f t="shared" si="0"/>
        <v>0</v>
      </c>
      <c r="G29" s="333"/>
      <c r="H29" s="333"/>
      <c r="I29" s="535">
        <f t="shared" si="1"/>
        <v>0</v>
      </c>
      <c r="J29" s="333"/>
      <c r="K29" s="333"/>
      <c r="L29" s="535">
        <f t="shared" si="2"/>
        <v>0</v>
      </c>
      <c r="M29" s="333"/>
      <c r="N29" s="333"/>
      <c r="O29" s="535">
        <f t="shared" si="3"/>
        <v>0</v>
      </c>
    </row>
    <row r="30" spans="1:15" s="173" customFormat="1" ht="15.75" hidden="1" thickBot="1" x14ac:dyDescent="0.3">
      <c r="A30" s="395" t="s">
        <v>71</v>
      </c>
      <c r="B30" s="723" t="s">
        <v>72</v>
      </c>
      <c r="C30" s="973">
        <f>C31+C33+C34</f>
        <v>0</v>
      </c>
      <c r="D30" s="974">
        <f>D31+D33+D34</f>
        <v>0</v>
      </c>
      <c r="E30" s="333">
        <f>E31+E33+E34</f>
        <v>0</v>
      </c>
      <c r="F30" s="535">
        <f t="shared" si="0"/>
        <v>0</v>
      </c>
      <c r="G30" s="333">
        <f>G31+G33+G34</f>
        <v>0</v>
      </c>
      <c r="H30" s="333">
        <f>H31+H33+H34</f>
        <v>0</v>
      </c>
      <c r="I30" s="535">
        <f t="shared" si="1"/>
        <v>0</v>
      </c>
      <c r="J30" s="333">
        <f>J31+J33+J34</f>
        <v>0</v>
      </c>
      <c r="K30" s="333">
        <f>K31+K33+K34</f>
        <v>0</v>
      </c>
      <c r="L30" s="535">
        <f t="shared" si="2"/>
        <v>0</v>
      </c>
      <c r="M30" s="333">
        <f>M31+M33+M34</f>
        <v>0</v>
      </c>
      <c r="N30" s="333">
        <f>N31+N33+N34</f>
        <v>0</v>
      </c>
      <c r="O30" s="535">
        <f t="shared" si="3"/>
        <v>0</v>
      </c>
    </row>
    <row r="31" spans="1:15" s="173" customFormat="1" ht="15.75" hidden="1" thickBot="1" x14ac:dyDescent="0.3">
      <c r="A31" s="395" t="s">
        <v>73</v>
      </c>
      <c r="B31" s="723" t="s">
        <v>74</v>
      </c>
      <c r="C31" s="973">
        <f>C32</f>
        <v>0</v>
      </c>
      <c r="D31" s="974">
        <f>D32</f>
        <v>0</v>
      </c>
      <c r="E31" s="333">
        <f>E32</f>
        <v>0</v>
      </c>
      <c r="F31" s="535">
        <f t="shared" si="0"/>
        <v>0</v>
      </c>
      <c r="G31" s="333">
        <f>G32</f>
        <v>0</v>
      </c>
      <c r="H31" s="333">
        <f>H32</f>
        <v>0</v>
      </c>
      <c r="I31" s="535">
        <f t="shared" si="1"/>
        <v>0</v>
      </c>
      <c r="J31" s="333">
        <f>J32</f>
        <v>0</v>
      </c>
      <c r="K31" s="333">
        <f>K32</f>
        <v>0</v>
      </c>
      <c r="L31" s="535">
        <f t="shared" si="2"/>
        <v>0</v>
      </c>
      <c r="M31" s="333">
        <f>M32</f>
        <v>0</v>
      </c>
      <c r="N31" s="333">
        <f>N32</f>
        <v>0</v>
      </c>
      <c r="O31" s="535">
        <f t="shared" si="3"/>
        <v>0</v>
      </c>
    </row>
    <row r="32" spans="1:15" s="173" customFormat="1" ht="15.75" hidden="1" thickBot="1" x14ac:dyDescent="0.3">
      <c r="A32" s="395"/>
      <c r="B32" s="723" t="s">
        <v>75</v>
      </c>
      <c r="C32" s="973"/>
      <c r="D32" s="974"/>
      <c r="E32" s="333"/>
      <c r="F32" s="535">
        <f t="shared" si="0"/>
        <v>0</v>
      </c>
      <c r="G32" s="333"/>
      <c r="H32" s="333"/>
      <c r="I32" s="535">
        <f t="shared" si="1"/>
        <v>0</v>
      </c>
      <c r="J32" s="333"/>
      <c r="K32" s="333"/>
      <c r="L32" s="535">
        <f t="shared" si="2"/>
        <v>0</v>
      </c>
      <c r="M32" s="333"/>
      <c r="N32" s="333"/>
      <c r="O32" s="535">
        <f t="shared" si="3"/>
        <v>0</v>
      </c>
    </row>
    <row r="33" spans="1:15" s="173" customFormat="1" ht="15.75" hidden="1" thickBot="1" x14ac:dyDescent="0.3">
      <c r="A33" s="395" t="s">
        <v>76</v>
      </c>
      <c r="B33" s="723" t="s">
        <v>77</v>
      </c>
      <c r="C33" s="973"/>
      <c r="D33" s="974"/>
      <c r="E33" s="333"/>
      <c r="F33" s="535">
        <f t="shared" si="0"/>
        <v>0</v>
      </c>
      <c r="G33" s="333"/>
      <c r="H33" s="333"/>
      <c r="I33" s="535">
        <f t="shared" si="1"/>
        <v>0</v>
      </c>
      <c r="J33" s="333"/>
      <c r="K33" s="333"/>
      <c r="L33" s="535">
        <f t="shared" si="2"/>
        <v>0</v>
      </c>
      <c r="M33" s="333"/>
      <c r="N33" s="333"/>
      <c r="O33" s="535">
        <f t="shared" si="3"/>
        <v>0</v>
      </c>
    </row>
    <row r="34" spans="1:15" s="173" customFormat="1" ht="15.75" hidden="1" thickBot="1" x14ac:dyDescent="0.3">
      <c r="A34" s="395" t="s">
        <v>78</v>
      </c>
      <c r="B34" s="723" t="s">
        <v>79</v>
      </c>
      <c r="C34" s="973">
        <f>SUM(C35:C37)</f>
        <v>0</v>
      </c>
      <c r="D34" s="974">
        <f>SUM(D35:D37)</f>
        <v>0</v>
      </c>
      <c r="E34" s="333">
        <f>SUM(E35:E37)</f>
        <v>0</v>
      </c>
      <c r="F34" s="535">
        <f t="shared" si="0"/>
        <v>0</v>
      </c>
      <c r="G34" s="333">
        <f>SUM(G35:G37)</f>
        <v>0</v>
      </c>
      <c r="H34" s="333">
        <f>SUM(H35:H37)</f>
        <v>0</v>
      </c>
      <c r="I34" s="535">
        <f t="shared" si="1"/>
        <v>0</v>
      </c>
      <c r="J34" s="333">
        <f>SUM(J35:J37)</f>
        <v>0</v>
      </c>
      <c r="K34" s="333">
        <f>SUM(K35:K37)</f>
        <v>0</v>
      </c>
      <c r="L34" s="535">
        <f t="shared" si="2"/>
        <v>0</v>
      </c>
      <c r="M34" s="333">
        <f>SUM(M35:M37)</f>
        <v>0</v>
      </c>
      <c r="N34" s="333">
        <f>SUM(N35:N37)</f>
        <v>0</v>
      </c>
      <c r="O34" s="535">
        <f t="shared" si="3"/>
        <v>0</v>
      </c>
    </row>
    <row r="35" spans="1:15" s="173" customFormat="1" ht="15.75" hidden="1" thickBot="1" x14ac:dyDescent="0.3">
      <c r="A35" s="395"/>
      <c r="B35" s="723" t="s">
        <v>80</v>
      </c>
      <c r="C35" s="973"/>
      <c r="D35" s="974"/>
      <c r="E35" s="333"/>
      <c r="F35" s="535">
        <f t="shared" si="0"/>
        <v>0</v>
      </c>
      <c r="G35" s="333"/>
      <c r="H35" s="333"/>
      <c r="I35" s="535">
        <f t="shared" si="1"/>
        <v>0</v>
      </c>
      <c r="J35" s="333"/>
      <c r="K35" s="333"/>
      <c r="L35" s="535">
        <f t="shared" si="2"/>
        <v>0</v>
      </c>
      <c r="M35" s="333"/>
      <c r="N35" s="333"/>
      <c r="O35" s="535">
        <f t="shared" si="3"/>
        <v>0</v>
      </c>
    </row>
    <row r="36" spans="1:15" s="173" customFormat="1" ht="15.75" hidden="1" thickBot="1" x14ac:dyDescent="0.3">
      <c r="A36" s="395"/>
      <c r="B36" s="723" t="s">
        <v>81</v>
      </c>
      <c r="C36" s="973"/>
      <c r="D36" s="974"/>
      <c r="E36" s="333"/>
      <c r="F36" s="535">
        <f t="shared" si="0"/>
        <v>0</v>
      </c>
      <c r="G36" s="333"/>
      <c r="H36" s="333"/>
      <c r="I36" s="535">
        <f t="shared" si="1"/>
        <v>0</v>
      </c>
      <c r="J36" s="333"/>
      <c r="K36" s="333"/>
      <c r="L36" s="535">
        <f t="shared" si="2"/>
        <v>0</v>
      </c>
      <c r="M36" s="333"/>
      <c r="N36" s="333"/>
      <c r="O36" s="535">
        <f t="shared" si="3"/>
        <v>0</v>
      </c>
    </row>
    <row r="37" spans="1:15" s="173" customFormat="1" ht="15.75" hidden="1" thickBot="1" x14ac:dyDescent="0.3">
      <c r="A37" s="395"/>
      <c r="B37" s="723" t="s">
        <v>82</v>
      </c>
      <c r="C37" s="973"/>
      <c r="D37" s="974"/>
      <c r="E37" s="333"/>
      <c r="F37" s="535">
        <f t="shared" si="0"/>
        <v>0</v>
      </c>
      <c r="G37" s="333"/>
      <c r="H37" s="333"/>
      <c r="I37" s="535">
        <f t="shared" si="1"/>
        <v>0</v>
      </c>
      <c r="J37" s="333"/>
      <c r="K37" s="333"/>
      <c r="L37" s="535">
        <f t="shared" si="2"/>
        <v>0</v>
      </c>
      <c r="M37" s="333"/>
      <c r="N37" s="333"/>
      <c r="O37" s="535">
        <f t="shared" si="3"/>
        <v>0</v>
      </c>
    </row>
    <row r="38" spans="1:15" s="173" customFormat="1" ht="15.75" hidden="1" thickBot="1" x14ac:dyDescent="0.3">
      <c r="A38" s="395" t="s">
        <v>83</v>
      </c>
      <c r="B38" s="723" t="s">
        <v>84</v>
      </c>
      <c r="C38" s="973">
        <f>SUM(C39:C44)</f>
        <v>0</v>
      </c>
      <c r="D38" s="974">
        <f>SUM(D39:D44)</f>
        <v>0</v>
      </c>
      <c r="E38" s="333">
        <f>SUM(E39:E44)</f>
        <v>0</v>
      </c>
      <c r="F38" s="535">
        <f t="shared" si="0"/>
        <v>0</v>
      </c>
      <c r="G38" s="333">
        <f>SUM(G39:G44)</f>
        <v>0</v>
      </c>
      <c r="H38" s="333">
        <f>SUM(H39:H44)</f>
        <v>0</v>
      </c>
      <c r="I38" s="535">
        <f t="shared" si="1"/>
        <v>0</v>
      </c>
      <c r="J38" s="333">
        <f>SUM(J39:J44)</f>
        <v>0</v>
      </c>
      <c r="K38" s="333">
        <f>SUM(K39:K44)</f>
        <v>0</v>
      </c>
      <c r="L38" s="535">
        <f t="shared" si="2"/>
        <v>0</v>
      </c>
      <c r="M38" s="333">
        <f>SUM(M39:M44)</f>
        <v>0</v>
      </c>
      <c r="N38" s="333">
        <f>SUM(N39:N44)</f>
        <v>0</v>
      </c>
      <c r="O38" s="535">
        <f t="shared" si="3"/>
        <v>0</v>
      </c>
    </row>
    <row r="39" spans="1:15" s="173" customFormat="1" ht="15.75" hidden="1" thickBot="1" x14ac:dyDescent="0.3">
      <c r="A39" s="395"/>
      <c r="B39" s="723" t="s">
        <v>85</v>
      </c>
      <c r="C39" s="973"/>
      <c r="D39" s="974"/>
      <c r="E39" s="333"/>
      <c r="F39" s="535">
        <f t="shared" si="0"/>
        <v>0</v>
      </c>
      <c r="G39" s="333"/>
      <c r="H39" s="333"/>
      <c r="I39" s="535">
        <f t="shared" si="1"/>
        <v>0</v>
      </c>
      <c r="J39" s="333"/>
      <c r="K39" s="333"/>
      <c r="L39" s="535">
        <f t="shared" si="2"/>
        <v>0</v>
      </c>
      <c r="M39" s="333"/>
      <c r="N39" s="333"/>
      <c r="O39" s="535">
        <f t="shared" si="3"/>
        <v>0</v>
      </c>
    </row>
    <row r="40" spans="1:15" s="173" customFormat="1" ht="15.75" hidden="1" thickBot="1" x14ac:dyDescent="0.3">
      <c r="A40" s="395"/>
      <c r="B40" s="723" t="s">
        <v>86</v>
      </c>
      <c r="C40" s="973"/>
      <c r="D40" s="974"/>
      <c r="E40" s="333"/>
      <c r="F40" s="535">
        <f t="shared" si="0"/>
        <v>0</v>
      </c>
      <c r="G40" s="333"/>
      <c r="H40" s="333"/>
      <c r="I40" s="535">
        <f t="shared" si="1"/>
        <v>0</v>
      </c>
      <c r="J40" s="333"/>
      <c r="K40" s="333"/>
      <c r="L40" s="535">
        <f t="shared" si="2"/>
        <v>0</v>
      </c>
      <c r="M40" s="333"/>
      <c r="N40" s="333"/>
      <c r="O40" s="535">
        <f t="shared" si="3"/>
        <v>0</v>
      </c>
    </row>
    <row r="41" spans="1:15" s="173" customFormat="1" ht="15.75" hidden="1" thickBot="1" x14ac:dyDescent="0.3">
      <c r="A41" s="395"/>
      <c r="B41" s="723" t="s">
        <v>87</v>
      </c>
      <c r="C41" s="973"/>
      <c r="D41" s="974"/>
      <c r="E41" s="333"/>
      <c r="F41" s="535">
        <f t="shared" si="0"/>
        <v>0</v>
      </c>
      <c r="G41" s="333"/>
      <c r="H41" s="333"/>
      <c r="I41" s="535">
        <f t="shared" si="1"/>
        <v>0</v>
      </c>
      <c r="J41" s="333"/>
      <c r="K41" s="333"/>
      <c r="L41" s="535">
        <f t="shared" si="2"/>
        <v>0</v>
      </c>
      <c r="M41" s="333"/>
      <c r="N41" s="333"/>
      <c r="O41" s="535">
        <f t="shared" si="3"/>
        <v>0</v>
      </c>
    </row>
    <row r="42" spans="1:15" s="173" customFormat="1" ht="15.75" hidden="1" thickBot="1" x14ac:dyDescent="0.3">
      <c r="A42" s="395"/>
      <c r="B42" s="723" t="s">
        <v>88</v>
      </c>
      <c r="C42" s="973"/>
      <c r="D42" s="974"/>
      <c r="E42" s="333"/>
      <c r="F42" s="535">
        <f t="shared" si="0"/>
        <v>0</v>
      </c>
      <c r="G42" s="333"/>
      <c r="H42" s="333"/>
      <c r="I42" s="535">
        <f t="shared" si="1"/>
        <v>0</v>
      </c>
      <c r="J42" s="333"/>
      <c r="K42" s="333"/>
      <c r="L42" s="535">
        <f t="shared" si="2"/>
        <v>0</v>
      </c>
      <c r="M42" s="333"/>
      <c r="N42" s="333"/>
      <c r="O42" s="535">
        <f t="shared" si="3"/>
        <v>0</v>
      </c>
    </row>
    <row r="43" spans="1:15" s="173" customFormat="1" ht="15.75" hidden="1" thickBot="1" x14ac:dyDescent="0.3">
      <c r="A43" s="395"/>
      <c r="B43" s="723" t="s">
        <v>89</v>
      </c>
      <c r="C43" s="973"/>
      <c r="D43" s="974"/>
      <c r="E43" s="333"/>
      <c r="F43" s="535">
        <f t="shared" si="0"/>
        <v>0</v>
      </c>
      <c r="G43" s="333"/>
      <c r="H43" s="333"/>
      <c r="I43" s="535">
        <f t="shared" si="1"/>
        <v>0</v>
      </c>
      <c r="J43" s="333"/>
      <c r="K43" s="333"/>
      <c r="L43" s="535">
        <f t="shared" si="2"/>
        <v>0</v>
      </c>
      <c r="M43" s="333"/>
      <c r="N43" s="333"/>
      <c r="O43" s="535">
        <f t="shared" si="3"/>
        <v>0</v>
      </c>
    </row>
    <row r="44" spans="1:15" s="173" customFormat="1" ht="15.75" hidden="1" thickBot="1" x14ac:dyDescent="0.3">
      <c r="A44" s="826"/>
      <c r="B44" s="941" t="s">
        <v>90</v>
      </c>
      <c r="C44" s="994"/>
      <c r="D44" s="1269"/>
      <c r="E44" s="719"/>
      <c r="F44" s="721">
        <f t="shared" si="0"/>
        <v>0</v>
      </c>
      <c r="G44" s="719"/>
      <c r="H44" s="719"/>
      <c r="I44" s="721">
        <f t="shared" si="1"/>
        <v>0</v>
      </c>
      <c r="J44" s="719"/>
      <c r="K44" s="719"/>
      <c r="L44" s="721">
        <f t="shared" si="2"/>
        <v>0</v>
      </c>
      <c r="M44" s="719"/>
      <c r="N44" s="719"/>
      <c r="O44" s="721">
        <f t="shared" si="3"/>
        <v>0</v>
      </c>
    </row>
    <row r="45" spans="1:15" s="173" customFormat="1" ht="16.5" customHeight="1" x14ac:dyDescent="0.25">
      <c r="A45" s="19" t="s">
        <v>91</v>
      </c>
      <c r="B45" s="18" t="s">
        <v>23</v>
      </c>
      <c r="C45" s="971">
        <f t="shared" ref="C45" si="4">C46+C47+C48+C49+C54+C55+C56+C57+C58+C59+C60</f>
        <v>3179025</v>
      </c>
      <c r="D45" s="972">
        <f t="shared" ref="D45" si="5">D46+D47+D48+D49+D54+D55+D56+D57+D58+D59+D60</f>
        <v>5000000</v>
      </c>
      <c r="E45" s="438">
        <f>E46+E47+E48+E49+E54+E55+E56+E57+E58+E59+E60</f>
        <v>0</v>
      </c>
      <c r="F45" s="439">
        <f t="shared" si="0"/>
        <v>5000000</v>
      </c>
      <c r="G45" s="438">
        <f t="shared" ref="G45" si="6">G46+G47+G48+G49+G54+G55+G56+G57+G58+G59+G60</f>
        <v>5000000</v>
      </c>
      <c r="H45" s="438">
        <f>H46+H47+H48+H49+H54+H55+H56+H57+H58+H59+H60</f>
        <v>0</v>
      </c>
      <c r="I45" s="439">
        <f t="shared" si="1"/>
        <v>5000000</v>
      </c>
      <c r="J45" s="438">
        <f t="shared" ref="J45" si="7">J46+J47+J48+J49+J54+J55+J56+J57+J58+J59+J60</f>
        <v>5000000</v>
      </c>
      <c r="K45" s="438">
        <f>K46+K47+K48+K49+K54+K55+K56+K57+K58+K59+K60</f>
        <v>0</v>
      </c>
      <c r="L45" s="439">
        <f t="shared" si="2"/>
        <v>5000000</v>
      </c>
      <c r="M45" s="438">
        <f t="shared" ref="M45" si="8">M46+M47+M48+M49+M54+M55+M56+M57+M58+M59+M60</f>
        <v>4626800</v>
      </c>
      <c r="N45" s="438">
        <f>N46+N47+N48+N49+N54+N55+N56+N57+N58+N59+N60</f>
        <v>0</v>
      </c>
      <c r="O45" s="439">
        <f t="shared" si="3"/>
        <v>4626800</v>
      </c>
    </row>
    <row r="46" spans="1:15" x14ac:dyDescent="0.25">
      <c r="A46" s="20" t="s">
        <v>92</v>
      </c>
      <c r="B46" s="12" t="s">
        <v>93</v>
      </c>
      <c r="C46" s="915"/>
      <c r="D46" s="347">
        <v>0</v>
      </c>
      <c r="E46" s="112"/>
      <c r="F46" s="113">
        <f t="shared" si="0"/>
        <v>0</v>
      </c>
      <c r="G46" s="112">
        <v>0</v>
      </c>
      <c r="H46" s="112"/>
      <c r="I46" s="113">
        <f t="shared" si="1"/>
        <v>0</v>
      </c>
      <c r="J46" s="112">
        <v>0</v>
      </c>
      <c r="K46" s="112"/>
      <c r="L46" s="113">
        <f t="shared" si="2"/>
        <v>0</v>
      </c>
      <c r="M46" s="112">
        <v>0</v>
      </c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v>3179025</v>
      </c>
      <c r="D47" s="347">
        <v>5000000</v>
      </c>
      <c r="E47" s="112"/>
      <c r="F47" s="113">
        <f t="shared" si="0"/>
        <v>5000000</v>
      </c>
      <c r="G47" s="112">
        <v>5000000</v>
      </c>
      <c r="H47" s="112"/>
      <c r="I47" s="113">
        <f t="shared" si="1"/>
        <v>5000000</v>
      </c>
      <c r="J47" s="112">
        <v>5000000</v>
      </c>
      <c r="K47" s="112"/>
      <c r="L47" s="113">
        <f t="shared" si="2"/>
        <v>5000000</v>
      </c>
      <c r="M47" s="112">
        <v>4626800</v>
      </c>
      <c r="N47" s="112"/>
      <c r="O47" s="113">
        <f t="shared" si="3"/>
        <v>4626800</v>
      </c>
    </row>
    <row r="48" spans="1:15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x14ac:dyDescent="0.25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idden="1" x14ac:dyDescent="0.25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idden="1" x14ac:dyDescent="0.25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idden="1" x14ac:dyDescent="0.25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idden="1" x14ac:dyDescent="0.25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s="173" customFormat="1" ht="15.75" thickBot="1" x14ac:dyDescent="0.3">
      <c r="A61" s="19" t="s">
        <v>118</v>
      </c>
      <c r="B61" s="18" t="s">
        <v>25</v>
      </c>
      <c r="C61" s="970">
        <f>SUM(C62:C66)</f>
        <v>0</v>
      </c>
      <c r="D61" s="550">
        <f>SUM(D62:D66)</f>
        <v>0</v>
      </c>
      <c r="E61" s="279">
        <f>SUM(E62:E66)</f>
        <v>0</v>
      </c>
      <c r="F61" s="280">
        <f t="shared" si="0"/>
        <v>0</v>
      </c>
      <c r="G61" s="279">
        <f>SUM(G62:G66)</f>
        <v>0</v>
      </c>
      <c r="H61" s="279">
        <f>SUM(H62:H66)</f>
        <v>0</v>
      </c>
      <c r="I61" s="280">
        <f t="shared" si="1"/>
        <v>0</v>
      </c>
      <c r="J61" s="279">
        <f>SUM(J62:J66)</f>
        <v>0</v>
      </c>
      <c r="K61" s="279">
        <f>SUM(K62:K66)</f>
        <v>0</v>
      </c>
      <c r="L61" s="280">
        <f t="shared" si="2"/>
        <v>0</v>
      </c>
      <c r="M61" s="279">
        <f>SUM(M62:M66)</f>
        <v>0</v>
      </c>
      <c r="N61" s="279">
        <f>SUM(N62:N66)</f>
        <v>0</v>
      </c>
      <c r="O61" s="280">
        <f t="shared" si="3"/>
        <v>0</v>
      </c>
    </row>
    <row r="62" spans="1:15" s="173" customFormat="1" ht="15.75" hidden="1" thickBot="1" x14ac:dyDescent="0.3">
      <c r="A62" s="395" t="s">
        <v>119</v>
      </c>
      <c r="B62" s="723" t="s">
        <v>120</v>
      </c>
      <c r="C62" s="971"/>
      <c r="D62" s="972"/>
      <c r="E62" s="438"/>
      <c r="F62" s="439">
        <f t="shared" si="0"/>
        <v>0</v>
      </c>
      <c r="G62" s="438"/>
      <c r="H62" s="438"/>
      <c r="I62" s="439">
        <f t="shared" si="1"/>
        <v>0</v>
      </c>
      <c r="J62" s="438"/>
      <c r="K62" s="438"/>
      <c r="L62" s="439">
        <f t="shared" si="2"/>
        <v>0</v>
      </c>
      <c r="M62" s="438"/>
      <c r="N62" s="438"/>
      <c r="O62" s="439">
        <f t="shared" si="3"/>
        <v>0</v>
      </c>
    </row>
    <row r="63" spans="1:15" s="173" customFormat="1" ht="15.75" hidden="1" thickBot="1" x14ac:dyDescent="0.3">
      <c r="A63" s="395" t="s">
        <v>121</v>
      </c>
      <c r="B63" s="723" t="s">
        <v>122</v>
      </c>
      <c r="C63" s="973"/>
      <c r="D63" s="974"/>
      <c r="E63" s="333"/>
      <c r="F63" s="535">
        <f t="shared" si="0"/>
        <v>0</v>
      </c>
      <c r="G63" s="333"/>
      <c r="H63" s="333"/>
      <c r="I63" s="535">
        <f t="shared" si="1"/>
        <v>0</v>
      </c>
      <c r="J63" s="333"/>
      <c r="K63" s="333"/>
      <c r="L63" s="535">
        <f t="shared" si="2"/>
        <v>0</v>
      </c>
      <c r="M63" s="333"/>
      <c r="N63" s="333"/>
      <c r="O63" s="535">
        <f t="shared" si="3"/>
        <v>0</v>
      </c>
    </row>
    <row r="64" spans="1:15" s="173" customFormat="1" ht="15.75" hidden="1" thickBot="1" x14ac:dyDescent="0.3">
      <c r="A64" s="395" t="s">
        <v>123</v>
      </c>
      <c r="B64" s="723" t="s">
        <v>124</v>
      </c>
      <c r="C64" s="973"/>
      <c r="D64" s="974"/>
      <c r="E64" s="333"/>
      <c r="F64" s="535">
        <f t="shared" si="0"/>
        <v>0</v>
      </c>
      <c r="G64" s="333"/>
      <c r="H64" s="333"/>
      <c r="I64" s="535">
        <f t="shared" si="1"/>
        <v>0</v>
      </c>
      <c r="J64" s="333"/>
      <c r="K64" s="333"/>
      <c r="L64" s="535">
        <f t="shared" si="2"/>
        <v>0</v>
      </c>
      <c r="M64" s="333"/>
      <c r="N64" s="333"/>
      <c r="O64" s="535">
        <f t="shared" si="3"/>
        <v>0</v>
      </c>
    </row>
    <row r="65" spans="1:15" s="173" customFormat="1" ht="15.75" hidden="1" thickBot="1" x14ac:dyDescent="0.3">
      <c r="A65" s="395" t="s">
        <v>125</v>
      </c>
      <c r="B65" s="723" t="s">
        <v>126</v>
      </c>
      <c r="C65" s="973"/>
      <c r="D65" s="974"/>
      <c r="E65" s="333"/>
      <c r="F65" s="535">
        <f t="shared" si="0"/>
        <v>0</v>
      </c>
      <c r="G65" s="333"/>
      <c r="H65" s="333"/>
      <c r="I65" s="535">
        <f t="shared" si="1"/>
        <v>0</v>
      </c>
      <c r="J65" s="333"/>
      <c r="K65" s="333"/>
      <c r="L65" s="535">
        <f t="shared" si="2"/>
        <v>0</v>
      </c>
      <c r="M65" s="333"/>
      <c r="N65" s="333"/>
      <c r="O65" s="535">
        <f t="shared" si="3"/>
        <v>0</v>
      </c>
    </row>
    <row r="66" spans="1:15" s="173" customFormat="1" ht="15.75" hidden="1" thickBot="1" x14ac:dyDescent="0.3">
      <c r="A66" s="826" t="s">
        <v>127</v>
      </c>
      <c r="B66" s="941" t="s">
        <v>128</v>
      </c>
      <c r="C66" s="994"/>
      <c r="D66" s="1269"/>
      <c r="E66" s="719"/>
      <c r="F66" s="721">
        <f t="shared" si="0"/>
        <v>0</v>
      </c>
      <c r="G66" s="719"/>
      <c r="H66" s="719"/>
      <c r="I66" s="721">
        <f t="shared" si="1"/>
        <v>0</v>
      </c>
      <c r="J66" s="719"/>
      <c r="K66" s="719"/>
      <c r="L66" s="721">
        <f t="shared" si="2"/>
        <v>0</v>
      </c>
      <c r="M66" s="719"/>
      <c r="N66" s="719"/>
      <c r="O66" s="721">
        <f t="shared" si="3"/>
        <v>0</v>
      </c>
    </row>
    <row r="67" spans="1:15" s="173" customFormat="1" ht="15.75" thickBot="1" x14ac:dyDescent="0.3">
      <c r="A67" s="19" t="s">
        <v>129</v>
      </c>
      <c r="B67" s="18" t="s">
        <v>130</v>
      </c>
      <c r="C67" s="970">
        <f>SUM(C68:C69)</f>
        <v>0</v>
      </c>
      <c r="D67" s="550">
        <f>SUM(D68:D69)</f>
        <v>0</v>
      </c>
      <c r="E67" s="279">
        <f>SUM(E68:E69)</f>
        <v>0</v>
      </c>
      <c r="F67" s="280">
        <f t="shared" si="0"/>
        <v>0</v>
      </c>
      <c r="G67" s="279">
        <f>SUM(G68:G69)</f>
        <v>4089893</v>
      </c>
      <c r="H67" s="279">
        <f>SUM(H68:H69)</f>
        <v>0</v>
      </c>
      <c r="I67" s="280">
        <f t="shared" si="1"/>
        <v>4089893</v>
      </c>
      <c r="J67" s="279">
        <f>SUM(J68:J69)</f>
        <v>4089893</v>
      </c>
      <c r="K67" s="279">
        <f>SUM(K68:K69)</f>
        <v>0</v>
      </c>
      <c r="L67" s="280">
        <f t="shared" si="2"/>
        <v>4089893</v>
      </c>
      <c r="M67" s="279">
        <f>SUM(M68:M69)</f>
        <v>4089893</v>
      </c>
      <c r="N67" s="279">
        <f>SUM(N68:N69)</f>
        <v>0</v>
      </c>
      <c r="O67" s="280">
        <f t="shared" si="3"/>
        <v>4089893</v>
      </c>
    </row>
    <row r="68" spans="1:15" x14ac:dyDescent="0.25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>
        <v>4089893</v>
      </c>
      <c r="H69" s="114"/>
      <c r="I69" s="115">
        <f t="shared" si="1"/>
        <v>4089893</v>
      </c>
      <c r="J69" s="114">
        <v>4089893</v>
      </c>
      <c r="K69" s="114"/>
      <c r="L69" s="115">
        <f t="shared" si="2"/>
        <v>4089893</v>
      </c>
      <c r="M69" s="114">
        <v>4089893</v>
      </c>
      <c r="N69" s="114"/>
      <c r="O69" s="115">
        <f t="shared" si="3"/>
        <v>4089893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s="173" customFormat="1" ht="15.75" thickBot="1" x14ac:dyDescent="0.3">
      <c r="A72" s="22" t="s">
        <v>138</v>
      </c>
      <c r="B72" s="7" t="s">
        <v>139</v>
      </c>
      <c r="C72" s="970">
        <f>C9+C22+C25+C45+C61+C67+C70</f>
        <v>3179025</v>
      </c>
      <c r="D72" s="550">
        <f>D9+D22+D25+D45+D61+D67+D70</f>
        <v>5000000</v>
      </c>
      <c r="E72" s="279">
        <f>E9+E22+E25+E45+E61+E67+E70</f>
        <v>0</v>
      </c>
      <c r="F72" s="280">
        <f t="shared" si="0"/>
        <v>5000000</v>
      </c>
      <c r="G72" s="279">
        <f>G9+G22+G25+G45+G61+G67+G70</f>
        <v>9089893</v>
      </c>
      <c r="H72" s="279">
        <f>H9+H22+H25+H45+H61+H67+H70</f>
        <v>0</v>
      </c>
      <c r="I72" s="280">
        <f t="shared" si="1"/>
        <v>9089893</v>
      </c>
      <c r="J72" s="279">
        <f>J9+J22+J25+J45+J61+J67+J70</f>
        <v>9089893</v>
      </c>
      <c r="K72" s="279">
        <f>K9+K22+K25+K45+K61+K67+K70</f>
        <v>0</v>
      </c>
      <c r="L72" s="280">
        <f t="shared" si="2"/>
        <v>9089893</v>
      </c>
      <c r="M72" s="279">
        <f>M9+M22+M25+M45+M61+M67+M70</f>
        <v>8716693</v>
      </c>
      <c r="N72" s="279">
        <f>N9+N22+N25+N45+N61+N67+N70</f>
        <v>0</v>
      </c>
      <c r="O72" s="280">
        <f t="shared" si="3"/>
        <v>8716693</v>
      </c>
    </row>
    <row r="73" spans="1:15" s="173" customFormat="1" ht="15.75" thickBot="1" x14ac:dyDescent="0.3">
      <c r="A73" s="23" t="s">
        <v>140</v>
      </c>
      <c r="B73" s="33" t="s">
        <v>141</v>
      </c>
      <c r="C73" s="971">
        <f>C74</f>
        <v>0</v>
      </c>
      <c r="D73" s="972">
        <f t="shared" ref="D73" si="9">D74</f>
        <v>0</v>
      </c>
      <c r="E73" s="438">
        <f t="shared" ref="E73" si="10">E74</f>
        <v>0</v>
      </c>
      <c r="F73" s="439">
        <f t="shared" ref="F73:F80" si="11">SUM(D73:E73)</f>
        <v>0</v>
      </c>
      <c r="G73" s="438">
        <f t="shared" ref="G73:N73" si="12">G74</f>
        <v>0</v>
      </c>
      <c r="H73" s="438">
        <f t="shared" si="12"/>
        <v>0</v>
      </c>
      <c r="I73" s="439">
        <f t="shared" ref="I73:I80" si="13">SUM(G73:H73)</f>
        <v>0</v>
      </c>
      <c r="J73" s="438">
        <f t="shared" si="12"/>
        <v>0</v>
      </c>
      <c r="K73" s="438">
        <f t="shared" si="12"/>
        <v>0</v>
      </c>
      <c r="L73" s="439">
        <f t="shared" ref="L73:L80" si="14">SUM(J73:K73)</f>
        <v>0</v>
      </c>
      <c r="M73" s="438">
        <f t="shared" si="12"/>
        <v>0</v>
      </c>
      <c r="N73" s="438">
        <f t="shared" si="12"/>
        <v>0</v>
      </c>
      <c r="O73" s="439">
        <f t="shared" ref="O73:O80" si="15">SUM(M73:N73)</f>
        <v>0</v>
      </c>
    </row>
    <row r="74" spans="1:15" s="173" customFormat="1" ht="15.75" hidden="1" thickBot="1" x14ac:dyDescent="0.3">
      <c r="A74" s="395" t="s">
        <v>142</v>
      </c>
      <c r="B74" s="723" t="s">
        <v>143</v>
      </c>
      <c r="C74" s="973">
        <f>SUM(C75:C76,C77,C78,C82,C81)</f>
        <v>0</v>
      </c>
      <c r="D74" s="974">
        <f t="shared" ref="D74" si="16">SUM(D75:D76,D77,D78,D82,D81)</f>
        <v>0</v>
      </c>
      <c r="E74" s="333">
        <f t="shared" ref="E74" si="17">SUM(E75:E76,E77,E78,E82,E81)</f>
        <v>0</v>
      </c>
      <c r="F74" s="535">
        <f t="shared" si="11"/>
        <v>0</v>
      </c>
      <c r="G74" s="333">
        <f t="shared" ref="G74:H74" si="18">SUM(G75:G76,G77,G78,G82,G81)</f>
        <v>0</v>
      </c>
      <c r="H74" s="333">
        <f t="shared" si="18"/>
        <v>0</v>
      </c>
      <c r="I74" s="535">
        <f t="shared" si="13"/>
        <v>0</v>
      </c>
      <c r="J74" s="333">
        <f t="shared" ref="J74:K74" si="19">SUM(J75:J76,J77,J78,J82,J81)</f>
        <v>0</v>
      </c>
      <c r="K74" s="333">
        <f t="shared" si="19"/>
        <v>0</v>
      </c>
      <c r="L74" s="535">
        <f t="shared" si="14"/>
        <v>0</v>
      </c>
      <c r="M74" s="333">
        <f t="shared" ref="M74:N74" si="20">SUM(M75:M76,M77,M78,M82,M81)</f>
        <v>0</v>
      </c>
      <c r="N74" s="333">
        <f t="shared" si="20"/>
        <v>0</v>
      </c>
      <c r="O74" s="535">
        <f t="shared" si="15"/>
        <v>0</v>
      </c>
    </row>
    <row r="75" spans="1:15" s="173" customFormat="1" ht="15.75" hidden="1" thickBot="1" x14ac:dyDescent="0.3">
      <c r="A75" s="395" t="s">
        <v>144</v>
      </c>
      <c r="B75" s="723" t="s">
        <v>145</v>
      </c>
      <c r="C75" s="973"/>
      <c r="D75" s="974"/>
      <c r="E75" s="333"/>
      <c r="F75" s="535">
        <f t="shared" si="11"/>
        <v>0</v>
      </c>
      <c r="G75" s="333"/>
      <c r="H75" s="333"/>
      <c r="I75" s="535">
        <f t="shared" si="13"/>
        <v>0</v>
      </c>
      <c r="J75" s="333"/>
      <c r="K75" s="333"/>
      <c r="L75" s="535">
        <f t="shared" si="14"/>
        <v>0</v>
      </c>
      <c r="M75" s="333"/>
      <c r="N75" s="333"/>
      <c r="O75" s="535">
        <f t="shared" si="15"/>
        <v>0</v>
      </c>
    </row>
    <row r="76" spans="1:15" s="173" customFormat="1" ht="15.75" hidden="1" thickBot="1" x14ac:dyDescent="0.3">
      <c r="A76" s="395" t="s">
        <v>146</v>
      </c>
      <c r="B76" s="723" t="s">
        <v>147</v>
      </c>
      <c r="C76" s="973"/>
      <c r="D76" s="974"/>
      <c r="E76" s="333"/>
      <c r="F76" s="535">
        <f t="shared" si="11"/>
        <v>0</v>
      </c>
      <c r="G76" s="333"/>
      <c r="H76" s="333"/>
      <c r="I76" s="535">
        <f t="shared" si="13"/>
        <v>0</v>
      </c>
      <c r="J76" s="333"/>
      <c r="K76" s="333"/>
      <c r="L76" s="535">
        <f t="shared" si="14"/>
        <v>0</v>
      </c>
      <c r="M76" s="333"/>
      <c r="N76" s="333"/>
      <c r="O76" s="535">
        <f t="shared" si="15"/>
        <v>0</v>
      </c>
    </row>
    <row r="77" spans="1:15" s="173" customFormat="1" ht="15.75" hidden="1" thickBot="1" x14ac:dyDescent="0.3">
      <c r="A77" s="395" t="s">
        <v>148</v>
      </c>
      <c r="B77" s="723" t="s">
        <v>149</v>
      </c>
      <c r="C77" s="973"/>
      <c r="D77" s="974"/>
      <c r="E77" s="333"/>
      <c r="F77" s="535">
        <f t="shared" si="11"/>
        <v>0</v>
      </c>
      <c r="G77" s="333"/>
      <c r="H77" s="333"/>
      <c r="I77" s="535">
        <f t="shared" si="13"/>
        <v>0</v>
      </c>
      <c r="J77" s="333"/>
      <c r="K77" s="333"/>
      <c r="L77" s="535">
        <f t="shared" si="14"/>
        <v>0</v>
      </c>
      <c r="M77" s="333"/>
      <c r="N77" s="333"/>
      <c r="O77" s="535">
        <f t="shared" si="15"/>
        <v>0</v>
      </c>
    </row>
    <row r="78" spans="1:15" s="173" customFormat="1" ht="15.75" hidden="1" thickBot="1" x14ac:dyDescent="0.3">
      <c r="A78" s="395" t="s">
        <v>150</v>
      </c>
      <c r="B78" s="723" t="s">
        <v>151</v>
      </c>
      <c r="C78" s="973">
        <f>SUM(C79:C80)</f>
        <v>0</v>
      </c>
      <c r="D78" s="974">
        <f>SUM(D79:D80)</f>
        <v>0</v>
      </c>
      <c r="E78" s="333">
        <f>SUM(E79:E80)</f>
        <v>0</v>
      </c>
      <c r="F78" s="535">
        <f t="shared" si="11"/>
        <v>0</v>
      </c>
      <c r="G78" s="333">
        <f>SUM(G79:G80)</f>
        <v>0</v>
      </c>
      <c r="H78" s="333">
        <f>SUM(H79:H80)</f>
        <v>0</v>
      </c>
      <c r="I78" s="535">
        <f t="shared" si="13"/>
        <v>0</v>
      </c>
      <c r="J78" s="333">
        <f>SUM(J79:J80)</f>
        <v>0</v>
      </c>
      <c r="K78" s="333">
        <f>SUM(K79:K80)</f>
        <v>0</v>
      </c>
      <c r="L78" s="535">
        <f t="shared" si="14"/>
        <v>0</v>
      </c>
      <c r="M78" s="333">
        <f>SUM(M79:M80)</f>
        <v>0</v>
      </c>
      <c r="N78" s="333">
        <f>SUM(N79:N80)</f>
        <v>0</v>
      </c>
      <c r="O78" s="535">
        <f t="shared" si="15"/>
        <v>0</v>
      </c>
    </row>
    <row r="79" spans="1:15" s="173" customFormat="1" ht="15.75" hidden="1" thickBot="1" x14ac:dyDescent="0.3">
      <c r="A79" s="395"/>
      <c r="B79" s="723" t="s">
        <v>26</v>
      </c>
      <c r="C79" s="973"/>
      <c r="D79" s="974"/>
      <c r="E79" s="333"/>
      <c r="F79" s="535">
        <f t="shared" si="11"/>
        <v>0</v>
      </c>
      <c r="G79" s="333"/>
      <c r="H79" s="333"/>
      <c r="I79" s="535">
        <f t="shared" si="13"/>
        <v>0</v>
      </c>
      <c r="J79" s="333"/>
      <c r="K79" s="333"/>
      <c r="L79" s="535">
        <f t="shared" si="14"/>
        <v>0</v>
      </c>
      <c r="M79" s="333"/>
      <c r="N79" s="333"/>
      <c r="O79" s="535">
        <f t="shared" si="15"/>
        <v>0</v>
      </c>
    </row>
    <row r="80" spans="1:15" s="173" customFormat="1" ht="15.75" hidden="1" thickBot="1" x14ac:dyDescent="0.3">
      <c r="A80" s="395"/>
      <c r="B80" s="723" t="s">
        <v>27</v>
      </c>
      <c r="C80" s="973"/>
      <c r="D80" s="974"/>
      <c r="E80" s="333"/>
      <c r="F80" s="535">
        <f t="shared" si="11"/>
        <v>0</v>
      </c>
      <c r="G80" s="333"/>
      <c r="H80" s="333"/>
      <c r="I80" s="535">
        <f t="shared" si="13"/>
        <v>0</v>
      </c>
      <c r="J80" s="333"/>
      <c r="K80" s="333"/>
      <c r="L80" s="535">
        <f t="shared" si="14"/>
        <v>0</v>
      </c>
      <c r="M80" s="333"/>
      <c r="N80" s="333"/>
      <c r="O80" s="535">
        <f t="shared" si="15"/>
        <v>0</v>
      </c>
    </row>
    <row r="81" spans="1:15" s="173" customFormat="1" ht="15.75" hidden="1" thickBot="1" x14ac:dyDescent="0.3">
      <c r="A81" s="395" t="s">
        <v>461</v>
      </c>
      <c r="B81" s="723" t="s">
        <v>335</v>
      </c>
      <c r="C81" s="973"/>
      <c r="D81" s="974"/>
      <c r="E81" s="333"/>
      <c r="F81" s="535"/>
      <c r="G81" s="333"/>
      <c r="H81" s="333"/>
      <c r="I81" s="535"/>
      <c r="J81" s="333"/>
      <c r="K81" s="333"/>
      <c r="L81" s="535"/>
      <c r="M81" s="333"/>
      <c r="N81" s="333"/>
      <c r="O81" s="535"/>
    </row>
    <row r="82" spans="1:15" s="173" customFormat="1" ht="15.75" hidden="1" thickBot="1" x14ac:dyDescent="0.3">
      <c r="A82" s="395" t="s">
        <v>152</v>
      </c>
      <c r="B82" s="723" t="s">
        <v>153</v>
      </c>
      <c r="C82" s="973"/>
      <c r="D82" s="974"/>
      <c r="E82" s="333"/>
      <c r="F82" s="535">
        <f t="shared" ref="F82:F84" si="21">SUM(D82:E82)</f>
        <v>0</v>
      </c>
      <c r="G82" s="333"/>
      <c r="H82" s="333"/>
      <c r="I82" s="535">
        <f t="shared" ref="I82:I84" si="22">SUM(G82:H82)</f>
        <v>0</v>
      </c>
      <c r="J82" s="333"/>
      <c r="K82" s="333"/>
      <c r="L82" s="535">
        <f t="shared" ref="L82:L84" si="23">SUM(J82:K82)</f>
        <v>0</v>
      </c>
      <c r="M82" s="333"/>
      <c r="N82" s="333"/>
      <c r="O82" s="535">
        <f t="shared" ref="O82:O84" si="24">SUM(M82:N82)</f>
        <v>0</v>
      </c>
    </row>
    <row r="83" spans="1:15" s="173" customFormat="1" ht="15.75" hidden="1" thickBot="1" x14ac:dyDescent="0.3">
      <c r="A83" s="826" t="s">
        <v>154</v>
      </c>
      <c r="B83" s="941" t="s">
        <v>155</v>
      </c>
      <c r="C83" s="994"/>
      <c r="D83" s="1269"/>
      <c r="E83" s="719"/>
      <c r="F83" s="721">
        <f t="shared" si="21"/>
        <v>0</v>
      </c>
      <c r="G83" s="719"/>
      <c r="H83" s="719"/>
      <c r="I83" s="721">
        <f t="shared" si="22"/>
        <v>0</v>
      </c>
      <c r="J83" s="719"/>
      <c r="K83" s="719"/>
      <c r="L83" s="721">
        <f t="shared" si="23"/>
        <v>0</v>
      </c>
      <c r="M83" s="719"/>
      <c r="N83" s="719"/>
      <c r="O83" s="721">
        <f t="shared" si="24"/>
        <v>0</v>
      </c>
    </row>
    <row r="84" spans="1:15" s="173" customFormat="1" ht="15.75" thickBot="1" x14ac:dyDescent="0.3">
      <c r="A84" s="22" t="s">
        <v>260</v>
      </c>
      <c r="B84" s="7" t="s">
        <v>156</v>
      </c>
      <c r="C84" s="970">
        <f>C72+C73</f>
        <v>3179025</v>
      </c>
      <c r="D84" s="550">
        <f>D72+D73</f>
        <v>5000000</v>
      </c>
      <c r="E84" s="279">
        <f>E72+E73</f>
        <v>0</v>
      </c>
      <c r="F84" s="280">
        <f t="shared" si="21"/>
        <v>5000000</v>
      </c>
      <c r="G84" s="279">
        <f>G72+G73</f>
        <v>9089893</v>
      </c>
      <c r="H84" s="279">
        <f>H72+H73</f>
        <v>0</v>
      </c>
      <c r="I84" s="280">
        <f t="shared" si="22"/>
        <v>9089893</v>
      </c>
      <c r="J84" s="279">
        <f>J72+J73</f>
        <v>9089893</v>
      </c>
      <c r="K84" s="279">
        <f>K72+K73</f>
        <v>0</v>
      </c>
      <c r="L84" s="280">
        <f t="shared" si="23"/>
        <v>9089893</v>
      </c>
      <c r="M84" s="279">
        <f>M72+M73</f>
        <v>8716693</v>
      </c>
      <c r="N84" s="279">
        <f>N72+N73</f>
        <v>0</v>
      </c>
      <c r="O84" s="280">
        <f t="shared" si="24"/>
        <v>8716693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13785474</v>
      </c>
      <c r="D87" s="1000">
        <f>D88+D100</f>
        <v>12645421</v>
      </c>
      <c r="E87" s="705">
        <f>E88+E100</f>
        <v>0</v>
      </c>
      <c r="F87" s="706">
        <f t="shared" ref="F87:F149" si="25">SUM(D87:E87)</f>
        <v>12645421</v>
      </c>
      <c r="G87" s="705">
        <f>G88+G100</f>
        <v>13075421</v>
      </c>
      <c r="H87" s="705">
        <f>H88+H100</f>
        <v>0</v>
      </c>
      <c r="I87" s="706">
        <f t="shared" ref="I87:I112" si="26">SUM(G87:H87)</f>
        <v>13075421</v>
      </c>
      <c r="J87" s="705">
        <f>J88+J100</f>
        <v>13473365</v>
      </c>
      <c r="K87" s="705">
        <f>K88+K100</f>
        <v>0</v>
      </c>
      <c r="L87" s="706">
        <f t="shared" ref="L87:L112" si="27">SUM(J87:K87)</f>
        <v>13473365</v>
      </c>
      <c r="M87" s="705">
        <f>M88+M100</f>
        <v>13471498</v>
      </c>
      <c r="N87" s="705">
        <f>N88+N100</f>
        <v>0</v>
      </c>
      <c r="O87" s="706">
        <f t="shared" ref="O87:O112" si="28">SUM(M87:N87)</f>
        <v>13471498</v>
      </c>
    </row>
    <row r="88" spans="1:15" s="173" customFormat="1" x14ac:dyDescent="0.25">
      <c r="A88" s="722" t="s">
        <v>158</v>
      </c>
      <c r="B88" s="723" t="s">
        <v>159</v>
      </c>
      <c r="C88" s="973">
        <f>SUM(C89:C99)</f>
        <v>13209474</v>
      </c>
      <c r="D88" s="974">
        <f>SUM(D89:D99)</f>
        <v>11877421</v>
      </c>
      <c r="E88" s="333">
        <f>SUM(E89:E99)</f>
        <v>0</v>
      </c>
      <c r="F88" s="535">
        <f t="shared" si="25"/>
        <v>11877421</v>
      </c>
      <c r="G88" s="333">
        <f>SUM(G89:G99)</f>
        <v>12495421</v>
      </c>
      <c r="H88" s="333">
        <f>SUM(H89:H99)</f>
        <v>0</v>
      </c>
      <c r="I88" s="535">
        <f t="shared" si="26"/>
        <v>12495421</v>
      </c>
      <c r="J88" s="333">
        <f>SUM(J89:J99)</f>
        <v>12893365</v>
      </c>
      <c r="K88" s="333">
        <f>SUM(K89:K99)</f>
        <v>0</v>
      </c>
      <c r="L88" s="535">
        <f t="shared" si="27"/>
        <v>12893365</v>
      </c>
      <c r="M88" s="333">
        <f>SUM(M89:M99)</f>
        <v>12893365</v>
      </c>
      <c r="N88" s="333">
        <f>SUM(N89:N99)</f>
        <v>0</v>
      </c>
      <c r="O88" s="535">
        <f t="shared" si="28"/>
        <v>12893365</v>
      </c>
    </row>
    <row r="89" spans="1:15" x14ac:dyDescent="0.25">
      <c r="A89" s="27" t="s">
        <v>160</v>
      </c>
      <c r="B89" s="12" t="s">
        <v>161</v>
      </c>
      <c r="C89" s="802">
        <v>9418467</v>
      </c>
      <c r="D89" s="414">
        <v>9970000</v>
      </c>
      <c r="E89" s="112"/>
      <c r="F89" s="113">
        <f t="shared" si="25"/>
        <v>9970000</v>
      </c>
      <c r="G89" s="165">
        <v>9970000</v>
      </c>
      <c r="H89" s="112"/>
      <c r="I89" s="113">
        <f t="shared" si="26"/>
        <v>9970000</v>
      </c>
      <c r="J89" s="165">
        <v>9972970</v>
      </c>
      <c r="K89" s="112"/>
      <c r="L89" s="113">
        <f t="shared" si="27"/>
        <v>9972970</v>
      </c>
      <c r="M89" s="165">
        <v>9972970</v>
      </c>
      <c r="N89" s="112"/>
      <c r="O89" s="113">
        <f t="shared" si="28"/>
        <v>9972970</v>
      </c>
    </row>
    <row r="90" spans="1:15" x14ac:dyDescent="0.25">
      <c r="A90" s="27" t="s">
        <v>451</v>
      </c>
      <c r="B90" s="12" t="s">
        <v>452</v>
      </c>
      <c r="C90" s="915">
        <v>117000</v>
      </c>
      <c r="D90" s="347">
        <v>168421</v>
      </c>
      <c r="E90" s="112"/>
      <c r="F90" s="113">
        <f t="shared" si="25"/>
        <v>168421</v>
      </c>
      <c r="G90" s="112">
        <v>0</v>
      </c>
      <c r="H90" s="112"/>
      <c r="I90" s="113">
        <f t="shared" si="26"/>
        <v>0</v>
      </c>
      <c r="J90" s="112">
        <v>0</v>
      </c>
      <c r="K90" s="112"/>
      <c r="L90" s="113">
        <f t="shared" si="27"/>
        <v>0</v>
      </c>
      <c r="M90" s="112">
        <v>0</v>
      </c>
      <c r="N90" s="112"/>
      <c r="O90" s="113">
        <f t="shared" si="28"/>
        <v>0</v>
      </c>
    </row>
    <row r="91" spans="1:15" x14ac:dyDescent="0.25">
      <c r="A91" s="27" t="s">
        <v>162</v>
      </c>
      <c r="B91" s="12" t="s">
        <v>163</v>
      </c>
      <c r="C91" s="915">
        <v>0</v>
      </c>
      <c r="D91" s="347"/>
      <c r="E91" s="112"/>
      <c r="F91" s="113">
        <f t="shared" si="25"/>
        <v>0</v>
      </c>
      <c r="G91" s="112">
        <v>168421</v>
      </c>
      <c r="H91" s="112"/>
      <c r="I91" s="113">
        <f t="shared" si="26"/>
        <v>168421</v>
      </c>
      <c r="J91" s="112">
        <v>319697</v>
      </c>
      <c r="K91" s="112"/>
      <c r="L91" s="113">
        <f t="shared" si="27"/>
        <v>319697</v>
      </c>
      <c r="M91" s="112">
        <v>319697</v>
      </c>
      <c r="N91" s="112"/>
      <c r="O91" s="113">
        <f t="shared" si="28"/>
        <v>319697</v>
      </c>
    </row>
    <row r="92" spans="1:15" x14ac:dyDescent="0.25">
      <c r="A92" s="27" t="s">
        <v>164</v>
      </c>
      <c r="B92" s="12" t="s">
        <v>165</v>
      </c>
      <c r="C92" s="915">
        <v>2208306</v>
      </c>
      <c r="D92" s="347">
        <v>800000</v>
      </c>
      <c r="E92" s="112"/>
      <c r="F92" s="113">
        <f t="shared" si="25"/>
        <v>800000</v>
      </c>
      <c r="G92" s="112">
        <v>1800000</v>
      </c>
      <c r="H92" s="112"/>
      <c r="I92" s="113">
        <f t="shared" si="26"/>
        <v>1800000</v>
      </c>
      <c r="J92" s="112">
        <v>2028038</v>
      </c>
      <c r="K92" s="112"/>
      <c r="L92" s="113">
        <f t="shared" si="27"/>
        <v>2028038</v>
      </c>
      <c r="M92" s="112">
        <v>2028038</v>
      </c>
      <c r="N92" s="112"/>
      <c r="O92" s="113">
        <f t="shared" si="28"/>
        <v>2028038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5"/>
        <v>0</v>
      </c>
      <c r="G93" s="112"/>
      <c r="H93" s="112"/>
      <c r="I93" s="113">
        <f t="shared" si="26"/>
        <v>0</v>
      </c>
      <c r="J93" s="112"/>
      <c r="K93" s="112"/>
      <c r="L93" s="113">
        <f t="shared" si="27"/>
        <v>0</v>
      </c>
      <c r="M93" s="112"/>
      <c r="N93" s="112"/>
      <c r="O93" s="113">
        <f t="shared" si="28"/>
        <v>0</v>
      </c>
    </row>
    <row r="94" spans="1:15" x14ac:dyDescent="0.25">
      <c r="A94" s="27" t="s">
        <v>168</v>
      </c>
      <c r="B94" s="12" t="s">
        <v>169</v>
      </c>
      <c r="C94" s="915">
        <v>668800</v>
      </c>
      <c r="D94" s="347">
        <v>0</v>
      </c>
      <c r="E94" s="112"/>
      <c r="F94" s="113">
        <f t="shared" si="25"/>
        <v>0</v>
      </c>
      <c r="G94" s="112">
        <v>0</v>
      </c>
      <c r="H94" s="112"/>
      <c r="I94" s="113">
        <f t="shared" si="26"/>
        <v>0</v>
      </c>
      <c r="J94" s="112">
        <v>0</v>
      </c>
      <c r="K94" s="112"/>
      <c r="L94" s="113">
        <f t="shared" si="27"/>
        <v>0</v>
      </c>
      <c r="M94" s="112">
        <v>0</v>
      </c>
      <c r="N94" s="112"/>
      <c r="O94" s="113">
        <f t="shared" si="28"/>
        <v>0</v>
      </c>
    </row>
    <row r="95" spans="1:15" x14ac:dyDescent="0.25">
      <c r="A95" s="27" t="s">
        <v>170</v>
      </c>
      <c r="B95" s="12" t="s">
        <v>171</v>
      </c>
      <c r="C95" s="915">
        <v>357692</v>
      </c>
      <c r="D95" s="347">
        <v>450000</v>
      </c>
      <c r="E95" s="112"/>
      <c r="F95" s="113">
        <f t="shared" si="25"/>
        <v>450000</v>
      </c>
      <c r="G95" s="112">
        <v>450000</v>
      </c>
      <c r="H95" s="112"/>
      <c r="I95" s="113">
        <f t="shared" si="26"/>
        <v>450000</v>
      </c>
      <c r="J95" s="112">
        <v>450000</v>
      </c>
      <c r="K95" s="112"/>
      <c r="L95" s="113">
        <f t="shared" si="27"/>
        <v>450000</v>
      </c>
      <c r="M95" s="112">
        <v>450000</v>
      </c>
      <c r="N95" s="112"/>
      <c r="O95" s="113">
        <f t="shared" si="28"/>
        <v>450000</v>
      </c>
    </row>
    <row r="96" spans="1:15" x14ac:dyDescent="0.25">
      <c r="A96" s="27" t="s">
        <v>172</v>
      </c>
      <c r="B96" s="12" t="s">
        <v>173</v>
      </c>
      <c r="C96" s="915">
        <v>97935</v>
      </c>
      <c r="D96" s="347">
        <v>90000</v>
      </c>
      <c r="E96" s="112"/>
      <c r="F96" s="113">
        <f t="shared" si="25"/>
        <v>90000</v>
      </c>
      <c r="G96" s="112">
        <v>107000</v>
      </c>
      <c r="H96" s="112"/>
      <c r="I96" s="113">
        <f t="shared" si="26"/>
        <v>107000</v>
      </c>
      <c r="J96" s="112">
        <v>122660</v>
      </c>
      <c r="K96" s="112"/>
      <c r="L96" s="113">
        <f t="shared" si="27"/>
        <v>122660</v>
      </c>
      <c r="M96" s="112">
        <v>122660</v>
      </c>
      <c r="N96" s="112"/>
      <c r="O96" s="113">
        <f t="shared" si="28"/>
        <v>122660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5"/>
        <v>0</v>
      </c>
      <c r="G97" s="112"/>
      <c r="H97" s="112"/>
      <c r="I97" s="113">
        <f t="shared" si="26"/>
        <v>0</v>
      </c>
      <c r="J97" s="112"/>
      <c r="K97" s="112"/>
      <c r="L97" s="113">
        <f t="shared" si="27"/>
        <v>0</v>
      </c>
      <c r="M97" s="112"/>
      <c r="N97" s="112"/>
      <c r="O97" s="113">
        <f t="shared" si="28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5"/>
        <v>0</v>
      </c>
      <c r="G98" s="112"/>
      <c r="H98" s="112"/>
      <c r="I98" s="113">
        <f t="shared" si="26"/>
        <v>0</v>
      </c>
      <c r="J98" s="112"/>
      <c r="K98" s="112"/>
      <c r="L98" s="113">
        <f t="shared" si="27"/>
        <v>0</v>
      </c>
      <c r="M98" s="112"/>
      <c r="N98" s="112"/>
      <c r="O98" s="113">
        <f t="shared" si="28"/>
        <v>0</v>
      </c>
    </row>
    <row r="99" spans="1:15" x14ac:dyDescent="0.25">
      <c r="A99" s="27" t="s">
        <v>178</v>
      </c>
      <c r="B99" s="12" t="s">
        <v>179</v>
      </c>
      <c r="C99" s="915">
        <v>341274</v>
      </c>
      <c r="D99" s="347">
        <v>399000</v>
      </c>
      <c r="E99" s="112"/>
      <c r="F99" s="113">
        <f t="shared" si="25"/>
        <v>399000</v>
      </c>
      <c r="G99" s="112"/>
      <c r="H99" s="112"/>
      <c r="I99" s="113">
        <f t="shared" si="26"/>
        <v>0</v>
      </c>
      <c r="J99" s="112"/>
      <c r="K99" s="112"/>
      <c r="L99" s="113">
        <f t="shared" si="27"/>
        <v>0</v>
      </c>
      <c r="M99" s="112"/>
      <c r="N99" s="112"/>
      <c r="O99" s="113">
        <f t="shared" si="28"/>
        <v>0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576000</v>
      </c>
      <c r="D100" s="974">
        <f>SUM(D101:D103)</f>
        <v>768000</v>
      </c>
      <c r="E100" s="333">
        <f>SUM(E101:E103)</f>
        <v>0</v>
      </c>
      <c r="F100" s="535">
        <f t="shared" si="25"/>
        <v>768000</v>
      </c>
      <c r="G100" s="333">
        <f>SUM(G101:G103)</f>
        <v>580000</v>
      </c>
      <c r="H100" s="333">
        <f>SUM(H101:H103)</f>
        <v>0</v>
      </c>
      <c r="I100" s="535">
        <f t="shared" si="26"/>
        <v>580000</v>
      </c>
      <c r="J100" s="333">
        <f>SUM(J101:J103)</f>
        <v>580000</v>
      </c>
      <c r="K100" s="333">
        <f>SUM(K101:K103)</f>
        <v>0</v>
      </c>
      <c r="L100" s="535">
        <f t="shared" si="27"/>
        <v>580000</v>
      </c>
      <c r="M100" s="333">
        <f>SUM(M101:M103)</f>
        <v>578133</v>
      </c>
      <c r="N100" s="333">
        <f>SUM(N101:N103)</f>
        <v>0</v>
      </c>
      <c r="O100" s="535">
        <f t="shared" si="28"/>
        <v>578133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5"/>
        <v>0</v>
      </c>
      <c r="G101" s="112"/>
      <c r="H101" s="112"/>
      <c r="I101" s="113">
        <f t="shared" si="26"/>
        <v>0</v>
      </c>
      <c r="J101" s="112"/>
      <c r="K101" s="112"/>
      <c r="L101" s="113">
        <f t="shared" si="27"/>
        <v>0</v>
      </c>
      <c r="M101" s="112"/>
      <c r="N101" s="112"/>
      <c r="O101" s="113">
        <f t="shared" si="28"/>
        <v>0</v>
      </c>
    </row>
    <row r="102" spans="1:15" x14ac:dyDescent="0.25">
      <c r="A102" s="27" t="s">
        <v>184</v>
      </c>
      <c r="B102" s="12" t="s">
        <v>185</v>
      </c>
      <c r="C102" s="915">
        <v>576000</v>
      </c>
      <c r="D102" s="347">
        <v>768000</v>
      </c>
      <c r="E102" s="112"/>
      <c r="F102" s="113">
        <f t="shared" si="25"/>
        <v>768000</v>
      </c>
      <c r="G102" s="112">
        <v>580000</v>
      </c>
      <c r="H102" s="112"/>
      <c r="I102" s="113">
        <f t="shared" si="26"/>
        <v>580000</v>
      </c>
      <c r="J102" s="112">
        <v>580000</v>
      </c>
      <c r="K102" s="112"/>
      <c r="L102" s="113">
        <f t="shared" si="27"/>
        <v>580000</v>
      </c>
      <c r="M102" s="112">
        <v>578133</v>
      </c>
      <c r="N102" s="112"/>
      <c r="O102" s="113">
        <f t="shared" si="28"/>
        <v>578133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5"/>
        <v>0</v>
      </c>
      <c r="G103" s="114"/>
      <c r="H103" s="114"/>
      <c r="I103" s="115">
        <f t="shared" si="26"/>
        <v>0</v>
      </c>
      <c r="J103" s="114"/>
      <c r="K103" s="114"/>
      <c r="L103" s="115">
        <f t="shared" si="27"/>
        <v>0</v>
      </c>
      <c r="M103" s="114"/>
      <c r="N103" s="114"/>
      <c r="O103" s="115">
        <f t="shared" si="28"/>
        <v>0</v>
      </c>
    </row>
    <row r="104" spans="1:15" s="173" customFormat="1" x14ac:dyDescent="0.25">
      <c r="A104" s="26" t="s">
        <v>188</v>
      </c>
      <c r="B104" s="18" t="s">
        <v>189</v>
      </c>
      <c r="C104" s="971">
        <f>SUM(C105:C109)</f>
        <v>1850209</v>
      </c>
      <c r="D104" s="972">
        <f>SUM(D105:D109)</f>
        <v>1689721</v>
      </c>
      <c r="E104" s="438">
        <f>SUM(E105:E109)</f>
        <v>0</v>
      </c>
      <c r="F104" s="439">
        <f t="shared" si="25"/>
        <v>1689721</v>
      </c>
      <c r="G104" s="438">
        <f>SUM(G105:G109)</f>
        <v>1690489</v>
      </c>
      <c r="H104" s="438">
        <f>SUM(H105:H109)</f>
        <v>0</v>
      </c>
      <c r="I104" s="439">
        <f t="shared" si="26"/>
        <v>1690489</v>
      </c>
      <c r="J104" s="438">
        <f>SUM(J105:J109)</f>
        <v>1690489</v>
      </c>
      <c r="K104" s="438">
        <f>SUM(K105:K109)</f>
        <v>0</v>
      </c>
      <c r="L104" s="439">
        <f t="shared" si="27"/>
        <v>1690489</v>
      </c>
      <c r="M104" s="438">
        <f>SUM(M105:M109)</f>
        <v>1413175</v>
      </c>
      <c r="N104" s="438">
        <f>SUM(N105:N109)</f>
        <v>0</v>
      </c>
      <c r="O104" s="439">
        <f t="shared" si="28"/>
        <v>1413175</v>
      </c>
    </row>
    <row r="105" spans="1:15" x14ac:dyDescent="0.25">
      <c r="A105" s="27"/>
      <c r="B105" s="12" t="s">
        <v>190</v>
      </c>
      <c r="C105" s="915">
        <v>1792364</v>
      </c>
      <c r="D105" s="347">
        <v>1622221</v>
      </c>
      <c r="E105" s="112"/>
      <c r="F105" s="113">
        <f t="shared" si="25"/>
        <v>1622221</v>
      </c>
      <c r="G105" s="112">
        <v>1622221</v>
      </c>
      <c r="H105" s="112"/>
      <c r="I105" s="113">
        <f t="shared" si="26"/>
        <v>1622221</v>
      </c>
      <c r="J105" s="112">
        <f>1690489-69976</f>
        <v>1620513</v>
      </c>
      <c r="K105" s="112"/>
      <c r="L105" s="113">
        <f t="shared" si="27"/>
        <v>1620513</v>
      </c>
      <c r="M105" s="112">
        <v>1343199</v>
      </c>
      <c r="N105" s="112"/>
      <c r="O105" s="113">
        <f t="shared" si="28"/>
        <v>1343199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25"/>
        <v>0</v>
      </c>
      <c r="G106" s="112"/>
      <c r="H106" s="112"/>
      <c r="I106" s="113">
        <f t="shared" si="26"/>
        <v>0</v>
      </c>
      <c r="J106" s="112"/>
      <c r="K106" s="112"/>
      <c r="L106" s="113">
        <f t="shared" si="27"/>
        <v>0</v>
      </c>
      <c r="M106" s="112"/>
      <c r="N106" s="112"/>
      <c r="O106" s="113">
        <f t="shared" si="28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5"/>
        <v>0</v>
      </c>
      <c r="G107" s="112"/>
      <c r="H107" s="112"/>
      <c r="I107" s="113">
        <f t="shared" si="26"/>
        <v>0</v>
      </c>
      <c r="J107" s="112"/>
      <c r="K107" s="112"/>
      <c r="L107" s="113">
        <f t="shared" si="27"/>
        <v>0</v>
      </c>
      <c r="M107" s="112"/>
      <c r="N107" s="112"/>
      <c r="O107" s="113">
        <f t="shared" si="28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5"/>
        <v>0</v>
      </c>
      <c r="G108" s="112"/>
      <c r="H108" s="112"/>
      <c r="I108" s="113">
        <f t="shared" si="26"/>
        <v>0</v>
      </c>
      <c r="J108" s="112"/>
      <c r="K108" s="112"/>
      <c r="L108" s="113">
        <f t="shared" si="27"/>
        <v>0</v>
      </c>
      <c r="M108" s="112"/>
      <c r="N108" s="112"/>
      <c r="O108" s="113">
        <f t="shared" si="28"/>
        <v>0</v>
      </c>
    </row>
    <row r="109" spans="1:15" ht="15.75" thickBot="1" x14ac:dyDescent="0.3">
      <c r="A109" s="28"/>
      <c r="B109" s="29" t="s">
        <v>194</v>
      </c>
      <c r="C109" s="965">
        <v>57845</v>
      </c>
      <c r="D109" s="962">
        <v>67500</v>
      </c>
      <c r="E109" s="114"/>
      <c r="F109" s="115">
        <f t="shared" si="25"/>
        <v>67500</v>
      </c>
      <c r="G109" s="114">
        <v>68268</v>
      </c>
      <c r="H109" s="114"/>
      <c r="I109" s="115">
        <f t="shared" si="26"/>
        <v>68268</v>
      </c>
      <c r="J109" s="114">
        <v>69976</v>
      </c>
      <c r="K109" s="114"/>
      <c r="L109" s="115">
        <f t="shared" si="27"/>
        <v>69976</v>
      </c>
      <c r="M109" s="114">
        <v>69976</v>
      </c>
      <c r="N109" s="114"/>
      <c r="O109" s="115">
        <f t="shared" si="28"/>
        <v>69976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8131182</v>
      </c>
      <c r="D110" s="972">
        <f>SUM(D111:D112,D113,D126,D125)</f>
        <v>19869897</v>
      </c>
      <c r="E110" s="438">
        <f>SUM(E111:E112,E113,E126,E125)</f>
        <v>0</v>
      </c>
      <c r="F110" s="439">
        <f t="shared" si="25"/>
        <v>19869897</v>
      </c>
      <c r="G110" s="438">
        <f>SUM(G111:G112,G113,G126,G125)</f>
        <v>20829232</v>
      </c>
      <c r="H110" s="438">
        <f>SUM(H111:H112,H113,H126,H125)</f>
        <v>0</v>
      </c>
      <c r="I110" s="439">
        <f t="shared" si="26"/>
        <v>20829232</v>
      </c>
      <c r="J110" s="438">
        <f>SUM(J111:J112,J113,J126,J125)</f>
        <v>20495102</v>
      </c>
      <c r="K110" s="438">
        <f>SUM(K111:K112,K113,K126,K125)</f>
        <v>0</v>
      </c>
      <c r="L110" s="439">
        <f t="shared" si="27"/>
        <v>20495102</v>
      </c>
      <c r="M110" s="438">
        <f>SUM(M111:M112,M113,M126,M125)</f>
        <v>14505934</v>
      </c>
      <c r="N110" s="438">
        <f>SUM(N111:N112,N113,N126,N125)</f>
        <v>0</v>
      </c>
      <c r="O110" s="439">
        <f t="shared" si="28"/>
        <v>14505934</v>
      </c>
    </row>
    <row r="111" spans="1:15" x14ac:dyDescent="0.25">
      <c r="A111" s="27" t="s">
        <v>196</v>
      </c>
      <c r="B111" s="12" t="s">
        <v>197</v>
      </c>
      <c r="C111" s="915">
        <f>4762+172015</f>
        <v>176777</v>
      </c>
      <c r="D111" s="347">
        <v>551181</v>
      </c>
      <c r="E111" s="112"/>
      <c r="F111" s="113">
        <f t="shared" si="25"/>
        <v>551181</v>
      </c>
      <c r="G111" s="112">
        <v>551181</v>
      </c>
      <c r="H111" s="112"/>
      <c r="I111" s="113">
        <f t="shared" si="26"/>
        <v>551181</v>
      </c>
      <c r="J111" s="112">
        <v>462808</v>
      </c>
      <c r="K111" s="112"/>
      <c r="L111" s="113">
        <f t="shared" si="27"/>
        <v>462808</v>
      </c>
      <c r="M111" s="112">
        <v>137791</v>
      </c>
      <c r="N111" s="112"/>
      <c r="O111" s="113">
        <f t="shared" si="28"/>
        <v>137791</v>
      </c>
    </row>
    <row r="112" spans="1:15" x14ac:dyDescent="0.25">
      <c r="A112" s="27" t="s">
        <v>198</v>
      </c>
      <c r="B112" s="12" t="s">
        <v>199</v>
      </c>
      <c r="C112" s="915">
        <f>86244+73897</f>
        <v>160141</v>
      </c>
      <c r="D112" s="347">
        <v>139370</v>
      </c>
      <c r="E112" s="112"/>
      <c r="F112" s="113">
        <f t="shared" si="25"/>
        <v>139370</v>
      </c>
      <c r="G112" s="112">
        <v>139370</v>
      </c>
      <c r="H112" s="112"/>
      <c r="I112" s="113">
        <f t="shared" si="26"/>
        <v>139370</v>
      </c>
      <c r="J112" s="112">
        <f>79462+69370</f>
        <v>148832</v>
      </c>
      <c r="K112" s="112"/>
      <c r="L112" s="113">
        <f t="shared" si="27"/>
        <v>148832</v>
      </c>
      <c r="M112" s="112">
        <v>144244</v>
      </c>
      <c r="N112" s="112"/>
      <c r="O112" s="113">
        <f t="shared" si="28"/>
        <v>144244</v>
      </c>
    </row>
    <row r="113" spans="1:25" s="173" customFormat="1" x14ac:dyDescent="0.25">
      <c r="A113" s="722" t="s">
        <v>200</v>
      </c>
      <c r="B113" s="723" t="s">
        <v>201</v>
      </c>
      <c r="C113" s="973">
        <f>SUM(C114:C124)-C114</f>
        <v>6094307</v>
      </c>
      <c r="D113" s="974">
        <f t="shared" ref="D113:E113" si="29">SUM(D114:D124)-D115-D116-D117-D118</f>
        <v>15042202</v>
      </c>
      <c r="E113" s="333">
        <f t="shared" si="29"/>
        <v>0</v>
      </c>
      <c r="F113" s="535">
        <f t="shared" si="25"/>
        <v>15042202</v>
      </c>
      <c r="G113" s="333">
        <f t="shared" ref="G113:H113" si="30">SUM(G114:G124)-G115-G116-G117-G118</f>
        <v>15822584</v>
      </c>
      <c r="H113" s="333">
        <f t="shared" si="30"/>
        <v>0</v>
      </c>
      <c r="I113" s="535">
        <f t="shared" ref="I113:I117" si="31">SUM(G113:H113)</f>
        <v>15822584</v>
      </c>
      <c r="J113" s="333">
        <f t="shared" ref="J113:K113" si="32">SUM(J114:J124)-J115-J116-J117-J118</f>
        <v>15856031</v>
      </c>
      <c r="K113" s="333">
        <f t="shared" si="32"/>
        <v>0</v>
      </c>
      <c r="L113" s="535">
        <f t="shared" ref="L113:L117" si="33">SUM(J113:K113)</f>
        <v>15856031</v>
      </c>
      <c r="M113" s="333">
        <f t="shared" ref="M113:N113" si="34">SUM(M114:M124)-M115-M116-M117-M118</f>
        <v>11203526</v>
      </c>
      <c r="N113" s="333">
        <f t="shared" si="34"/>
        <v>0</v>
      </c>
      <c r="O113" s="535">
        <f t="shared" ref="O113:O117" si="35">SUM(M113:N113)</f>
        <v>11203526</v>
      </c>
    </row>
    <row r="114" spans="1:25" s="173" customFormat="1" x14ac:dyDescent="0.25">
      <c r="A114" s="722" t="s">
        <v>202</v>
      </c>
      <c r="B114" s="723" t="s">
        <v>203</v>
      </c>
      <c r="C114" s="973">
        <v>5466927</v>
      </c>
      <c r="D114" s="974">
        <f>SUM(D115:D117)</f>
        <v>14577084</v>
      </c>
      <c r="E114" s="333"/>
      <c r="F114" s="535">
        <f t="shared" si="25"/>
        <v>14577084</v>
      </c>
      <c r="G114" s="333">
        <f>SUM(G115:G117)</f>
        <v>15332466</v>
      </c>
      <c r="H114" s="333"/>
      <c r="I114" s="535">
        <f t="shared" si="31"/>
        <v>15332466</v>
      </c>
      <c r="J114" s="333">
        <f>SUM(J115:J117)</f>
        <v>15145413</v>
      </c>
      <c r="K114" s="333"/>
      <c r="L114" s="535">
        <f t="shared" si="33"/>
        <v>15145413</v>
      </c>
      <c r="M114" s="333">
        <f>SUM(M115:M117)</f>
        <v>10606087</v>
      </c>
      <c r="N114" s="333"/>
      <c r="O114" s="535">
        <f t="shared" si="35"/>
        <v>10606087</v>
      </c>
    </row>
    <row r="115" spans="1:25" x14ac:dyDescent="0.25">
      <c r="A115" s="27"/>
      <c r="B115" s="12" t="s">
        <v>929</v>
      </c>
      <c r="C115" s="915">
        <v>1634505</v>
      </c>
      <c r="D115" s="347">
        <v>9380428</v>
      </c>
      <c r="E115" s="112"/>
      <c r="F115" s="113">
        <f t="shared" si="25"/>
        <v>9380428</v>
      </c>
      <c r="G115" s="112">
        <v>10135810</v>
      </c>
      <c r="H115" s="112"/>
      <c r="I115" s="113">
        <f t="shared" si="31"/>
        <v>10135810</v>
      </c>
      <c r="J115" s="112">
        <v>10103973</v>
      </c>
      <c r="K115" s="112"/>
      <c r="L115" s="113">
        <f t="shared" si="33"/>
        <v>10103973</v>
      </c>
      <c r="M115" s="112">
        <v>7812192</v>
      </c>
      <c r="N115" s="112"/>
      <c r="O115" s="113">
        <f t="shared" si="35"/>
        <v>7812192</v>
      </c>
      <c r="P115" s="441"/>
    </row>
    <row r="116" spans="1:25" x14ac:dyDescent="0.25">
      <c r="A116" s="27"/>
      <c r="B116" s="12" t="s">
        <v>930</v>
      </c>
      <c r="C116" s="915">
        <v>3507406</v>
      </c>
      <c r="D116" s="347">
        <v>5000000</v>
      </c>
      <c r="E116" s="112"/>
      <c r="F116" s="113">
        <f t="shared" si="25"/>
        <v>5000000</v>
      </c>
      <c r="G116" s="112">
        <v>5000000</v>
      </c>
      <c r="H116" s="112"/>
      <c r="I116" s="113">
        <f t="shared" si="31"/>
        <v>5000000</v>
      </c>
      <c r="J116" s="112">
        <v>4745611</v>
      </c>
      <c r="K116" s="112"/>
      <c r="L116" s="113">
        <f t="shared" si="33"/>
        <v>4745611</v>
      </c>
      <c r="M116" s="112">
        <v>2502748</v>
      </c>
      <c r="N116" s="112"/>
      <c r="O116" s="113">
        <f t="shared" si="35"/>
        <v>2502748</v>
      </c>
    </row>
    <row r="117" spans="1:25" x14ac:dyDescent="0.25">
      <c r="A117" s="27"/>
      <c r="B117" s="12" t="s">
        <v>928</v>
      </c>
      <c r="C117" s="915">
        <v>325016</v>
      </c>
      <c r="D117" s="347">
        <v>196656</v>
      </c>
      <c r="E117" s="112"/>
      <c r="F117" s="113">
        <f t="shared" si="25"/>
        <v>196656</v>
      </c>
      <c r="G117" s="112">
        <v>196656</v>
      </c>
      <c r="H117" s="112"/>
      <c r="I117" s="113">
        <f t="shared" si="31"/>
        <v>196656</v>
      </c>
      <c r="J117" s="112">
        <v>295829</v>
      </c>
      <c r="K117" s="112"/>
      <c r="L117" s="113">
        <f t="shared" si="33"/>
        <v>295829</v>
      </c>
      <c r="M117" s="112">
        <v>291147</v>
      </c>
      <c r="N117" s="112"/>
      <c r="O117" s="113">
        <f t="shared" si="35"/>
        <v>291147</v>
      </c>
    </row>
    <row r="118" spans="1:25" x14ac:dyDescent="0.25">
      <c r="A118" s="27"/>
      <c r="B118" s="12" t="s">
        <v>931</v>
      </c>
      <c r="C118" s="915"/>
      <c r="D118" s="347"/>
      <c r="E118" s="112"/>
      <c r="F118" s="113"/>
      <c r="G118" s="112"/>
      <c r="H118" s="112"/>
      <c r="I118" s="113"/>
      <c r="J118" s="112"/>
      <c r="K118" s="112"/>
      <c r="L118" s="113"/>
      <c r="M118" s="112"/>
      <c r="N118" s="112"/>
      <c r="O118" s="113"/>
    </row>
    <row r="119" spans="1:25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5"/>
        <v>0</v>
      </c>
      <c r="G119" s="112"/>
      <c r="H119" s="112"/>
      <c r="I119" s="113">
        <f t="shared" ref="I119:I149" si="36">SUM(G119:H119)</f>
        <v>0</v>
      </c>
      <c r="J119" s="112"/>
      <c r="K119" s="112"/>
      <c r="L119" s="113">
        <f t="shared" ref="L119:L149" si="37">SUM(J119:K119)</f>
        <v>0</v>
      </c>
      <c r="M119" s="112"/>
      <c r="N119" s="112"/>
      <c r="O119" s="113">
        <f t="shared" ref="O119:O149" si="38">SUM(M119:N119)</f>
        <v>0</v>
      </c>
    </row>
    <row r="120" spans="1:25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5"/>
        <v>0</v>
      </c>
      <c r="G120" s="112"/>
      <c r="H120" s="112"/>
      <c r="I120" s="113">
        <f t="shared" si="36"/>
        <v>0</v>
      </c>
      <c r="J120" s="112"/>
      <c r="K120" s="112"/>
      <c r="L120" s="113">
        <f t="shared" si="37"/>
        <v>0</v>
      </c>
      <c r="M120" s="112"/>
      <c r="N120" s="112"/>
      <c r="O120" s="113">
        <f t="shared" si="38"/>
        <v>0</v>
      </c>
    </row>
    <row r="121" spans="1:25" x14ac:dyDescent="0.25">
      <c r="A121" s="27" t="s">
        <v>208</v>
      </c>
      <c r="B121" s="12" t="s">
        <v>209</v>
      </c>
      <c r="C121" s="915">
        <v>65750</v>
      </c>
      <c r="D121" s="347">
        <v>0</v>
      </c>
      <c r="E121" s="112"/>
      <c r="F121" s="113">
        <f t="shared" si="25"/>
        <v>0</v>
      </c>
      <c r="G121" s="112">
        <v>25000</v>
      </c>
      <c r="H121" s="112"/>
      <c r="I121" s="113">
        <f t="shared" si="36"/>
        <v>25000</v>
      </c>
      <c r="J121" s="112">
        <v>245500</v>
      </c>
      <c r="K121" s="112"/>
      <c r="L121" s="113">
        <f t="shared" si="37"/>
        <v>245500</v>
      </c>
      <c r="M121" s="112">
        <v>245500</v>
      </c>
      <c r="N121" s="112"/>
      <c r="O121" s="113">
        <f t="shared" si="38"/>
        <v>245500</v>
      </c>
    </row>
    <row r="122" spans="1:25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5"/>
        <v>0</v>
      </c>
      <c r="G122" s="112"/>
      <c r="H122" s="112"/>
      <c r="I122" s="113">
        <f t="shared" si="36"/>
        <v>0</v>
      </c>
      <c r="J122" s="112"/>
      <c r="K122" s="112"/>
      <c r="L122" s="113">
        <f t="shared" si="37"/>
        <v>0</v>
      </c>
      <c r="M122" s="112"/>
      <c r="N122" s="112"/>
      <c r="O122" s="113">
        <f t="shared" si="38"/>
        <v>0</v>
      </c>
    </row>
    <row r="123" spans="1:25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5"/>
        <v>0</v>
      </c>
      <c r="G123" s="112"/>
      <c r="H123" s="112"/>
      <c r="I123" s="113">
        <f t="shared" si="36"/>
        <v>0</v>
      </c>
      <c r="J123" s="112"/>
      <c r="K123" s="112"/>
      <c r="L123" s="113">
        <f t="shared" si="37"/>
        <v>0</v>
      </c>
      <c r="M123" s="112"/>
      <c r="N123" s="112"/>
      <c r="O123" s="113">
        <f t="shared" si="38"/>
        <v>0</v>
      </c>
    </row>
    <row r="124" spans="1:25" x14ac:dyDescent="0.25">
      <c r="A124" s="27" t="s">
        <v>214</v>
      </c>
      <c r="B124" s="12" t="s">
        <v>215</v>
      </c>
      <c r="C124" s="915">
        <v>561630</v>
      </c>
      <c r="D124" s="347">
        <v>465118</v>
      </c>
      <c r="E124" s="112"/>
      <c r="F124" s="113">
        <f t="shared" si="25"/>
        <v>465118</v>
      </c>
      <c r="G124" s="112">
        <v>465118</v>
      </c>
      <c r="H124" s="112"/>
      <c r="I124" s="113">
        <f t="shared" si="36"/>
        <v>465118</v>
      </c>
      <c r="J124" s="112">
        <v>465118</v>
      </c>
      <c r="K124" s="112"/>
      <c r="L124" s="113">
        <f t="shared" si="37"/>
        <v>465118</v>
      </c>
      <c r="M124" s="112">
        <v>351939</v>
      </c>
      <c r="N124" s="112"/>
      <c r="O124" s="113">
        <f t="shared" si="38"/>
        <v>351939</v>
      </c>
    </row>
    <row r="125" spans="1:25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5"/>
        <v>0</v>
      </c>
      <c r="G125" s="112"/>
      <c r="H125" s="112"/>
      <c r="I125" s="113">
        <f t="shared" si="36"/>
        <v>0</v>
      </c>
      <c r="J125" s="112"/>
      <c r="K125" s="112"/>
      <c r="L125" s="113">
        <f t="shared" si="37"/>
        <v>0</v>
      </c>
      <c r="M125" s="112"/>
      <c r="N125" s="112"/>
      <c r="O125" s="113">
        <f t="shared" si="38"/>
        <v>0</v>
      </c>
    </row>
    <row r="126" spans="1:25" x14ac:dyDescent="0.25">
      <c r="A126" s="27" t="s">
        <v>218</v>
      </c>
      <c r="B126" s="12" t="s">
        <v>219</v>
      </c>
      <c r="C126" s="915">
        <f>SUM(C127:C130)</f>
        <v>1699957</v>
      </c>
      <c r="D126" s="347">
        <f>SUM(D127:D130)</f>
        <v>4137144</v>
      </c>
      <c r="E126" s="112">
        <f>SUM(E127:E130)</f>
        <v>0</v>
      </c>
      <c r="F126" s="113">
        <f t="shared" si="25"/>
        <v>4137144</v>
      </c>
      <c r="G126" s="112">
        <f>SUM(G127:G130)</f>
        <v>4316097</v>
      </c>
      <c r="H126" s="112">
        <f>SUM(H127:H130)</f>
        <v>0</v>
      </c>
      <c r="I126" s="113">
        <f t="shared" si="36"/>
        <v>4316097</v>
      </c>
      <c r="J126" s="112">
        <f>SUM(J127:J130)</f>
        <v>4027431</v>
      </c>
      <c r="K126" s="112">
        <f>SUM(K127:K130)</f>
        <v>0</v>
      </c>
      <c r="L126" s="113">
        <f t="shared" si="37"/>
        <v>4027431</v>
      </c>
      <c r="M126" s="112">
        <f>SUM(M127:M130)</f>
        <v>3020373</v>
      </c>
      <c r="N126" s="112">
        <f>SUM(N127:N130)</f>
        <v>0</v>
      </c>
      <c r="O126" s="113">
        <f t="shared" si="38"/>
        <v>3020373</v>
      </c>
    </row>
    <row r="127" spans="1:25" x14ac:dyDescent="0.25">
      <c r="A127" s="27"/>
      <c r="B127" s="12" t="s">
        <v>699</v>
      </c>
      <c r="C127" s="915">
        <v>1699952</v>
      </c>
      <c r="D127" s="347">
        <v>4137144</v>
      </c>
      <c r="E127" s="112"/>
      <c r="F127" s="113">
        <f t="shared" si="25"/>
        <v>4137144</v>
      </c>
      <c r="G127" s="112">
        <f>4137144-25000+203953</f>
        <v>4316097</v>
      </c>
      <c r="H127" s="112"/>
      <c r="I127" s="113">
        <f t="shared" si="36"/>
        <v>4316097</v>
      </c>
      <c r="J127" s="112">
        <v>4025849</v>
      </c>
      <c r="K127" s="112"/>
      <c r="L127" s="113">
        <f t="shared" si="37"/>
        <v>4025849</v>
      </c>
      <c r="M127" s="112">
        <v>3018791</v>
      </c>
      <c r="N127" s="112"/>
      <c r="O127" s="113">
        <f t="shared" si="38"/>
        <v>3018791</v>
      </c>
    </row>
    <row r="128" spans="1:25" x14ac:dyDescent="0.25">
      <c r="A128" s="27"/>
      <c r="B128" s="12" t="s">
        <v>698</v>
      </c>
      <c r="C128" s="915"/>
      <c r="D128" s="347"/>
      <c r="E128" s="112"/>
      <c r="F128" s="113">
        <f t="shared" si="25"/>
        <v>0</v>
      </c>
      <c r="G128" s="112"/>
      <c r="H128" s="112"/>
      <c r="I128" s="113">
        <f t="shared" si="36"/>
        <v>0</v>
      </c>
      <c r="J128" s="112"/>
      <c r="K128" s="112"/>
      <c r="L128" s="113">
        <f t="shared" si="37"/>
        <v>0</v>
      </c>
      <c r="M128" s="112"/>
      <c r="N128" s="112"/>
      <c r="O128" s="113">
        <f t="shared" si="38"/>
        <v>0</v>
      </c>
      <c r="P128" s="79"/>
      <c r="Q128" s="79"/>
      <c r="R128" s="79"/>
      <c r="S128" s="79"/>
      <c r="U128" s="79"/>
      <c r="V128" s="79"/>
      <c r="W128" s="79"/>
      <c r="X128" s="79"/>
      <c r="Y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5"/>
        <v>0</v>
      </c>
      <c r="G129" s="112"/>
      <c r="H129" s="112"/>
      <c r="I129" s="113">
        <f t="shared" si="36"/>
        <v>0</v>
      </c>
      <c r="J129" s="112"/>
      <c r="K129" s="112"/>
      <c r="L129" s="113">
        <f t="shared" si="37"/>
        <v>0</v>
      </c>
      <c r="M129" s="112"/>
      <c r="N129" s="112"/>
      <c r="O129" s="113">
        <f t="shared" si="38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5</v>
      </c>
      <c r="D130" s="962">
        <v>0</v>
      </c>
      <c r="E130" s="114"/>
      <c r="F130" s="115">
        <f t="shared" si="25"/>
        <v>0</v>
      </c>
      <c r="G130" s="114">
        <v>0</v>
      </c>
      <c r="H130" s="114"/>
      <c r="I130" s="115">
        <f t="shared" si="36"/>
        <v>0</v>
      </c>
      <c r="J130" s="114">
        <v>1582</v>
      </c>
      <c r="K130" s="114"/>
      <c r="L130" s="115">
        <f t="shared" si="37"/>
        <v>1582</v>
      </c>
      <c r="M130" s="114">
        <v>1582</v>
      </c>
      <c r="N130" s="114"/>
      <c r="O130" s="115">
        <f t="shared" si="38"/>
        <v>1582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5"/>
        <v>0</v>
      </c>
      <c r="G131" s="116"/>
      <c r="H131" s="116"/>
      <c r="I131" s="117">
        <f t="shared" si="36"/>
        <v>0</v>
      </c>
      <c r="J131" s="116"/>
      <c r="K131" s="116"/>
      <c r="L131" s="117">
        <f t="shared" si="37"/>
        <v>0</v>
      </c>
      <c r="M131" s="116"/>
      <c r="N131" s="116"/>
      <c r="O131" s="117">
        <f t="shared" si="38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5"/>
        <v>0</v>
      </c>
      <c r="G132" s="116">
        <f>SUM(G133:G138)</f>
        <v>0</v>
      </c>
      <c r="H132" s="116">
        <f>SUM(H133:H138)</f>
        <v>0</v>
      </c>
      <c r="I132" s="117">
        <f t="shared" si="36"/>
        <v>0</v>
      </c>
      <c r="J132" s="116">
        <f>SUM(J133:J138)</f>
        <v>0</v>
      </c>
      <c r="K132" s="116">
        <f>SUM(K133:K138)</f>
        <v>0</v>
      </c>
      <c r="L132" s="117">
        <f t="shared" si="37"/>
        <v>0</v>
      </c>
      <c r="M132" s="116">
        <f>SUM(M133:M138)</f>
        <v>0</v>
      </c>
      <c r="N132" s="116">
        <f>SUM(N133:N138)</f>
        <v>0</v>
      </c>
      <c r="O132" s="117">
        <f t="shared" si="38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5"/>
        <v>0</v>
      </c>
      <c r="G133" s="110"/>
      <c r="H133" s="110"/>
      <c r="I133" s="111">
        <f t="shared" si="36"/>
        <v>0</v>
      </c>
      <c r="J133" s="110"/>
      <c r="K133" s="110"/>
      <c r="L133" s="111">
        <f t="shared" si="37"/>
        <v>0</v>
      </c>
      <c r="M133" s="110"/>
      <c r="N133" s="110"/>
      <c r="O133" s="111">
        <f t="shared" si="38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5"/>
        <v>0</v>
      </c>
      <c r="G134" s="112"/>
      <c r="H134" s="112"/>
      <c r="I134" s="113">
        <f t="shared" si="36"/>
        <v>0</v>
      </c>
      <c r="J134" s="112"/>
      <c r="K134" s="112"/>
      <c r="L134" s="113">
        <f t="shared" si="37"/>
        <v>0</v>
      </c>
      <c r="M134" s="112"/>
      <c r="N134" s="112"/>
      <c r="O134" s="113">
        <f t="shared" si="38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5"/>
        <v>0</v>
      </c>
      <c r="G135" s="112"/>
      <c r="H135" s="112"/>
      <c r="I135" s="113">
        <f t="shared" si="36"/>
        <v>0</v>
      </c>
      <c r="J135" s="112"/>
      <c r="K135" s="112"/>
      <c r="L135" s="113">
        <f t="shared" si="37"/>
        <v>0</v>
      </c>
      <c r="M135" s="112"/>
      <c r="N135" s="112"/>
      <c r="O135" s="113">
        <f t="shared" si="38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5"/>
        <v>0</v>
      </c>
      <c r="G136" s="112"/>
      <c r="H136" s="112"/>
      <c r="I136" s="113">
        <f t="shared" si="36"/>
        <v>0</v>
      </c>
      <c r="J136" s="112"/>
      <c r="K136" s="112"/>
      <c r="L136" s="113">
        <f t="shared" si="37"/>
        <v>0</v>
      </c>
      <c r="M136" s="112"/>
      <c r="N136" s="112"/>
      <c r="O136" s="113">
        <f t="shared" si="38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5"/>
        <v>0</v>
      </c>
      <c r="G137" s="112"/>
      <c r="H137" s="112"/>
      <c r="I137" s="113">
        <f t="shared" si="36"/>
        <v>0</v>
      </c>
      <c r="J137" s="112"/>
      <c r="K137" s="112"/>
      <c r="L137" s="113">
        <f t="shared" si="37"/>
        <v>0</v>
      </c>
      <c r="M137" s="112"/>
      <c r="N137" s="112"/>
      <c r="O137" s="113">
        <f t="shared" si="38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5"/>
        <v>0</v>
      </c>
      <c r="G138" s="112">
        <f>SUM(G139:G140)</f>
        <v>0</v>
      </c>
      <c r="H138" s="112">
        <f>SUM(H139:H140)</f>
        <v>0</v>
      </c>
      <c r="I138" s="113">
        <f t="shared" si="36"/>
        <v>0</v>
      </c>
      <c r="J138" s="112">
        <f>SUM(J139:J140)</f>
        <v>0</v>
      </c>
      <c r="K138" s="112">
        <f>SUM(K139:K140)</f>
        <v>0</v>
      </c>
      <c r="L138" s="113">
        <f t="shared" si="37"/>
        <v>0</v>
      </c>
      <c r="M138" s="112">
        <f>SUM(M139:M140)</f>
        <v>0</v>
      </c>
      <c r="N138" s="112">
        <f>SUM(N139:N140)</f>
        <v>0</v>
      </c>
      <c r="O138" s="113">
        <f t="shared" si="38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5"/>
        <v>0</v>
      </c>
      <c r="G139" s="112"/>
      <c r="H139" s="112"/>
      <c r="I139" s="113">
        <f t="shared" si="36"/>
        <v>0</v>
      </c>
      <c r="J139" s="112"/>
      <c r="K139" s="112"/>
      <c r="L139" s="113">
        <f t="shared" si="37"/>
        <v>0</v>
      </c>
      <c r="M139" s="112"/>
      <c r="N139" s="112"/>
      <c r="O139" s="113">
        <f t="shared" si="38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5"/>
        <v>0</v>
      </c>
      <c r="G140" s="114"/>
      <c r="H140" s="114"/>
      <c r="I140" s="115">
        <f t="shared" si="36"/>
        <v>0</v>
      </c>
      <c r="J140" s="114"/>
      <c r="K140" s="114"/>
      <c r="L140" s="115">
        <f t="shared" si="37"/>
        <v>0</v>
      </c>
      <c r="M140" s="114"/>
      <c r="N140" s="114"/>
      <c r="O140" s="115">
        <f t="shared" si="38"/>
        <v>0</v>
      </c>
    </row>
    <row r="141" spans="1:15" x14ac:dyDescent="0.25">
      <c r="A141" s="26" t="s">
        <v>237</v>
      </c>
      <c r="B141" s="18" t="s">
        <v>35</v>
      </c>
      <c r="C141" s="964">
        <v>98716</v>
      </c>
      <c r="D141" s="164"/>
      <c r="E141" s="110"/>
      <c r="F141" s="111">
        <f t="shared" si="25"/>
        <v>0</v>
      </c>
      <c r="G141" s="110"/>
      <c r="H141" s="110"/>
      <c r="I141" s="111">
        <f t="shared" si="36"/>
        <v>0</v>
      </c>
      <c r="J141" s="110">
        <v>25894</v>
      </c>
      <c r="K141" s="110"/>
      <c r="L141" s="111">
        <f t="shared" si="37"/>
        <v>25894</v>
      </c>
      <c r="M141" s="110">
        <v>25894</v>
      </c>
      <c r="N141" s="110"/>
      <c r="O141" s="111">
        <f t="shared" si="38"/>
        <v>25894</v>
      </c>
    </row>
    <row r="142" spans="1:15" ht="15.75" thickBot="1" x14ac:dyDescent="0.3">
      <c r="A142" s="28" t="s">
        <v>238</v>
      </c>
      <c r="B142" s="29" t="s">
        <v>239</v>
      </c>
      <c r="C142" s="965">
        <v>26653</v>
      </c>
      <c r="D142" s="962"/>
      <c r="E142" s="114"/>
      <c r="F142" s="115">
        <f t="shared" si="25"/>
        <v>0</v>
      </c>
      <c r="G142" s="114"/>
      <c r="H142" s="114"/>
      <c r="I142" s="115">
        <f t="shared" si="36"/>
        <v>0</v>
      </c>
      <c r="J142" s="114">
        <v>6992</v>
      </c>
      <c r="K142" s="114"/>
      <c r="L142" s="115">
        <f t="shared" si="37"/>
        <v>6992</v>
      </c>
      <c r="M142" s="114">
        <v>6992</v>
      </c>
      <c r="N142" s="114"/>
      <c r="O142" s="115">
        <f t="shared" si="38"/>
        <v>6992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5"/>
        <v>0</v>
      </c>
      <c r="G143" s="110"/>
      <c r="H143" s="110"/>
      <c r="I143" s="111">
        <f t="shared" si="36"/>
        <v>0</v>
      </c>
      <c r="J143" s="110"/>
      <c r="K143" s="110"/>
      <c r="L143" s="111">
        <f t="shared" si="37"/>
        <v>0</v>
      </c>
      <c r="M143" s="110"/>
      <c r="N143" s="110"/>
      <c r="O143" s="111">
        <f t="shared" si="38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5"/>
        <v>0</v>
      </c>
      <c r="G144" s="114"/>
      <c r="H144" s="114"/>
      <c r="I144" s="115">
        <f t="shared" si="36"/>
        <v>0</v>
      </c>
      <c r="J144" s="114"/>
      <c r="K144" s="114"/>
      <c r="L144" s="115">
        <f t="shared" si="37"/>
        <v>0</v>
      </c>
      <c r="M144" s="114"/>
      <c r="N144" s="114"/>
      <c r="O144" s="115">
        <f t="shared" si="38"/>
        <v>0</v>
      </c>
    </row>
    <row r="145" spans="1:15" s="173" customFormat="1" ht="15.75" thickBot="1" x14ac:dyDescent="0.3">
      <c r="A145" s="31" t="s">
        <v>243</v>
      </c>
      <c r="B145" s="8" t="s">
        <v>37</v>
      </c>
      <c r="C145" s="968"/>
      <c r="D145" s="969"/>
      <c r="E145" s="716"/>
      <c r="F145" s="717">
        <f t="shared" si="25"/>
        <v>0</v>
      </c>
      <c r="G145" s="716"/>
      <c r="H145" s="716"/>
      <c r="I145" s="717">
        <f t="shared" si="36"/>
        <v>0</v>
      </c>
      <c r="J145" s="716"/>
      <c r="K145" s="716"/>
      <c r="L145" s="717">
        <f t="shared" si="37"/>
        <v>0</v>
      </c>
      <c r="M145" s="716"/>
      <c r="N145" s="716"/>
      <c r="O145" s="717">
        <f t="shared" si="38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23892234</v>
      </c>
      <c r="D146" s="550">
        <f>D145+D144+D143+D142+D141+D132+D131+D110+D104+D87</f>
        <v>34205039</v>
      </c>
      <c r="E146" s="279">
        <f>E145+E144+E143+E142+E141+E132+E131+E110+E104+E87</f>
        <v>0</v>
      </c>
      <c r="F146" s="280">
        <f t="shared" si="25"/>
        <v>34205039</v>
      </c>
      <c r="G146" s="279">
        <f>G145+G144+G143+G142+G141+G132+G131+G110+G104+G87</f>
        <v>35595142</v>
      </c>
      <c r="H146" s="279">
        <f>H145+H144+H143+H142+H141+H132+H131+H110+H104+H87</f>
        <v>0</v>
      </c>
      <c r="I146" s="280">
        <f t="shared" si="36"/>
        <v>35595142</v>
      </c>
      <c r="J146" s="279">
        <f>J145+J144+J143+J142+J141+J132+J131+J110+J104+J87</f>
        <v>35691842</v>
      </c>
      <c r="K146" s="279">
        <f>K145+K144+K143+K142+K141+K132+K131+K110+K104+K87</f>
        <v>0</v>
      </c>
      <c r="L146" s="280">
        <f t="shared" si="37"/>
        <v>35691842</v>
      </c>
      <c r="M146" s="279">
        <f>M145+M144+M143+M142+M141+M132+M131+M110+M104+M87</f>
        <v>29423493</v>
      </c>
      <c r="N146" s="279">
        <f>N145+N144+N143+N142+N141+N132+N131+N110+N104+N87</f>
        <v>0</v>
      </c>
      <c r="O146" s="280">
        <f t="shared" si="38"/>
        <v>29423493</v>
      </c>
    </row>
    <row r="147" spans="1:15" s="173" customFormat="1" ht="15.75" thickBot="1" x14ac:dyDescent="0.3">
      <c r="A147" s="32" t="s">
        <v>246</v>
      </c>
      <c r="B147" s="33" t="s">
        <v>247</v>
      </c>
      <c r="C147" s="971">
        <f>SUM(C148:C154)</f>
        <v>0</v>
      </c>
      <c r="D147" s="972">
        <f>SUM(D148:D154)</f>
        <v>0</v>
      </c>
      <c r="E147" s="438">
        <f>SUM(E148:E154)</f>
        <v>0</v>
      </c>
      <c r="F147" s="439">
        <f t="shared" si="25"/>
        <v>0</v>
      </c>
      <c r="G147" s="438">
        <f>SUM(G148:G154)</f>
        <v>0</v>
      </c>
      <c r="H147" s="438">
        <f>SUM(H148:H154)</f>
        <v>0</v>
      </c>
      <c r="I147" s="439">
        <f t="shared" si="36"/>
        <v>0</v>
      </c>
      <c r="J147" s="438">
        <f>SUM(J148:J154)</f>
        <v>0</v>
      </c>
      <c r="K147" s="438">
        <f>SUM(K148:K154)</f>
        <v>0</v>
      </c>
      <c r="L147" s="439">
        <f t="shared" si="37"/>
        <v>0</v>
      </c>
      <c r="M147" s="438">
        <f>SUM(M148:M154)</f>
        <v>0</v>
      </c>
      <c r="N147" s="438">
        <f>SUM(N148:N154)</f>
        <v>0</v>
      </c>
      <c r="O147" s="439">
        <f t="shared" si="38"/>
        <v>0</v>
      </c>
    </row>
    <row r="148" spans="1:15" s="173" customFormat="1" ht="15.75" hidden="1" thickBot="1" x14ac:dyDescent="0.3">
      <c r="A148" s="722" t="s">
        <v>248</v>
      </c>
      <c r="B148" s="723" t="s">
        <v>249</v>
      </c>
      <c r="C148" s="973"/>
      <c r="D148" s="974"/>
      <c r="E148" s="333"/>
      <c r="F148" s="535">
        <f t="shared" si="25"/>
        <v>0</v>
      </c>
      <c r="G148" s="333"/>
      <c r="H148" s="333"/>
      <c r="I148" s="535">
        <f t="shared" si="36"/>
        <v>0</v>
      </c>
      <c r="J148" s="333"/>
      <c r="K148" s="333"/>
      <c r="L148" s="535">
        <f t="shared" si="37"/>
        <v>0</v>
      </c>
      <c r="M148" s="333"/>
      <c r="N148" s="333"/>
      <c r="O148" s="535">
        <f t="shared" si="38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73"/>
      <c r="D149" s="974"/>
      <c r="E149" s="333"/>
      <c r="F149" s="535">
        <f t="shared" si="25"/>
        <v>0</v>
      </c>
      <c r="G149" s="333"/>
      <c r="H149" s="333"/>
      <c r="I149" s="535">
        <f t="shared" si="36"/>
        <v>0</v>
      </c>
      <c r="J149" s="333"/>
      <c r="K149" s="333"/>
      <c r="L149" s="535">
        <f t="shared" si="37"/>
        <v>0</v>
      </c>
      <c r="M149" s="333"/>
      <c r="N149" s="333"/>
      <c r="O149" s="535">
        <f t="shared" si="38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73"/>
      <c r="D150" s="974"/>
      <c r="E150" s="333"/>
      <c r="F150" s="535"/>
      <c r="G150" s="333"/>
      <c r="H150" s="333"/>
      <c r="I150" s="535"/>
      <c r="J150" s="333"/>
      <c r="K150" s="333"/>
      <c r="L150" s="535"/>
      <c r="M150" s="333"/>
      <c r="N150" s="333"/>
      <c r="O150" s="535"/>
    </row>
    <row r="151" spans="1:15" s="173" customFormat="1" ht="15.75" hidden="1" thickBot="1" x14ac:dyDescent="0.3">
      <c r="A151" s="722" t="s">
        <v>252</v>
      </c>
      <c r="B151" s="723" t="s">
        <v>253</v>
      </c>
      <c r="C151" s="973"/>
      <c r="D151" s="974"/>
      <c r="E151" s="333"/>
      <c r="F151" s="535">
        <f t="shared" ref="F151:F154" si="39">SUM(D151:E151)</f>
        <v>0</v>
      </c>
      <c r="G151" s="333"/>
      <c r="H151" s="333"/>
      <c r="I151" s="535">
        <f t="shared" ref="I151:I154" si="40">SUM(G151:H151)</f>
        <v>0</v>
      </c>
      <c r="J151" s="333"/>
      <c r="K151" s="333"/>
      <c r="L151" s="535">
        <f t="shared" ref="L151:L154" si="41">SUM(J151:K151)</f>
        <v>0</v>
      </c>
      <c r="M151" s="333"/>
      <c r="N151" s="333"/>
      <c r="O151" s="535">
        <f t="shared" ref="O151:O154" si="42"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73"/>
      <c r="D152" s="974"/>
      <c r="E152" s="333"/>
      <c r="F152" s="535">
        <f t="shared" si="39"/>
        <v>0</v>
      </c>
      <c r="G152" s="333"/>
      <c r="H152" s="333"/>
      <c r="I152" s="535">
        <f t="shared" si="40"/>
        <v>0</v>
      </c>
      <c r="J152" s="333"/>
      <c r="K152" s="333"/>
      <c r="L152" s="535">
        <f t="shared" si="41"/>
        <v>0</v>
      </c>
      <c r="M152" s="333"/>
      <c r="N152" s="333"/>
      <c r="O152" s="535">
        <f t="shared" si="42"/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73"/>
      <c r="D153" s="974"/>
      <c r="E153" s="333"/>
      <c r="F153" s="535">
        <f t="shared" si="39"/>
        <v>0</v>
      </c>
      <c r="G153" s="333"/>
      <c r="H153" s="333"/>
      <c r="I153" s="535">
        <f t="shared" si="40"/>
        <v>0</v>
      </c>
      <c r="J153" s="333"/>
      <c r="K153" s="333"/>
      <c r="L153" s="535">
        <f t="shared" si="41"/>
        <v>0</v>
      </c>
      <c r="M153" s="333"/>
      <c r="N153" s="333"/>
      <c r="O153" s="535">
        <f t="shared" si="42"/>
        <v>0</v>
      </c>
    </row>
    <row r="154" spans="1:15" s="173" customFormat="1" ht="15.75" hidden="1" thickBot="1" x14ac:dyDescent="0.3">
      <c r="A154" s="940"/>
      <c r="B154" s="941" t="s">
        <v>258</v>
      </c>
      <c r="C154" s="975"/>
      <c r="D154" s="546"/>
      <c r="E154" s="719"/>
      <c r="F154" s="721">
        <f t="shared" si="39"/>
        <v>0</v>
      </c>
      <c r="G154" s="547"/>
      <c r="H154" s="719"/>
      <c r="I154" s="721">
        <f t="shared" si="40"/>
        <v>0</v>
      </c>
      <c r="J154" s="547"/>
      <c r="K154" s="719"/>
      <c r="L154" s="721">
        <f t="shared" si="41"/>
        <v>0</v>
      </c>
      <c r="M154" s="547"/>
      <c r="N154" s="719"/>
      <c r="O154" s="721">
        <f t="shared" si="42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23892234</v>
      </c>
      <c r="D155" s="550">
        <f>D147+D146</f>
        <v>34205039</v>
      </c>
      <c r="E155" s="279">
        <f>E147+E146</f>
        <v>0</v>
      </c>
      <c r="F155" s="280">
        <f>SUM(D155:E155)</f>
        <v>34205039</v>
      </c>
      <c r="G155" s="279">
        <f>G147+G146</f>
        <v>35595142</v>
      </c>
      <c r="H155" s="279">
        <f>H147+H146</f>
        <v>0</v>
      </c>
      <c r="I155" s="280">
        <f>SUM(G155:H155)</f>
        <v>35595142</v>
      </c>
      <c r="J155" s="279">
        <f>J147+J146</f>
        <v>35691842</v>
      </c>
      <c r="K155" s="279">
        <f>K147+K146</f>
        <v>0</v>
      </c>
      <c r="L155" s="280">
        <f>SUM(J155:K155)</f>
        <v>35691842</v>
      </c>
      <c r="M155" s="279">
        <f>M147+M146</f>
        <v>29423493</v>
      </c>
      <c r="N155" s="279">
        <f>N147+N146</f>
        <v>0</v>
      </c>
      <c r="O155" s="280">
        <f>SUM(M155:N155)</f>
        <v>29423493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</row>
  </sheetData>
  <mergeCells count="2">
    <mergeCell ref="A1:O1"/>
    <mergeCell ref="A2:O2"/>
  </mergeCells>
  <pageMargins left="0.25" right="0.25" top="0.75" bottom="0.75" header="0.3" footer="0.3"/>
  <pageSetup paperSize="9" scale="55" fitToHeight="0" orientation="portrait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U157"/>
  <sheetViews>
    <sheetView view="pageBreakPreview" zoomScale="92" zoomScaleNormal="100" zoomScaleSheetLayoutView="92" workbookViewId="0">
      <pane xSplit="1" ySplit="8" topLeftCell="B137" activePane="bottomRight" state="frozen"/>
      <selection activeCell="I57" sqref="I57"/>
      <selection pane="topRight" activeCell="I57" sqref="I57"/>
      <selection pane="bottomLeft" activeCell="I57" sqref="I57"/>
      <selection pane="bottomRight" activeCell="I57" sqref="I57"/>
    </sheetView>
  </sheetViews>
  <sheetFormatPr defaultRowHeight="15" x14ac:dyDescent="0.25"/>
  <cols>
    <col min="2" max="2" width="57" customWidth="1"/>
    <col min="3" max="4" width="10.85546875" bestFit="1" customWidth="1"/>
    <col min="6" max="7" width="10.85546875" bestFit="1" customWidth="1"/>
    <col min="9" max="10" width="10.85546875" bestFit="1" customWidth="1"/>
    <col min="12" max="13" width="10.85546875" bestFit="1" customWidth="1"/>
    <col min="15" max="15" width="11.5703125" customWidth="1"/>
  </cols>
  <sheetData>
    <row r="1" spans="1:15" x14ac:dyDescent="0.25">
      <c r="A1" s="1505" t="s">
        <v>1086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4" spans="1:15" x14ac:dyDescent="0.25">
      <c r="A4" s="46" t="s">
        <v>266</v>
      </c>
      <c r="B4" s="48"/>
    </row>
    <row r="5" spans="1:15" x14ac:dyDescent="0.25">
      <c r="A5" s="63" t="s">
        <v>710</v>
      </c>
      <c r="B5" s="48" t="s">
        <v>815</v>
      </c>
    </row>
    <row r="6" spans="1:15" x14ac:dyDescent="0.25">
      <c r="E6" s="4"/>
      <c r="F6" s="4"/>
      <c r="G6" s="266"/>
      <c r="H6" s="4"/>
      <c r="I6" s="4"/>
      <c r="J6" s="266"/>
      <c r="K6" s="4"/>
      <c r="L6" s="1267" t="s">
        <v>620</v>
      </c>
      <c r="M6" s="1262" t="str">
        <f>'1 címrend'!C3</f>
        <v xml:space="preserve"> melléklet az  4/2024. ( V. 27.) rendelethez</v>
      </c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1091</v>
      </c>
      <c r="M8" s="5" t="s">
        <v>29</v>
      </c>
      <c r="N8" s="38" t="s">
        <v>30</v>
      </c>
      <c r="O8" s="1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idden="1" x14ac:dyDescent="0.25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x14ac:dyDescent="0.25">
      <c r="A73" s="23" t="s">
        <v>140</v>
      </c>
      <c r="B73" s="33" t="s">
        <v>141</v>
      </c>
      <c r="C73" s="964">
        <f t="shared" ref="C73:N73" si="4">C74</f>
        <v>8000000</v>
      </c>
      <c r="D73" s="164">
        <f t="shared" si="4"/>
        <v>0</v>
      </c>
      <c r="E73" s="110">
        <f t="shared" si="4"/>
        <v>0</v>
      </c>
      <c r="F73" s="111">
        <f t="shared" ref="F73:F80" si="5">SUM(D73:E73)</f>
        <v>0</v>
      </c>
      <c r="G73" s="110">
        <f t="shared" si="4"/>
        <v>0</v>
      </c>
      <c r="H73" s="110">
        <f t="shared" si="4"/>
        <v>0</v>
      </c>
      <c r="I73" s="111">
        <f t="shared" ref="I73:I80" si="6">SUM(G73:H73)</f>
        <v>0</v>
      </c>
      <c r="J73" s="110">
        <f t="shared" si="4"/>
        <v>0</v>
      </c>
      <c r="K73" s="110">
        <f t="shared" si="4"/>
        <v>0</v>
      </c>
      <c r="L73" s="111">
        <f t="shared" ref="L73:L80" si="7">SUM(J73:K73)</f>
        <v>0</v>
      </c>
      <c r="M73" s="110">
        <f t="shared" si="4"/>
        <v>0</v>
      </c>
      <c r="N73" s="110">
        <f t="shared" si="4"/>
        <v>0</v>
      </c>
      <c r="O73" s="111">
        <f t="shared" ref="O73:O80" si="8">SUM(M73:N73)</f>
        <v>0</v>
      </c>
    </row>
    <row r="74" spans="1:15" x14ac:dyDescent="0.25">
      <c r="A74" s="20" t="s">
        <v>142</v>
      </c>
      <c r="B74" s="12" t="s">
        <v>143</v>
      </c>
      <c r="C74" s="915">
        <f t="shared" ref="C74" si="9">SUM(C75:C76,C77,C78,C82,C81)</f>
        <v>8000000</v>
      </c>
      <c r="D74" s="347">
        <f t="shared" ref="D74:E74" si="10">SUM(D75:D76,D77,D78,D82,D81)</f>
        <v>0</v>
      </c>
      <c r="E74" s="112">
        <f t="shared" si="10"/>
        <v>0</v>
      </c>
      <c r="F74" s="113">
        <f t="shared" si="5"/>
        <v>0</v>
      </c>
      <c r="G74" s="112">
        <f t="shared" ref="G74:H74" si="11">SUM(G75:G76,G77,G78,G82,G81)</f>
        <v>0</v>
      </c>
      <c r="H74" s="112">
        <f t="shared" si="11"/>
        <v>0</v>
      </c>
      <c r="I74" s="113">
        <f t="shared" si="6"/>
        <v>0</v>
      </c>
      <c r="J74" s="112">
        <f t="shared" ref="J74:K74" si="12">SUM(J75:J76,J77,J78,J82,J81)</f>
        <v>0</v>
      </c>
      <c r="K74" s="112">
        <f t="shared" si="12"/>
        <v>0</v>
      </c>
      <c r="L74" s="113">
        <f t="shared" si="7"/>
        <v>0</v>
      </c>
      <c r="M74" s="112">
        <f t="shared" ref="M74:N74" si="13">SUM(M75:M76,M77,M78,M82,M81)</f>
        <v>0</v>
      </c>
      <c r="N74" s="112">
        <f t="shared" si="13"/>
        <v>0</v>
      </c>
      <c r="O74" s="113">
        <f t="shared" si="8"/>
        <v>0</v>
      </c>
    </row>
    <row r="75" spans="1:15" hidden="1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5"/>
        <v>0</v>
      </c>
      <c r="G75" s="112"/>
      <c r="H75" s="112"/>
      <c r="I75" s="113">
        <f t="shared" si="6"/>
        <v>0</v>
      </c>
      <c r="J75" s="112"/>
      <c r="K75" s="112"/>
      <c r="L75" s="113">
        <f t="shared" si="7"/>
        <v>0</v>
      </c>
      <c r="M75" s="112"/>
      <c r="N75" s="112"/>
      <c r="O75" s="113">
        <f t="shared" si="8"/>
        <v>0</v>
      </c>
    </row>
    <row r="76" spans="1:15" hidden="1" x14ac:dyDescent="0.25">
      <c r="A76" s="20" t="s">
        <v>146</v>
      </c>
      <c r="B76" s="12" t="s">
        <v>147</v>
      </c>
      <c r="C76" s="915"/>
      <c r="D76" s="347"/>
      <c r="E76" s="112"/>
      <c r="F76" s="113">
        <f t="shared" si="5"/>
        <v>0</v>
      </c>
      <c r="G76" s="112"/>
      <c r="H76" s="112"/>
      <c r="I76" s="113">
        <f t="shared" si="6"/>
        <v>0</v>
      </c>
      <c r="J76" s="112"/>
      <c r="K76" s="112"/>
      <c r="L76" s="113">
        <f t="shared" si="7"/>
        <v>0</v>
      </c>
      <c r="M76" s="112"/>
      <c r="N76" s="112"/>
      <c r="O76" s="113">
        <f t="shared" si="8"/>
        <v>0</v>
      </c>
    </row>
    <row r="77" spans="1:15" hidden="1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5"/>
        <v>0</v>
      </c>
      <c r="G77" s="112"/>
      <c r="H77" s="112"/>
      <c r="I77" s="113">
        <f t="shared" si="6"/>
        <v>0</v>
      </c>
      <c r="J77" s="112"/>
      <c r="K77" s="112"/>
      <c r="L77" s="113">
        <f t="shared" si="7"/>
        <v>0</v>
      </c>
      <c r="M77" s="112"/>
      <c r="N77" s="112"/>
      <c r="O77" s="113">
        <f t="shared" si="8"/>
        <v>0</v>
      </c>
    </row>
    <row r="78" spans="1:15" x14ac:dyDescent="0.25">
      <c r="A78" s="20" t="s">
        <v>150</v>
      </c>
      <c r="B78" s="12" t="s">
        <v>151</v>
      </c>
      <c r="C78" s="915">
        <f>SUM(C79:C80)</f>
        <v>8000000</v>
      </c>
      <c r="D78" s="347">
        <f>SUM(D79:D80)</f>
        <v>0</v>
      </c>
      <c r="E78" s="112">
        <f>SUM(E79:E80)</f>
        <v>0</v>
      </c>
      <c r="F78" s="113">
        <f t="shared" si="5"/>
        <v>0</v>
      </c>
      <c r="G78" s="112">
        <f>SUM(G79:G80)</f>
        <v>0</v>
      </c>
      <c r="H78" s="112">
        <f>SUM(H79:H80)</f>
        <v>0</v>
      </c>
      <c r="I78" s="113">
        <f t="shared" si="6"/>
        <v>0</v>
      </c>
      <c r="J78" s="112">
        <f>SUM(J79:J80)</f>
        <v>0</v>
      </c>
      <c r="K78" s="112">
        <f>SUM(K79:K80)</f>
        <v>0</v>
      </c>
      <c r="L78" s="113">
        <f t="shared" si="7"/>
        <v>0</v>
      </c>
      <c r="M78" s="112">
        <f>SUM(M79:M80)</f>
        <v>0</v>
      </c>
      <c r="N78" s="112">
        <f>SUM(N79:N80)</f>
        <v>0</v>
      </c>
      <c r="O78" s="113">
        <f t="shared" si="8"/>
        <v>0</v>
      </c>
    </row>
    <row r="79" spans="1:15" x14ac:dyDescent="0.25">
      <c r="A79" s="20"/>
      <c r="B79" s="12" t="s">
        <v>26</v>
      </c>
      <c r="C79" s="915">
        <v>8000000</v>
      </c>
      <c r="D79" s="347">
        <v>0</v>
      </c>
      <c r="E79" s="112"/>
      <c r="F79" s="113">
        <f t="shared" si="5"/>
        <v>0</v>
      </c>
      <c r="G79" s="112">
        <v>0</v>
      </c>
      <c r="H79" s="112"/>
      <c r="I79" s="113">
        <f t="shared" si="6"/>
        <v>0</v>
      </c>
      <c r="J79" s="112">
        <v>0</v>
      </c>
      <c r="K79" s="112"/>
      <c r="L79" s="113">
        <f t="shared" si="7"/>
        <v>0</v>
      </c>
      <c r="M79" s="112">
        <v>0</v>
      </c>
      <c r="N79" s="112"/>
      <c r="O79" s="113">
        <f t="shared" si="8"/>
        <v>0</v>
      </c>
    </row>
    <row r="80" spans="1:15" x14ac:dyDescent="0.25">
      <c r="A80" s="20"/>
      <c r="B80" s="12" t="s">
        <v>27</v>
      </c>
      <c r="C80" s="915"/>
      <c r="D80" s="347"/>
      <c r="E80" s="112"/>
      <c r="F80" s="113">
        <f t="shared" si="5"/>
        <v>0</v>
      </c>
      <c r="G80" s="112"/>
      <c r="H80" s="112"/>
      <c r="I80" s="113">
        <f t="shared" si="6"/>
        <v>0</v>
      </c>
      <c r="J80" s="112"/>
      <c r="K80" s="112"/>
      <c r="L80" s="113">
        <f t="shared" si="7"/>
        <v>0</v>
      </c>
      <c r="M80" s="112"/>
      <c r="N80" s="112"/>
      <c r="O80" s="113">
        <f t="shared" si="8"/>
        <v>0</v>
      </c>
    </row>
    <row r="81" spans="1:15" x14ac:dyDescent="0.25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x14ac:dyDescent="0.25">
      <c r="A82" s="20" t="s">
        <v>152</v>
      </c>
      <c r="B82" s="12" t="s">
        <v>153</v>
      </c>
      <c r="C82" s="915"/>
      <c r="D82" s="347"/>
      <c r="E82" s="112"/>
      <c r="F82" s="113">
        <f t="shared" ref="F82:F84" si="14">SUM(D82:E82)</f>
        <v>0</v>
      </c>
      <c r="G82" s="112"/>
      <c r="H82" s="112"/>
      <c r="I82" s="113">
        <f t="shared" ref="I82:I84" si="15">SUM(G82:H82)</f>
        <v>0</v>
      </c>
      <c r="J82" s="112"/>
      <c r="K82" s="112"/>
      <c r="L82" s="113">
        <f t="shared" ref="L82:L84" si="16">SUM(J82:K82)</f>
        <v>0</v>
      </c>
      <c r="M82" s="112"/>
      <c r="N82" s="112"/>
      <c r="O82" s="113">
        <f t="shared" ref="O82:O84" si="17">SUM(M82:N82)</f>
        <v>0</v>
      </c>
    </row>
    <row r="83" spans="1:15" ht="15.75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4"/>
        <v>0</v>
      </c>
      <c r="G83" s="114"/>
      <c r="H83" s="114"/>
      <c r="I83" s="115">
        <f t="shared" si="15"/>
        <v>0</v>
      </c>
      <c r="J83" s="114"/>
      <c r="K83" s="114"/>
      <c r="L83" s="115">
        <f t="shared" si="16"/>
        <v>0</v>
      </c>
      <c r="M83" s="114"/>
      <c r="N83" s="114"/>
      <c r="O83" s="115">
        <f t="shared" si="17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8000000</v>
      </c>
      <c r="D84" s="961">
        <f>D72+D73</f>
        <v>0</v>
      </c>
      <c r="E84" s="116">
        <f>E72+E73</f>
        <v>0</v>
      </c>
      <c r="F84" s="117">
        <f t="shared" si="14"/>
        <v>0</v>
      </c>
      <c r="G84" s="116">
        <f>G72+G73</f>
        <v>0</v>
      </c>
      <c r="H84" s="116">
        <f>H72+H73</f>
        <v>0</v>
      </c>
      <c r="I84" s="117">
        <f t="shared" si="15"/>
        <v>0</v>
      </c>
      <c r="J84" s="116">
        <f>J72+J73</f>
        <v>0</v>
      </c>
      <c r="K84" s="116">
        <f>K72+K73</f>
        <v>0</v>
      </c>
      <c r="L84" s="117">
        <f t="shared" si="16"/>
        <v>0</v>
      </c>
      <c r="M84" s="116">
        <f>M72+M73</f>
        <v>0</v>
      </c>
      <c r="N84" s="116">
        <f>N72+N73</f>
        <v>0</v>
      </c>
      <c r="O84" s="117">
        <f t="shared" si="17"/>
        <v>0</v>
      </c>
    </row>
    <row r="85" spans="1:15" x14ac:dyDescent="0.25">
      <c r="A85" s="24"/>
      <c r="B85" s="25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x14ac:dyDescent="0.25">
      <c r="A87" s="26" t="s">
        <v>157</v>
      </c>
      <c r="B87" s="18" t="s">
        <v>31</v>
      </c>
      <c r="C87" s="976">
        <f>C88+C100</f>
        <v>0</v>
      </c>
      <c r="D87" s="164">
        <f>D88+D100</f>
        <v>0</v>
      </c>
      <c r="E87" s="110">
        <f>E88+E100</f>
        <v>0</v>
      </c>
      <c r="F87" s="119">
        <f t="shared" ref="F87:F149" si="18">SUM(D87:E87)</f>
        <v>0</v>
      </c>
      <c r="G87" s="110">
        <f>G88+G100</f>
        <v>0</v>
      </c>
      <c r="H87" s="110">
        <f>H88+H100</f>
        <v>0</v>
      </c>
      <c r="I87" s="119">
        <f t="shared" ref="I87:I119" si="19">SUM(G87:H87)</f>
        <v>0</v>
      </c>
      <c r="J87" s="110">
        <f>J88+J100</f>
        <v>0</v>
      </c>
      <c r="K87" s="110">
        <f>K88+K100</f>
        <v>0</v>
      </c>
      <c r="L87" s="119">
        <f t="shared" ref="L87:L120" si="20">SUM(J87:K87)</f>
        <v>0</v>
      </c>
      <c r="M87" s="110">
        <f>M88+M100</f>
        <v>0</v>
      </c>
      <c r="N87" s="110">
        <f>N88+N100</f>
        <v>0</v>
      </c>
      <c r="O87" s="119">
        <f t="shared" ref="O87:O119" si="21">SUM(M87:N87)</f>
        <v>0</v>
      </c>
    </row>
    <row r="88" spans="1:15" x14ac:dyDescent="0.25">
      <c r="A88" s="27" t="s">
        <v>158</v>
      </c>
      <c r="B88" s="12" t="s">
        <v>159</v>
      </c>
      <c r="C88" s="915">
        <f>SUM(C89:C99)</f>
        <v>0</v>
      </c>
      <c r="D88" s="347">
        <f>SUM(D89:D99)</f>
        <v>0</v>
      </c>
      <c r="E88" s="112">
        <f>SUM(E89:E99)</f>
        <v>0</v>
      </c>
      <c r="F88" s="113">
        <f t="shared" si="18"/>
        <v>0</v>
      </c>
      <c r="G88" s="112">
        <f>SUM(G89:G99)</f>
        <v>0</v>
      </c>
      <c r="H88" s="112">
        <f>SUM(H89:H99)</f>
        <v>0</v>
      </c>
      <c r="I88" s="113">
        <f t="shared" si="19"/>
        <v>0</v>
      </c>
      <c r="J88" s="112">
        <f>SUM(J89:J99)</f>
        <v>0</v>
      </c>
      <c r="K88" s="112">
        <f>SUM(K89:K99)</f>
        <v>0</v>
      </c>
      <c r="L88" s="113">
        <f t="shared" si="20"/>
        <v>0</v>
      </c>
      <c r="M88" s="112">
        <f>SUM(M89:M99)</f>
        <v>0</v>
      </c>
      <c r="N88" s="112">
        <f>SUM(N89:N99)</f>
        <v>0</v>
      </c>
      <c r="O88" s="113">
        <f t="shared" si="21"/>
        <v>0</v>
      </c>
    </row>
    <row r="89" spans="1:15" hidden="1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8"/>
        <v>0</v>
      </c>
      <c r="G89" s="112"/>
      <c r="H89" s="112"/>
      <c r="I89" s="113">
        <f t="shared" si="19"/>
        <v>0</v>
      </c>
      <c r="J89" s="112"/>
      <c r="K89" s="112"/>
      <c r="L89" s="113">
        <f t="shared" si="20"/>
        <v>0</v>
      </c>
      <c r="M89" s="112"/>
      <c r="N89" s="112"/>
      <c r="O89" s="113">
        <f t="shared" si="21"/>
        <v>0</v>
      </c>
    </row>
    <row r="90" spans="1:15" hidden="1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18"/>
        <v>0</v>
      </c>
      <c r="G90" s="112"/>
      <c r="H90" s="112"/>
      <c r="I90" s="113">
        <f t="shared" si="19"/>
        <v>0</v>
      </c>
      <c r="J90" s="112"/>
      <c r="K90" s="112"/>
      <c r="L90" s="113">
        <f t="shared" si="20"/>
        <v>0</v>
      </c>
      <c r="M90" s="112"/>
      <c r="N90" s="112"/>
      <c r="O90" s="113">
        <f t="shared" si="21"/>
        <v>0</v>
      </c>
    </row>
    <row r="91" spans="1:15" hidden="1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18"/>
        <v>0</v>
      </c>
      <c r="G91" s="112"/>
      <c r="H91" s="112"/>
      <c r="I91" s="113">
        <f t="shared" si="19"/>
        <v>0</v>
      </c>
      <c r="J91" s="112"/>
      <c r="K91" s="112"/>
      <c r="L91" s="113">
        <f t="shared" si="20"/>
        <v>0</v>
      </c>
      <c r="M91" s="112"/>
      <c r="N91" s="112"/>
      <c r="O91" s="113">
        <f t="shared" si="21"/>
        <v>0</v>
      </c>
    </row>
    <row r="92" spans="1:15" hidden="1" x14ac:dyDescent="0.25">
      <c r="A92" s="27" t="s">
        <v>164</v>
      </c>
      <c r="B92" s="12" t="s">
        <v>165</v>
      </c>
      <c r="C92" s="915"/>
      <c r="D92" s="347"/>
      <c r="E92" s="112"/>
      <c r="F92" s="113">
        <f t="shared" si="18"/>
        <v>0</v>
      </c>
      <c r="G92" s="112"/>
      <c r="H92" s="112"/>
      <c r="I92" s="113">
        <f t="shared" si="19"/>
        <v>0</v>
      </c>
      <c r="J92" s="112"/>
      <c r="K92" s="112"/>
      <c r="L92" s="113">
        <f t="shared" si="20"/>
        <v>0</v>
      </c>
      <c r="M92" s="112"/>
      <c r="N92" s="112"/>
      <c r="O92" s="113">
        <f t="shared" si="21"/>
        <v>0</v>
      </c>
    </row>
    <row r="93" spans="1:15" hidden="1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18"/>
        <v>0</v>
      </c>
      <c r="G93" s="112"/>
      <c r="H93" s="112"/>
      <c r="I93" s="113">
        <f t="shared" si="19"/>
        <v>0</v>
      </c>
      <c r="J93" s="112"/>
      <c r="K93" s="112"/>
      <c r="L93" s="113">
        <f t="shared" si="20"/>
        <v>0</v>
      </c>
      <c r="M93" s="112"/>
      <c r="N93" s="112"/>
      <c r="O93" s="113">
        <f t="shared" si="21"/>
        <v>0</v>
      </c>
    </row>
    <row r="94" spans="1:15" hidden="1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18"/>
        <v>0</v>
      </c>
      <c r="G94" s="112"/>
      <c r="H94" s="112"/>
      <c r="I94" s="113">
        <f t="shared" si="19"/>
        <v>0</v>
      </c>
      <c r="J94" s="112"/>
      <c r="K94" s="112"/>
      <c r="L94" s="113">
        <f t="shared" si="20"/>
        <v>0</v>
      </c>
      <c r="M94" s="112"/>
      <c r="N94" s="112"/>
      <c r="O94" s="113">
        <f t="shared" si="21"/>
        <v>0</v>
      </c>
    </row>
    <row r="95" spans="1:15" hidden="1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18"/>
        <v>0</v>
      </c>
      <c r="G95" s="112"/>
      <c r="H95" s="112"/>
      <c r="I95" s="113">
        <f t="shared" si="19"/>
        <v>0</v>
      </c>
      <c r="J95" s="112"/>
      <c r="K95" s="112"/>
      <c r="L95" s="113">
        <f t="shared" si="20"/>
        <v>0</v>
      </c>
      <c r="M95" s="112"/>
      <c r="N95" s="112"/>
      <c r="O95" s="113">
        <f t="shared" si="21"/>
        <v>0</v>
      </c>
    </row>
    <row r="96" spans="1:15" hidden="1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18"/>
        <v>0</v>
      </c>
      <c r="G96" s="112"/>
      <c r="H96" s="112"/>
      <c r="I96" s="113">
        <f t="shared" si="19"/>
        <v>0</v>
      </c>
      <c r="J96" s="112"/>
      <c r="K96" s="112"/>
      <c r="L96" s="113">
        <f t="shared" si="20"/>
        <v>0</v>
      </c>
      <c r="M96" s="112"/>
      <c r="N96" s="112"/>
      <c r="O96" s="113">
        <f t="shared" si="21"/>
        <v>0</v>
      </c>
    </row>
    <row r="97" spans="1:15" hidden="1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18"/>
        <v>0</v>
      </c>
      <c r="G97" s="112"/>
      <c r="H97" s="112"/>
      <c r="I97" s="113">
        <f t="shared" si="19"/>
        <v>0</v>
      </c>
      <c r="J97" s="112"/>
      <c r="K97" s="112"/>
      <c r="L97" s="113">
        <f t="shared" si="20"/>
        <v>0</v>
      </c>
      <c r="M97" s="112"/>
      <c r="N97" s="112"/>
      <c r="O97" s="113">
        <f t="shared" si="21"/>
        <v>0</v>
      </c>
    </row>
    <row r="98" spans="1:15" hidden="1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18"/>
        <v>0</v>
      </c>
      <c r="G98" s="112"/>
      <c r="H98" s="112"/>
      <c r="I98" s="113">
        <f t="shared" si="19"/>
        <v>0</v>
      </c>
      <c r="J98" s="112"/>
      <c r="K98" s="112"/>
      <c r="L98" s="113">
        <f t="shared" si="20"/>
        <v>0</v>
      </c>
      <c r="M98" s="112"/>
      <c r="N98" s="112"/>
      <c r="O98" s="113">
        <f t="shared" si="21"/>
        <v>0</v>
      </c>
    </row>
    <row r="99" spans="1:15" hidden="1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18"/>
        <v>0</v>
      </c>
      <c r="G99" s="112"/>
      <c r="H99" s="112"/>
      <c r="I99" s="113">
        <f t="shared" si="19"/>
        <v>0</v>
      </c>
      <c r="J99" s="112"/>
      <c r="K99" s="112"/>
      <c r="L99" s="113">
        <f t="shared" si="20"/>
        <v>0</v>
      </c>
      <c r="M99" s="112"/>
      <c r="N99" s="112"/>
      <c r="O99" s="113">
        <f t="shared" si="21"/>
        <v>0</v>
      </c>
    </row>
    <row r="100" spans="1:15" ht="15.75" thickBot="1" x14ac:dyDescent="0.3">
      <c r="A100" s="27" t="s">
        <v>180</v>
      </c>
      <c r="B100" s="12" t="s">
        <v>181</v>
      </c>
      <c r="C100" s="965">
        <f>SUM(C101:C103)</f>
        <v>0</v>
      </c>
      <c r="D100" s="962">
        <f>SUM(D101:D103)</f>
        <v>0</v>
      </c>
      <c r="E100" s="114">
        <f>SUM(E101:E103)</f>
        <v>0</v>
      </c>
      <c r="F100" s="115">
        <f t="shared" si="18"/>
        <v>0</v>
      </c>
      <c r="G100" s="114">
        <f>SUM(G101:G103)</f>
        <v>0</v>
      </c>
      <c r="H100" s="114">
        <f>SUM(H101:H103)</f>
        <v>0</v>
      </c>
      <c r="I100" s="115">
        <f t="shared" si="19"/>
        <v>0</v>
      </c>
      <c r="J100" s="114">
        <f>SUM(J101:J103)</f>
        <v>0</v>
      </c>
      <c r="K100" s="114">
        <f>SUM(K101:K103)</f>
        <v>0</v>
      </c>
      <c r="L100" s="115">
        <f t="shared" si="20"/>
        <v>0</v>
      </c>
      <c r="M100" s="114">
        <f>SUM(M101:M103)</f>
        <v>0</v>
      </c>
      <c r="N100" s="114">
        <f>SUM(N101:N103)</f>
        <v>0</v>
      </c>
      <c r="O100" s="115">
        <f t="shared" si="21"/>
        <v>0</v>
      </c>
    </row>
    <row r="101" spans="1:15" ht="15.75" hidden="1" thickBot="1" x14ac:dyDescent="0.3">
      <c r="A101" s="27" t="s">
        <v>182</v>
      </c>
      <c r="B101" s="12" t="s">
        <v>183</v>
      </c>
      <c r="C101" s="964"/>
      <c r="D101" s="164"/>
      <c r="E101" s="110"/>
      <c r="F101" s="111">
        <f t="shared" si="18"/>
        <v>0</v>
      </c>
      <c r="G101" s="110"/>
      <c r="H101" s="110"/>
      <c r="I101" s="111">
        <f t="shared" si="19"/>
        <v>0</v>
      </c>
      <c r="J101" s="110"/>
      <c r="K101" s="110"/>
      <c r="L101" s="111">
        <f t="shared" si="20"/>
        <v>0</v>
      </c>
      <c r="M101" s="110"/>
      <c r="N101" s="110"/>
      <c r="O101" s="111">
        <f t="shared" si="21"/>
        <v>0</v>
      </c>
    </row>
    <row r="102" spans="1:15" ht="15.75" hidden="1" thickBot="1" x14ac:dyDescent="0.3">
      <c r="A102" s="27" t="s">
        <v>184</v>
      </c>
      <c r="B102" s="12" t="s">
        <v>185</v>
      </c>
      <c r="C102" s="915"/>
      <c r="D102" s="347"/>
      <c r="E102" s="112"/>
      <c r="F102" s="113">
        <f t="shared" si="18"/>
        <v>0</v>
      </c>
      <c r="G102" s="112"/>
      <c r="H102" s="112"/>
      <c r="I102" s="113">
        <f t="shared" si="19"/>
        <v>0</v>
      </c>
      <c r="J102" s="112"/>
      <c r="K102" s="112"/>
      <c r="L102" s="113">
        <f t="shared" si="20"/>
        <v>0</v>
      </c>
      <c r="M102" s="112"/>
      <c r="N102" s="112"/>
      <c r="O102" s="113">
        <f t="shared" si="21"/>
        <v>0</v>
      </c>
    </row>
    <row r="103" spans="1:15" ht="15.75" hidden="1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18"/>
        <v>0</v>
      </c>
      <c r="G103" s="114"/>
      <c r="H103" s="114"/>
      <c r="I103" s="115">
        <f t="shared" si="19"/>
        <v>0</v>
      </c>
      <c r="J103" s="114"/>
      <c r="K103" s="114"/>
      <c r="L103" s="115">
        <f t="shared" si="20"/>
        <v>0</v>
      </c>
      <c r="M103" s="114"/>
      <c r="N103" s="114"/>
      <c r="O103" s="115">
        <f t="shared" si="21"/>
        <v>0</v>
      </c>
    </row>
    <row r="104" spans="1:15" x14ac:dyDescent="0.25">
      <c r="A104" s="26" t="s">
        <v>188</v>
      </c>
      <c r="B104" s="18" t="s">
        <v>189</v>
      </c>
      <c r="C104" s="964">
        <f>SUM(C105:C109)</f>
        <v>0</v>
      </c>
      <c r="D104" s="164">
        <f>SUM(D105:D109)</f>
        <v>0</v>
      </c>
      <c r="E104" s="110">
        <f>SUM(E105:E109)</f>
        <v>0</v>
      </c>
      <c r="F104" s="111">
        <f t="shared" si="18"/>
        <v>0</v>
      </c>
      <c r="G104" s="110">
        <f>SUM(G105:G109)</f>
        <v>0</v>
      </c>
      <c r="H104" s="110">
        <f>SUM(H105:H109)</f>
        <v>0</v>
      </c>
      <c r="I104" s="111">
        <f t="shared" si="19"/>
        <v>0</v>
      </c>
      <c r="J104" s="110">
        <f>SUM(J105:J109)</f>
        <v>0</v>
      </c>
      <c r="K104" s="110">
        <f>SUM(K105:K109)</f>
        <v>0</v>
      </c>
      <c r="L104" s="111">
        <f t="shared" si="20"/>
        <v>0</v>
      </c>
      <c r="M104" s="110">
        <f>SUM(M105:M109)</f>
        <v>0</v>
      </c>
      <c r="N104" s="110">
        <f>SUM(N105:N109)</f>
        <v>0</v>
      </c>
      <c r="O104" s="111">
        <f t="shared" si="21"/>
        <v>0</v>
      </c>
    </row>
    <row r="105" spans="1:15" ht="15.75" thickBot="1" x14ac:dyDescent="0.3">
      <c r="A105" s="27"/>
      <c r="B105" s="12" t="s">
        <v>190</v>
      </c>
      <c r="C105" s="965"/>
      <c r="D105" s="962"/>
      <c r="E105" s="114"/>
      <c r="F105" s="115">
        <f t="shared" si="18"/>
        <v>0</v>
      </c>
      <c r="G105" s="114"/>
      <c r="H105" s="114"/>
      <c r="I105" s="115">
        <f t="shared" si="19"/>
        <v>0</v>
      </c>
      <c r="J105" s="114"/>
      <c r="K105" s="114"/>
      <c r="L105" s="115">
        <f t="shared" si="20"/>
        <v>0</v>
      </c>
      <c r="M105" s="114"/>
      <c r="N105" s="114"/>
      <c r="O105" s="115">
        <f t="shared" si="21"/>
        <v>0</v>
      </c>
    </row>
    <row r="106" spans="1:15" x14ac:dyDescent="0.25">
      <c r="A106" s="27"/>
      <c r="B106" s="12" t="s">
        <v>191</v>
      </c>
      <c r="C106" s="964"/>
      <c r="D106" s="164"/>
      <c r="E106" s="110"/>
      <c r="F106" s="111">
        <f t="shared" si="18"/>
        <v>0</v>
      </c>
      <c r="G106" s="110"/>
      <c r="H106" s="110"/>
      <c r="I106" s="111">
        <f t="shared" si="19"/>
        <v>0</v>
      </c>
      <c r="J106" s="110"/>
      <c r="K106" s="110"/>
      <c r="L106" s="111">
        <f t="shared" si="20"/>
        <v>0</v>
      </c>
      <c r="M106" s="110"/>
      <c r="N106" s="110"/>
      <c r="O106" s="111">
        <f t="shared" si="21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18"/>
        <v>0</v>
      </c>
      <c r="G107" s="112"/>
      <c r="H107" s="112"/>
      <c r="I107" s="113">
        <f t="shared" si="19"/>
        <v>0</v>
      </c>
      <c r="J107" s="112"/>
      <c r="K107" s="112"/>
      <c r="L107" s="113">
        <f t="shared" si="20"/>
        <v>0</v>
      </c>
      <c r="M107" s="112"/>
      <c r="N107" s="112"/>
      <c r="O107" s="113">
        <f t="shared" si="21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18"/>
        <v>0</v>
      </c>
      <c r="G108" s="112"/>
      <c r="H108" s="112"/>
      <c r="I108" s="113">
        <f t="shared" si="19"/>
        <v>0</v>
      </c>
      <c r="J108" s="112"/>
      <c r="K108" s="112"/>
      <c r="L108" s="113">
        <f t="shared" si="20"/>
        <v>0</v>
      </c>
      <c r="M108" s="112"/>
      <c r="N108" s="112"/>
      <c r="O108" s="113">
        <f t="shared" si="21"/>
        <v>0</v>
      </c>
    </row>
    <row r="109" spans="1:15" ht="15.75" thickBot="1" x14ac:dyDescent="0.3">
      <c r="A109" s="28"/>
      <c r="B109" s="29" t="s">
        <v>194</v>
      </c>
      <c r="C109" s="965"/>
      <c r="D109" s="962"/>
      <c r="E109" s="114"/>
      <c r="F109" s="115">
        <f t="shared" si="18"/>
        <v>0</v>
      </c>
      <c r="G109" s="114"/>
      <c r="H109" s="114"/>
      <c r="I109" s="115">
        <f t="shared" si="19"/>
        <v>0</v>
      </c>
      <c r="J109" s="114"/>
      <c r="K109" s="114"/>
      <c r="L109" s="115">
        <f t="shared" si="20"/>
        <v>0</v>
      </c>
      <c r="M109" s="114"/>
      <c r="N109" s="114"/>
      <c r="O109" s="115">
        <f t="shared" si="21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>SUM(D111:D112,D113,D126,D125)</f>
        <v>0</v>
      </c>
      <c r="E110" s="110">
        <f>SUM(E111:E112,E113,E126,E125)</f>
        <v>0</v>
      </c>
      <c r="F110" s="111">
        <f t="shared" si="18"/>
        <v>0</v>
      </c>
      <c r="G110" s="110">
        <f>SUM(G111:G112,G113,G126,G125)</f>
        <v>0</v>
      </c>
      <c r="H110" s="110">
        <f>SUM(H111:H112,H113,H126,H125)</f>
        <v>0</v>
      </c>
      <c r="I110" s="111">
        <f t="shared" si="19"/>
        <v>0</v>
      </c>
      <c r="J110" s="110">
        <f>SUM(J111:J112,J113,J126,J125)</f>
        <v>0</v>
      </c>
      <c r="K110" s="110">
        <f>SUM(K111:K112,K113,K126,K125)</f>
        <v>0</v>
      </c>
      <c r="L110" s="111">
        <f t="shared" si="20"/>
        <v>0</v>
      </c>
      <c r="M110" s="110">
        <f>SUM(M111:M112,M113,M126,M125)</f>
        <v>0</v>
      </c>
      <c r="N110" s="110">
        <f>SUM(N111:N112,N113,N126,N125)</f>
        <v>0</v>
      </c>
      <c r="O110" s="111">
        <f t="shared" si="21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18"/>
        <v>0</v>
      </c>
      <c r="G111" s="112"/>
      <c r="H111" s="112"/>
      <c r="I111" s="113">
        <f t="shared" si="19"/>
        <v>0</v>
      </c>
      <c r="J111" s="112"/>
      <c r="K111" s="112"/>
      <c r="L111" s="113">
        <f t="shared" si="20"/>
        <v>0</v>
      </c>
      <c r="M111" s="112"/>
      <c r="N111" s="112"/>
      <c r="O111" s="113">
        <f t="shared" si="21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18"/>
        <v>0</v>
      </c>
      <c r="G112" s="112"/>
      <c r="H112" s="112"/>
      <c r="I112" s="113">
        <f t="shared" si="19"/>
        <v>0</v>
      </c>
      <c r="J112" s="112"/>
      <c r="K112" s="112"/>
      <c r="L112" s="113">
        <f t="shared" si="20"/>
        <v>0</v>
      </c>
      <c r="M112" s="112"/>
      <c r="N112" s="112"/>
      <c r="O112" s="113">
        <f t="shared" si="21"/>
        <v>0</v>
      </c>
    </row>
    <row r="113" spans="1:21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22">SUM(D114:D124)-D115-D116-D117-D118</f>
        <v>0</v>
      </c>
      <c r="E113" s="112">
        <f t="shared" si="22"/>
        <v>0</v>
      </c>
      <c r="F113" s="113">
        <f t="shared" si="18"/>
        <v>0</v>
      </c>
      <c r="G113" s="112">
        <f t="shared" ref="G113:H113" si="23">SUM(G114:G124)-G115-G116-G117-G118</f>
        <v>0</v>
      </c>
      <c r="H113" s="112">
        <f t="shared" si="23"/>
        <v>0</v>
      </c>
      <c r="I113" s="113">
        <f t="shared" si="19"/>
        <v>0</v>
      </c>
      <c r="J113" s="112">
        <f t="shared" ref="J113:K113" si="24">SUM(J114:J124)-J115-J116-J117-J118</f>
        <v>0</v>
      </c>
      <c r="K113" s="112">
        <f t="shared" si="24"/>
        <v>0</v>
      </c>
      <c r="L113" s="113">
        <f t="shared" si="20"/>
        <v>0</v>
      </c>
      <c r="M113" s="112">
        <f t="shared" ref="M113:N113" si="25">SUM(M114:M124)-M115-M116-M117-M118</f>
        <v>0</v>
      </c>
      <c r="N113" s="112">
        <f t="shared" si="25"/>
        <v>0</v>
      </c>
      <c r="O113" s="113">
        <f t="shared" si="21"/>
        <v>0</v>
      </c>
    </row>
    <row r="114" spans="1:21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18"/>
        <v>0</v>
      </c>
      <c r="G114" s="112"/>
      <c r="H114" s="112"/>
      <c r="I114" s="113">
        <f t="shared" si="19"/>
        <v>0</v>
      </c>
      <c r="J114" s="112"/>
      <c r="K114" s="112"/>
      <c r="L114" s="113">
        <f t="shared" si="20"/>
        <v>0</v>
      </c>
      <c r="M114" s="112"/>
      <c r="N114" s="112"/>
      <c r="O114" s="113">
        <f t="shared" si="21"/>
        <v>0</v>
      </c>
    </row>
    <row r="115" spans="1:21" x14ac:dyDescent="0.25">
      <c r="A115" s="27"/>
      <c r="B115" s="12" t="s">
        <v>929</v>
      </c>
      <c r="C115" s="915"/>
      <c r="D115" s="347"/>
      <c r="E115" s="112"/>
      <c r="F115" s="113">
        <f t="shared" si="18"/>
        <v>0</v>
      </c>
      <c r="G115" s="112"/>
      <c r="H115" s="112"/>
      <c r="I115" s="113">
        <f t="shared" si="19"/>
        <v>0</v>
      </c>
      <c r="J115" s="112"/>
      <c r="K115" s="112"/>
      <c r="L115" s="113">
        <f t="shared" si="20"/>
        <v>0</v>
      </c>
      <c r="M115" s="112"/>
      <c r="N115" s="112"/>
      <c r="O115" s="113">
        <f t="shared" si="21"/>
        <v>0</v>
      </c>
    </row>
    <row r="116" spans="1:21" x14ac:dyDescent="0.25">
      <c r="A116" s="27"/>
      <c r="B116" s="12" t="s">
        <v>930</v>
      </c>
      <c r="C116" s="915"/>
      <c r="D116" s="347"/>
      <c r="E116" s="112"/>
      <c r="F116" s="113">
        <f t="shared" si="18"/>
        <v>0</v>
      </c>
      <c r="G116" s="112"/>
      <c r="H116" s="112"/>
      <c r="I116" s="113">
        <f t="shared" si="19"/>
        <v>0</v>
      </c>
      <c r="J116" s="112"/>
      <c r="K116" s="112"/>
      <c r="L116" s="113">
        <f t="shared" si="20"/>
        <v>0</v>
      </c>
      <c r="M116" s="112"/>
      <c r="N116" s="112"/>
      <c r="O116" s="113">
        <f t="shared" si="21"/>
        <v>0</v>
      </c>
    </row>
    <row r="117" spans="1:21" x14ac:dyDescent="0.25">
      <c r="A117" s="27"/>
      <c r="B117" s="12" t="s">
        <v>928</v>
      </c>
      <c r="C117" s="915"/>
      <c r="D117" s="347"/>
      <c r="E117" s="112"/>
      <c r="F117" s="113">
        <f t="shared" si="18"/>
        <v>0</v>
      </c>
      <c r="G117" s="112"/>
      <c r="H117" s="112"/>
      <c r="I117" s="113">
        <f t="shared" si="19"/>
        <v>0</v>
      </c>
      <c r="J117" s="112"/>
      <c r="K117" s="112"/>
      <c r="L117" s="113">
        <f t="shared" si="20"/>
        <v>0</v>
      </c>
      <c r="M117" s="112"/>
      <c r="N117" s="112"/>
      <c r="O117" s="113">
        <f t="shared" si="21"/>
        <v>0</v>
      </c>
    </row>
    <row r="118" spans="1:21" x14ac:dyDescent="0.25">
      <c r="A118" s="27"/>
      <c r="B118" s="12" t="s">
        <v>931</v>
      </c>
      <c r="C118" s="915"/>
      <c r="D118" s="347"/>
      <c r="E118" s="112"/>
      <c r="F118" s="113">
        <f t="shared" si="18"/>
        <v>0</v>
      </c>
      <c r="G118" s="112"/>
      <c r="H118" s="112"/>
      <c r="I118" s="113">
        <f t="shared" si="19"/>
        <v>0</v>
      </c>
      <c r="J118" s="112"/>
      <c r="K118" s="112"/>
      <c r="L118" s="113">
        <f t="shared" si="20"/>
        <v>0</v>
      </c>
      <c r="M118" s="112"/>
      <c r="N118" s="112"/>
      <c r="O118" s="113">
        <f t="shared" si="21"/>
        <v>0</v>
      </c>
    </row>
    <row r="119" spans="1:21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18"/>
        <v>0</v>
      </c>
      <c r="G119" s="112"/>
      <c r="H119" s="112"/>
      <c r="I119" s="113">
        <f t="shared" si="19"/>
        <v>0</v>
      </c>
      <c r="J119" s="112"/>
      <c r="K119" s="112"/>
      <c r="L119" s="113">
        <f t="shared" si="20"/>
        <v>0</v>
      </c>
      <c r="M119" s="112"/>
      <c r="N119" s="112"/>
      <c r="O119" s="113">
        <f t="shared" si="21"/>
        <v>0</v>
      </c>
    </row>
    <row r="120" spans="1:21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18"/>
        <v>0</v>
      </c>
      <c r="G120" s="112"/>
      <c r="H120" s="112"/>
      <c r="I120" s="113">
        <f t="shared" ref="I120:I149" si="26">SUM(G120:H120)</f>
        <v>0</v>
      </c>
      <c r="J120" s="112"/>
      <c r="K120" s="112"/>
      <c r="L120" s="113">
        <f t="shared" si="20"/>
        <v>0</v>
      </c>
      <c r="M120" s="112"/>
      <c r="N120" s="112"/>
      <c r="O120" s="113">
        <f t="shared" ref="O120:O149" si="27">SUM(M120:N120)</f>
        <v>0</v>
      </c>
    </row>
    <row r="121" spans="1:21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18"/>
        <v>0</v>
      </c>
      <c r="G121" s="112"/>
      <c r="H121" s="112"/>
      <c r="I121" s="113">
        <f t="shared" si="26"/>
        <v>0</v>
      </c>
      <c r="J121" s="112"/>
      <c r="K121" s="112"/>
      <c r="L121" s="113">
        <f t="shared" ref="L121:L149" si="28">SUM(J121:K121)</f>
        <v>0</v>
      </c>
      <c r="M121" s="112"/>
      <c r="N121" s="112"/>
      <c r="O121" s="113">
        <f t="shared" si="27"/>
        <v>0</v>
      </c>
    </row>
    <row r="122" spans="1:21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18"/>
        <v>0</v>
      </c>
      <c r="G122" s="112"/>
      <c r="H122" s="112"/>
      <c r="I122" s="113">
        <f t="shared" si="26"/>
        <v>0</v>
      </c>
      <c r="J122" s="112"/>
      <c r="K122" s="112"/>
      <c r="L122" s="113">
        <f t="shared" si="28"/>
        <v>0</v>
      </c>
      <c r="M122" s="112"/>
      <c r="N122" s="112"/>
      <c r="O122" s="113">
        <f t="shared" si="27"/>
        <v>0</v>
      </c>
    </row>
    <row r="123" spans="1:21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18"/>
        <v>0</v>
      </c>
      <c r="G123" s="112"/>
      <c r="H123" s="112"/>
      <c r="I123" s="113">
        <f t="shared" si="26"/>
        <v>0</v>
      </c>
      <c r="J123" s="112"/>
      <c r="K123" s="112"/>
      <c r="L123" s="113">
        <f t="shared" si="28"/>
        <v>0</v>
      </c>
      <c r="M123" s="112"/>
      <c r="N123" s="112"/>
      <c r="O123" s="113">
        <f t="shared" si="27"/>
        <v>0</v>
      </c>
    </row>
    <row r="124" spans="1:21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18"/>
        <v>0</v>
      </c>
      <c r="G124" s="112"/>
      <c r="H124" s="112"/>
      <c r="I124" s="113">
        <f t="shared" si="26"/>
        <v>0</v>
      </c>
      <c r="J124" s="112"/>
      <c r="K124" s="112"/>
      <c r="L124" s="113">
        <f t="shared" si="28"/>
        <v>0</v>
      </c>
      <c r="M124" s="112"/>
      <c r="N124" s="112"/>
      <c r="O124" s="113">
        <f t="shared" si="27"/>
        <v>0</v>
      </c>
    </row>
    <row r="125" spans="1:21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18"/>
        <v>0</v>
      </c>
      <c r="G125" s="112"/>
      <c r="H125" s="112"/>
      <c r="I125" s="113">
        <f t="shared" si="26"/>
        <v>0</v>
      </c>
      <c r="J125" s="112"/>
      <c r="K125" s="112"/>
      <c r="L125" s="113">
        <f t="shared" si="28"/>
        <v>0</v>
      </c>
      <c r="M125" s="112"/>
      <c r="N125" s="112"/>
      <c r="O125" s="113">
        <f t="shared" si="27"/>
        <v>0</v>
      </c>
    </row>
    <row r="126" spans="1:21" x14ac:dyDescent="0.25">
      <c r="A126" s="27" t="s">
        <v>218</v>
      </c>
      <c r="B126" s="12" t="s">
        <v>219</v>
      </c>
      <c r="C126" s="915">
        <f>SUM(C127:C130)</f>
        <v>0</v>
      </c>
      <c r="D126" s="347">
        <f>SUM(D127:D130)</f>
        <v>0</v>
      </c>
      <c r="E126" s="112">
        <f>SUM(E127:E130)</f>
        <v>0</v>
      </c>
      <c r="F126" s="113">
        <f t="shared" si="18"/>
        <v>0</v>
      </c>
      <c r="G126" s="112">
        <f>SUM(G127:G130)</f>
        <v>0</v>
      </c>
      <c r="H126" s="112">
        <f>SUM(H127:H130)</f>
        <v>0</v>
      </c>
      <c r="I126" s="113">
        <f t="shared" si="26"/>
        <v>0</v>
      </c>
      <c r="J126" s="112">
        <f>SUM(J127:J130)</f>
        <v>0</v>
      </c>
      <c r="K126" s="112">
        <f>SUM(K127:K130)</f>
        <v>0</v>
      </c>
      <c r="L126" s="113">
        <f t="shared" si="28"/>
        <v>0</v>
      </c>
      <c r="M126" s="112">
        <f>SUM(M127:M130)</f>
        <v>0</v>
      </c>
      <c r="N126" s="112">
        <f>SUM(N127:N130)</f>
        <v>0</v>
      </c>
      <c r="O126" s="113">
        <f t="shared" si="27"/>
        <v>0</v>
      </c>
    </row>
    <row r="127" spans="1:21" x14ac:dyDescent="0.25">
      <c r="A127" s="27"/>
      <c r="B127" s="12" t="s">
        <v>699</v>
      </c>
      <c r="C127" s="915"/>
      <c r="D127" s="347"/>
      <c r="E127" s="112"/>
      <c r="F127" s="113">
        <f t="shared" si="18"/>
        <v>0</v>
      </c>
      <c r="G127" s="112"/>
      <c r="H127" s="112"/>
      <c r="I127" s="113">
        <f t="shared" si="26"/>
        <v>0</v>
      </c>
      <c r="J127" s="112"/>
      <c r="K127" s="112"/>
      <c r="L127" s="113">
        <f>SUM(J127:K127)</f>
        <v>0</v>
      </c>
      <c r="M127" s="112"/>
      <c r="N127" s="112"/>
      <c r="O127" s="113">
        <f t="shared" si="27"/>
        <v>0</v>
      </c>
    </row>
    <row r="128" spans="1:21" x14ac:dyDescent="0.25">
      <c r="A128" s="39"/>
      <c r="B128" s="12" t="s">
        <v>698</v>
      </c>
      <c r="C128" s="915"/>
      <c r="D128" s="347"/>
      <c r="E128" s="112"/>
      <c r="F128" s="113">
        <f t="shared" si="18"/>
        <v>0</v>
      </c>
      <c r="G128" s="112"/>
      <c r="H128" s="112"/>
      <c r="I128" s="113">
        <f t="shared" si="26"/>
        <v>0</v>
      </c>
      <c r="J128" s="112"/>
      <c r="K128" s="112"/>
      <c r="L128" s="113">
        <f t="shared" ref="L128:L129" si="29">SUM(J128:K128)</f>
        <v>0</v>
      </c>
      <c r="M128" s="112"/>
      <c r="N128" s="112"/>
      <c r="O128" s="113">
        <f t="shared" si="27"/>
        <v>0</v>
      </c>
      <c r="Q128" s="79"/>
      <c r="R128" s="79"/>
      <c r="S128" s="79"/>
      <c r="T128" s="79"/>
      <c r="U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18"/>
        <v>0</v>
      </c>
      <c r="G129" s="112"/>
      <c r="H129" s="112"/>
      <c r="I129" s="113">
        <f t="shared" si="26"/>
        <v>0</v>
      </c>
      <c r="J129" s="112"/>
      <c r="K129" s="112"/>
      <c r="L129" s="113">
        <f t="shared" si="29"/>
        <v>0</v>
      </c>
      <c r="M129" s="112"/>
      <c r="N129" s="112"/>
      <c r="O129" s="113">
        <f t="shared" si="27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18"/>
        <v>0</v>
      </c>
      <c r="G130" s="114"/>
      <c r="H130" s="114"/>
      <c r="I130" s="113">
        <f t="shared" si="26"/>
        <v>0</v>
      </c>
      <c r="J130" s="114"/>
      <c r="K130" s="114"/>
      <c r="L130" s="115">
        <f t="shared" si="28"/>
        <v>0</v>
      </c>
      <c r="M130" s="114"/>
      <c r="N130" s="114"/>
      <c r="O130" s="115">
        <f t="shared" si="27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18"/>
        <v>0</v>
      </c>
      <c r="G131" s="116"/>
      <c r="H131" s="116"/>
      <c r="I131" s="117">
        <f t="shared" si="26"/>
        <v>0</v>
      </c>
      <c r="J131" s="116"/>
      <c r="K131" s="116"/>
      <c r="L131" s="117">
        <f t="shared" si="28"/>
        <v>0</v>
      </c>
      <c r="M131" s="116"/>
      <c r="N131" s="116"/>
      <c r="O131" s="117">
        <f t="shared" si="27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18"/>
        <v>0</v>
      </c>
      <c r="G132" s="116">
        <f>SUM(G133:G138)</f>
        <v>0</v>
      </c>
      <c r="H132" s="116">
        <f>SUM(H133:H138)</f>
        <v>0</v>
      </c>
      <c r="I132" s="117">
        <f t="shared" si="26"/>
        <v>0</v>
      </c>
      <c r="J132" s="116">
        <f>SUM(J133:J138)</f>
        <v>0</v>
      </c>
      <c r="K132" s="116">
        <f>SUM(K133:K138)</f>
        <v>0</v>
      </c>
      <c r="L132" s="117">
        <f t="shared" si="28"/>
        <v>0</v>
      </c>
      <c r="M132" s="116">
        <f>SUM(M133:M138)</f>
        <v>0</v>
      </c>
      <c r="N132" s="116">
        <f>SUM(N133:N138)</f>
        <v>0</v>
      </c>
      <c r="O132" s="117">
        <f t="shared" si="27"/>
        <v>0</v>
      </c>
    </row>
    <row r="133" spans="1:15" x14ac:dyDescent="0.25">
      <c r="A133" s="27" t="s">
        <v>225</v>
      </c>
      <c r="B133" s="12" t="s">
        <v>226</v>
      </c>
      <c r="C133" s="964"/>
      <c r="D133" s="164"/>
      <c r="E133" s="110"/>
      <c r="F133" s="111">
        <f t="shared" si="18"/>
        <v>0</v>
      </c>
      <c r="G133" s="110"/>
      <c r="H133" s="110"/>
      <c r="I133" s="111">
        <f t="shared" si="26"/>
        <v>0</v>
      </c>
      <c r="J133" s="110"/>
      <c r="K133" s="110"/>
      <c r="L133" s="111">
        <f t="shared" si="28"/>
        <v>0</v>
      </c>
      <c r="M133" s="110"/>
      <c r="N133" s="110"/>
      <c r="O133" s="111">
        <f t="shared" si="27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18"/>
        <v>0</v>
      </c>
      <c r="G134" s="112"/>
      <c r="H134" s="112"/>
      <c r="I134" s="113">
        <f t="shared" si="26"/>
        <v>0</v>
      </c>
      <c r="J134" s="112"/>
      <c r="K134" s="112"/>
      <c r="L134" s="113">
        <f t="shared" si="28"/>
        <v>0</v>
      </c>
      <c r="M134" s="112"/>
      <c r="N134" s="112"/>
      <c r="O134" s="113">
        <f t="shared" si="27"/>
        <v>0</v>
      </c>
    </row>
    <row r="135" spans="1:15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18"/>
        <v>0</v>
      </c>
      <c r="G135" s="112"/>
      <c r="H135" s="112"/>
      <c r="I135" s="113">
        <f t="shared" si="26"/>
        <v>0</v>
      </c>
      <c r="J135" s="112"/>
      <c r="K135" s="112"/>
      <c r="L135" s="113">
        <f t="shared" si="28"/>
        <v>0</v>
      </c>
      <c r="M135" s="112"/>
      <c r="N135" s="112"/>
      <c r="O135" s="113">
        <f t="shared" si="27"/>
        <v>0</v>
      </c>
    </row>
    <row r="136" spans="1:15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18"/>
        <v>0</v>
      </c>
      <c r="G136" s="112"/>
      <c r="H136" s="112"/>
      <c r="I136" s="113">
        <f t="shared" si="26"/>
        <v>0</v>
      </c>
      <c r="J136" s="112"/>
      <c r="K136" s="112"/>
      <c r="L136" s="113">
        <f t="shared" si="28"/>
        <v>0</v>
      </c>
      <c r="M136" s="112"/>
      <c r="N136" s="112"/>
      <c r="O136" s="113">
        <f t="shared" si="27"/>
        <v>0</v>
      </c>
    </row>
    <row r="137" spans="1:15" x14ac:dyDescent="0.25">
      <c r="A137" s="27" t="s">
        <v>231</v>
      </c>
      <c r="B137" s="12" t="s">
        <v>232</v>
      </c>
      <c r="C137" s="915"/>
      <c r="D137" s="347"/>
      <c r="E137" s="112"/>
      <c r="F137" s="113">
        <f t="shared" si="18"/>
        <v>0</v>
      </c>
      <c r="G137" s="112"/>
      <c r="H137" s="112"/>
      <c r="I137" s="113">
        <f t="shared" si="26"/>
        <v>0</v>
      </c>
      <c r="J137" s="112"/>
      <c r="K137" s="112"/>
      <c r="L137" s="113">
        <f t="shared" si="28"/>
        <v>0</v>
      </c>
      <c r="M137" s="112"/>
      <c r="N137" s="112"/>
      <c r="O137" s="113">
        <f t="shared" si="27"/>
        <v>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18"/>
        <v>0</v>
      </c>
      <c r="G138" s="112">
        <f>SUM(G139:G140)</f>
        <v>0</v>
      </c>
      <c r="H138" s="112">
        <f>SUM(H139:H140)</f>
        <v>0</v>
      </c>
      <c r="I138" s="113">
        <f t="shared" si="26"/>
        <v>0</v>
      </c>
      <c r="J138" s="112">
        <f>SUM(J139:J140)</f>
        <v>0</v>
      </c>
      <c r="K138" s="112">
        <f>SUM(K139:K140)</f>
        <v>0</v>
      </c>
      <c r="L138" s="113">
        <f t="shared" si="28"/>
        <v>0</v>
      </c>
      <c r="M138" s="112">
        <f>SUM(M139:M140)</f>
        <v>0</v>
      </c>
      <c r="N138" s="112">
        <f>SUM(N139:N140)</f>
        <v>0</v>
      </c>
      <c r="O138" s="113">
        <f t="shared" si="27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18"/>
        <v>0</v>
      </c>
      <c r="G139" s="112"/>
      <c r="H139" s="112"/>
      <c r="I139" s="113">
        <f t="shared" si="26"/>
        <v>0</v>
      </c>
      <c r="J139" s="112"/>
      <c r="K139" s="112"/>
      <c r="L139" s="113">
        <f t="shared" si="28"/>
        <v>0</v>
      </c>
      <c r="M139" s="112"/>
      <c r="N139" s="112"/>
      <c r="O139" s="113">
        <f t="shared" si="27"/>
        <v>0</v>
      </c>
    </row>
    <row r="140" spans="1:15" ht="15.75" thickBot="1" x14ac:dyDescent="0.3">
      <c r="A140" s="28"/>
      <c r="B140" s="29" t="s">
        <v>236</v>
      </c>
      <c r="C140" s="965"/>
      <c r="D140" s="962"/>
      <c r="E140" s="114"/>
      <c r="F140" s="115">
        <f t="shared" si="18"/>
        <v>0</v>
      </c>
      <c r="G140" s="114"/>
      <c r="H140" s="114"/>
      <c r="I140" s="115">
        <f t="shared" si="26"/>
        <v>0</v>
      </c>
      <c r="J140" s="114"/>
      <c r="K140" s="114"/>
      <c r="L140" s="115">
        <f t="shared" si="28"/>
        <v>0</v>
      </c>
      <c r="M140" s="114"/>
      <c r="N140" s="114"/>
      <c r="O140" s="115">
        <f t="shared" si="27"/>
        <v>0</v>
      </c>
    </row>
    <row r="141" spans="1:15" x14ac:dyDescent="0.25">
      <c r="A141" s="26" t="s">
        <v>237</v>
      </c>
      <c r="B141" s="18" t="s">
        <v>35</v>
      </c>
      <c r="C141" s="964">
        <v>6304800</v>
      </c>
      <c r="D141" s="164"/>
      <c r="E141" s="110"/>
      <c r="F141" s="111">
        <f t="shared" si="18"/>
        <v>0</v>
      </c>
      <c r="G141" s="110"/>
      <c r="H141" s="110"/>
      <c r="I141" s="111">
        <f t="shared" si="26"/>
        <v>0</v>
      </c>
      <c r="J141" s="110"/>
      <c r="K141" s="110"/>
      <c r="L141" s="111">
        <f t="shared" si="28"/>
        <v>0</v>
      </c>
      <c r="M141" s="110"/>
      <c r="N141" s="110"/>
      <c r="O141" s="111">
        <f t="shared" si="27"/>
        <v>0</v>
      </c>
    </row>
    <row r="142" spans="1:15" ht="15.75" thickBot="1" x14ac:dyDescent="0.3">
      <c r="A142" s="28" t="s">
        <v>238</v>
      </c>
      <c r="B142" s="29" t="s">
        <v>239</v>
      </c>
      <c r="C142" s="965">
        <v>1702296</v>
      </c>
      <c r="D142" s="962"/>
      <c r="E142" s="114"/>
      <c r="F142" s="115">
        <f t="shared" si="18"/>
        <v>0</v>
      </c>
      <c r="G142" s="114"/>
      <c r="H142" s="114"/>
      <c r="I142" s="115">
        <f t="shared" si="26"/>
        <v>0</v>
      </c>
      <c r="J142" s="114"/>
      <c r="K142" s="114"/>
      <c r="L142" s="115">
        <f t="shared" si="28"/>
        <v>0</v>
      </c>
      <c r="M142" s="114"/>
      <c r="N142" s="114"/>
      <c r="O142" s="115">
        <f t="shared" si="27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18"/>
        <v>0</v>
      </c>
      <c r="G143" s="110"/>
      <c r="H143" s="110"/>
      <c r="I143" s="111">
        <f t="shared" si="26"/>
        <v>0</v>
      </c>
      <c r="J143" s="110"/>
      <c r="K143" s="110"/>
      <c r="L143" s="111">
        <f t="shared" si="28"/>
        <v>0</v>
      </c>
      <c r="M143" s="110"/>
      <c r="N143" s="110"/>
      <c r="O143" s="111">
        <f t="shared" si="27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18"/>
        <v>0</v>
      </c>
      <c r="G144" s="114"/>
      <c r="H144" s="114"/>
      <c r="I144" s="115">
        <f t="shared" si="26"/>
        <v>0</v>
      </c>
      <c r="J144" s="114"/>
      <c r="K144" s="114"/>
      <c r="L144" s="115">
        <f t="shared" si="28"/>
        <v>0</v>
      </c>
      <c r="M144" s="114"/>
      <c r="N144" s="114"/>
      <c r="O144" s="115">
        <f t="shared" si="27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18"/>
        <v>0</v>
      </c>
      <c r="G145" s="120"/>
      <c r="H145" s="120"/>
      <c r="I145" s="121">
        <f t="shared" si="26"/>
        <v>0</v>
      </c>
      <c r="J145" s="120"/>
      <c r="K145" s="120"/>
      <c r="L145" s="121">
        <f t="shared" si="28"/>
        <v>0</v>
      </c>
      <c r="M145" s="120"/>
      <c r="N145" s="120"/>
      <c r="O145" s="121">
        <f t="shared" si="27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8007096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18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26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28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27"/>
        <v>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18"/>
        <v>0</v>
      </c>
      <c r="G147" s="110">
        <f>SUM(G148:G154)</f>
        <v>0</v>
      </c>
      <c r="H147" s="110">
        <f>SUM(H148:H154)</f>
        <v>0</v>
      </c>
      <c r="I147" s="111">
        <f t="shared" si="26"/>
        <v>0</v>
      </c>
      <c r="J147" s="110">
        <f>SUM(J148:J154)</f>
        <v>0</v>
      </c>
      <c r="K147" s="110">
        <f>SUM(K148:K154)</f>
        <v>0</v>
      </c>
      <c r="L147" s="111">
        <f t="shared" si="28"/>
        <v>0</v>
      </c>
      <c r="M147" s="110">
        <f>SUM(M148:M154)</f>
        <v>0</v>
      </c>
      <c r="N147" s="110">
        <f>SUM(N148:N154)</f>
        <v>0</v>
      </c>
      <c r="O147" s="111">
        <f t="shared" si="27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18"/>
        <v>0</v>
      </c>
      <c r="G148" s="112"/>
      <c r="H148" s="112"/>
      <c r="I148" s="113">
        <f t="shared" si="26"/>
        <v>0</v>
      </c>
      <c r="J148" s="112"/>
      <c r="K148" s="112"/>
      <c r="L148" s="113">
        <f t="shared" si="28"/>
        <v>0</v>
      </c>
      <c r="M148" s="112"/>
      <c r="N148" s="112"/>
      <c r="O148" s="113">
        <f t="shared" si="27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18"/>
        <v>0</v>
      </c>
      <c r="G149" s="112"/>
      <c r="H149" s="112"/>
      <c r="I149" s="113">
        <f t="shared" si="26"/>
        <v>0</v>
      </c>
      <c r="J149" s="112"/>
      <c r="K149" s="112"/>
      <c r="L149" s="113">
        <f t="shared" si="28"/>
        <v>0</v>
      </c>
      <c r="M149" s="112"/>
      <c r="N149" s="112"/>
      <c r="O149" s="113">
        <f t="shared" si="27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0">SUM(D151:E151)</f>
        <v>0</v>
      </c>
      <c r="G151" s="112"/>
      <c r="H151" s="112"/>
      <c r="I151" s="113">
        <f t="shared" ref="I151:I154" si="31">SUM(G151:H151)</f>
        <v>0</v>
      </c>
      <c r="J151" s="112"/>
      <c r="K151" s="112"/>
      <c r="L151" s="113">
        <f t="shared" ref="L151:L154" si="32">SUM(J151:K151)</f>
        <v>0</v>
      </c>
      <c r="M151" s="112"/>
      <c r="N151" s="112"/>
      <c r="O151" s="113">
        <f t="shared" ref="O151:O154" si="33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0"/>
        <v>0</v>
      </c>
      <c r="G152" s="112"/>
      <c r="H152" s="112"/>
      <c r="I152" s="113">
        <f t="shared" si="31"/>
        <v>0</v>
      </c>
      <c r="J152" s="112"/>
      <c r="K152" s="112"/>
      <c r="L152" s="113">
        <f t="shared" si="32"/>
        <v>0</v>
      </c>
      <c r="M152" s="112"/>
      <c r="N152" s="112"/>
      <c r="O152" s="113">
        <f t="shared" si="33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0"/>
        <v>0</v>
      </c>
      <c r="G153" s="112"/>
      <c r="H153" s="112"/>
      <c r="I153" s="113">
        <f t="shared" si="31"/>
        <v>0</v>
      </c>
      <c r="J153" s="112"/>
      <c r="K153" s="112"/>
      <c r="L153" s="113">
        <f t="shared" si="32"/>
        <v>0</v>
      </c>
      <c r="M153" s="112"/>
      <c r="N153" s="112"/>
      <c r="O153" s="113">
        <f t="shared" si="33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0"/>
        <v>0</v>
      </c>
      <c r="G154" s="122"/>
      <c r="H154" s="114"/>
      <c r="I154" s="115">
        <f t="shared" si="31"/>
        <v>0</v>
      </c>
      <c r="J154" s="122"/>
      <c r="K154" s="114"/>
      <c r="L154" s="115">
        <f t="shared" si="32"/>
        <v>0</v>
      </c>
      <c r="M154" s="122"/>
      <c r="N154" s="114"/>
      <c r="O154" s="115">
        <f t="shared" si="33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8007096</v>
      </c>
      <c r="D155" s="961">
        <f>D147+D146</f>
        <v>0</v>
      </c>
      <c r="E155" s="116">
        <f>E147+E146</f>
        <v>0</v>
      </c>
      <c r="F155" s="117">
        <f>SUM(D155:E155)</f>
        <v>0</v>
      </c>
      <c r="G155" s="116">
        <f>G147+G146</f>
        <v>0</v>
      </c>
      <c r="H155" s="116">
        <f>H147+H146</f>
        <v>0</v>
      </c>
      <c r="I155" s="117">
        <f>SUM(G155:H155)</f>
        <v>0</v>
      </c>
      <c r="J155" s="116">
        <f>J147+J146</f>
        <v>0</v>
      </c>
      <c r="K155" s="116">
        <f>K147+K146</f>
        <v>0</v>
      </c>
      <c r="L155" s="117">
        <f>SUM(J155:K155)</f>
        <v>0</v>
      </c>
      <c r="M155" s="116">
        <f>M147+M146</f>
        <v>0</v>
      </c>
      <c r="N155" s="116">
        <f>N147+N146</f>
        <v>0</v>
      </c>
      <c r="O155" s="117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/>
      <c r="D157" s="79"/>
      <c r="E157" s="79"/>
      <c r="F157" s="79">
        <f t="shared" ref="F157" si="34">F84-F155</f>
        <v>0</v>
      </c>
      <c r="G157" s="79"/>
      <c r="H157" s="79"/>
      <c r="I157" s="79">
        <f t="shared" ref="I157" si="35">I84-I155</f>
        <v>0</v>
      </c>
      <c r="J157" s="79"/>
      <c r="K157" s="79"/>
      <c r="L157" s="79">
        <f t="shared" ref="L157" si="36">L84-L155</f>
        <v>0</v>
      </c>
      <c r="M157" s="79"/>
      <c r="N157" s="79"/>
      <c r="O157" s="79">
        <f t="shared" ref="O157" si="37">O84-O155</f>
        <v>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7" orientation="portrait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59"/>
  <sheetViews>
    <sheetView view="pageBreakPreview" zoomScale="98" zoomScaleNormal="100" zoomScaleSheetLayoutView="98" workbookViewId="0">
      <pane xSplit="2" ySplit="8" topLeftCell="C131" activePane="bottomRight" state="frozen"/>
      <selection activeCell="I57" sqref="I57"/>
      <selection pane="topRight" activeCell="I57" sqref="I57"/>
      <selection pane="bottomLeft" activeCell="I57" sqref="I57"/>
      <selection pane="bottomRight" activeCell="I57" sqref="I57"/>
    </sheetView>
  </sheetViews>
  <sheetFormatPr defaultColWidth="9.140625" defaultRowHeight="15" x14ac:dyDescent="0.25"/>
  <cols>
    <col min="2" max="2" width="57" customWidth="1"/>
    <col min="3" max="3" width="13.28515625" customWidth="1"/>
    <col min="4" max="4" width="10.85546875" bestFit="1" customWidth="1"/>
    <col min="5" max="5" width="6.42578125" bestFit="1" customWidth="1"/>
    <col min="6" max="6" width="7.7109375" bestFit="1" customWidth="1"/>
    <col min="7" max="8" width="6.42578125" bestFit="1" customWidth="1"/>
    <col min="9" max="9" width="7.7109375" bestFit="1" customWidth="1"/>
    <col min="10" max="11" width="6.42578125" bestFit="1" customWidth="1"/>
    <col min="12" max="12" width="9" bestFit="1" customWidth="1"/>
    <col min="13" max="14" width="6.42578125" bestFit="1" customWidth="1"/>
    <col min="15" max="15" width="6.7109375" customWidth="1"/>
  </cols>
  <sheetData>
    <row r="1" spans="1:15" x14ac:dyDescent="0.25">
      <c r="A1" s="1505" t="s">
        <v>1086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4" spans="1:15" x14ac:dyDescent="0.25">
      <c r="A4" s="46" t="s">
        <v>919</v>
      </c>
      <c r="B4" s="48"/>
    </row>
    <row r="5" spans="1:15" x14ac:dyDescent="0.25">
      <c r="A5" s="63"/>
      <c r="B5" s="48" t="s">
        <v>894</v>
      </c>
    </row>
    <row r="6" spans="1:15" x14ac:dyDescent="0.25">
      <c r="E6" s="4"/>
      <c r="F6" s="4"/>
      <c r="G6" s="266"/>
      <c r="H6" s="4"/>
      <c r="I6" s="4"/>
      <c r="J6" s="266"/>
      <c r="K6" s="1267" t="s">
        <v>911</v>
      </c>
      <c r="L6" s="1262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1091</v>
      </c>
      <c r="M8" s="5" t="s">
        <v>29</v>
      </c>
      <c r="N8" s="38" t="s">
        <v>30</v>
      </c>
      <c r="O8" s="1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12000000</v>
      </c>
      <c r="D9" s="961">
        <f t="shared" ref="D9" si="0">SUM(D10,D17,D18,D20,D21,D19)</f>
        <v>0</v>
      </c>
      <c r="E9" s="116">
        <f>SUM(E10,E17,E18,E20,E21,E19)</f>
        <v>0</v>
      </c>
      <c r="F9" s="117">
        <f t="shared" ref="F9:F72" si="1">SUM(D9:E9)</f>
        <v>0</v>
      </c>
      <c r="G9" s="116">
        <f t="shared" ref="G9" si="2">SUM(G10,G17,G18,G20,G21,G19)</f>
        <v>0</v>
      </c>
      <c r="H9" s="116">
        <f>SUM(H10,H17,H18,H20,H21,H19)</f>
        <v>0</v>
      </c>
      <c r="I9" s="117">
        <f t="shared" ref="I9:I72" si="3">SUM(G9:H9)</f>
        <v>0</v>
      </c>
      <c r="J9" s="116">
        <f t="shared" ref="J9" si="4">SUM(J10,J17,J18,J20,J21,J19)</f>
        <v>0</v>
      </c>
      <c r="K9" s="116">
        <f>SUM(K10,K17,K18,K20,K21,K19)</f>
        <v>0</v>
      </c>
      <c r="L9" s="117">
        <f t="shared" ref="L9:L72" si="5">SUM(J9:K9)</f>
        <v>0</v>
      </c>
      <c r="M9" s="116">
        <f t="shared" ref="M9" si="6">SUM(M10,M17,M18,M20,M21,M19)</f>
        <v>0</v>
      </c>
      <c r="N9" s="116">
        <f>SUM(N10,N17,N18,N20,N21,N19)</f>
        <v>0</v>
      </c>
      <c r="O9" s="117">
        <f t="shared" ref="O9:O72" si="7">SUM(M9:N9)</f>
        <v>0</v>
      </c>
    </row>
    <row r="10" spans="1:15" x14ac:dyDescent="0.25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1"/>
        <v>0</v>
      </c>
      <c r="G10" s="110">
        <f>SUM(G11:G16)</f>
        <v>0</v>
      </c>
      <c r="H10" s="110">
        <f>SUM(H11:H16)</f>
        <v>0</v>
      </c>
      <c r="I10" s="111">
        <f t="shared" si="3"/>
        <v>0</v>
      </c>
      <c r="J10" s="110">
        <f>SUM(J11:J16)</f>
        <v>0</v>
      </c>
      <c r="K10" s="110">
        <f>SUM(K11:K16)</f>
        <v>0</v>
      </c>
      <c r="L10" s="111">
        <f t="shared" si="5"/>
        <v>0</v>
      </c>
      <c r="M10" s="110">
        <f>SUM(M11:M16)</f>
        <v>0</v>
      </c>
      <c r="N10" s="110">
        <f>SUM(N11:N16)</f>
        <v>0</v>
      </c>
      <c r="O10" s="111">
        <f t="shared" si="7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1"/>
        <v>0</v>
      </c>
      <c r="G11" s="112"/>
      <c r="H11" s="112"/>
      <c r="I11" s="113">
        <f t="shared" si="3"/>
        <v>0</v>
      </c>
      <c r="J11" s="112"/>
      <c r="K11" s="112"/>
      <c r="L11" s="113">
        <f t="shared" si="5"/>
        <v>0</v>
      </c>
      <c r="M11" s="112"/>
      <c r="N11" s="112"/>
      <c r="O11" s="113">
        <f t="shared" si="7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1"/>
        <v>0</v>
      </c>
      <c r="G12" s="112"/>
      <c r="H12" s="112"/>
      <c r="I12" s="113">
        <f t="shared" si="3"/>
        <v>0</v>
      </c>
      <c r="J12" s="112"/>
      <c r="K12" s="112"/>
      <c r="L12" s="113">
        <f t="shared" si="5"/>
        <v>0</v>
      </c>
      <c r="M12" s="112"/>
      <c r="N12" s="112"/>
      <c r="O12" s="113">
        <f t="shared" si="7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1"/>
        <v>0</v>
      </c>
      <c r="G13" s="112"/>
      <c r="H13" s="112"/>
      <c r="I13" s="113">
        <f t="shared" si="3"/>
        <v>0</v>
      </c>
      <c r="J13" s="112"/>
      <c r="K13" s="112"/>
      <c r="L13" s="113">
        <f t="shared" si="5"/>
        <v>0</v>
      </c>
      <c r="M13" s="112"/>
      <c r="N13" s="112"/>
      <c r="O13" s="113">
        <f t="shared" si="7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1"/>
        <v>0</v>
      </c>
      <c r="G14" s="112"/>
      <c r="H14" s="112"/>
      <c r="I14" s="113">
        <f t="shared" si="3"/>
        <v>0</v>
      </c>
      <c r="J14" s="112"/>
      <c r="K14" s="112"/>
      <c r="L14" s="113">
        <f t="shared" si="5"/>
        <v>0</v>
      </c>
      <c r="M14" s="112"/>
      <c r="N14" s="112"/>
      <c r="O14" s="113">
        <f t="shared" si="7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1"/>
        <v>0</v>
      </c>
      <c r="G15" s="112"/>
      <c r="H15" s="112"/>
      <c r="I15" s="113">
        <f t="shared" si="3"/>
        <v>0</v>
      </c>
      <c r="J15" s="112"/>
      <c r="K15" s="112"/>
      <c r="L15" s="113">
        <f t="shared" si="5"/>
        <v>0</v>
      </c>
      <c r="M15" s="112"/>
      <c r="N15" s="112"/>
      <c r="O15" s="113">
        <f t="shared" si="7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1"/>
        <v>0</v>
      </c>
      <c r="G16" s="112"/>
      <c r="H16" s="112"/>
      <c r="I16" s="113">
        <f t="shared" si="3"/>
        <v>0</v>
      </c>
      <c r="J16" s="112"/>
      <c r="K16" s="112"/>
      <c r="L16" s="113">
        <f t="shared" si="5"/>
        <v>0</v>
      </c>
      <c r="M16" s="112"/>
      <c r="N16" s="112"/>
      <c r="O16" s="113">
        <f t="shared" si="7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1"/>
        <v>0</v>
      </c>
      <c r="G17" s="112"/>
      <c r="H17" s="112"/>
      <c r="I17" s="113">
        <f t="shared" si="3"/>
        <v>0</v>
      </c>
      <c r="J17" s="112"/>
      <c r="K17" s="112"/>
      <c r="L17" s="113">
        <f t="shared" si="5"/>
        <v>0</v>
      </c>
      <c r="M17" s="112"/>
      <c r="N17" s="112"/>
      <c r="O17" s="113">
        <f t="shared" si="7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1"/>
        <v>0</v>
      </c>
      <c r="G18" s="112"/>
      <c r="H18" s="112"/>
      <c r="I18" s="113">
        <f t="shared" si="3"/>
        <v>0</v>
      </c>
      <c r="J18" s="112"/>
      <c r="K18" s="112"/>
      <c r="L18" s="113">
        <f t="shared" si="5"/>
        <v>0</v>
      </c>
      <c r="M18" s="112"/>
      <c r="N18" s="112"/>
      <c r="O18" s="113">
        <f t="shared" si="7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1"/>
        <v>0</v>
      </c>
      <c r="G19" s="112"/>
      <c r="H19" s="112"/>
      <c r="I19" s="113">
        <f t="shared" si="3"/>
        <v>0</v>
      </c>
      <c r="J19" s="112"/>
      <c r="K19" s="112"/>
      <c r="L19" s="113">
        <f t="shared" si="5"/>
        <v>0</v>
      </c>
      <c r="M19" s="112"/>
      <c r="N19" s="112"/>
      <c r="O19" s="113">
        <f t="shared" si="7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1"/>
        <v>0</v>
      </c>
      <c r="G20" s="112"/>
      <c r="H20" s="112"/>
      <c r="I20" s="113">
        <f t="shared" si="3"/>
        <v>0</v>
      </c>
      <c r="J20" s="112"/>
      <c r="K20" s="112"/>
      <c r="L20" s="113">
        <f t="shared" si="5"/>
        <v>0</v>
      </c>
      <c r="M20" s="112"/>
      <c r="N20" s="112"/>
      <c r="O20" s="113">
        <f t="shared" si="7"/>
        <v>0</v>
      </c>
    </row>
    <row r="21" spans="1:15" ht="15.75" thickBot="1" x14ac:dyDescent="0.3">
      <c r="A21" s="21" t="s">
        <v>62</v>
      </c>
      <c r="B21" s="29" t="s">
        <v>63</v>
      </c>
      <c r="C21" s="965">
        <v>12000000</v>
      </c>
      <c r="D21" s="962">
        <v>0</v>
      </c>
      <c r="E21" s="114"/>
      <c r="F21" s="115">
        <f t="shared" si="1"/>
        <v>0</v>
      </c>
      <c r="G21" s="114">
        <v>0</v>
      </c>
      <c r="H21" s="114"/>
      <c r="I21" s="115">
        <f t="shared" si="3"/>
        <v>0</v>
      </c>
      <c r="J21" s="114">
        <v>0</v>
      </c>
      <c r="K21" s="114"/>
      <c r="L21" s="115">
        <f t="shared" si="5"/>
        <v>0</v>
      </c>
      <c r="M21" s="114">
        <v>0</v>
      </c>
      <c r="N21" s="114"/>
      <c r="O21" s="115">
        <f t="shared" si="7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1"/>
        <v>0</v>
      </c>
      <c r="G22" s="110">
        <f>SUM(G23:G24)</f>
        <v>0</v>
      </c>
      <c r="H22" s="110">
        <f>SUM(H23:H24)</f>
        <v>0</v>
      </c>
      <c r="I22" s="111">
        <f t="shared" si="3"/>
        <v>0</v>
      </c>
      <c r="J22" s="110">
        <f>SUM(J23:J24)</f>
        <v>0</v>
      </c>
      <c r="K22" s="110">
        <f>SUM(K23:K24)</f>
        <v>0</v>
      </c>
      <c r="L22" s="111">
        <f t="shared" si="5"/>
        <v>0</v>
      </c>
      <c r="M22" s="110">
        <f>SUM(M23:M24)</f>
        <v>0</v>
      </c>
      <c r="N22" s="110">
        <f>SUM(N23:N24)</f>
        <v>0</v>
      </c>
      <c r="O22" s="111">
        <f t="shared" si="7"/>
        <v>0</v>
      </c>
    </row>
    <row r="23" spans="1:15" x14ac:dyDescent="0.25">
      <c r="A23" s="43"/>
      <c r="B23" s="12" t="s">
        <v>264</v>
      </c>
      <c r="C23" s="915"/>
      <c r="D23" s="347"/>
      <c r="E23" s="112"/>
      <c r="F23" s="113">
        <f t="shared" si="1"/>
        <v>0</v>
      </c>
      <c r="G23" s="112"/>
      <c r="H23" s="112"/>
      <c r="I23" s="113">
        <f t="shared" si="3"/>
        <v>0</v>
      </c>
      <c r="J23" s="112"/>
      <c r="K23" s="112"/>
      <c r="L23" s="113">
        <f t="shared" si="5"/>
        <v>0</v>
      </c>
      <c r="M23" s="112"/>
      <c r="N23" s="112"/>
      <c r="O23" s="113">
        <f t="shared" si="7"/>
        <v>0</v>
      </c>
    </row>
    <row r="24" spans="1:15" ht="15.75" thickBot="1" x14ac:dyDescent="0.3">
      <c r="A24" s="44"/>
      <c r="B24" s="36" t="s">
        <v>265</v>
      </c>
      <c r="C24" s="965"/>
      <c r="D24" s="962"/>
      <c r="E24" s="114"/>
      <c r="F24" s="115">
        <f t="shared" si="1"/>
        <v>0</v>
      </c>
      <c r="G24" s="114"/>
      <c r="H24" s="114"/>
      <c r="I24" s="115">
        <f t="shared" si="3"/>
        <v>0</v>
      </c>
      <c r="J24" s="114"/>
      <c r="K24" s="114"/>
      <c r="L24" s="115">
        <f t="shared" si="5"/>
        <v>0</v>
      </c>
      <c r="M24" s="114"/>
      <c r="N24" s="114"/>
      <c r="O24" s="115">
        <f t="shared" si="7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1"/>
        <v>0</v>
      </c>
      <c r="G25" s="110">
        <f>G26+G30+G38</f>
        <v>0</v>
      </c>
      <c r="H25" s="110">
        <f>H26+H30+H38</f>
        <v>0</v>
      </c>
      <c r="I25" s="111">
        <f t="shared" si="3"/>
        <v>0</v>
      </c>
      <c r="J25" s="110">
        <f>J26+J30+J38</f>
        <v>0</v>
      </c>
      <c r="K25" s="110">
        <f>K26+K30+K38</f>
        <v>0</v>
      </c>
      <c r="L25" s="111">
        <f t="shared" si="5"/>
        <v>0</v>
      </c>
      <c r="M25" s="110">
        <f>M26+M30+M38</f>
        <v>0</v>
      </c>
      <c r="N25" s="110">
        <f>N26+N30+N38</f>
        <v>0</v>
      </c>
      <c r="O25" s="111">
        <f t="shared" si="7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1"/>
        <v>0</v>
      </c>
      <c r="G26" s="112">
        <f>SUM(G27:G29)</f>
        <v>0</v>
      </c>
      <c r="H26" s="112">
        <f>SUM(H27:H29)</f>
        <v>0</v>
      </c>
      <c r="I26" s="113">
        <f t="shared" si="3"/>
        <v>0</v>
      </c>
      <c r="J26" s="112">
        <f>SUM(J27:J29)</f>
        <v>0</v>
      </c>
      <c r="K26" s="112">
        <f>SUM(K27:K29)</f>
        <v>0</v>
      </c>
      <c r="L26" s="113">
        <f t="shared" si="5"/>
        <v>0</v>
      </c>
      <c r="M26" s="112">
        <f>SUM(M27:M29)</f>
        <v>0</v>
      </c>
      <c r="N26" s="112">
        <f>SUM(N27:N29)</f>
        <v>0</v>
      </c>
      <c r="O26" s="113">
        <f t="shared" si="7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1"/>
        <v>0</v>
      </c>
      <c r="G27" s="112"/>
      <c r="H27" s="112"/>
      <c r="I27" s="113">
        <f t="shared" si="3"/>
        <v>0</v>
      </c>
      <c r="J27" s="112"/>
      <c r="K27" s="112"/>
      <c r="L27" s="113">
        <f t="shared" si="5"/>
        <v>0</v>
      </c>
      <c r="M27" s="112"/>
      <c r="N27" s="112"/>
      <c r="O27" s="113">
        <f t="shared" si="7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1"/>
        <v>0</v>
      </c>
      <c r="G28" s="112"/>
      <c r="H28" s="112"/>
      <c r="I28" s="113">
        <f t="shared" si="3"/>
        <v>0</v>
      </c>
      <c r="J28" s="112"/>
      <c r="K28" s="112"/>
      <c r="L28" s="113">
        <f t="shared" si="5"/>
        <v>0</v>
      </c>
      <c r="M28" s="112"/>
      <c r="N28" s="112"/>
      <c r="O28" s="113">
        <f t="shared" si="7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1"/>
        <v>0</v>
      </c>
      <c r="G29" s="112"/>
      <c r="H29" s="112"/>
      <c r="I29" s="113">
        <f t="shared" si="3"/>
        <v>0</v>
      </c>
      <c r="J29" s="112"/>
      <c r="K29" s="112"/>
      <c r="L29" s="113">
        <f t="shared" si="5"/>
        <v>0</v>
      </c>
      <c r="M29" s="112"/>
      <c r="N29" s="112"/>
      <c r="O29" s="113">
        <f t="shared" si="7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1"/>
        <v>0</v>
      </c>
      <c r="G30" s="112">
        <f>G31+G33+G34</f>
        <v>0</v>
      </c>
      <c r="H30" s="112">
        <f>H31+H33+H34</f>
        <v>0</v>
      </c>
      <c r="I30" s="113">
        <f t="shared" si="3"/>
        <v>0</v>
      </c>
      <c r="J30" s="112">
        <f>J31+J33+J34</f>
        <v>0</v>
      </c>
      <c r="K30" s="112">
        <f>K31+K33+K34</f>
        <v>0</v>
      </c>
      <c r="L30" s="113">
        <f t="shared" si="5"/>
        <v>0</v>
      </c>
      <c r="M30" s="112">
        <f>M31+M33+M34</f>
        <v>0</v>
      </c>
      <c r="N30" s="112">
        <f>N31+N33+N34</f>
        <v>0</v>
      </c>
      <c r="O30" s="113">
        <f t="shared" si="7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1"/>
        <v>0</v>
      </c>
      <c r="G31" s="112">
        <f>G32</f>
        <v>0</v>
      </c>
      <c r="H31" s="112">
        <f>H32</f>
        <v>0</v>
      </c>
      <c r="I31" s="113">
        <f t="shared" si="3"/>
        <v>0</v>
      </c>
      <c r="J31" s="112">
        <f>J32</f>
        <v>0</v>
      </c>
      <c r="K31" s="112">
        <f>K32</f>
        <v>0</v>
      </c>
      <c r="L31" s="113">
        <f t="shared" si="5"/>
        <v>0</v>
      </c>
      <c r="M31" s="112">
        <f>M32</f>
        <v>0</v>
      </c>
      <c r="N31" s="112">
        <f>N32</f>
        <v>0</v>
      </c>
      <c r="O31" s="113">
        <f t="shared" si="7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1"/>
        <v>0</v>
      </c>
      <c r="G32" s="112"/>
      <c r="H32" s="112"/>
      <c r="I32" s="113">
        <f t="shared" si="3"/>
        <v>0</v>
      </c>
      <c r="J32" s="112"/>
      <c r="K32" s="112"/>
      <c r="L32" s="113">
        <f t="shared" si="5"/>
        <v>0</v>
      </c>
      <c r="M32" s="112"/>
      <c r="N32" s="112"/>
      <c r="O32" s="113">
        <f t="shared" si="7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1"/>
        <v>0</v>
      </c>
      <c r="G33" s="112"/>
      <c r="H33" s="112"/>
      <c r="I33" s="113">
        <f t="shared" si="3"/>
        <v>0</v>
      </c>
      <c r="J33" s="112"/>
      <c r="K33" s="112"/>
      <c r="L33" s="113">
        <f t="shared" si="5"/>
        <v>0</v>
      </c>
      <c r="M33" s="112"/>
      <c r="N33" s="112"/>
      <c r="O33" s="113">
        <f t="shared" si="7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1"/>
        <v>0</v>
      </c>
      <c r="G34" s="112">
        <f>SUM(G35:G37)</f>
        <v>0</v>
      </c>
      <c r="H34" s="112">
        <f>SUM(H35:H37)</f>
        <v>0</v>
      </c>
      <c r="I34" s="113">
        <f t="shared" si="3"/>
        <v>0</v>
      </c>
      <c r="J34" s="112">
        <f>SUM(J35:J37)</f>
        <v>0</v>
      </c>
      <c r="K34" s="112">
        <f>SUM(K35:K37)</f>
        <v>0</v>
      </c>
      <c r="L34" s="113">
        <f t="shared" si="5"/>
        <v>0</v>
      </c>
      <c r="M34" s="112">
        <f>SUM(M35:M37)</f>
        <v>0</v>
      </c>
      <c r="N34" s="112">
        <f>SUM(N35:N37)</f>
        <v>0</v>
      </c>
      <c r="O34" s="113">
        <f t="shared" si="7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1"/>
        <v>0</v>
      </c>
      <c r="G35" s="112"/>
      <c r="H35" s="112"/>
      <c r="I35" s="113">
        <f t="shared" si="3"/>
        <v>0</v>
      </c>
      <c r="J35" s="112"/>
      <c r="K35" s="112"/>
      <c r="L35" s="113">
        <f t="shared" si="5"/>
        <v>0</v>
      </c>
      <c r="M35" s="112"/>
      <c r="N35" s="112"/>
      <c r="O35" s="113">
        <f t="shared" si="7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1"/>
        <v>0</v>
      </c>
      <c r="G36" s="112"/>
      <c r="H36" s="112"/>
      <c r="I36" s="113">
        <f t="shared" si="3"/>
        <v>0</v>
      </c>
      <c r="J36" s="112"/>
      <c r="K36" s="112"/>
      <c r="L36" s="113">
        <f t="shared" si="5"/>
        <v>0</v>
      </c>
      <c r="M36" s="112"/>
      <c r="N36" s="112"/>
      <c r="O36" s="113">
        <f t="shared" si="7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1"/>
        <v>0</v>
      </c>
      <c r="G37" s="112"/>
      <c r="H37" s="112"/>
      <c r="I37" s="113">
        <f t="shared" si="3"/>
        <v>0</v>
      </c>
      <c r="J37" s="112"/>
      <c r="K37" s="112"/>
      <c r="L37" s="113">
        <f t="shared" si="5"/>
        <v>0</v>
      </c>
      <c r="M37" s="112"/>
      <c r="N37" s="112"/>
      <c r="O37" s="113">
        <f t="shared" si="7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1"/>
        <v>0</v>
      </c>
      <c r="G38" s="112">
        <f>SUM(G39:G44)</f>
        <v>0</v>
      </c>
      <c r="H38" s="112">
        <f>SUM(H39:H44)</f>
        <v>0</v>
      </c>
      <c r="I38" s="113">
        <f t="shared" si="3"/>
        <v>0</v>
      </c>
      <c r="J38" s="112">
        <f>SUM(J39:J44)</f>
        <v>0</v>
      </c>
      <c r="K38" s="112">
        <f>SUM(K39:K44)</f>
        <v>0</v>
      </c>
      <c r="L38" s="113">
        <f t="shared" si="5"/>
        <v>0</v>
      </c>
      <c r="M38" s="112">
        <f>SUM(M39:M44)</f>
        <v>0</v>
      </c>
      <c r="N38" s="112">
        <f>SUM(N39:N44)</f>
        <v>0</v>
      </c>
      <c r="O38" s="113">
        <f t="shared" si="7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1"/>
        <v>0</v>
      </c>
      <c r="G39" s="112"/>
      <c r="H39" s="112"/>
      <c r="I39" s="113">
        <f t="shared" si="3"/>
        <v>0</v>
      </c>
      <c r="J39" s="112"/>
      <c r="K39" s="112"/>
      <c r="L39" s="113">
        <f t="shared" si="5"/>
        <v>0</v>
      </c>
      <c r="M39" s="112"/>
      <c r="N39" s="112"/>
      <c r="O39" s="113">
        <f t="shared" si="7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1"/>
        <v>0</v>
      </c>
      <c r="G40" s="112"/>
      <c r="H40" s="112"/>
      <c r="I40" s="113">
        <f t="shared" si="3"/>
        <v>0</v>
      </c>
      <c r="J40" s="112"/>
      <c r="K40" s="112"/>
      <c r="L40" s="113">
        <f t="shared" si="5"/>
        <v>0</v>
      </c>
      <c r="M40" s="112"/>
      <c r="N40" s="112"/>
      <c r="O40" s="113">
        <f t="shared" si="7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1"/>
        <v>0</v>
      </c>
      <c r="G41" s="112"/>
      <c r="H41" s="112"/>
      <c r="I41" s="113">
        <f t="shared" si="3"/>
        <v>0</v>
      </c>
      <c r="J41" s="112"/>
      <c r="K41" s="112"/>
      <c r="L41" s="113">
        <f t="shared" si="5"/>
        <v>0</v>
      </c>
      <c r="M41" s="112"/>
      <c r="N41" s="112"/>
      <c r="O41" s="113">
        <f t="shared" si="7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1"/>
        <v>0</v>
      </c>
      <c r="G42" s="112"/>
      <c r="H42" s="112"/>
      <c r="I42" s="113">
        <f t="shared" si="3"/>
        <v>0</v>
      </c>
      <c r="J42" s="112"/>
      <c r="K42" s="112"/>
      <c r="L42" s="113">
        <f t="shared" si="5"/>
        <v>0</v>
      </c>
      <c r="M42" s="112"/>
      <c r="N42" s="112"/>
      <c r="O42" s="113">
        <f t="shared" si="7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1"/>
        <v>0</v>
      </c>
      <c r="G43" s="112"/>
      <c r="H43" s="112"/>
      <c r="I43" s="113">
        <f t="shared" si="3"/>
        <v>0</v>
      </c>
      <c r="J43" s="112"/>
      <c r="K43" s="112"/>
      <c r="L43" s="113">
        <f t="shared" si="5"/>
        <v>0</v>
      </c>
      <c r="M43" s="112"/>
      <c r="N43" s="112"/>
      <c r="O43" s="113">
        <f t="shared" si="7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1"/>
        <v>0</v>
      </c>
      <c r="G44" s="114"/>
      <c r="H44" s="114"/>
      <c r="I44" s="115">
        <f t="shared" si="3"/>
        <v>0</v>
      </c>
      <c r="J44" s="114"/>
      <c r="K44" s="114"/>
      <c r="L44" s="115">
        <f t="shared" si="5"/>
        <v>0</v>
      </c>
      <c r="M44" s="114"/>
      <c r="N44" s="114"/>
      <c r="O44" s="115">
        <f t="shared" si="7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1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3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5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7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1"/>
        <v>0</v>
      </c>
      <c r="G46" s="110"/>
      <c r="H46" s="110"/>
      <c r="I46" s="111">
        <f t="shared" si="3"/>
        <v>0</v>
      </c>
      <c r="J46" s="110"/>
      <c r="K46" s="110"/>
      <c r="L46" s="111">
        <f t="shared" si="5"/>
        <v>0</v>
      </c>
      <c r="M46" s="110"/>
      <c r="N46" s="110"/>
      <c r="O46" s="111">
        <f t="shared" si="7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1"/>
        <v>0</v>
      </c>
      <c r="G47" s="112"/>
      <c r="H47" s="112"/>
      <c r="I47" s="113">
        <f t="shared" si="3"/>
        <v>0</v>
      </c>
      <c r="J47" s="112"/>
      <c r="K47" s="112"/>
      <c r="L47" s="113">
        <f t="shared" si="5"/>
        <v>0</v>
      </c>
      <c r="M47" s="112"/>
      <c r="N47" s="112"/>
      <c r="O47" s="113">
        <f t="shared" si="7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1"/>
        <v>0</v>
      </c>
      <c r="G48" s="112"/>
      <c r="H48" s="112"/>
      <c r="I48" s="113">
        <f t="shared" si="3"/>
        <v>0</v>
      </c>
      <c r="J48" s="112"/>
      <c r="K48" s="112"/>
      <c r="L48" s="113">
        <f t="shared" si="5"/>
        <v>0</v>
      </c>
      <c r="M48" s="112"/>
      <c r="N48" s="112"/>
      <c r="O48" s="113">
        <f t="shared" si="7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1"/>
        <v>0</v>
      </c>
      <c r="G49" s="112">
        <f>SUM(G50:G53)</f>
        <v>0</v>
      </c>
      <c r="H49" s="112">
        <f>SUM(H50:H53)</f>
        <v>0</v>
      </c>
      <c r="I49" s="113">
        <f t="shared" si="3"/>
        <v>0</v>
      </c>
      <c r="J49" s="112">
        <f>SUM(J50:J53)</f>
        <v>0</v>
      </c>
      <c r="K49" s="112">
        <f>SUM(K50:K53)</f>
        <v>0</v>
      </c>
      <c r="L49" s="113">
        <f t="shared" si="5"/>
        <v>0</v>
      </c>
      <c r="M49" s="112">
        <f>SUM(M50:M53)</f>
        <v>0</v>
      </c>
      <c r="N49" s="112">
        <f>SUM(N50:N53)</f>
        <v>0</v>
      </c>
      <c r="O49" s="113">
        <f t="shared" si="7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1"/>
        <v>0</v>
      </c>
      <c r="G50" s="112"/>
      <c r="H50" s="112"/>
      <c r="I50" s="113">
        <f t="shared" si="3"/>
        <v>0</v>
      </c>
      <c r="J50" s="112"/>
      <c r="K50" s="112"/>
      <c r="L50" s="113">
        <f t="shared" si="5"/>
        <v>0</v>
      </c>
      <c r="M50" s="112"/>
      <c r="N50" s="112"/>
      <c r="O50" s="113">
        <f t="shared" si="7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1"/>
        <v>0</v>
      </c>
      <c r="G51" s="112"/>
      <c r="H51" s="112"/>
      <c r="I51" s="113">
        <f t="shared" si="3"/>
        <v>0</v>
      </c>
      <c r="J51" s="112"/>
      <c r="K51" s="112"/>
      <c r="L51" s="113">
        <f t="shared" si="5"/>
        <v>0</v>
      </c>
      <c r="M51" s="112"/>
      <c r="N51" s="112"/>
      <c r="O51" s="113">
        <f t="shared" si="7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1"/>
        <v>0</v>
      </c>
      <c r="G52" s="112"/>
      <c r="H52" s="112"/>
      <c r="I52" s="113">
        <f t="shared" si="3"/>
        <v>0</v>
      </c>
      <c r="J52" s="112"/>
      <c r="K52" s="112"/>
      <c r="L52" s="113">
        <f t="shared" si="5"/>
        <v>0</v>
      </c>
      <c r="M52" s="112"/>
      <c r="N52" s="112"/>
      <c r="O52" s="113">
        <f t="shared" si="7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1"/>
        <v>0</v>
      </c>
      <c r="G53" s="112"/>
      <c r="H53" s="112"/>
      <c r="I53" s="113">
        <f t="shared" si="3"/>
        <v>0</v>
      </c>
      <c r="J53" s="112"/>
      <c r="K53" s="112"/>
      <c r="L53" s="113">
        <f t="shared" si="5"/>
        <v>0</v>
      </c>
      <c r="M53" s="112"/>
      <c r="N53" s="112"/>
      <c r="O53" s="113">
        <f t="shared" si="7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1"/>
        <v>0</v>
      </c>
      <c r="G54" s="112"/>
      <c r="H54" s="112"/>
      <c r="I54" s="113">
        <f t="shared" si="3"/>
        <v>0</v>
      </c>
      <c r="J54" s="112"/>
      <c r="K54" s="112"/>
      <c r="L54" s="113">
        <f t="shared" si="5"/>
        <v>0</v>
      </c>
      <c r="M54" s="112"/>
      <c r="N54" s="112"/>
      <c r="O54" s="113">
        <f t="shared" si="7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1"/>
        <v>0</v>
      </c>
      <c r="G55" s="112"/>
      <c r="H55" s="112"/>
      <c r="I55" s="113">
        <f t="shared" si="3"/>
        <v>0</v>
      </c>
      <c r="J55" s="112"/>
      <c r="K55" s="112"/>
      <c r="L55" s="113">
        <f t="shared" si="5"/>
        <v>0</v>
      </c>
      <c r="M55" s="112"/>
      <c r="N55" s="112"/>
      <c r="O55" s="113">
        <f t="shared" si="7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1"/>
        <v>0</v>
      </c>
      <c r="G56" s="112"/>
      <c r="H56" s="112"/>
      <c r="I56" s="113">
        <f t="shared" si="3"/>
        <v>0</v>
      </c>
      <c r="J56" s="112"/>
      <c r="K56" s="112"/>
      <c r="L56" s="113">
        <f t="shared" si="5"/>
        <v>0</v>
      </c>
      <c r="M56" s="112"/>
      <c r="N56" s="112"/>
      <c r="O56" s="113">
        <f t="shared" si="7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1"/>
        <v>0</v>
      </c>
      <c r="G57" s="112"/>
      <c r="H57" s="112"/>
      <c r="I57" s="113">
        <f t="shared" si="3"/>
        <v>0</v>
      </c>
      <c r="J57" s="112"/>
      <c r="K57" s="112"/>
      <c r="L57" s="113">
        <f t="shared" si="5"/>
        <v>0</v>
      </c>
      <c r="M57" s="112"/>
      <c r="N57" s="112"/>
      <c r="O57" s="113">
        <f t="shared" si="7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1"/>
        <v>0</v>
      </c>
      <c r="G58" s="112"/>
      <c r="H58" s="112"/>
      <c r="I58" s="113">
        <f t="shared" si="3"/>
        <v>0</v>
      </c>
      <c r="J58" s="112"/>
      <c r="K58" s="112"/>
      <c r="L58" s="113">
        <f t="shared" si="5"/>
        <v>0</v>
      </c>
      <c r="M58" s="112"/>
      <c r="N58" s="112"/>
      <c r="O58" s="113">
        <f t="shared" si="7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1"/>
        <v>0</v>
      </c>
      <c r="G59" s="112"/>
      <c r="H59" s="112"/>
      <c r="I59" s="113">
        <f t="shared" si="3"/>
        <v>0</v>
      </c>
      <c r="J59" s="112"/>
      <c r="K59" s="112"/>
      <c r="L59" s="113">
        <f t="shared" si="5"/>
        <v>0</v>
      </c>
      <c r="M59" s="112"/>
      <c r="N59" s="112"/>
      <c r="O59" s="113">
        <f t="shared" si="7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1"/>
        <v>0</v>
      </c>
      <c r="G60" s="114"/>
      <c r="H60" s="114"/>
      <c r="I60" s="115">
        <f t="shared" si="3"/>
        <v>0</v>
      </c>
      <c r="J60" s="114"/>
      <c r="K60" s="114"/>
      <c r="L60" s="115">
        <f t="shared" si="5"/>
        <v>0</v>
      </c>
      <c r="M60" s="114"/>
      <c r="N60" s="114"/>
      <c r="O60" s="115">
        <f t="shared" si="7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1"/>
        <v>0</v>
      </c>
      <c r="G61" s="116">
        <f>SUM(G62:G66)</f>
        <v>0</v>
      </c>
      <c r="H61" s="116">
        <f>SUM(H62:H66)</f>
        <v>0</v>
      </c>
      <c r="I61" s="117">
        <f t="shared" si="3"/>
        <v>0</v>
      </c>
      <c r="J61" s="116">
        <f>SUM(J62:J66)</f>
        <v>0</v>
      </c>
      <c r="K61" s="116">
        <f>SUM(K62:K66)</f>
        <v>0</v>
      </c>
      <c r="L61" s="117">
        <f t="shared" si="5"/>
        <v>0</v>
      </c>
      <c r="M61" s="116">
        <f>SUM(M62:M66)</f>
        <v>0</v>
      </c>
      <c r="N61" s="116">
        <f>SUM(N62:N66)</f>
        <v>0</v>
      </c>
      <c r="O61" s="117">
        <f t="shared" si="7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1"/>
        <v>0</v>
      </c>
      <c r="G62" s="110"/>
      <c r="H62" s="110"/>
      <c r="I62" s="111">
        <f t="shared" si="3"/>
        <v>0</v>
      </c>
      <c r="J62" s="110"/>
      <c r="K62" s="110"/>
      <c r="L62" s="111">
        <f t="shared" si="5"/>
        <v>0</v>
      </c>
      <c r="M62" s="110"/>
      <c r="N62" s="110"/>
      <c r="O62" s="111">
        <f t="shared" si="7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1"/>
        <v>0</v>
      </c>
      <c r="G63" s="112"/>
      <c r="H63" s="112"/>
      <c r="I63" s="113">
        <f t="shared" si="3"/>
        <v>0</v>
      </c>
      <c r="J63" s="112"/>
      <c r="K63" s="112"/>
      <c r="L63" s="113">
        <f t="shared" si="5"/>
        <v>0</v>
      </c>
      <c r="M63" s="112"/>
      <c r="N63" s="112"/>
      <c r="O63" s="113">
        <f t="shared" si="7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1"/>
        <v>0</v>
      </c>
      <c r="G64" s="112"/>
      <c r="H64" s="112"/>
      <c r="I64" s="113">
        <f t="shared" si="3"/>
        <v>0</v>
      </c>
      <c r="J64" s="112"/>
      <c r="K64" s="112"/>
      <c r="L64" s="113">
        <f t="shared" si="5"/>
        <v>0</v>
      </c>
      <c r="M64" s="112"/>
      <c r="N64" s="112"/>
      <c r="O64" s="113">
        <f t="shared" si="7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1"/>
        <v>0</v>
      </c>
      <c r="G65" s="112"/>
      <c r="H65" s="112"/>
      <c r="I65" s="113">
        <f t="shared" si="3"/>
        <v>0</v>
      </c>
      <c r="J65" s="112"/>
      <c r="K65" s="112"/>
      <c r="L65" s="113">
        <f t="shared" si="5"/>
        <v>0</v>
      </c>
      <c r="M65" s="112"/>
      <c r="N65" s="112"/>
      <c r="O65" s="113">
        <f t="shared" si="7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1"/>
        <v>0</v>
      </c>
      <c r="G66" s="114"/>
      <c r="H66" s="114"/>
      <c r="I66" s="115">
        <f t="shared" si="3"/>
        <v>0</v>
      </c>
      <c r="J66" s="114"/>
      <c r="K66" s="114"/>
      <c r="L66" s="115">
        <f t="shared" si="5"/>
        <v>0</v>
      </c>
      <c r="M66" s="114"/>
      <c r="N66" s="114"/>
      <c r="O66" s="115">
        <f t="shared" si="7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1"/>
        <v>0</v>
      </c>
      <c r="G67" s="116">
        <f>SUM(G68:G69)</f>
        <v>0</v>
      </c>
      <c r="H67" s="116">
        <f>SUM(H68:H69)</f>
        <v>0</v>
      </c>
      <c r="I67" s="117">
        <f t="shared" si="3"/>
        <v>0</v>
      </c>
      <c r="J67" s="116">
        <f>SUM(J68:J69)</f>
        <v>0</v>
      </c>
      <c r="K67" s="116">
        <f>SUM(K68:K69)</f>
        <v>0</v>
      </c>
      <c r="L67" s="117">
        <f t="shared" si="5"/>
        <v>0</v>
      </c>
      <c r="M67" s="116">
        <f>SUM(M68:M69)</f>
        <v>0</v>
      </c>
      <c r="N67" s="116">
        <f>SUM(N68:N69)</f>
        <v>0</v>
      </c>
      <c r="O67" s="117">
        <f t="shared" si="7"/>
        <v>0</v>
      </c>
    </row>
    <row r="68" spans="1:15" x14ac:dyDescent="0.25">
      <c r="A68" s="20" t="s">
        <v>131</v>
      </c>
      <c r="B68" s="12" t="s">
        <v>132</v>
      </c>
      <c r="C68" s="964"/>
      <c r="D68" s="164"/>
      <c r="E68" s="110"/>
      <c r="F68" s="111">
        <f t="shared" si="1"/>
        <v>0</v>
      </c>
      <c r="G68" s="110"/>
      <c r="H68" s="110"/>
      <c r="I68" s="111">
        <f t="shared" si="3"/>
        <v>0</v>
      </c>
      <c r="J68" s="110"/>
      <c r="K68" s="110"/>
      <c r="L68" s="111">
        <f t="shared" si="5"/>
        <v>0</v>
      </c>
      <c r="M68" s="110"/>
      <c r="N68" s="110"/>
      <c r="O68" s="111">
        <f t="shared" si="7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1"/>
        <v>0</v>
      </c>
      <c r="G69" s="114"/>
      <c r="H69" s="114"/>
      <c r="I69" s="115">
        <f t="shared" si="3"/>
        <v>0</v>
      </c>
      <c r="J69" s="114"/>
      <c r="K69" s="114"/>
      <c r="L69" s="115">
        <f t="shared" si="5"/>
        <v>0</v>
      </c>
      <c r="M69" s="114"/>
      <c r="N69" s="114"/>
      <c r="O69" s="115">
        <f t="shared" si="7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1"/>
        <v>0</v>
      </c>
      <c r="G70" s="110">
        <f>G71</f>
        <v>0</v>
      </c>
      <c r="H70" s="110">
        <f>H71</f>
        <v>0</v>
      </c>
      <c r="I70" s="111">
        <f t="shared" si="3"/>
        <v>0</v>
      </c>
      <c r="J70" s="110">
        <f>J71</f>
        <v>0</v>
      </c>
      <c r="K70" s="110">
        <f>K71</f>
        <v>0</v>
      </c>
      <c r="L70" s="111">
        <f t="shared" si="5"/>
        <v>0</v>
      </c>
      <c r="M70" s="110">
        <f>M71</f>
        <v>0</v>
      </c>
      <c r="N70" s="110">
        <f>N71</f>
        <v>0</v>
      </c>
      <c r="O70" s="111">
        <f t="shared" si="7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1"/>
        <v>0</v>
      </c>
      <c r="G71" s="114"/>
      <c r="H71" s="114"/>
      <c r="I71" s="115">
        <f t="shared" si="3"/>
        <v>0</v>
      </c>
      <c r="J71" s="114"/>
      <c r="K71" s="114"/>
      <c r="L71" s="115">
        <f t="shared" si="5"/>
        <v>0</v>
      </c>
      <c r="M71" s="114"/>
      <c r="N71" s="114"/>
      <c r="O71" s="115">
        <f t="shared" si="7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12000000</v>
      </c>
      <c r="D72" s="961">
        <f t="shared" ref="D72" si="8">D9+D22+D25+D45+D61+D67+D70</f>
        <v>0</v>
      </c>
      <c r="E72" s="116">
        <f>E9+E22+E25+E45+E61+E67+E70</f>
        <v>0</v>
      </c>
      <c r="F72" s="117">
        <f t="shared" si="1"/>
        <v>0</v>
      </c>
      <c r="G72" s="116">
        <f t="shared" ref="G72" si="9">G9+G22+G25+G45+G61+G67+G70</f>
        <v>0</v>
      </c>
      <c r="H72" s="116">
        <f>H9+H22+H25+H45+H61+H67+H70</f>
        <v>0</v>
      </c>
      <c r="I72" s="117">
        <f t="shared" si="3"/>
        <v>0</v>
      </c>
      <c r="J72" s="116">
        <f t="shared" ref="J72" si="10">J9+J22+J25+J45+J61+J67+J70</f>
        <v>0</v>
      </c>
      <c r="K72" s="116">
        <f>K9+K22+K25+K45+K61+K67+K70</f>
        <v>0</v>
      </c>
      <c r="L72" s="117">
        <f t="shared" si="5"/>
        <v>0</v>
      </c>
      <c r="M72" s="116">
        <f t="shared" ref="M72" si="11">M9+M22+M25+M45+M61+M67+M70</f>
        <v>0</v>
      </c>
      <c r="N72" s="116">
        <f>N9+N22+N25+N45+N61+N67+N70</f>
        <v>0</v>
      </c>
      <c r="O72" s="117">
        <f t="shared" si="7"/>
        <v>0</v>
      </c>
    </row>
    <row r="73" spans="1:15" x14ac:dyDescent="0.25">
      <c r="A73" s="23" t="s">
        <v>140</v>
      </c>
      <c r="B73" s="33" t="s">
        <v>141</v>
      </c>
      <c r="C73" s="964">
        <f t="shared" ref="C73:E73" si="12">C74</f>
        <v>0</v>
      </c>
      <c r="D73" s="164">
        <f t="shared" ref="D73" si="13">D74</f>
        <v>0</v>
      </c>
      <c r="E73" s="110">
        <f t="shared" si="12"/>
        <v>0</v>
      </c>
      <c r="F73" s="111">
        <f t="shared" ref="F73:F80" si="14">SUM(D73:E73)</f>
        <v>0</v>
      </c>
      <c r="G73" s="110">
        <f t="shared" ref="G73:N73" si="15">G74</f>
        <v>0</v>
      </c>
      <c r="H73" s="110">
        <f t="shared" si="15"/>
        <v>0</v>
      </c>
      <c r="I73" s="111">
        <f t="shared" ref="I73:I80" si="16">SUM(G73:H73)</f>
        <v>0</v>
      </c>
      <c r="J73" s="110">
        <f t="shared" si="15"/>
        <v>0</v>
      </c>
      <c r="K73" s="110">
        <f t="shared" si="15"/>
        <v>0</v>
      </c>
      <c r="L73" s="111">
        <f t="shared" ref="L73:L80" si="17">SUM(J73:K73)</f>
        <v>0</v>
      </c>
      <c r="M73" s="110">
        <f t="shared" si="15"/>
        <v>0</v>
      </c>
      <c r="N73" s="110">
        <f t="shared" si="15"/>
        <v>0</v>
      </c>
      <c r="O73" s="111">
        <f t="shared" ref="O73:O80" si="18">SUM(M73:N73)</f>
        <v>0</v>
      </c>
    </row>
    <row r="74" spans="1:15" x14ac:dyDescent="0.25">
      <c r="A74" s="20" t="s">
        <v>142</v>
      </c>
      <c r="B74" s="12" t="s">
        <v>143</v>
      </c>
      <c r="C74" s="915">
        <f t="shared" ref="C74" si="19">SUM(C75:C76,C77,C78,C82,C81)</f>
        <v>0</v>
      </c>
      <c r="D74" s="347">
        <f t="shared" ref="D74" si="20">SUM(D75:D76,D77,D78,D82,D81)</f>
        <v>0</v>
      </c>
      <c r="E74" s="112">
        <f t="shared" ref="E74" si="21">SUM(E75:E76,E77,E78,E82,E81)</f>
        <v>0</v>
      </c>
      <c r="F74" s="113">
        <f t="shared" si="14"/>
        <v>0</v>
      </c>
      <c r="G74" s="112">
        <f t="shared" ref="G74:H74" si="22">SUM(G75:G76,G77,G78,G82,G81)</f>
        <v>0</v>
      </c>
      <c r="H74" s="112">
        <f t="shared" si="22"/>
        <v>0</v>
      </c>
      <c r="I74" s="113">
        <f t="shared" si="16"/>
        <v>0</v>
      </c>
      <c r="J74" s="112">
        <f t="shared" ref="J74:K74" si="23">SUM(J75:J76,J77,J78,J82,J81)</f>
        <v>0</v>
      </c>
      <c r="K74" s="112">
        <f t="shared" si="23"/>
        <v>0</v>
      </c>
      <c r="L74" s="113">
        <f t="shared" si="17"/>
        <v>0</v>
      </c>
      <c r="M74" s="112">
        <f t="shared" ref="M74:N74" si="24">SUM(M75:M76,M77,M78,M82,M81)</f>
        <v>0</v>
      </c>
      <c r="N74" s="112">
        <f t="shared" si="24"/>
        <v>0</v>
      </c>
      <c r="O74" s="113">
        <f t="shared" si="18"/>
        <v>0</v>
      </c>
    </row>
    <row r="75" spans="1:15" hidden="1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14"/>
        <v>0</v>
      </c>
      <c r="G75" s="112"/>
      <c r="H75" s="112"/>
      <c r="I75" s="113">
        <f t="shared" si="16"/>
        <v>0</v>
      </c>
      <c r="J75" s="112"/>
      <c r="K75" s="112"/>
      <c r="L75" s="113">
        <f t="shared" si="17"/>
        <v>0</v>
      </c>
      <c r="M75" s="112"/>
      <c r="N75" s="112"/>
      <c r="O75" s="113">
        <f t="shared" si="18"/>
        <v>0</v>
      </c>
    </row>
    <row r="76" spans="1:15" hidden="1" x14ac:dyDescent="0.25">
      <c r="A76" s="20" t="s">
        <v>146</v>
      </c>
      <c r="B76" s="12" t="s">
        <v>147</v>
      </c>
      <c r="C76" s="915"/>
      <c r="D76" s="347"/>
      <c r="E76" s="112"/>
      <c r="F76" s="113">
        <f t="shared" si="14"/>
        <v>0</v>
      </c>
      <c r="G76" s="112"/>
      <c r="H76" s="112"/>
      <c r="I76" s="113">
        <f t="shared" si="16"/>
        <v>0</v>
      </c>
      <c r="J76" s="112"/>
      <c r="K76" s="112"/>
      <c r="L76" s="113">
        <f t="shared" si="17"/>
        <v>0</v>
      </c>
      <c r="M76" s="112"/>
      <c r="N76" s="112"/>
      <c r="O76" s="113">
        <f t="shared" si="18"/>
        <v>0</v>
      </c>
    </row>
    <row r="77" spans="1:15" hidden="1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14"/>
        <v>0</v>
      </c>
      <c r="G77" s="112"/>
      <c r="H77" s="112"/>
      <c r="I77" s="113">
        <f t="shared" si="16"/>
        <v>0</v>
      </c>
      <c r="J77" s="112"/>
      <c r="K77" s="112"/>
      <c r="L77" s="113">
        <f t="shared" si="17"/>
        <v>0</v>
      </c>
      <c r="M77" s="112"/>
      <c r="N77" s="112"/>
      <c r="O77" s="113">
        <f t="shared" si="18"/>
        <v>0</v>
      </c>
    </row>
    <row r="78" spans="1:15" hidden="1" x14ac:dyDescent="0.25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14"/>
        <v>0</v>
      </c>
      <c r="G78" s="112">
        <f>SUM(G79:G80)</f>
        <v>0</v>
      </c>
      <c r="H78" s="112">
        <f>SUM(H79:H80)</f>
        <v>0</v>
      </c>
      <c r="I78" s="113">
        <f t="shared" si="16"/>
        <v>0</v>
      </c>
      <c r="J78" s="112">
        <f>SUM(J79:J80)</f>
        <v>0</v>
      </c>
      <c r="K78" s="112">
        <f>SUM(K79:K80)</f>
        <v>0</v>
      </c>
      <c r="L78" s="113">
        <f t="shared" si="17"/>
        <v>0</v>
      </c>
      <c r="M78" s="112">
        <f>SUM(M79:M80)</f>
        <v>0</v>
      </c>
      <c r="N78" s="112">
        <f>SUM(N79:N80)</f>
        <v>0</v>
      </c>
      <c r="O78" s="113">
        <f t="shared" si="18"/>
        <v>0</v>
      </c>
    </row>
    <row r="79" spans="1:15" hidden="1" x14ac:dyDescent="0.25">
      <c r="A79" s="20"/>
      <c r="B79" s="12" t="s">
        <v>26</v>
      </c>
      <c r="C79" s="915"/>
      <c r="D79" s="347"/>
      <c r="E79" s="112"/>
      <c r="F79" s="113">
        <f t="shared" si="14"/>
        <v>0</v>
      </c>
      <c r="G79" s="112"/>
      <c r="H79" s="112"/>
      <c r="I79" s="113">
        <f t="shared" si="16"/>
        <v>0</v>
      </c>
      <c r="J79" s="112"/>
      <c r="K79" s="112"/>
      <c r="L79" s="113">
        <f t="shared" si="17"/>
        <v>0</v>
      </c>
      <c r="M79" s="112"/>
      <c r="N79" s="112"/>
      <c r="O79" s="113">
        <f t="shared" si="18"/>
        <v>0</v>
      </c>
    </row>
    <row r="80" spans="1:15" hidden="1" x14ac:dyDescent="0.25">
      <c r="A80" s="20"/>
      <c r="B80" s="12" t="s">
        <v>27</v>
      </c>
      <c r="C80" s="915"/>
      <c r="D80" s="347"/>
      <c r="E80" s="112"/>
      <c r="F80" s="113">
        <f t="shared" si="14"/>
        <v>0</v>
      </c>
      <c r="G80" s="112"/>
      <c r="H80" s="112"/>
      <c r="I80" s="113">
        <f t="shared" si="16"/>
        <v>0</v>
      </c>
      <c r="J80" s="112"/>
      <c r="K80" s="112"/>
      <c r="L80" s="113">
        <f t="shared" si="17"/>
        <v>0</v>
      </c>
      <c r="M80" s="112"/>
      <c r="N80" s="112"/>
      <c r="O80" s="113">
        <f t="shared" si="18"/>
        <v>0</v>
      </c>
    </row>
    <row r="81" spans="1:15" hidden="1" x14ac:dyDescent="0.25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idden="1" x14ac:dyDescent="0.25">
      <c r="A82" s="20" t="s">
        <v>152</v>
      </c>
      <c r="B82" s="12" t="s">
        <v>153</v>
      </c>
      <c r="C82" s="915"/>
      <c r="D82" s="347"/>
      <c r="E82" s="112"/>
      <c r="F82" s="113">
        <f t="shared" ref="F82:F84" si="25">SUM(D82:E82)</f>
        <v>0</v>
      </c>
      <c r="G82" s="112"/>
      <c r="H82" s="112"/>
      <c r="I82" s="113">
        <f t="shared" ref="I82:I84" si="26">SUM(G82:H82)</f>
        <v>0</v>
      </c>
      <c r="J82" s="112"/>
      <c r="K82" s="112"/>
      <c r="L82" s="113">
        <f t="shared" ref="L82:L84" si="27">SUM(J82:K82)</f>
        <v>0</v>
      </c>
      <c r="M82" s="112"/>
      <c r="N82" s="112"/>
      <c r="O82" s="113">
        <f t="shared" ref="O82:O84" si="28">SUM(M82:N82)</f>
        <v>0</v>
      </c>
    </row>
    <row r="83" spans="1:15" ht="15.75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25"/>
        <v>0</v>
      </c>
      <c r="G83" s="114"/>
      <c r="H83" s="114"/>
      <c r="I83" s="115">
        <f t="shared" si="26"/>
        <v>0</v>
      </c>
      <c r="J83" s="114"/>
      <c r="K83" s="114"/>
      <c r="L83" s="115">
        <f t="shared" si="27"/>
        <v>0</v>
      </c>
      <c r="M83" s="114"/>
      <c r="N83" s="114"/>
      <c r="O83" s="115">
        <f t="shared" si="28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12000000</v>
      </c>
      <c r="D84" s="961">
        <f t="shared" ref="D84" si="29">D72+D73</f>
        <v>0</v>
      </c>
      <c r="E84" s="116">
        <f>E72+E73</f>
        <v>0</v>
      </c>
      <c r="F84" s="117">
        <f t="shared" si="25"/>
        <v>0</v>
      </c>
      <c r="G84" s="116">
        <f t="shared" ref="G84" si="30">G72+G73</f>
        <v>0</v>
      </c>
      <c r="H84" s="116">
        <f>H72+H73</f>
        <v>0</v>
      </c>
      <c r="I84" s="117">
        <f t="shared" si="26"/>
        <v>0</v>
      </c>
      <c r="J84" s="116">
        <f t="shared" ref="J84" si="31">J72+J73</f>
        <v>0</v>
      </c>
      <c r="K84" s="116">
        <f>K72+K73</f>
        <v>0</v>
      </c>
      <c r="L84" s="117">
        <f t="shared" si="27"/>
        <v>0</v>
      </c>
      <c r="M84" s="116">
        <f t="shared" ref="M84" si="32">M72+M73</f>
        <v>0</v>
      </c>
      <c r="N84" s="116">
        <f>N72+N73</f>
        <v>0</v>
      </c>
      <c r="O84" s="117">
        <f t="shared" si="28"/>
        <v>0</v>
      </c>
    </row>
    <row r="85" spans="1:15" x14ac:dyDescent="0.25">
      <c r="A85" s="24"/>
      <c r="B85" s="25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x14ac:dyDescent="0.25">
      <c r="A87" s="26" t="s">
        <v>157</v>
      </c>
      <c r="B87" s="18" t="s">
        <v>31</v>
      </c>
      <c r="C87" s="976">
        <f>C88+C100</f>
        <v>0</v>
      </c>
      <c r="D87" s="977">
        <f>D88+D100</f>
        <v>0</v>
      </c>
      <c r="E87" s="159">
        <f>E88+E100</f>
        <v>0</v>
      </c>
      <c r="F87" s="119">
        <f t="shared" ref="F87:F149" si="33">SUM(D87:E87)</f>
        <v>0</v>
      </c>
      <c r="G87" s="159">
        <f>G88+G100</f>
        <v>0</v>
      </c>
      <c r="H87" s="159">
        <f>H88+H100</f>
        <v>0</v>
      </c>
      <c r="I87" s="119">
        <f t="shared" ref="I87:I119" si="34">SUM(G87:H87)</f>
        <v>0</v>
      </c>
      <c r="J87" s="159">
        <f>J88+J100</f>
        <v>0</v>
      </c>
      <c r="K87" s="159">
        <f>K88+K100</f>
        <v>0</v>
      </c>
      <c r="L87" s="119">
        <f t="shared" ref="L87:L119" si="35">SUM(J87:K87)</f>
        <v>0</v>
      </c>
      <c r="M87" s="159">
        <f>M88+M100</f>
        <v>0</v>
      </c>
      <c r="N87" s="159">
        <f>N88+N100</f>
        <v>0</v>
      </c>
      <c r="O87" s="119">
        <f t="shared" ref="O87:O119" si="36">SUM(M87:N87)</f>
        <v>0</v>
      </c>
    </row>
    <row r="88" spans="1:15" x14ac:dyDescent="0.25">
      <c r="A88" s="27" t="s">
        <v>158</v>
      </c>
      <c r="B88" s="12" t="s">
        <v>159</v>
      </c>
      <c r="C88" s="915">
        <f>SUM(C89:C99)</f>
        <v>0</v>
      </c>
      <c r="D88" s="347">
        <f>SUM(D89:D99)</f>
        <v>0</v>
      </c>
      <c r="E88" s="112">
        <f>SUM(E89:E99)</f>
        <v>0</v>
      </c>
      <c r="F88" s="113">
        <f t="shared" si="33"/>
        <v>0</v>
      </c>
      <c r="G88" s="112">
        <f>SUM(G89:G99)</f>
        <v>0</v>
      </c>
      <c r="H88" s="112">
        <f>SUM(H89:H99)</f>
        <v>0</v>
      </c>
      <c r="I88" s="113">
        <f t="shared" si="34"/>
        <v>0</v>
      </c>
      <c r="J88" s="112">
        <f>SUM(J89:J99)</f>
        <v>0</v>
      </c>
      <c r="K88" s="112">
        <f>SUM(K89:K99)</f>
        <v>0</v>
      </c>
      <c r="L88" s="113">
        <f t="shared" si="35"/>
        <v>0</v>
      </c>
      <c r="M88" s="112">
        <f>SUM(M89:M99)</f>
        <v>0</v>
      </c>
      <c r="N88" s="112">
        <f>SUM(N89:N99)</f>
        <v>0</v>
      </c>
      <c r="O88" s="113">
        <f t="shared" si="36"/>
        <v>0</v>
      </c>
    </row>
    <row r="89" spans="1:15" hidden="1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33"/>
        <v>0</v>
      </c>
      <c r="G89" s="112"/>
      <c r="H89" s="112"/>
      <c r="I89" s="113">
        <f t="shared" si="34"/>
        <v>0</v>
      </c>
      <c r="J89" s="112"/>
      <c r="K89" s="112"/>
      <c r="L89" s="113">
        <f t="shared" si="35"/>
        <v>0</v>
      </c>
      <c r="M89" s="112"/>
      <c r="N89" s="112"/>
      <c r="O89" s="113">
        <f t="shared" si="36"/>
        <v>0</v>
      </c>
    </row>
    <row r="90" spans="1:15" hidden="1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33"/>
        <v>0</v>
      </c>
      <c r="G90" s="112"/>
      <c r="H90" s="112"/>
      <c r="I90" s="113">
        <f t="shared" si="34"/>
        <v>0</v>
      </c>
      <c r="J90" s="112"/>
      <c r="K90" s="112"/>
      <c r="L90" s="113">
        <f t="shared" si="35"/>
        <v>0</v>
      </c>
      <c r="M90" s="112"/>
      <c r="N90" s="112"/>
      <c r="O90" s="113">
        <f t="shared" si="36"/>
        <v>0</v>
      </c>
    </row>
    <row r="91" spans="1:15" hidden="1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33"/>
        <v>0</v>
      </c>
      <c r="G91" s="112"/>
      <c r="H91" s="112"/>
      <c r="I91" s="113">
        <f t="shared" si="34"/>
        <v>0</v>
      </c>
      <c r="J91" s="112"/>
      <c r="K91" s="112"/>
      <c r="L91" s="113">
        <f t="shared" si="35"/>
        <v>0</v>
      </c>
      <c r="M91" s="112"/>
      <c r="N91" s="112"/>
      <c r="O91" s="113">
        <f t="shared" si="36"/>
        <v>0</v>
      </c>
    </row>
    <row r="92" spans="1:15" hidden="1" x14ac:dyDescent="0.25">
      <c r="A92" s="27" t="s">
        <v>164</v>
      </c>
      <c r="B92" s="12" t="s">
        <v>165</v>
      </c>
      <c r="C92" s="915"/>
      <c r="D92" s="347"/>
      <c r="E92" s="112"/>
      <c r="F92" s="113">
        <f t="shared" si="33"/>
        <v>0</v>
      </c>
      <c r="G92" s="112"/>
      <c r="H92" s="112"/>
      <c r="I92" s="113">
        <f t="shared" si="34"/>
        <v>0</v>
      </c>
      <c r="J92" s="112"/>
      <c r="K92" s="112"/>
      <c r="L92" s="113">
        <f t="shared" si="35"/>
        <v>0</v>
      </c>
      <c r="M92" s="112"/>
      <c r="N92" s="112"/>
      <c r="O92" s="113">
        <f t="shared" si="36"/>
        <v>0</v>
      </c>
    </row>
    <row r="93" spans="1:15" hidden="1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33"/>
        <v>0</v>
      </c>
      <c r="G93" s="112"/>
      <c r="H93" s="112"/>
      <c r="I93" s="113">
        <f t="shared" si="34"/>
        <v>0</v>
      </c>
      <c r="J93" s="112"/>
      <c r="K93" s="112"/>
      <c r="L93" s="113">
        <f t="shared" si="35"/>
        <v>0</v>
      </c>
      <c r="M93" s="112"/>
      <c r="N93" s="112"/>
      <c r="O93" s="113">
        <f t="shared" si="36"/>
        <v>0</v>
      </c>
    </row>
    <row r="94" spans="1:15" hidden="1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33"/>
        <v>0</v>
      </c>
      <c r="G94" s="112"/>
      <c r="H94" s="112"/>
      <c r="I94" s="113">
        <f t="shared" si="34"/>
        <v>0</v>
      </c>
      <c r="J94" s="112"/>
      <c r="K94" s="112"/>
      <c r="L94" s="113">
        <f t="shared" si="35"/>
        <v>0</v>
      </c>
      <c r="M94" s="112"/>
      <c r="N94" s="112"/>
      <c r="O94" s="113">
        <f t="shared" si="36"/>
        <v>0</v>
      </c>
    </row>
    <row r="95" spans="1:15" hidden="1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33"/>
        <v>0</v>
      </c>
      <c r="G95" s="112"/>
      <c r="H95" s="112"/>
      <c r="I95" s="113">
        <f t="shared" si="34"/>
        <v>0</v>
      </c>
      <c r="J95" s="112"/>
      <c r="K95" s="112"/>
      <c r="L95" s="113">
        <f t="shared" si="35"/>
        <v>0</v>
      </c>
      <c r="M95" s="112"/>
      <c r="N95" s="112"/>
      <c r="O95" s="113">
        <f t="shared" si="36"/>
        <v>0</v>
      </c>
    </row>
    <row r="96" spans="1:15" hidden="1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33"/>
        <v>0</v>
      </c>
      <c r="G96" s="112"/>
      <c r="H96" s="112"/>
      <c r="I96" s="113">
        <f t="shared" si="34"/>
        <v>0</v>
      </c>
      <c r="J96" s="112"/>
      <c r="K96" s="112"/>
      <c r="L96" s="113">
        <f t="shared" si="35"/>
        <v>0</v>
      </c>
      <c r="M96" s="112"/>
      <c r="N96" s="112"/>
      <c r="O96" s="113">
        <f t="shared" si="36"/>
        <v>0</v>
      </c>
    </row>
    <row r="97" spans="1:15" hidden="1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33"/>
        <v>0</v>
      </c>
      <c r="G97" s="112"/>
      <c r="H97" s="112"/>
      <c r="I97" s="113">
        <f t="shared" si="34"/>
        <v>0</v>
      </c>
      <c r="J97" s="112"/>
      <c r="K97" s="112"/>
      <c r="L97" s="113">
        <f t="shared" si="35"/>
        <v>0</v>
      </c>
      <c r="M97" s="112"/>
      <c r="N97" s="112"/>
      <c r="O97" s="113">
        <f t="shared" si="36"/>
        <v>0</v>
      </c>
    </row>
    <row r="98" spans="1:15" hidden="1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33"/>
        <v>0</v>
      </c>
      <c r="G98" s="112"/>
      <c r="H98" s="112"/>
      <c r="I98" s="113">
        <f t="shared" si="34"/>
        <v>0</v>
      </c>
      <c r="J98" s="112"/>
      <c r="K98" s="112"/>
      <c r="L98" s="113">
        <f t="shared" si="35"/>
        <v>0</v>
      </c>
      <c r="M98" s="112"/>
      <c r="N98" s="112"/>
      <c r="O98" s="113">
        <f t="shared" si="36"/>
        <v>0</v>
      </c>
    </row>
    <row r="99" spans="1:15" hidden="1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33"/>
        <v>0</v>
      </c>
      <c r="G99" s="112"/>
      <c r="H99" s="112"/>
      <c r="I99" s="113">
        <f t="shared" si="34"/>
        <v>0</v>
      </c>
      <c r="J99" s="112"/>
      <c r="K99" s="112"/>
      <c r="L99" s="113">
        <f t="shared" si="35"/>
        <v>0</v>
      </c>
      <c r="M99" s="112"/>
      <c r="N99" s="112"/>
      <c r="O99" s="113">
        <f t="shared" si="36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/>
      <c r="E100" s="112">
        <f>SUM(E101:E103)</f>
        <v>0</v>
      </c>
      <c r="F100" s="113">
        <f t="shared" si="33"/>
        <v>0</v>
      </c>
      <c r="G100" s="112"/>
      <c r="H100" s="112">
        <f>SUM(H101:H103)</f>
        <v>0</v>
      </c>
      <c r="I100" s="113">
        <f t="shared" si="34"/>
        <v>0</v>
      </c>
      <c r="J100" s="112"/>
      <c r="K100" s="112">
        <f>SUM(K101:K103)</f>
        <v>0</v>
      </c>
      <c r="L100" s="113">
        <f t="shared" si="35"/>
        <v>0</v>
      </c>
      <c r="M100" s="112"/>
      <c r="N100" s="112">
        <f>SUM(N101:N103)</f>
        <v>0</v>
      </c>
      <c r="O100" s="113">
        <f t="shared" si="36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33"/>
        <v>0</v>
      </c>
      <c r="G101" s="112"/>
      <c r="H101" s="112"/>
      <c r="I101" s="113">
        <f t="shared" si="34"/>
        <v>0</v>
      </c>
      <c r="J101" s="112"/>
      <c r="K101" s="112"/>
      <c r="L101" s="113">
        <f t="shared" si="35"/>
        <v>0</v>
      </c>
      <c r="M101" s="112"/>
      <c r="N101" s="112"/>
      <c r="O101" s="113">
        <f t="shared" si="36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33"/>
        <v>0</v>
      </c>
      <c r="G102" s="112"/>
      <c r="H102" s="112"/>
      <c r="I102" s="113">
        <f t="shared" si="34"/>
        <v>0</v>
      </c>
      <c r="J102" s="112"/>
      <c r="K102" s="112"/>
      <c r="L102" s="113">
        <f t="shared" si="35"/>
        <v>0</v>
      </c>
      <c r="M102" s="112"/>
      <c r="N102" s="112"/>
      <c r="O102" s="113">
        <f t="shared" si="36"/>
        <v>0</v>
      </c>
    </row>
    <row r="103" spans="1:15" ht="15.75" thickBot="1" x14ac:dyDescent="0.3">
      <c r="A103" s="402" t="s">
        <v>186</v>
      </c>
      <c r="B103" s="36" t="s">
        <v>187</v>
      </c>
      <c r="C103" s="965"/>
      <c r="D103" s="962"/>
      <c r="E103" s="114"/>
      <c r="F103" s="115">
        <f t="shared" si="33"/>
        <v>0</v>
      </c>
      <c r="G103" s="114"/>
      <c r="H103" s="114"/>
      <c r="I103" s="115">
        <f t="shared" si="34"/>
        <v>0</v>
      </c>
      <c r="J103" s="114"/>
      <c r="K103" s="114"/>
      <c r="L103" s="115">
        <f t="shared" si="35"/>
        <v>0</v>
      </c>
      <c r="M103" s="114"/>
      <c r="N103" s="114"/>
      <c r="O103" s="115">
        <f t="shared" si="36"/>
        <v>0</v>
      </c>
    </row>
    <row r="104" spans="1:15" ht="15.75" thickBot="1" x14ac:dyDescent="0.3">
      <c r="A104" s="30" t="s">
        <v>188</v>
      </c>
      <c r="B104" s="7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33"/>
        <v>0</v>
      </c>
      <c r="G104" s="116">
        <f>SUM(G105:G109)</f>
        <v>0</v>
      </c>
      <c r="H104" s="116">
        <f>SUM(H105:H109)</f>
        <v>0</v>
      </c>
      <c r="I104" s="117">
        <f t="shared" si="34"/>
        <v>0</v>
      </c>
      <c r="J104" s="116">
        <f>SUM(J105:J109)</f>
        <v>0</v>
      </c>
      <c r="K104" s="116">
        <f>SUM(K105:K109)</f>
        <v>0</v>
      </c>
      <c r="L104" s="117">
        <f t="shared" si="35"/>
        <v>0</v>
      </c>
      <c r="M104" s="116">
        <f>SUM(M105:M109)</f>
        <v>0</v>
      </c>
      <c r="N104" s="116">
        <f>SUM(N105:N109)</f>
        <v>0</v>
      </c>
      <c r="O104" s="117">
        <f t="shared" si="36"/>
        <v>0</v>
      </c>
    </row>
    <row r="105" spans="1:15" ht="15.75" hidden="1" thickBot="1" x14ac:dyDescent="0.3">
      <c r="A105" s="377"/>
      <c r="B105" s="287" t="s">
        <v>190</v>
      </c>
      <c r="C105" s="966"/>
      <c r="D105" s="681"/>
      <c r="E105" s="120"/>
      <c r="F105" s="121">
        <f t="shared" si="33"/>
        <v>0</v>
      </c>
      <c r="G105" s="120"/>
      <c r="H105" s="120"/>
      <c r="I105" s="121">
        <f t="shared" si="34"/>
        <v>0</v>
      </c>
      <c r="J105" s="120"/>
      <c r="K105" s="120"/>
      <c r="L105" s="121">
        <f t="shared" si="35"/>
        <v>0</v>
      </c>
      <c r="M105" s="120"/>
      <c r="N105" s="120"/>
      <c r="O105" s="121">
        <f t="shared" si="36"/>
        <v>0</v>
      </c>
    </row>
    <row r="106" spans="1:15" ht="15.75" hidden="1" thickBot="1" x14ac:dyDescent="0.3">
      <c r="A106" s="27"/>
      <c r="B106" s="12" t="s">
        <v>191</v>
      </c>
      <c r="C106" s="964"/>
      <c r="D106" s="164"/>
      <c r="E106" s="110"/>
      <c r="F106" s="111">
        <f t="shared" si="33"/>
        <v>0</v>
      </c>
      <c r="G106" s="110"/>
      <c r="H106" s="110"/>
      <c r="I106" s="111">
        <f t="shared" si="34"/>
        <v>0</v>
      </c>
      <c r="J106" s="110"/>
      <c r="K106" s="110"/>
      <c r="L106" s="111">
        <f t="shared" si="35"/>
        <v>0</v>
      </c>
      <c r="M106" s="110"/>
      <c r="N106" s="110"/>
      <c r="O106" s="111">
        <f t="shared" si="36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33"/>
        <v>0</v>
      </c>
      <c r="G107" s="112"/>
      <c r="H107" s="112"/>
      <c r="I107" s="113">
        <f t="shared" si="34"/>
        <v>0</v>
      </c>
      <c r="J107" s="112"/>
      <c r="K107" s="112"/>
      <c r="L107" s="113">
        <f t="shared" si="35"/>
        <v>0</v>
      </c>
      <c r="M107" s="112"/>
      <c r="N107" s="112"/>
      <c r="O107" s="113">
        <f t="shared" si="36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33"/>
        <v>0</v>
      </c>
      <c r="G108" s="112"/>
      <c r="H108" s="112"/>
      <c r="I108" s="113">
        <f t="shared" si="34"/>
        <v>0</v>
      </c>
      <c r="J108" s="112"/>
      <c r="K108" s="112"/>
      <c r="L108" s="113">
        <f t="shared" si="35"/>
        <v>0</v>
      </c>
      <c r="M108" s="112"/>
      <c r="N108" s="112"/>
      <c r="O108" s="113">
        <f t="shared" si="36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33"/>
        <v>0</v>
      </c>
      <c r="G109" s="114"/>
      <c r="H109" s="114"/>
      <c r="I109" s="115">
        <f t="shared" si="34"/>
        <v>0</v>
      </c>
      <c r="J109" s="114"/>
      <c r="K109" s="114"/>
      <c r="L109" s="115">
        <f t="shared" si="35"/>
        <v>0</v>
      </c>
      <c r="M109" s="114"/>
      <c r="N109" s="114"/>
      <c r="O109" s="115">
        <f t="shared" si="36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12035592</v>
      </c>
      <c r="D110" s="164">
        <f t="shared" ref="D110" si="37">SUM(D111:D112,D113,D126,D125)</f>
        <v>0</v>
      </c>
      <c r="E110" s="110">
        <f>SUM(E111:E112,E113,E126,E125)</f>
        <v>0</v>
      </c>
      <c r="F110" s="111">
        <f t="shared" si="33"/>
        <v>0</v>
      </c>
      <c r="G110" s="110">
        <f t="shared" ref="G110" si="38">SUM(G111:G112,G113,G126,G125)</f>
        <v>0</v>
      </c>
      <c r="H110" s="110">
        <f>SUM(H111:H112,H113,H126,H125)</f>
        <v>0</v>
      </c>
      <c r="I110" s="111">
        <f t="shared" si="34"/>
        <v>0</v>
      </c>
      <c r="J110" s="110">
        <f t="shared" ref="J110" si="39">SUM(J111:J112,J113,J126,J125)</f>
        <v>0</v>
      </c>
      <c r="K110" s="110">
        <f>SUM(K111:K112,K113,K126,K125)</f>
        <v>0</v>
      </c>
      <c r="L110" s="111">
        <f t="shared" si="35"/>
        <v>0</v>
      </c>
      <c r="M110" s="110">
        <f t="shared" ref="M110" si="40">SUM(M111:M112,M113,M126,M125)</f>
        <v>0</v>
      </c>
      <c r="N110" s="110">
        <f>SUM(N111:N112,N113,N126,N125)</f>
        <v>0</v>
      </c>
      <c r="O110" s="111">
        <f t="shared" si="36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33"/>
        <v>0</v>
      </c>
      <c r="G111" s="112"/>
      <c r="H111" s="112"/>
      <c r="I111" s="113">
        <f t="shared" si="34"/>
        <v>0</v>
      </c>
      <c r="J111" s="112"/>
      <c r="K111" s="112"/>
      <c r="L111" s="113">
        <f t="shared" si="35"/>
        <v>0</v>
      </c>
      <c r="M111" s="112"/>
      <c r="N111" s="112"/>
      <c r="O111" s="113">
        <f t="shared" si="36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33"/>
        <v>0</v>
      </c>
      <c r="G112" s="112"/>
      <c r="H112" s="112"/>
      <c r="I112" s="113">
        <f t="shared" si="34"/>
        <v>0</v>
      </c>
      <c r="J112" s="112"/>
      <c r="K112" s="112"/>
      <c r="L112" s="113">
        <f t="shared" si="35"/>
        <v>0</v>
      </c>
      <c r="M112" s="112"/>
      <c r="N112" s="112"/>
      <c r="O112" s="113">
        <f t="shared" si="36"/>
        <v>0</v>
      </c>
    </row>
    <row r="113" spans="1:24" x14ac:dyDescent="0.25">
      <c r="A113" s="27" t="s">
        <v>200</v>
      </c>
      <c r="B113" s="12" t="s">
        <v>201</v>
      </c>
      <c r="C113" s="915">
        <f>SUM(C114:C124)</f>
        <v>10900960</v>
      </c>
      <c r="D113" s="347"/>
      <c r="E113" s="112">
        <f t="shared" ref="E113" si="41">SUM(E114:E124)-E115-E116-E117-E118</f>
        <v>0</v>
      </c>
      <c r="F113" s="113">
        <f t="shared" si="33"/>
        <v>0</v>
      </c>
      <c r="G113" s="112"/>
      <c r="H113" s="112">
        <f t="shared" ref="H113" si="42">SUM(H114:H124)-H115-H116-H117-H118</f>
        <v>0</v>
      </c>
      <c r="I113" s="113">
        <f t="shared" si="34"/>
        <v>0</v>
      </c>
      <c r="J113" s="112"/>
      <c r="K113" s="112">
        <f t="shared" ref="K113" si="43">SUM(K114:K124)-K115-K116-K117-K118</f>
        <v>0</v>
      </c>
      <c r="L113" s="113">
        <f t="shared" si="35"/>
        <v>0</v>
      </c>
      <c r="M113" s="112"/>
      <c r="N113" s="112">
        <f t="shared" ref="N113" si="44">SUM(N114:N124)-N115-N116-N117-N118</f>
        <v>0</v>
      </c>
      <c r="O113" s="113">
        <f t="shared" si="36"/>
        <v>0</v>
      </c>
    </row>
    <row r="114" spans="1:24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33"/>
        <v>0</v>
      </c>
      <c r="G114" s="112"/>
      <c r="H114" s="112"/>
      <c r="I114" s="113">
        <f t="shared" si="34"/>
        <v>0</v>
      </c>
      <c r="J114" s="112"/>
      <c r="K114" s="112"/>
      <c r="L114" s="113">
        <f t="shared" si="35"/>
        <v>0</v>
      </c>
      <c r="M114" s="112"/>
      <c r="N114" s="112"/>
      <c r="O114" s="113">
        <f t="shared" si="36"/>
        <v>0</v>
      </c>
    </row>
    <row r="115" spans="1:24" x14ac:dyDescent="0.25">
      <c r="A115" s="27"/>
      <c r="B115" s="12" t="s">
        <v>929</v>
      </c>
      <c r="C115" s="915"/>
      <c r="D115" s="347"/>
      <c r="E115" s="112"/>
      <c r="F115" s="113">
        <f t="shared" si="33"/>
        <v>0</v>
      </c>
      <c r="G115" s="112"/>
      <c r="H115" s="112"/>
      <c r="I115" s="113">
        <f t="shared" si="34"/>
        <v>0</v>
      </c>
      <c r="J115" s="112"/>
      <c r="K115" s="112"/>
      <c r="L115" s="113">
        <f t="shared" si="35"/>
        <v>0</v>
      </c>
      <c r="M115" s="112"/>
      <c r="N115" s="112"/>
      <c r="O115" s="113">
        <f t="shared" si="36"/>
        <v>0</v>
      </c>
    </row>
    <row r="116" spans="1:24" x14ac:dyDescent="0.25">
      <c r="A116" s="27"/>
      <c r="B116" s="12" t="s">
        <v>930</v>
      </c>
      <c r="C116" s="915"/>
      <c r="D116" s="347"/>
      <c r="E116" s="112"/>
      <c r="F116" s="113">
        <f t="shared" si="33"/>
        <v>0</v>
      </c>
      <c r="G116" s="112"/>
      <c r="H116" s="112"/>
      <c r="I116" s="113">
        <f t="shared" si="34"/>
        <v>0</v>
      </c>
      <c r="J116" s="112"/>
      <c r="K116" s="112"/>
      <c r="L116" s="113">
        <f t="shared" si="35"/>
        <v>0</v>
      </c>
      <c r="M116" s="112"/>
      <c r="N116" s="112"/>
      <c r="O116" s="113">
        <f t="shared" si="36"/>
        <v>0</v>
      </c>
    </row>
    <row r="117" spans="1:24" x14ac:dyDescent="0.25">
      <c r="A117" s="27"/>
      <c r="B117" s="12" t="s">
        <v>928</v>
      </c>
      <c r="C117" s="915"/>
      <c r="D117" s="347"/>
      <c r="E117" s="112"/>
      <c r="F117" s="113">
        <f t="shared" si="33"/>
        <v>0</v>
      </c>
      <c r="G117" s="112"/>
      <c r="H117" s="112"/>
      <c r="I117" s="113">
        <f t="shared" si="34"/>
        <v>0</v>
      </c>
      <c r="J117" s="112"/>
      <c r="K117" s="112"/>
      <c r="L117" s="113">
        <f t="shared" si="35"/>
        <v>0</v>
      </c>
      <c r="M117" s="112"/>
      <c r="N117" s="112"/>
      <c r="O117" s="113">
        <f t="shared" si="36"/>
        <v>0</v>
      </c>
    </row>
    <row r="118" spans="1:24" x14ac:dyDescent="0.25">
      <c r="A118" s="27"/>
      <c r="B118" s="12" t="s">
        <v>931</v>
      </c>
      <c r="C118" s="915"/>
      <c r="D118" s="347"/>
      <c r="E118" s="112"/>
      <c r="F118" s="113">
        <f t="shared" si="33"/>
        <v>0</v>
      </c>
      <c r="G118" s="112"/>
      <c r="H118" s="112"/>
      <c r="I118" s="113">
        <f t="shared" si="34"/>
        <v>0</v>
      </c>
      <c r="J118" s="112"/>
      <c r="K118" s="112"/>
      <c r="L118" s="113">
        <f t="shared" si="35"/>
        <v>0</v>
      </c>
      <c r="M118" s="112"/>
      <c r="N118" s="112"/>
      <c r="O118" s="113">
        <f t="shared" si="36"/>
        <v>0</v>
      </c>
    </row>
    <row r="119" spans="1:24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33"/>
        <v>0</v>
      </c>
      <c r="G119" s="112"/>
      <c r="H119" s="112"/>
      <c r="I119" s="113">
        <f t="shared" si="34"/>
        <v>0</v>
      </c>
      <c r="J119" s="112"/>
      <c r="K119" s="112"/>
      <c r="L119" s="113">
        <f t="shared" si="35"/>
        <v>0</v>
      </c>
      <c r="M119" s="112"/>
      <c r="N119" s="112"/>
      <c r="O119" s="113">
        <f t="shared" si="36"/>
        <v>0</v>
      </c>
    </row>
    <row r="120" spans="1:24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33"/>
        <v>0</v>
      </c>
      <c r="G120" s="112"/>
      <c r="H120" s="112"/>
      <c r="I120" s="113">
        <f t="shared" ref="I120:I149" si="45">SUM(G120:H120)</f>
        <v>0</v>
      </c>
      <c r="J120" s="112"/>
      <c r="K120" s="112"/>
      <c r="L120" s="113">
        <f t="shared" ref="L120:L149" si="46">SUM(J120:K120)</f>
        <v>0</v>
      </c>
      <c r="M120" s="112"/>
      <c r="N120" s="112"/>
      <c r="O120" s="113">
        <f t="shared" ref="O120:O149" si="47">SUM(M120:N120)</f>
        <v>0</v>
      </c>
    </row>
    <row r="121" spans="1:24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33"/>
        <v>0</v>
      </c>
      <c r="G121" s="112"/>
      <c r="H121" s="112"/>
      <c r="I121" s="113">
        <f t="shared" si="45"/>
        <v>0</v>
      </c>
      <c r="J121" s="112"/>
      <c r="K121" s="112"/>
      <c r="L121" s="113">
        <f t="shared" si="46"/>
        <v>0</v>
      </c>
      <c r="M121" s="112"/>
      <c r="N121" s="112"/>
      <c r="O121" s="113">
        <f t="shared" si="47"/>
        <v>0</v>
      </c>
    </row>
    <row r="122" spans="1:24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33"/>
        <v>0</v>
      </c>
      <c r="G122" s="112"/>
      <c r="H122" s="112"/>
      <c r="I122" s="113">
        <f t="shared" si="45"/>
        <v>0</v>
      </c>
      <c r="J122" s="112"/>
      <c r="K122" s="112"/>
      <c r="L122" s="113">
        <f t="shared" si="46"/>
        <v>0</v>
      </c>
      <c r="M122" s="112"/>
      <c r="N122" s="112"/>
      <c r="O122" s="113">
        <f t="shared" si="47"/>
        <v>0</v>
      </c>
    </row>
    <row r="123" spans="1:24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33"/>
        <v>0</v>
      </c>
      <c r="G123" s="112"/>
      <c r="H123" s="112"/>
      <c r="I123" s="113">
        <f t="shared" si="45"/>
        <v>0</v>
      </c>
      <c r="J123" s="112"/>
      <c r="K123" s="112"/>
      <c r="L123" s="113">
        <f t="shared" si="46"/>
        <v>0</v>
      </c>
      <c r="M123" s="112"/>
      <c r="N123" s="112"/>
      <c r="O123" s="113">
        <f t="shared" si="47"/>
        <v>0</v>
      </c>
    </row>
    <row r="124" spans="1:24" x14ac:dyDescent="0.25">
      <c r="A124" s="27" t="s">
        <v>214</v>
      </c>
      <c r="B124" s="12" t="s">
        <v>215</v>
      </c>
      <c r="C124" s="915">
        <v>10900960</v>
      </c>
      <c r="D124" s="347"/>
      <c r="E124" s="112"/>
      <c r="F124" s="113">
        <f t="shared" si="33"/>
        <v>0</v>
      </c>
      <c r="G124" s="112"/>
      <c r="H124" s="112"/>
      <c r="I124" s="113">
        <f t="shared" si="45"/>
        <v>0</v>
      </c>
      <c r="J124" s="112"/>
      <c r="K124" s="112"/>
      <c r="L124" s="113">
        <f t="shared" si="46"/>
        <v>0</v>
      </c>
      <c r="M124" s="112"/>
      <c r="N124" s="112"/>
      <c r="O124" s="113">
        <f t="shared" si="47"/>
        <v>0</v>
      </c>
    </row>
    <row r="125" spans="1:24" x14ac:dyDescent="0.25">
      <c r="A125" s="27" t="s">
        <v>216</v>
      </c>
      <c r="B125" s="12" t="s">
        <v>217</v>
      </c>
      <c r="C125" s="915">
        <v>75000</v>
      </c>
      <c r="D125" s="347"/>
      <c r="E125" s="112"/>
      <c r="F125" s="113">
        <f t="shared" si="33"/>
        <v>0</v>
      </c>
      <c r="G125" s="112"/>
      <c r="H125" s="112"/>
      <c r="I125" s="113">
        <f t="shared" si="45"/>
        <v>0</v>
      </c>
      <c r="J125" s="112"/>
      <c r="K125" s="112"/>
      <c r="L125" s="113">
        <f t="shared" si="46"/>
        <v>0</v>
      </c>
      <c r="M125" s="112"/>
      <c r="N125" s="112"/>
      <c r="O125" s="113">
        <f t="shared" si="47"/>
        <v>0</v>
      </c>
    </row>
    <row r="126" spans="1:24" x14ac:dyDescent="0.25">
      <c r="A126" s="27" t="s">
        <v>218</v>
      </c>
      <c r="B126" s="12" t="s">
        <v>219</v>
      </c>
      <c r="C126" s="915">
        <f>SUM(C127:C130)</f>
        <v>1059632</v>
      </c>
      <c r="D126" s="347">
        <f t="shared" ref="D126" si="48">SUM(D127:D130)</f>
        <v>0</v>
      </c>
      <c r="E126" s="112">
        <f>SUM(E127:E130)</f>
        <v>0</v>
      </c>
      <c r="F126" s="113">
        <f t="shared" si="33"/>
        <v>0</v>
      </c>
      <c r="G126" s="112">
        <f t="shared" ref="G126" si="49">SUM(G127:G130)</f>
        <v>0</v>
      </c>
      <c r="H126" s="112">
        <f>SUM(H127:H130)</f>
        <v>0</v>
      </c>
      <c r="I126" s="113">
        <f t="shared" si="45"/>
        <v>0</v>
      </c>
      <c r="J126" s="112">
        <f t="shared" ref="J126" si="50">SUM(J127:J130)</f>
        <v>0</v>
      </c>
      <c r="K126" s="112">
        <f>SUM(K127:K130)</f>
        <v>0</v>
      </c>
      <c r="L126" s="113">
        <f t="shared" si="46"/>
        <v>0</v>
      </c>
      <c r="M126" s="112">
        <f t="shared" ref="M126" si="51">SUM(M127:M130)</f>
        <v>0</v>
      </c>
      <c r="N126" s="112">
        <f>SUM(N127:N130)</f>
        <v>0</v>
      </c>
      <c r="O126" s="113">
        <f t="shared" si="47"/>
        <v>0</v>
      </c>
    </row>
    <row r="127" spans="1:24" x14ac:dyDescent="0.25">
      <c r="A127" s="27"/>
      <c r="B127" s="12" t="s">
        <v>699</v>
      </c>
      <c r="C127" s="915">
        <v>1059632</v>
      </c>
      <c r="D127" s="347"/>
      <c r="E127" s="112"/>
      <c r="F127" s="113">
        <f t="shared" si="33"/>
        <v>0</v>
      </c>
      <c r="G127" s="112"/>
      <c r="H127" s="112"/>
      <c r="I127" s="113">
        <f t="shared" si="45"/>
        <v>0</v>
      </c>
      <c r="J127" s="112"/>
      <c r="K127" s="112"/>
      <c r="L127" s="113">
        <f t="shared" si="46"/>
        <v>0</v>
      </c>
      <c r="M127" s="112"/>
      <c r="N127" s="112"/>
      <c r="O127" s="113">
        <f t="shared" si="47"/>
        <v>0</v>
      </c>
    </row>
    <row r="128" spans="1:24" x14ac:dyDescent="0.25">
      <c r="A128" s="39"/>
      <c r="B128" s="12" t="s">
        <v>698</v>
      </c>
      <c r="C128" s="915"/>
      <c r="D128" s="347"/>
      <c r="E128" s="112"/>
      <c r="F128" s="113">
        <f t="shared" si="33"/>
        <v>0</v>
      </c>
      <c r="G128" s="112"/>
      <c r="H128" s="112"/>
      <c r="I128" s="113">
        <f t="shared" ref="I128" si="52">SUM(G128:H128)</f>
        <v>0</v>
      </c>
      <c r="J128" s="112"/>
      <c r="K128" s="112"/>
      <c r="L128" s="113">
        <f t="shared" ref="L128" si="53">SUM(J128:K128)</f>
        <v>0</v>
      </c>
      <c r="M128" s="112"/>
      <c r="N128" s="112"/>
      <c r="O128" s="113">
        <f t="shared" ref="O128" si="54">SUM(M128:N128)</f>
        <v>0</v>
      </c>
      <c r="P128" s="79"/>
      <c r="Q128" s="79"/>
      <c r="R128" s="79"/>
      <c r="T128" s="79"/>
      <c r="U128" s="79"/>
      <c r="V128" s="79"/>
      <c r="W128" s="79"/>
      <c r="X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33"/>
        <v>0</v>
      </c>
      <c r="G129" s="112"/>
      <c r="H129" s="112"/>
      <c r="I129" s="113">
        <f t="shared" si="45"/>
        <v>0</v>
      </c>
      <c r="J129" s="112"/>
      <c r="K129" s="112"/>
      <c r="L129" s="113">
        <f t="shared" si="46"/>
        <v>0</v>
      </c>
      <c r="M129" s="112"/>
      <c r="N129" s="112"/>
      <c r="O129" s="113">
        <f t="shared" si="47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33"/>
        <v>0</v>
      </c>
      <c r="G130" s="114"/>
      <c r="H130" s="114"/>
      <c r="I130" s="115">
        <f t="shared" si="45"/>
        <v>0</v>
      </c>
      <c r="J130" s="114"/>
      <c r="K130" s="114"/>
      <c r="L130" s="115">
        <f t="shared" si="46"/>
        <v>0</v>
      </c>
      <c r="M130" s="114"/>
      <c r="N130" s="114"/>
      <c r="O130" s="115">
        <f t="shared" si="47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33"/>
        <v>0</v>
      </c>
      <c r="G131" s="116"/>
      <c r="H131" s="116"/>
      <c r="I131" s="117">
        <f t="shared" si="45"/>
        <v>0</v>
      </c>
      <c r="J131" s="116"/>
      <c r="K131" s="116"/>
      <c r="L131" s="117">
        <f t="shared" si="46"/>
        <v>0</v>
      </c>
      <c r="M131" s="116"/>
      <c r="N131" s="116"/>
      <c r="O131" s="117">
        <f t="shared" si="47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 t="shared" ref="D132" si="55">SUM(D133:D138)</f>
        <v>0</v>
      </c>
      <c r="E132" s="116">
        <f>SUM(E133:E138)</f>
        <v>0</v>
      </c>
      <c r="F132" s="117">
        <f t="shared" si="33"/>
        <v>0</v>
      </c>
      <c r="G132" s="116">
        <f t="shared" ref="G132" si="56">SUM(G133:G138)</f>
        <v>0</v>
      </c>
      <c r="H132" s="116">
        <f>SUM(H133:H138)</f>
        <v>0</v>
      </c>
      <c r="I132" s="117">
        <f t="shared" si="45"/>
        <v>0</v>
      </c>
      <c r="J132" s="116">
        <f t="shared" ref="J132" si="57">SUM(J133:J138)</f>
        <v>0</v>
      </c>
      <c r="K132" s="116">
        <f>SUM(K133:K138)</f>
        <v>0</v>
      </c>
      <c r="L132" s="117">
        <f t="shared" si="46"/>
        <v>0</v>
      </c>
      <c r="M132" s="116">
        <f t="shared" ref="M132" si="58">SUM(M133:M138)</f>
        <v>0</v>
      </c>
      <c r="N132" s="116">
        <f>SUM(N133:N138)</f>
        <v>0</v>
      </c>
      <c r="O132" s="117">
        <f t="shared" si="47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33"/>
        <v>0</v>
      </c>
      <c r="G133" s="110"/>
      <c r="H133" s="110"/>
      <c r="I133" s="111">
        <f t="shared" si="45"/>
        <v>0</v>
      </c>
      <c r="J133" s="110"/>
      <c r="K133" s="110"/>
      <c r="L133" s="111">
        <f t="shared" si="46"/>
        <v>0</v>
      </c>
      <c r="M133" s="110"/>
      <c r="N133" s="110"/>
      <c r="O133" s="111">
        <f t="shared" si="47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33"/>
        <v>0</v>
      </c>
      <c r="G134" s="112"/>
      <c r="H134" s="112"/>
      <c r="I134" s="113">
        <f t="shared" si="45"/>
        <v>0</v>
      </c>
      <c r="J134" s="112"/>
      <c r="K134" s="112"/>
      <c r="L134" s="113">
        <f t="shared" si="46"/>
        <v>0</v>
      </c>
      <c r="M134" s="112"/>
      <c r="N134" s="112"/>
      <c r="O134" s="113">
        <f t="shared" si="47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33"/>
        <v>0</v>
      </c>
      <c r="G135" s="112"/>
      <c r="H135" s="112"/>
      <c r="I135" s="113">
        <f t="shared" si="45"/>
        <v>0</v>
      </c>
      <c r="J135" s="112"/>
      <c r="K135" s="112"/>
      <c r="L135" s="113">
        <f t="shared" si="46"/>
        <v>0</v>
      </c>
      <c r="M135" s="112"/>
      <c r="N135" s="112"/>
      <c r="O135" s="113">
        <f t="shared" si="47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33"/>
        <v>0</v>
      </c>
      <c r="G136" s="112"/>
      <c r="H136" s="112"/>
      <c r="I136" s="113">
        <f t="shared" si="45"/>
        <v>0</v>
      </c>
      <c r="J136" s="112"/>
      <c r="K136" s="112"/>
      <c r="L136" s="113">
        <f t="shared" si="46"/>
        <v>0</v>
      </c>
      <c r="M136" s="112"/>
      <c r="N136" s="112"/>
      <c r="O136" s="113">
        <f t="shared" si="47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33"/>
        <v>0</v>
      </c>
      <c r="G137" s="112"/>
      <c r="H137" s="112"/>
      <c r="I137" s="113">
        <f t="shared" si="45"/>
        <v>0</v>
      </c>
      <c r="J137" s="112"/>
      <c r="K137" s="112"/>
      <c r="L137" s="113">
        <f t="shared" si="46"/>
        <v>0</v>
      </c>
      <c r="M137" s="112"/>
      <c r="N137" s="112"/>
      <c r="O137" s="113">
        <f t="shared" si="47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 t="shared" ref="D138" si="59">SUM(D139:D140)</f>
        <v>0</v>
      </c>
      <c r="E138" s="112">
        <f>SUM(E139:E140)</f>
        <v>0</v>
      </c>
      <c r="F138" s="113">
        <f t="shared" si="33"/>
        <v>0</v>
      </c>
      <c r="G138" s="112">
        <f t="shared" ref="G138" si="60">SUM(G139:G140)</f>
        <v>0</v>
      </c>
      <c r="H138" s="112">
        <f>SUM(H139:H140)</f>
        <v>0</v>
      </c>
      <c r="I138" s="113">
        <f t="shared" si="45"/>
        <v>0</v>
      </c>
      <c r="J138" s="112">
        <f t="shared" ref="J138" si="61">SUM(J139:J140)</f>
        <v>0</v>
      </c>
      <c r="K138" s="112">
        <f>SUM(K139:K140)</f>
        <v>0</v>
      </c>
      <c r="L138" s="113">
        <f t="shared" si="46"/>
        <v>0</v>
      </c>
      <c r="M138" s="112">
        <f t="shared" ref="M138" si="62">SUM(M139:M140)</f>
        <v>0</v>
      </c>
      <c r="N138" s="112">
        <f>SUM(N139:N140)</f>
        <v>0</v>
      </c>
      <c r="O138" s="113">
        <f t="shared" si="47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33"/>
        <v>0</v>
      </c>
      <c r="G139" s="112"/>
      <c r="H139" s="112"/>
      <c r="I139" s="113">
        <f t="shared" si="45"/>
        <v>0</v>
      </c>
      <c r="J139" s="112"/>
      <c r="K139" s="112"/>
      <c r="L139" s="113">
        <f t="shared" si="46"/>
        <v>0</v>
      </c>
      <c r="M139" s="112"/>
      <c r="N139" s="112"/>
      <c r="O139" s="113">
        <f t="shared" si="47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33"/>
        <v>0</v>
      </c>
      <c r="G140" s="114"/>
      <c r="H140" s="114"/>
      <c r="I140" s="115">
        <f t="shared" si="45"/>
        <v>0</v>
      </c>
      <c r="J140" s="114"/>
      <c r="K140" s="114"/>
      <c r="L140" s="115">
        <f t="shared" si="46"/>
        <v>0</v>
      </c>
      <c r="M140" s="114"/>
      <c r="N140" s="114"/>
      <c r="O140" s="115">
        <f t="shared" si="47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33"/>
        <v>0</v>
      </c>
      <c r="G141" s="110"/>
      <c r="H141" s="110"/>
      <c r="I141" s="111">
        <f t="shared" si="45"/>
        <v>0</v>
      </c>
      <c r="J141" s="110"/>
      <c r="K141" s="110"/>
      <c r="L141" s="111">
        <f t="shared" si="46"/>
        <v>0</v>
      </c>
      <c r="M141" s="110"/>
      <c r="N141" s="110"/>
      <c r="O141" s="111">
        <f t="shared" si="47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33"/>
        <v>0</v>
      </c>
      <c r="G142" s="114"/>
      <c r="H142" s="114"/>
      <c r="I142" s="115">
        <f t="shared" si="45"/>
        <v>0</v>
      </c>
      <c r="J142" s="114"/>
      <c r="K142" s="114"/>
      <c r="L142" s="115">
        <f t="shared" si="46"/>
        <v>0</v>
      </c>
      <c r="M142" s="114"/>
      <c r="N142" s="114"/>
      <c r="O142" s="115">
        <f t="shared" si="47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33"/>
        <v>0</v>
      </c>
      <c r="G143" s="110"/>
      <c r="H143" s="110"/>
      <c r="I143" s="111">
        <f t="shared" si="45"/>
        <v>0</v>
      </c>
      <c r="J143" s="110"/>
      <c r="K143" s="110"/>
      <c r="L143" s="111">
        <f t="shared" si="46"/>
        <v>0</v>
      </c>
      <c r="M143" s="110"/>
      <c r="N143" s="110"/>
      <c r="O143" s="111">
        <f t="shared" si="47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33"/>
        <v>0</v>
      </c>
      <c r="G144" s="114"/>
      <c r="H144" s="114"/>
      <c r="I144" s="115">
        <f t="shared" si="45"/>
        <v>0</v>
      </c>
      <c r="J144" s="114"/>
      <c r="K144" s="114"/>
      <c r="L144" s="115">
        <f t="shared" si="46"/>
        <v>0</v>
      </c>
      <c r="M144" s="114"/>
      <c r="N144" s="114"/>
      <c r="O144" s="115">
        <f t="shared" si="47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33"/>
        <v>0</v>
      </c>
      <c r="G145" s="120"/>
      <c r="H145" s="120"/>
      <c r="I145" s="121">
        <f t="shared" si="45"/>
        <v>0</v>
      </c>
      <c r="J145" s="120"/>
      <c r="K145" s="120"/>
      <c r="L145" s="121">
        <f t="shared" si="46"/>
        <v>0</v>
      </c>
      <c r="M145" s="120"/>
      <c r="N145" s="120"/>
      <c r="O145" s="121">
        <f t="shared" si="47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12035592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33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45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46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47"/>
        <v>0</v>
      </c>
    </row>
    <row r="147" spans="1:15" ht="15.75" thickBot="1" x14ac:dyDescent="0.3">
      <c r="A147" s="32" t="s">
        <v>246</v>
      </c>
      <c r="B147" s="33" t="s">
        <v>247</v>
      </c>
      <c r="C147" s="966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33"/>
        <v>0</v>
      </c>
      <c r="G147" s="110">
        <f>SUM(G148:G154)</f>
        <v>0</v>
      </c>
      <c r="H147" s="110">
        <f>SUM(H148:H154)</f>
        <v>0</v>
      </c>
      <c r="I147" s="111">
        <f t="shared" si="45"/>
        <v>0</v>
      </c>
      <c r="J147" s="110">
        <f>SUM(J148:J154)</f>
        <v>0</v>
      </c>
      <c r="K147" s="110">
        <f>SUM(K148:K154)</f>
        <v>0</v>
      </c>
      <c r="L147" s="111">
        <f t="shared" si="46"/>
        <v>0</v>
      </c>
      <c r="M147" s="110">
        <f>SUM(M148:M154)</f>
        <v>0</v>
      </c>
      <c r="N147" s="110">
        <f>SUM(N148:N154)</f>
        <v>0</v>
      </c>
      <c r="O147" s="111">
        <f t="shared" si="47"/>
        <v>0</v>
      </c>
    </row>
    <row r="148" spans="1:15" ht="15.75" hidden="1" thickBot="1" x14ac:dyDescent="0.3">
      <c r="A148" s="27" t="s">
        <v>248</v>
      </c>
      <c r="B148" s="12" t="s">
        <v>249</v>
      </c>
      <c r="C148" s="110"/>
      <c r="D148" s="112"/>
      <c r="E148" s="112"/>
      <c r="F148" s="113">
        <f t="shared" si="33"/>
        <v>0</v>
      </c>
      <c r="G148" s="112"/>
      <c r="H148" s="112"/>
      <c r="I148" s="113">
        <f t="shared" si="45"/>
        <v>0</v>
      </c>
      <c r="J148" s="112"/>
      <c r="K148" s="112"/>
      <c r="L148" s="113">
        <f t="shared" si="46"/>
        <v>0</v>
      </c>
      <c r="M148" s="112"/>
      <c r="N148" s="112"/>
      <c r="O148" s="113">
        <f t="shared" si="47"/>
        <v>0</v>
      </c>
    </row>
    <row r="149" spans="1:15" ht="15.75" hidden="1" thickBot="1" x14ac:dyDescent="0.3">
      <c r="A149" s="27" t="s">
        <v>250</v>
      </c>
      <c r="B149" s="12" t="s">
        <v>251</v>
      </c>
      <c r="C149" s="112"/>
      <c r="D149" s="112"/>
      <c r="E149" s="112"/>
      <c r="F149" s="113">
        <f t="shared" si="33"/>
        <v>0</v>
      </c>
      <c r="G149" s="112"/>
      <c r="H149" s="112"/>
      <c r="I149" s="113">
        <f t="shared" si="45"/>
        <v>0</v>
      </c>
      <c r="J149" s="112"/>
      <c r="K149" s="112"/>
      <c r="L149" s="113">
        <f t="shared" si="46"/>
        <v>0</v>
      </c>
      <c r="M149" s="112"/>
      <c r="N149" s="112"/>
      <c r="O149" s="113">
        <f t="shared" si="47"/>
        <v>0</v>
      </c>
    </row>
    <row r="150" spans="1:15" ht="15.75" hidden="1" thickBot="1" x14ac:dyDescent="0.3">
      <c r="A150" s="27" t="s">
        <v>459</v>
      </c>
      <c r="B150" s="12" t="s">
        <v>460</v>
      </c>
      <c r="C150" s="112"/>
      <c r="D150" s="112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112"/>
      <c r="D151" s="112"/>
      <c r="E151" s="112"/>
      <c r="F151" s="113">
        <f t="shared" ref="F151:F154" si="63">SUM(D151:E151)</f>
        <v>0</v>
      </c>
      <c r="G151" s="112"/>
      <c r="H151" s="112"/>
      <c r="I151" s="113">
        <f t="shared" ref="I151:I154" si="64">SUM(G151:H151)</f>
        <v>0</v>
      </c>
      <c r="J151" s="112"/>
      <c r="K151" s="112"/>
      <c r="L151" s="113">
        <f t="shared" ref="L151:L154" si="65">SUM(J151:K151)</f>
        <v>0</v>
      </c>
      <c r="M151" s="112"/>
      <c r="N151" s="112"/>
      <c r="O151" s="113">
        <f t="shared" ref="O151:O154" si="66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112"/>
      <c r="D152" s="112"/>
      <c r="E152" s="112"/>
      <c r="F152" s="113">
        <f t="shared" si="63"/>
        <v>0</v>
      </c>
      <c r="G152" s="112"/>
      <c r="H152" s="112"/>
      <c r="I152" s="113">
        <f t="shared" si="64"/>
        <v>0</v>
      </c>
      <c r="J152" s="112"/>
      <c r="K152" s="112"/>
      <c r="L152" s="113">
        <f t="shared" si="65"/>
        <v>0</v>
      </c>
      <c r="M152" s="112"/>
      <c r="N152" s="112"/>
      <c r="O152" s="113">
        <f t="shared" si="66"/>
        <v>0</v>
      </c>
    </row>
    <row r="153" spans="1:15" ht="15.75" hidden="1" thickBot="1" x14ac:dyDescent="0.3">
      <c r="A153" s="27" t="s">
        <v>256</v>
      </c>
      <c r="B153" s="12" t="s">
        <v>257</v>
      </c>
      <c r="C153" s="112"/>
      <c r="D153" s="112"/>
      <c r="E153" s="112"/>
      <c r="F153" s="113">
        <f t="shared" si="63"/>
        <v>0</v>
      </c>
      <c r="G153" s="112"/>
      <c r="H153" s="112"/>
      <c r="I153" s="113">
        <f t="shared" si="64"/>
        <v>0</v>
      </c>
      <c r="J153" s="112"/>
      <c r="K153" s="112"/>
      <c r="L153" s="113">
        <f t="shared" si="65"/>
        <v>0</v>
      </c>
      <c r="M153" s="112"/>
      <c r="N153" s="112"/>
      <c r="O153" s="113">
        <f t="shared" si="66"/>
        <v>0</v>
      </c>
    </row>
    <row r="154" spans="1:15" ht="15.75" hidden="1" thickBot="1" x14ac:dyDescent="0.3">
      <c r="A154" s="28"/>
      <c r="B154" s="29" t="s">
        <v>258</v>
      </c>
      <c r="C154" s="122"/>
      <c r="D154" s="122"/>
      <c r="E154" s="114"/>
      <c r="F154" s="115">
        <f t="shared" si="63"/>
        <v>0</v>
      </c>
      <c r="G154" s="122"/>
      <c r="H154" s="114"/>
      <c r="I154" s="115">
        <f t="shared" si="64"/>
        <v>0</v>
      </c>
      <c r="J154" s="122"/>
      <c r="K154" s="114"/>
      <c r="L154" s="115">
        <f t="shared" si="65"/>
        <v>0</v>
      </c>
      <c r="M154" s="122"/>
      <c r="N154" s="114"/>
      <c r="O154" s="115">
        <f t="shared" si="66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12035592</v>
      </c>
      <c r="D155" s="961">
        <f>D147+D146</f>
        <v>0</v>
      </c>
      <c r="E155" s="116">
        <f>E147+E146</f>
        <v>0</v>
      </c>
      <c r="F155" s="117">
        <f>SUM(D155:E155)</f>
        <v>0</v>
      </c>
      <c r="G155" s="116">
        <f>G147+G146</f>
        <v>0</v>
      </c>
      <c r="H155" s="116">
        <f>H147+H146</f>
        <v>0</v>
      </c>
      <c r="I155" s="117">
        <f>SUM(G155:H155)</f>
        <v>0</v>
      </c>
      <c r="J155" s="116">
        <f>J147+J146</f>
        <v>0</v>
      </c>
      <c r="K155" s="116">
        <f>K147+K146</f>
        <v>0</v>
      </c>
      <c r="L155" s="117">
        <f>SUM(J155:K155)</f>
        <v>0</v>
      </c>
      <c r="M155" s="116">
        <f>M147+M146</f>
        <v>0</v>
      </c>
      <c r="N155" s="116">
        <f>N147+N146</f>
        <v>0</v>
      </c>
      <c r="O155" s="117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>
        <f>'6.5 pályázat_1'!C155+'6.6 pályázat 2'!C155</f>
        <v>20042688</v>
      </c>
      <c r="D157" s="79"/>
      <c r="E157" s="79"/>
      <c r="F157" s="79">
        <f t="shared" ref="F157" si="67">F84-F155</f>
        <v>0</v>
      </c>
      <c r="G157" s="79"/>
      <c r="H157" s="79"/>
      <c r="I157" s="79">
        <f t="shared" ref="I157" si="68">I84-I155</f>
        <v>0</v>
      </c>
      <c r="J157" s="79"/>
      <c r="K157" s="79"/>
      <c r="L157" s="79">
        <f t="shared" ref="L157" si="69">L84-L155</f>
        <v>0</v>
      </c>
      <c r="M157" s="79"/>
      <c r="N157" s="79"/>
      <c r="O157" s="79">
        <f t="shared" ref="O157" si="70">O84-O155</f>
        <v>0</v>
      </c>
    </row>
    <row r="159" spans="1:15" x14ac:dyDescent="0.25">
      <c r="D159" s="79"/>
      <c r="G159" s="79"/>
      <c r="J159" s="79"/>
      <c r="M159" s="79"/>
    </row>
  </sheetData>
  <mergeCells count="2">
    <mergeCell ref="A1:O1"/>
    <mergeCell ref="A2:O2"/>
  </mergeCells>
  <pageMargins left="0.7" right="0.7" top="0.75" bottom="0.75" header="0.3" footer="0.3"/>
  <pageSetup paperSize="9" scale="4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743-881E-4BD6-BE22-5E5AA0177F68}">
  <sheetPr>
    <pageSetUpPr fitToPage="1"/>
  </sheetPr>
  <dimension ref="A1:T157"/>
  <sheetViews>
    <sheetView view="pageBreakPreview" zoomScale="99" zoomScaleNormal="100" zoomScaleSheetLayoutView="99" workbookViewId="0">
      <pane xSplit="2" ySplit="8" topLeftCell="C67" activePane="bottomRight" state="frozen"/>
      <selection activeCell="I57" sqref="I57"/>
      <selection pane="topRight" activeCell="I57" sqref="I57"/>
      <selection pane="bottomLeft" activeCell="I57" sqref="I57"/>
      <selection pane="bottomRight" activeCell="I57" sqref="I57"/>
    </sheetView>
  </sheetViews>
  <sheetFormatPr defaultColWidth="9.140625" defaultRowHeight="15" x14ac:dyDescent="0.25"/>
  <cols>
    <col min="2" max="2" width="57" customWidth="1"/>
    <col min="3" max="15" width="9.28515625" customWidth="1"/>
  </cols>
  <sheetData>
    <row r="1" spans="1:15" x14ac:dyDescent="0.25">
      <c r="A1" s="1505" t="s">
        <v>1086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4" spans="1:15" x14ac:dyDescent="0.25">
      <c r="A4" s="46" t="s">
        <v>920</v>
      </c>
      <c r="B4" s="48"/>
    </row>
    <row r="5" spans="1:15" x14ac:dyDescent="0.25">
      <c r="A5" s="63"/>
      <c r="B5" s="48" t="s">
        <v>895</v>
      </c>
    </row>
    <row r="6" spans="1:15" x14ac:dyDescent="0.25">
      <c r="E6" s="4"/>
      <c r="F6" s="4"/>
      <c r="G6" s="266"/>
      <c r="H6" s="4"/>
      <c r="I6" s="4"/>
      <c r="J6" s="266"/>
      <c r="K6" s="1267" t="s">
        <v>912</v>
      </c>
      <c r="L6" s="1262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979" t="s">
        <v>30</v>
      </c>
      <c r="F8" s="52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1091</v>
      </c>
      <c r="M8" s="5" t="s">
        <v>29</v>
      </c>
      <c r="N8" s="38" t="s">
        <v>30</v>
      </c>
      <c r="O8" s="16" t="s">
        <v>1112</v>
      </c>
    </row>
    <row r="9" spans="1:15" ht="15.75" thickBot="1" x14ac:dyDescent="0.3">
      <c r="A9" s="22" t="s">
        <v>40</v>
      </c>
      <c r="B9" s="7" t="s">
        <v>41</v>
      </c>
      <c r="C9" s="963">
        <f>SUM(C10,C17,C18,C20,C21,C19)</f>
        <v>4765852</v>
      </c>
      <c r="D9" s="175">
        <f t="shared" ref="D9:F9" si="0">SUM(D10,D17,D18,D20,D21,D19)</f>
        <v>4765850</v>
      </c>
      <c r="E9" s="116">
        <f t="shared" si="0"/>
        <v>0</v>
      </c>
      <c r="F9" s="117">
        <f t="shared" si="0"/>
        <v>4765850</v>
      </c>
      <c r="G9" s="175">
        <f t="shared" ref="G9:I9" si="1">SUM(G10,G17,G18,G20,G21,G19)</f>
        <v>0</v>
      </c>
      <c r="H9" s="116">
        <f t="shared" si="1"/>
        <v>0</v>
      </c>
      <c r="I9" s="117">
        <f t="shared" si="1"/>
        <v>0</v>
      </c>
      <c r="J9" s="175">
        <f t="shared" ref="J9:L9" si="2">SUM(J10,J17,J18,J20,J21,J19)</f>
        <v>0</v>
      </c>
      <c r="K9" s="116">
        <f t="shared" si="2"/>
        <v>0</v>
      </c>
      <c r="L9" s="117">
        <f t="shared" si="2"/>
        <v>0</v>
      </c>
      <c r="M9" s="175">
        <f t="shared" ref="M9:O9" si="3">SUM(M10,M17,M18,M20,M21,M19)</f>
        <v>0</v>
      </c>
      <c r="N9" s="116">
        <f t="shared" si="3"/>
        <v>0</v>
      </c>
      <c r="O9" s="117">
        <f t="shared" si="3"/>
        <v>0</v>
      </c>
    </row>
    <row r="10" spans="1:15" x14ac:dyDescent="0.25">
      <c r="A10" s="286" t="s">
        <v>42</v>
      </c>
      <c r="B10" s="287" t="s">
        <v>43</v>
      </c>
      <c r="C10" s="964">
        <f>SUM(C11:C16)</f>
        <v>0</v>
      </c>
      <c r="D10" s="160">
        <f>SUM(D11:D16)</f>
        <v>4765850</v>
      </c>
      <c r="E10" s="110">
        <f>SUM(E11:E16)</f>
        <v>0</v>
      </c>
      <c r="F10" s="111">
        <f t="shared" ref="F10:F71" si="4">SUM(D10:E10)</f>
        <v>4765850</v>
      </c>
      <c r="G10" s="160">
        <f>SUM(G11:G16)</f>
        <v>0</v>
      </c>
      <c r="H10" s="110">
        <f>SUM(H11:H16)</f>
        <v>0</v>
      </c>
      <c r="I10" s="111">
        <f t="shared" ref="I10:I20" si="5">SUM(G10:H10)</f>
        <v>0</v>
      </c>
      <c r="J10" s="160">
        <f>SUM(J11:J16)</f>
        <v>0</v>
      </c>
      <c r="K10" s="110">
        <f>SUM(K11:K16)</f>
        <v>0</v>
      </c>
      <c r="L10" s="111">
        <f t="shared" ref="L10:L20" si="6">SUM(J10:K10)</f>
        <v>0</v>
      </c>
      <c r="M10" s="160">
        <f>SUM(M11:M16)</f>
        <v>0</v>
      </c>
      <c r="N10" s="110">
        <f>SUM(N11:N16)</f>
        <v>0</v>
      </c>
      <c r="O10" s="111">
        <f t="shared" ref="O10:O20" si="7">SUM(M10:N10)</f>
        <v>0</v>
      </c>
    </row>
    <row r="11" spans="1:15" x14ac:dyDescent="0.25">
      <c r="A11" s="20" t="s">
        <v>44</v>
      </c>
      <c r="B11" s="12" t="s">
        <v>45</v>
      </c>
      <c r="C11" s="915"/>
      <c r="D11" s="162"/>
      <c r="E11" s="112"/>
      <c r="F11" s="113">
        <f t="shared" si="4"/>
        <v>0</v>
      </c>
      <c r="G11" s="162"/>
      <c r="H11" s="112"/>
      <c r="I11" s="113">
        <f t="shared" si="5"/>
        <v>0</v>
      </c>
      <c r="J11" s="162"/>
      <c r="K11" s="112"/>
      <c r="L11" s="113">
        <f t="shared" si="6"/>
        <v>0</v>
      </c>
      <c r="M11" s="162"/>
      <c r="N11" s="112"/>
      <c r="O11" s="113">
        <f t="shared" si="7"/>
        <v>0</v>
      </c>
    </row>
    <row r="12" spans="1:15" x14ac:dyDescent="0.25">
      <c r="A12" s="20" t="s">
        <v>46</v>
      </c>
      <c r="B12" s="12" t="s">
        <v>47</v>
      </c>
      <c r="C12" s="915"/>
      <c r="D12" s="162"/>
      <c r="E12" s="112"/>
      <c r="F12" s="113">
        <f t="shared" si="4"/>
        <v>0</v>
      </c>
      <c r="G12" s="162"/>
      <c r="H12" s="112"/>
      <c r="I12" s="113">
        <f t="shared" si="5"/>
        <v>0</v>
      </c>
      <c r="J12" s="162"/>
      <c r="K12" s="112"/>
      <c r="L12" s="113">
        <f t="shared" si="6"/>
        <v>0</v>
      </c>
      <c r="M12" s="162"/>
      <c r="N12" s="112"/>
      <c r="O12" s="113">
        <f t="shared" si="7"/>
        <v>0</v>
      </c>
    </row>
    <row r="13" spans="1:15" x14ac:dyDescent="0.25">
      <c r="A13" s="20" t="s">
        <v>48</v>
      </c>
      <c r="B13" s="12" t="s">
        <v>49</v>
      </c>
      <c r="C13" s="915"/>
      <c r="D13" s="162"/>
      <c r="E13" s="112"/>
      <c r="F13" s="113">
        <f t="shared" si="4"/>
        <v>0</v>
      </c>
      <c r="G13" s="162"/>
      <c r="H13" s="112"/>
      <c r="I13" s="113">
        <f t="shared" si="5"/>
        <v>0</v>
      </c>
      <c r="J13" s="162"/>
      <c r="K13" s="112"/>
      <c r="L13" s="113">
        <f t="shared" si="6"/>
        <v>0</v>
      </c>
      <c r="M13" s="162"/>
      <c r="N13" s="112"/>
      <c r="O13" s="113">
        <f t="shared" si="7"/>
        <v>0</v>
      </c>
    </row>
    <row r="14" spans="1:15" x14ac:dyDescent="0.25">
      <c r="A14" s="20" t="s">
        <v>50</v>
      </c>
      <c r="B14" s="12" t="s">
        <v>51</v>
      </c>
      <c r="C14" s="915"/>
      <c r="D14" s="162"/>
      <c r="E14" s="112"/>
      <c r="F14" s="113">
        <f t="shared" si="4"/>
        <v>0</v>
      </c>
      <c r="G14" s="162"/>
      <c r="H14" s="112"/>
      <c r="I14" s="113">
        <f t="shared" si="5"/>
        <v>0</v>
      </c>
      <c r="J14" s="162"/>
      <c r="K14" s="112"/>
      <c r="L14" s="113">
        <f t="shared" si="6"/>
        <v>0</v>
      </c>
      <c r="M14" s="162"/>
      <c r="N14" s="112"/>
      <c r="O14" s="113">
        <f t="shared" si="7"/>
        <v>0</v>
      </c>
    </row>
    <row r="15" spans="1:15" x14ac:dyDescent="0.25">
      <c r="A15" s="20" t="s">
        <v>52</v>
      </c>
      <c r="B15" s="12" t="s">
        <v>53</v>
      </c>
      <c r="C15" s="915"/>
      <c r="D15" s="162">
        <v>4765850</v>
      </c>
      <c r="E15" s="112"/>
      <c r="F15" s="113">
        <f t="shared" si="4"/>
        <v>4765850</v>
      </c>
      <c r="G15" s="162"/>
      <c r="H15" s="112"/>
      <c r="I15" s="113">
        <f t="shared" si="5"/>
        <v>0</v>
      </c>
      <c r="J15" s="162"/>
      <c r="K15" s="112"/>
      <c r="L15" s="113">
        <f t="shared" si="6"/>
        <v>0</v>
      </c>
      <c r="M15" s="162"/>
      <c r="N15" s="112"/>
      <c r="O15" s="113">
        <f t="shared" si="7"/>
        <v>0</v>
      </c>
    </row>
    <row r="16" spans="1:15" x14ac:dyDescent="0.25">
      <c r="A16" s="20" t="s">
        <v>54</v>
      </c>
      <c r="B16" s="12" t="s">
        <v>55</v>
      </c>
      <c r="C16" s="915"/>
      <c r="D16" s="162"/>
      <c r="E16" s="112"/>
      <c r="F16" s="113">
        <f t="shared" si="4"/>
        <v>0</v>
      </c>
      <c r="G16" s="162"/>
      <c r="H16" s="112"/>
      <c r="I16" s="113">
        <f t="shared" si="5"/>
        <v>0</v>
      </c>
      <c r="J16" s="162"/>
      <c r="K16" s="112"/>
      <c r="L16" s="113">
        <f t="shared" si="6"/>
        <v>0</v>
      </c>
      <c r="M16" s="162"/>
      <c r="N16" s="112"/>
      <c r="O16" s="113">
        <f t="shared" si="7"/>
        <v>0</v>
      </c>
    </row>
    <row r="17" spans="1:15" x14ac:dyDescent="0.25">
      <c r="A17" s="20" t="s">
        <v>56</v>
      </c>
      <c r="B17" s="12" t="s">
        <v>57</v>
      </c>
      <c r="C17" s="915"/>
      <c r="D17" s="162"/>
      <c r="E17" s="112"/>
      <c r="F17" s="113">
        <f t="shared" si="4"/>
        <v>0</v>
      </c>
      <c r="G17" s="162"/>
      <c r="H17" s="112"/>
      <c r="I17" s="113">
        <f t="shared" si="5"/>
        <v>0</v>
      </c>
      <c r="J17" s="162"/>
      <c r="K17" s="112"/>
      <c r="L17" s="113">
        <f t="shared" si="6"/>
        <v>0</v>
      </c>
      <c r="M17" s="162"/>
      <c r="N17" s="112"/>
      <c r="O17" s="113">
        <f t="shared" si="7"/>
        <v>0</v>
      </c>
    </row>
    <row r="18" spans="1:15" x14ac:dyDescent="0.25">
      <c r="A18" s="20" t="s">
        <v>58</v>
      </c>
      <c r="B18" s="12" t="s">
        <v>59</v>
      </c>
      <c r="C18" s="915"/>
      <c r="D18" s="162"/>
      <c r="E18" s="112"/>
      <c r="F18" s="113">
        <f t="shared" si="4"/>
        <v>0</v>
      </c>
      <c r="G18" s="162"/>
      <c r="H18" s="112"/>
      <c r="I18" s="113">
        <f t="shared" si="5"/>
        <v>0</v>
      </c>
      <c r="J18" s="162"/>
      <c r="K18" s="112"/>
      <c r="L18" s="113">
        <f t="shared" si="6"/>
        <v>0</v>
      </c>
      <c r="M18" s="162"/>
      <c r="N18" s="112"/>
      <c r="O18" s="113">
        <f t="shared" si="7"/>
        <v>0</v>
      </c>
    </row>
    <row r="19" spans="1:15" x14ac:dyDescent="0.25">
      <c r="A19" s="21" t="s">
        <v>262</v>
      </c>
      <c r="B19" s="29" t="s">
        <v>263</v>
      </c>
      <c r="C19" s="915"/>
      <c r="D19" s="162"/>
      <c r="E19" s="112"/>
      <c r="F19" s="113">
        <f t="shared" si="4"/>
        <v>0</v>
      </c>
      <c r="G19" s="162"/>
      <c r="H19" s="112"/>
      <c r="I19" s="113">
        <f t="shared" si="5"/>
        <v>0</v>
      </c>
      <c r="J19" s="162"/>
      <c r="K19" s="112"/>
      <c r="L19" s="113">
        <f t="shared" si="6"/>
        <v>0</v>
      </c>
      <c r="M19" s="162"/>
      <c r="N19" s="112"/>
      <c r="O19" s="113">
        <f t="shared" si="7"/>
        <v>0</v>
      </c>
    </row>
    <row r="20" spans="1:15" x14ac:dyDescent="0.25">
      <c r="A20" s="21" t="s">
        <v>60</v>
      </c>
      <c r="B20" s="29" t="s">
        <v>61</v>
      </c>
      <c r="C20" s="915"/>
      <c r="D20" s="162"/>
      <c r="E20" s="112"/>
      <c r="F20" s="113">
        <f t="shared" si="4"/>
        <v>0</v>
      </c>
      <c r="G20" s="162"/>
      <c r="H20" s="112"/>
      <c r="I20" s="113">
        <f t="shared" si="5"/>
        <v>0</v>
      </c>
      <c r="J20" s="162"/>
      <c r="K20" s="112"/>
      <c r="L20" s="113">
        <f t="shared" si="6"/>
        <v>0</v>
      </c>
      <c r="M20" s="162"/>
      <c r="N20" s="112"/>
      <c r="O20" s="113">
        <f t="shared" si="7"/>
        <v>0</v>
      </c>
    </row>
    <row r="21" spans="1:15" ht="15.75" thickBot="1" x14ac:dyDescent="0.3">
      <c r="A21" s="21" t="s">
        <v>62</v>
      </c>
      <c r="B21" s="29" t="s">
        <v>63</v>
      </c>
      <c r="C21" s="965">
        <v>4765852</v>
      </c>
      <c r="D21" s="163"/>
      <c r="E21" s="114"/>
      <c r="F21" s="115">
        <f>D21+E21</f>
        <v>0</v>
      </c>
      <c r="G21" s="163"/>
      <c r="H21" s="114"/>
      <c r="I21" s="115">
        <f>G21+H21</f>
        <v>0</v>
      </c>
      <c r="J21" s="163"/>
      <c r="K21" s="114"/>
      <c r="L21" s="115">
        <f>J21+K21</f>
        <v>0</v>
      </c>
      <c r="M21" s="163"/>
      <c r="N21" s="114"/>
      <c r="O21" s="115">
        <f>M21+N21</f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0">
        <f>SUM(D23:D24)</f>
        <v>0</v>
      </c>
      <c r="E22" s="110">
        <f>SUM(E23:E24)</f>
        <v>0</v>
      </c>
      <c r="F22" s="111">
        <f t="shared" si="4"/>
        <v>0</v>
      </c>
      <c r="G22" s="160">
        <f>SUM(G23:G24)</f>
        <v>0</v>
      </c>
      <c r="H22" s="110">
        <f>SUM(H23:H24)</f>
        <v>0</v>
      </c>
      <c r="I22" s="111">
        <f t="shared" ref="I22:I71" si="8">SUM(G22:H22)</f>
        <v>0</v>
      </c>
      <c r="J22" s="160">
        <f>SUM(J23:J24)</f>
        <v>0</v>
      </c>
      <c r="K22" s="110">
        <f>SUM(K23:K24)</f>
        <v>0</v>
      </c>
      <c r="L22" s="111">
        <f t="shared" ref="L22:L71" si="9">SUM(J22:K22)</f>
        <v>0</v>
      </c>
      <c r="M22" s="160">
        <f>SUM(M23:M24)</f>
        <v>0</v>
      </c>
      <c r="N22" s="110">
        <f>SUM(N23:N24)</f>
        <v>0</v>
      </c>
      <c r="O22" s="111">
        <f t="shared" ref="O22:O71" si="10">SUM(M22:N22)</f>
        <v>0</v>
      </c>
    </row>
    <row r="23" spans="1:15" x14ac:dyDescent="0.25">
      <c r="A23" s="43"/>
      <c r="B23" s="12" t="s">
        <v>264</v>
      </c>
      <c r="C23" s="915"/>
      <c r="D23" s="162"/>
      <c r="E23" s="112"/>
      <c r="F23" s="113">
        <f t="shared" si="4"/>
        <v>0</v>
      </c>
      <c r="G23" s="162"/>
      <c r="H23" s="112"/>
      <c r="I23" s="113">
        <f t="shared" si="8"/>
        <v>0</v>
      </c>
      <c r="J23" s="162"/>
      <c r="K23" s="112"/>
      <c r="L23" s="113">
        <f t="shared" si="9"/>
        <v>0</v>
      </c>
      <c r="M23" s="162"/>
      <c r="N23" s="112"/>
      <c r="O23" s="113">
        <f t="shared" si="10"/>
        <v>0</v>
      </c>
    </row>
    <row r="24" spans="1:15" ht="15.75" thickBot="1" x14ac:dyDescent="0.3">
      <c r="A24" s="44"/>
      <c r="B24" s="36" t="s">
        <v>265</v>
      </c>
      <c r="C24" s="965"/>
      <c r="D24" s="163"/>
      <c r="E24" s="114"/>
      <c r="F24" s="115">
        <f t="shared" si="4"/>
        <v>0</v>
      </c>
      <c r="G24" s="163"/>
      <c r="H24" s="114"/>
      <c r="I24" s="115">
        <f t="shared" si="8"/>
        <v>0</v>
      </c>
      <c r="J24" s="163"/>
      <c r="K24" s="114"/>
      <c r="L24" s="115">
        <f t="shared" si="9"/>
        <v>0</v>
      </c>
      <c r="M24" s="163"/>
      <c r="N24" s="114"/>
      <c r="O24" s="115">
        <f t="shared" si="10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0">
        <f>D26+D30+D38</f>
        <v>0</v>
      </c>
      <c r="E25" s="110">
        <f>E26+E30+E38</f>
        <v>0</v>
      </c>
      <c r="F25" s="111">
        <f t="shared" si="4"/>
        <v>0</v>
      </c>
      <c r="G25" s="160">
        <f>G26+G30+G38</f>
        <v>0</v>
      </c>
      <c r="H25" s="110">
        <f>H26+H30+H38</f>
        <v>0</v>
      </c>
      <c r="I25" s="111">
        <f t="shared" si="8"/>
        <v>0</v>
      </c>
      <c r="J25" s="160">
        <f>J26+J30+J38</f>
        <v>0</v>
      </c>
      <c r="K25" s="110">
        <f>K26+K30+K38</f>
        <v>0</v>
      </c>
      <c r="L25" s="111">
        <f t="shared" si="9"/>
        <v>0</v>
      </c>
      <c r="M25" s="160">
        <f>M26+M30+M38</f>
        <v>0</v>
      </c>
      <c r="N25" s="110">
        <f>N26+N30+N38</f>
        <v>0</v>
      </c>
      <c r="O25" s="111">
        <f t="shared" si="10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162">
        <f>SUM(D27:D29)</f>
        <v>0</v>
      </c>
      <c r="E26" s="112">
        <f>SUM(E27:E29)</f>
        <v>0</v>
      </c>
      <c r="F26" s="113">
        <f t="shared" si="4"/>
        <v>0</v>
      </c>
      <c r="G26" s="162">
        <f>SUM(G27:G29)</f>
        <v>0</v>
      </c>
      <c r="H26" s="112">
        <f>SUM(H27:H29)</f>
        <v>0</v>
      </c>
      <c r="I26" s="113">
        <f t="shared" si="8"/>
        <v>0</v>
      </c>
      <c r="J26" s="162">
        <f>SUM(J27:J29)</f>
        <v>0</v>
      </c>
      <c r="K26" s="112">
        <f>SUM(K27:K29)</f>
        <v>0</v>
      </c>
      <c r="L26" s="113">
        <f t="shared" si="9"/>
        <v>0</v>
      </c>
      <c r="M26" s="162">
        <f>SUM(M27:M29)</f>
        <v>0</v>
      </c>
      <c r="N26" s="112">
        <f>SUM(N27:N29)</f>
        <v>0</v>
      </c>
      <c r="O26" s="113">
        <f t="shared" si="10"/>
        <v>0</v>
      </c>
    </row>
    <row r="27" spans="1:15" ht="15.75" hidden="1" thickBot="1" x14ac:dyDescent="0.3">
      <c r="A27" s="20"/>
      <c r="B27" s="12" t="s">
        <v>68</v>
      </c>
      <c r="C27" s="915"/>
      <c r="D27" s="162"/>
      <c r="E27" s="112"/>
      <c r="F27" s="113">
        <f t="shared" si="4"/>
        <v>0</v>
      </c>
      <c r="G27" s="162"/>
      <c r="H27" s="112"/>
      <c r="I27" s="113">
        <f t="shared" si="8"/>
        <v>0</v>
      </c>
      <c r="J27" s="162"/>
      <c r="K27" s="112"/>
      <c r="L27" s="113">
        <f t="shared" si="9"/>
        <v>0</v>
      </c>
      <c r="M27" s="162"/>
      <c r="N27" s="112"/>
      <c r="O27" s="113">
        <f t="shared" si="10"/>
        <v>0</v>
      </c>
    </row>
    <row r="28" spans="1:15" ht="15.75" hidden="1" thickBot="1" x14ac:dyDescent="0.3">
      <c r="A28" s="20"/>
      <c r="B28" s="12" t="s">
        <v>69</v>
      </c>
      <c r="C28" s="915"/>
      <c r="D28" s="162"/>
      <c r="E28" s="112"/>
      <c r="F28" s="113">
        <f t="shared" si="4"/>
        <v>0</v>
      </c>
      <c r="G28" s="162"/>
      <c r="H28" s="112"/>
      <c r="I28" s="113">
        <f t="shared" si="8"/>
        <v>0</v>
      </c>
      <c r="J28" s="162"/>
      <c r="K28" s="112"/>
      <c r="L28" s="113">
        <f t="shared" si="9"/>
        <v>0</v>
      </c>
      <c r="M28" s="162"/>
      <c r="N28" s="112"/>
      <c r="O28" s="113">
        <f t="shared" si="10"/>
        <v>0</v>
      </c>
    </row>
    <row r="29" spans="1:15" ht="15.75" hidden="1" thickBot="1" x14ac:dyDescent="0.3">
      <c r="A29" s="20"/>
      <c r="B29" s="12" t="s">
        <v>70</v>
      </c>
      <c r="C29" s="915"/>
      <c r="D29" s="162"/>
      <c r="E29" s="112"/>
      <c r="F29" s="113">
        <f t="shared" si="4"/>
        <v>0</v>
      </c>
      <c r="G29" s="162"/>
      <c r="H29" s="112"/>
      <c r="I29" s="113">
        <f t="shared" si="8"/>
        <v>0</v>
      </c>
      <c r="J29" s="162"/>
      <c r="K29" s="112"/>
      <c r="L29" s="113">
        <f t="shared" si="9"/>
        <v>0</v>
      </c>
      <c r="M29" s="162"/>
      <c r="N29" s="112"/>
      <c r="O29" s="113">
        <f t="shared" si="10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112">
        <f>E31+E33+E34</f>
        <v>0</v>
      </c>
      <c r="F30" s="113">
        <f t="shared" si="4"/>
        <v>0</v>
      </c>
      <c r="G30" s="162">
        <f>G31+G33+G34</f>
        <v>0</v>
      </c>
      <c r="H30" s="112">
        <f>H31+H33+H34</f>
        <v>0</v>
      </c>
      <c r="I30" s="113">
        <f t="shared" si="8"/>
        <v>0</v>
      </c>
      <c r="J30" s="162">
        <f>J31+J33+J34</f>
        <v>0</v>
      </c>
      <c r="K30" s="112">
        <f>K31+K33+K34</f>
        <v>0</v>
      </c>
      <c r="L30" s="113">
        <f t="shared" si="9"/>
        <v>0</v>
      </c>
      <c r="M30" s="162">
        <f>M31+M33+M34</f>
        <v>0</v>
      </c>
      <c r="N30" s="112">
        <f>N31+N33+N34</f>
        <v>0</v>
      </c>
      <c r="O30" s="113">
        <f t="shared" si="10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112">
        <f>E32</f>
        <v>0</v>
      </c>
      <c r="F31" s="113">
        <f t="shared" si="4"/>
        <v>0</v>
      </c>
      <c r="G31" s="162">
        <f>G32</f>
        <v>0</v>
      </c>
      <c r="H31" s="112">
        <f>H32</f>
        <v>0</v>
      </c>
      <c r="I31" s="113">
        <f t="shared" si="8"/>
        <v>0</v>
      </c>
      <c r="J31" s="162">
        <f>J32</f>
        <v>0</v>
      </c>
      <c r="K31" s="112">
        <f>K32</f>
        <v>0</v>
      </c>
      <c r="L31" s="113">
        <f t="shared" si="9"/>
        <v>0</v>
      </c>
      <c r="M31" s="162">
        <f>M32</f>
        <v>0</v>
      </c>
      <c r="N31" s="112">
        <f>N32</f>
        <v>0</v>
      </c>
      <c r="O31" s="113">
        <f t="shared" si="10"/>
        <v>0</v>
      </c>
    </row>
    <row r="32" spans="1:15" ht="15.75" hidden="1" thickBot="1" x14ac:dyDescent="0.3">
      <c r="A32" s="20"/>
      <c r="B32" s="12" t="s">
        <v>75</v>
      </c>
      <c r="C32" s="915"/>
      <c r="D32" s="162"/>
      <c r="E32" s="112"/>
      <c r="F32" s="113">
        <f t="shared" si="4"/>
        <v>0</v>
      </c>
      <c r="G32" s="162"/>
      <c r="H32" s="112"/>
      <c r="I32" s="113">
        <f t="shared" si="8"/>
        <v>0</v>
      </c>
      <c r="J32" s="162"/>
      <c r="K32" s="112"/>
      <c r="L32" s="113">
        <f t="shared" si="9"/>
        <v>0</v>
      </c>
      <c r="M32" s="162"/>
      <c r="N32" s="112"/>
      <c r="O32" s="113">
        <f t="shared" si="10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162"/>
      <c r="E33" s="112"/>
      <c r="F33" s="113">
        <f t="shared" si="4"/>
        <v>0</v>
      </c>
      <c r="G33" s="162"/>
      <c r="H33" s="112"/>
      <c r="I33" s="113">
        <f t="shared" si="8"/>
        <v>0</v>
      </c>
      <c r="J33" s="162"/>
      <c r="K33" s="112"/>
      <c r="L33" s="113">
        <f t="shared" si="9"/>
        <v>0</v>
      </c>
      <c r="M33" s="162"/>
      <c r="N33" s="112"/>
      <c r="O33" s="113">
        <f t="shared" si="10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112">
        <f>SUM(E35:E37)</f>
        <v>0</v>
      </c>
      <c r="F34" s="113">
        <f t="shared" si="4"/>
        <v>0</v>
      </c>
      <c r="G34" s="162">
        <f>SUM(G35:G37)</f>
        <v>0</v>
      </c>
      <c r="H34" s="112">
        <f>SUM(H35:H37)</f>
        <v>0</v>
      </c>
      <c r="I34" s="113">
        <f t="shared" si="8"/>
        <v>0</v>
      </c>
      <c r="J34" s="162">
        <f>SUM(J35:J37)</f>
        <v>0</v>
      </c>
      <c r="K34" s="112">
        <f>SUM(K35:K37)</f>
        <v>0</v>
      </c>
      <c r="L34" s="113">
        <f t="shared" si="9"/>
        <v>0</v>
      </c>
      <c r="M34" s="162">
        <f>SUM(M35:M37)</f>
        <v>0</v>
      </c>
      <c r="N34" s="112">
        <f>SUM(N35:N37)</f>
        <v>0</v>
      </c>
      <c r="O34" s="113">
        <f t="shared" si="10"/>
        <v>0</v>
      </c>
    </row>
    <row r="35" spans="1:15" ht="15.75" hidden="1" thickBot="1" x14ac:dyDescent="0.3">
      <c r="A35" s="20"/>
      <c r="B35" s="12" t="s">
        <v>80</v>
      </c>
      <c r="C35" s="915"/>
      <c r="D35" s="162"/>
      <c r="E35" s="112"/>
      <c r="F35" s="113">
        <f t="shared" si="4"/>
        <v>0</v>
      </c>
      <c r="G35" s="162"/>
      <c r="H35" s="112"/>
      <c r="I35" s="113">
        <f t="shared" si="8"/>
        <v>0</v>
      </c>
      <c r="J35" s="162"/>
      <c r="K35" s="112"/>
      <c r="L35" s="113">
        <f t="shared" si="9"/>
        <v>0</v>
      </c>
      <c r="M35" s="162"/>
      <c r="N35" s="112"/>
      <c r="O35" s="113">
        <f t="shared" si="10"/>
        <v>0</v>
      </c>
    </row>
    <row r="36" spans="1:15" ht="15.75" hidden="1" thickBot="1" x14ac:dyDescent="0.3">
      <c r="A36" s="20"/>
      <c r="B36" s="12" t="s">
        <v>81</v>
      </c>
      <c r="C36" s="915"/>
      <c r="D36" s="162"/>
      <c r="E36" s="112"/>
      <c r="F36" s="113">
        <f t="shared" si="4"/>
        <v>0</v>
      </c>
      <c r="G36" s="162"/>
      <c r="H36" s="112"/>
      <c r="I36" s="113">
        <f t="shared" si="8"/>
        <v>0</v>
      </c>
      <c r="J36" s="162"/>
      <c r="K36" s="112"/>
      <c r="L36" s="113">
        <f t="shared" si="9"/>
        <v>0</v>
      </c>
      <c r="M36" s="162"/>
      <c r="N36" s="112"/>
      <c r="O36" s="113">
        <f t="shared" si="10"/>
        <v>0</v>
      </c>
    </row>
    <row r="37" spans="1:15" ht="15.75" hidden="1" thickBot="1" x14ac:dyDescent="0.3">
      <c r="A37" s="20"/>
      <c r="B37" s="12" t="s">
        <v>82</v>
      </c>
      <c r="C37" s="915"/>
      <c r="D37" s="162"/>
      <c r="E37" s="112"/>
      <c r="F37" s="113">
        <f t="shared" si="4"/>
        <v>0</v>
      </c>
      <c r="G37" s="162"/>
      <c r="H37" s="112"/>
      <c r="I37" s="113">
        <f t="shared" si="8"/>
        <v>0</v>
      </c>
      <c r="J37" s="162"/>
      <c r="K37" s="112"/>
      <c r="L37" s="113">
        <f t="shared" si="9"/>
        <v>0</v>
      </c>
      <c r="M37" s="162"/>
      <c r="N37" s="112"/>
      <c r="O37" s="113">
        <f t="shared" si="10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112">
        <f>SUM(E39:E44)</f>
        <v>0</v>
      </c>
      <c r="F38" s="113">
        <f t="shared" si="4"/>
        <v>0</v>
      </c>
      <c r="G38" s="162">
        <f>SUM(G39:G44)</f>
        <v>0</v>
      </c>
      <c r="H38" s="112">
        <f>SUM(H39:H44)</f>
        <v>0</v>
      </c>
      <c r="I38" s="113">
        <f t="shared" si="8"/>
        <v>0</v>
      </c>
      <c r="J38" s="162">
        <f>SUM(J39:J44)</f>
        <v>0</v>
      </c>
      <c r="K38" s="112">
        <f>SUM(K39:K44)</f>
        <v>0</v>
      </c>
      <c r="L38" s="113">
        <f t="shared" si="9"/>
        <v>0</v>
      </c>
      <c r="M38" s="162">
        <f>SUM(M39:M44)</f>
        <v>0</v>
      </c>
      <c r="N38" s="112">
        <f>SUM(N39:N44)</f>
        <v>0</v>
      </c>
      <c r="O38" s="113">
        <f t="shared" si="10"/>
        <v>0</v>
      </c>
    </row>
    <row r="39" spans="1:15" ht="15.75" hidden="1" thickBot="1" x14ac:dyDescent="0.3">
      <c r="A39" s="20"/>
      <c r="B39" s="12" t="s">
        <v>85</v>
      </c>
      <c r="C39" s="915"/>
      <c r="D39" s="162"/>
      <c r="E39" s="112"/>
      <c r="F39" s="113">
        <f t="shared" si="4"/>
        <v>0</v>
      </c>
      <c r="G39" s="162"/>
      <c r="H39" s="112"/>
      <c r="I39" s="113">
        <f t="shared" si="8"/>
        <v>0</v>
      </c>
      <c r="J39" s="162"/>
      <c r="K39" s="112"/>
      <c r="L39" s="113">
        <f t="shared" si="9"/>
        <v>0</v>
      </c>
      <c r="M39" s="162"/>
      <c r="N39" s="112"/>
      <c r="O39" s="113">
        <f t="shared" si="10"/>
        <v>0</v>
      </c>
    </row>
    <row r="40" spans="1:15" ht="15.75" hidden="1" thickBot="1" x14ac:dyDescent="0.3">
      <c r="A40" s="20"/>
      <c r="B40" s="12" t="s">
        <v>86</v>
      </c>
      <c r="C40" s="915"/>
      <c r="D40" s="162"/>
      <c r="E40" s="112"/>
      <c r="F40" s="113">
        <f t="shared" si="4"/>
        <v>0</v>
      </c>
      <c r="G40" s="162"/>
      <c r="H40" s="112"/>
      <c r="I40" s="113">
        <f t="shared" si="8"/>
        <v>0</v>
      </c>
      <c r="J40" s="162"/>
      <c r="K40" s="112"/>
      <c r="L40" s="113">
        <f t="shared" si="9"/>
        <v>0</v>
      </c>
      <c r="M40" s="162"/>
      <c r="N40" s="112"/>
      <c r="O40" s="113">
        <f t="shared" si="10"/>
        <v>0</v>
      </c>
    </row>
    <row r="41" spans="1:15" ht="15.75" hidden="1" thickBot="1" x14ac:dyDescent="0.3">
      <c r="A41" s="20"/>
      <c r="B41" s="12" t="s">
        <v>87</v>
      </c>
      <c r="C41" s="915"/>
      <c r="D41" s="162"/>
      <c r="E41" s="112"/>
      <c r="F41" s="113">
        <f t="shared" si="4"/>
        <v>0</v>
      </c>
      <c r="G41" s="162"/>
      <c r="H41" s="112"/>
      <c r="I41" s="113">
        <f t="shared" si="8"/>
        <v>0</v>
      </c>
      <c r="J41" s="162"/>
      <c r="K41" s="112"/>
      <c r="L41" s="113">
        <f t="shared" si="9"/>
        <v>0</v>
      </c>
      <c r="M41" s="162"/>
      <c r="N41" s="112"/>
      <c r="O41" s="113">
        <f t="shared" si="10"/>
        <v>0</v>
      </c>
    </row>
    <row r="42" spans="1:15" ht="15.75" hidden="1" thickBot="1" x14ac:dyDescent="0.3">
      <c r="A42" s="20"/>
      <c r="B42" s="12" t="s">
        <v>88</v>
      </c>
      <c r="C42" s="915"/>
      <c r="D42" s="162"/>
      <c r="E42" s="112"/>
      <c r="F42" s="113">
        <f t="shared" si="4"/>
        <v>0</v>
      </c>
      <c r="G42" s="162"/>
      <c r="H42" s="112"/>
      <c r="I42" s="113">
        <f t="shared" si="8"/>
        <v>0</v>
      </c>
      <c r="J42" s="162"/>
      <c r="K42" s="112"/>
      <c r="L42" s="113">
        <f t="shared" si="9"/>
        <v>0</v>
      </c>
      <c r="M42" s="162"/>
      <c r="N42" s="112"/>
      <c r="O42" s="113">
        <f t="shared" si="10"/>
        <v>0</v>
      </c>
    </row>
    <row r="43" spans="1:15" ht="15.75" hidden="1" thickBot="1" x14ac:dyDescent="0.3">
      <c r="A43" s="20"/>
      <c r="B43" s="12" t="s">
        <v>89</v>
      </c>
      <c r="C43" s="915"/>
      <c r="D43" s="162"/>
      <c r="E43" s="112"/>
      <c r="F43" s="113">
        <f t="shared" si="4"/>
        <v>0</v>
      </c>
      <c r="G43" s="162"/>
      <c r="H43" s="112"/>
      <c r="I43" s="113">
        <f t="shared" si="8"/>
        <v>0</v>
      </c>
      <c r="J43" s="162"/>
      <c r="K43" s="112"/>
      <c r="L43" s="113">
        <f t="shared" si="9"/>
        <v>0</v>
      </c>
      <c r="M43" s="162"/>
      <c r="N43" s="112"/>
      <c r="O43" s="113">
        <f t="shared" si="10"/>
        <v>0</v>
      </c>
    </row>
    <row r="44" spans="1:15" ht="15.75" hidden="1" thickBot="1" x14ac:dyDescent="0.3">
      <c r="A44" s="21"/>
      <c r="B44" s="29" t="s">
        <v>90</v>
      </c>
      <c r="C44" s="965"/>
      <c r="D44" s="163"/>
      <c r="E44" s="114"/>
      <c r="F44" s="115">
        <f t="shared" si="4"/>
        <v>0</v>
      </c>
      <c r="G44" s="163"/>
      <c r="H44" s="114"/>
      <c r="I44" s="115">
        <f t="shared" si="8"/>
        <v>0</v>
      </c>
      <c r="J44" s="163"/>
      <c r="K44" s="114"/>
      <c r="L44" s="115">
        <f t="shared" si="9"/>
        <v>0</v>
      </c>
      <c r="M44" s="163"/>
      <c r="N44" s="114"/>
      <c r="O44" s="115">
        <f t="shared" si="10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175">
        <f>D46+D47+D48+D49+D54+D55+D56+D57+D58+D59+D60</f>
        <v>0</v>
      </c>
      <c r="E45" s="116">
        <f>E46+E47+E48+E49+E54+E55+E56+E57+E58+E59+E60</f>
        <v>0</v>
      </c>
      <c r="F45" s="117">
        <f t="shared" si="4"/>
        <v>0</v>
      </c>
      <c r="G45" s="175">
        <f>G46+G47+G48+G49+G54+G55+G56+G57+G58+G59+G60</f>
        <v>0</v>
      </c>
      <c r="H45" s="116">
        <f>H46+H47+H48+H49+H54+H55+H56+H57+H58+H59+H60</f>
        <v>0</v>
      </c>
      <c r="I45" s="117">
        <f t="shared" si="8"/>
        <v>0</v>
      </c>
      <c r="J45" s="175">
        <f>J46+J47+J48+J49+J54+J55+J56+J57+J58+J59+J60</f>
        <v>0</v>
      </c>
      <c r="K45" s="116">
        <f>K46+K47+K48+K49+K54+K55+K56+K57+K58+K59+K60</f>
        <v>0</v>
      </c>
      <c r="L45" s="117">
        <f t="shared" si="9"/>
        <v>0</v>
      </c>
      <c r="M45" s="175">
        <f>M46+M47+M48+M49+M54+M55+M56+M57+M58+M59+M60</f>
        <v>0</v>
      </c>
      <c r="N45" s="116">
        <f>N46+N47+N48+N49+N54+N55+N56+N57+N58+N59+N60</f>
        <v>0</v>
      </c>
      <c r="O45" s="117">
        <f t="shared" si="10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0"/>
      <c r="E46" s="110"/>
      <c r="F46" s="111">
        <f t="shared" si="4"/>
        <v>0</v>
      </c>
      <c r="G46" s="160"/>
      <c r="H46" s="110"/>
      <c r="I46" s="111">
        <f t="shared" si="8"/>
        <v>0</v>
      </c>
      <c r="J46" s="160"/>
      <c r="K46" s="110"/>
      <c r="L46" s="111">
        <f t="shared" si="9"/>
        <v>0</v>
      </c>
      <c r="M46" s="160"/>
      <c r="N46" s="110"/>
      <c r="O46" s="111">
        <f t="shared" si="10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162"/>
      <c r="E47" s="112"/>
      <c r="F47" s="113">
        <f t="shared" si="4"/>
        <v>0</v>
      </c>
      <c r="G47" s="162"/>
      <c r="H47" s="112"/>
      <c r="I47" s="113">
        <f t="shared" si="8"/>
        <v>0</v>
      </c>
      <c r="J47" s="162"/>
      <c r="K47" s="112"/>
      <c r="L47" s="113">
        <f t="shared" si="9"/>
        <v>0</v>
      </c>
      <c r="M47" s="162"/>
      <c r="N47" s="112"/>
      <c r="O47" s="113">
        <f t="shared" si="10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162"/>
      <c r="E48" s="112"/>
      <c r="F48" s="113">
        <f t="shared" si="4"/>
        <v>0</v>
      </c>
      <c r="G48" s="162"/>
      <c r="H48" s="112"/>
      <c r="I48" s="113">
        <f t="shared" si="8"/>
        <v>0</v>
      </c>
      <c r="J48" s="162"/>
      <c r="K48" s="112"/>
      <c r="L48" s="113">
        <f t="shared" si="9"/>
        <v>0</v>
      </c>
      <c r="M48" s="162"/>
      <c r="N48" s="112"/>
      <c r="O48" s="113">
        <f t="shared" si="10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162">
        <f>SUM(D50:D53)</f>
        <v>0</v>
      </c>
      <c r="E49" s="112">
        <f>SUM(E50:E53)</f>
        <v>0</v>
      </c>
      <c r="F49" s="113">
        <f t="shared" si="4"/>
        <v>0</v>
      </c>
      <c r="G49" s="162">
        <f>SUM(G50:G53)</f>
        <v>0</v>
      </c>
      <c r="H49" s="112">
        <f>SUM(H50:H53)</f>
        <v>0</v>
      </c>
      <c r="I49" s="113">
        <f t="shared" si="8"/>
        <v>0</v>
      </c>
      <c r="J49" s="162">
        <f>SUM(J50:J53)</f>
        <v>0</v>
      </c>
      <c r="K49" s="112">
        <f>SUM(K50:K53)</f>
        <v>0</v>
      </c>
      <c r="L49" s="113">
        <f t="shared" si="9"/>
        <v>0</v>
      </c>
      <c r="M49" s="162">
        <f>SUM(M50:M53)</f>
        <v>0</v>
      </c>
      <c r="N49" s="112">
        <f>SUM(N50:N53)</f>
        <v>0</v>
      </c>
      <c r="O49" s="113">
        <f t="shared" si="10"/>
        <v>0</v>
      </c>
    </row>
    <row r="50" spans="1:15" ht="15.75" hidden="1" thickBot="1" x14ac:dyDescent="0.3">
      <c r="A50" s="20"/>
      <c r="B50" s="12" t="s">
        <v>100</v>
      </c>
      <c r="C50" s="915"/>
      <c r="D50" s="162"/>
      <c r="E50" s="112"/>
      <c r="F50" s="113">
        <f t="shared" si="4"/>
        <v>0</v>
      </c>
      <c r="G50" s="162"/>
      <c r="H50" s="112"/>
      <c r="I50" s="113">
        <f t="shared" si="8"/>
        <v>0</v>
      </c>
      <c r="J50" s="162"/>
      <c r="K50" s="112"/>
      <c r="L50" s="113">
        <f t="shared" si="9"/>
        <v>0</v>
      </c>
      <c r="M50" s="162"/>
      <c r="N50" s="112"/>
      <c r="O50" s="113">
        <f t="shared" si="10"/>
        <v>0</v>
      </c>
    </row>
    <row r="51" spans="1:15" ht="15.75" hidden="1" thickBot="1" x14ac:dyDescent="0.3">
      <c r="A51" s="20"/>
      <c r="B51" s="12" t="s">
        <v>101</v>
      </c>
      <c r="C51" s="915"/>
      <c r="D51" s="162"/>
      <c r="E51" s="112"/>
      <c r="F51" s="113">
        <f t="shared" si="4"/>
        <v>0</v>
      </c>
      <c r="G51" s="162"/>
      <c r="H51" s="112"/>
      <c r="I51" s="113">
        <f t="shared" si="8"/>
        <v>0</v>
      </c>
      <c r="J51" s="162"/>
      <c r="K51" s="112"/>
      <c r="L51" s="113">
        <f t="shared" si="9"/>
        <v>0</v>
      </c>
      <c r="M51" s="162"/>
      <c r="N51" s="112"/>
      <c r="O51" s="113">
        <f t="shared" si="10"/>
        <v>0</v>
      </c>
    </row>
    <row r="52" spans="1:15" ht="15.75" hidden="1" thickBot="1" x14ac:dyDescent="0.3">
      <c r="A52" s="20"/>
      <c r="B52" s="12" t="s">
        <v>102</v>
      </c>
      <c r="C52" s="915"/>
      <c r="D52" s="162"/>
      <c r="E52" s="112"/>
      <c r="F52" s="113">
        <f t="shared" si="4"/>
        <v>0</v>
      </c>
      <c r="G52" s="162"/>
      <c r="H52" s="112"/>
      <c r="I52" s="113">
        <f t="shared" si="8"/>
        <v>0</v>
      </c>
      <c r="J52" s="162"/>
      <c r="K52" s="112"/>
      <c r="L52" s="113">
        <f t="shared" si="9"/>
        <v>0</v>
      </c>
      <c r="M52" s="162"/>
      <c r="N52" s="112"/>
      <c r="O52" s="113">
        <f t="shared" si="10"/>
        <v>0</v>
      </c>
    </row>
    <row r="53" spans="1:15" ht="15.75" hidden="1" thickBot="1" x14ac:dyDescent="0.3">
      <c r="A53" s="20"/>
      <c r="B53" s="12" t="s">
        <v>103</v>
      </c>
      <c r="C53" s="915"/>
      <c r="D53" s="162"/>
      <c r="E53" s="112"/>
      <c r="F53" s="113">
        <f t="shared" si="4"/>
        <v>0</v>
      </c>
      <c r="G53" s="162"/>
      <c r="H53" s="112"/>
      <c r="I53" s="113">
        <f t="shared" si="8"/>
        <v>0</v>
      </c>
      <c r="J53" s="162"/>
      <c r="K53" s="112"/>
      <c r="L53" s="113">
        <f t="shared" si="9"/>
        <v>0</v>
      </c>
      <c r="M53" s="162"/>
      <c r="N53" s="112"/>
      <c r="O53" s="113">
        <f t="shared" si="10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162"/>
      <c r="E54" s="112"/>
      <c r="F54" s="113">
        <f t="shared" si="4"/>
        <v>0</v>
      </c>
      <c r="G54" s="162"/>
      <c r="H54" s="112"/>
      <c r="I54" s="113">
        <f t="shared" si="8"/>
        <v>0</v>
      </c>
      <c r="J54" s="162"/>
      <c r="K54" s="112"/>
      <c r="L54" s="113">
        <f t="shared" si="9"/>
        <v>0</v>
      </c>
      <c r="M54" s="162"/>
      <c r="N54" s="112"/>
      <c r="O54" s="113">
        <f t="shared" si="10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162"/>
      <c r="E55" s="112"/>
      <c r="F55" s="113">
        <f t="shared" si="4"/>
        <v>0</v>
      </c>
      <c r="G55" s="162"/>
      <c r="H55" s="112"/>
      <c r="I55" s="113">
        <f t="shared" si="8"/>
        <v>0</v>
      </c>
      <c r="J55" s="162"/>
      <c r="K55" s="112"/>
      <c r="L55" s="113">
        <f t="shared" si="9"/>
        <v>0</v>
      </c>
      <c r="M55" s="162"/>
      <c r="N55" s="112"/>
      <c r="O55" s="113">
        <f t="shared" si="10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162"/>
      <c r="E56" s="112"/>
      <c r="F56" s="113">
        <f t="shared" si="4"/>
        <v>0</v>
      </c>
      <c r="G56" s="162"/>
      <c r="H56" s="112"/>
      <c r="I56" s="113">
        <f t="shared" si="8"/>
        <v>0</v>
      </c>
      <c r="J56" s="162"/>
      <c r="K56" s="112"/>
      <c r="L56" s="113">
        <f t="shared" si="9"/>
        <v>0</v>
      </c>
      <c r="M56" s="162"/>
      <c r="N56" s="112"/>
      <c r="O56" s="113">
        <f t="shared" si="10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162"/>
      <c r="E57" s="112"/>
      <c r="F57" s="113">
        <f t="shared" si="4"/>
        <v>0</v>
      </c>
      <c r="G57" s="162"/>
      <c r="H57" s="112"/>
      <c r="I57" s="113">
        <f t="shared" si="8"/>
        <v>0</v>
      </c>
      <c r="J57" s="162"/>
      <c r="K57" s="112"/>
      <c r="L57" s="113">
        <f t="shared" si="9"/>
        <v>0</v>
      </c>
      <c r="M57" s="162"/>
      <c r="N57" s="112"/>
      <c r="O57" s="113">
        <f t="shared" si="10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162"/>
      <c r="E58" s="112"/>
      <c r="F58" s="113">
        <f t="shared" si="4"/>
        <v>0</v>
      </c>
      <c r="G58" s="162"/>
      <c r="H58" s="112"/>
      <c r="I58" s="113">
        <f t="shared" si="8"/>
        <v>0</v>
      </c>
      <c r="J58" s="162"/>
      <c r="K58" s="112"/>
      <c r="L58" s="113">
        <f t="shared" si="9"/>
        <v>0</v>
      </c>
      <c r="M58" s="162"/>
      <c r="N58" s="112"/>
      <c r="O58" s="113">
        <f t="shared" si="10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162"/>
      <c r="E59" s="112"/>
      <c r="F59" s="113">
        <f t="shared" si="4"/>
        <v>0</v>
      </c>
      <c r="G59" s="162"/>
      <c r="H59" s="112"/>
      <c r="I59" s="113">
        <f t="shared" si="8"/>
        <v>0</v>
      </c>
      <c r="J59" s="162"/>
      <c r="K59" s="112"/>
      <c r="L59" s="113">
        <f t="shared" si="9"/>
        <v>0</v>
      </c>
      <c r="M59" s="162"/>
      <c r="N59" s="112"/>
      <c r="O59" s="113">
        <f t="shared" si="10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163"/>
      <c r="E60" s="114"/>
      <c r="F60" s="115">
        <f t="shared" si="4"/>
        <v>0</v>
      </c>
      <c r="G60" s="163"/>
      <c r="H60" s="114"/>
      <c r="I60" s="115">
        <f t="shared" si="8"/>
        <v>0</v>
      </c>
      <c r="J60" s="163"/>
      <c r="K60" s="114"/>
      <c r="L60" s="115">
        <f t="shared" si="9"/>
        <v>0</v>
      </c>
      <c r="M60" s="163"/>
      <c r="N60" s="114"/>
      <c r="O60" s="115">
        <f t="shared" si="10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175">
        <f>SUM(D62:D66)</f>
        <v>0</v>
      </c>
      <c r="E61" s="116">
        <f>SUM(E62:E66)</f>
        <v>0</v>
      </c>
      <c r="F61" s="117">
        <f t="shared" si="4"/>
        <v>0</v>
      </c>
      <c r="G61" s="175">
        <f>SUM(G62:G66)</f>
        <v>0</v>
      </c>
      <c r="H61" s="116">
        <f>SUM(H62:H66)</f>
        <v>0</v>
      </c>
      <c r="I61" s="117">
        <f t="shared" si="8"/>
        <v>0</v>
      </c>
      <c r="J61" s="175">
        <f>SUM(J62:J66)</f>
        <v>0</v>
      </c>
      <c r="K61" s="116">
        <f>SUM(K62:K66)</f>
        <v>0</v>
      </c>
      <c r="L61" s="117">
        <f t="shared" si="9"/>
        <v>0</v>
      </c>
      <c r="M61" s="175">
        <f>SUM(M62:M66)</f>
        <v>0</v>
      </c>
      <c r="N61" s="116">
        <f>SUM(N62:N66)</f>
        <v>0</v>
      </c>
      <c r="O61" s="117">
        <f t="shared" si="10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0"/>
      <c r="E62" s="110"/>
      <c r="F62" s="111">
        <f t="shared" si="4"/>
        <v>0</v>
      </c>
      <c r="G62" s="160"/>
      <c r="H62" s="110"/>
      <c r="I62" s="111">
        <f t="shared" si="8"/>
        <v>0</v>
      </c>
      <c r="J62" s="160"/>
      <c r="K62" s="110"/>
      <c r="L62" s="111">
        <f t="shared" si="9"/>
        <v>0</v>
      </c>
      <c r="M62" s="160"/>
      <c r="N62" s="110"/>
      <c r="O62" s="111">
        <f t="shared" si="10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162"/>
      <c r="E63" s="112"/>
      <c r="F63" s="113">
        <f t="shared" si="4"/>
        <v>0</v>
      </c>
      <c r="G63" s="162"/>
      <c r="H63" s="112"/>
      <c r="I63" s="113">
        <f t="shared" si="8"/>
        <v>0</v>
      </c>
      <c r="J63" s="162"/>
      <c r="K63" s="112"/>
      <c r="L63" s="113">
        <f t="shared" si="9"/>
        <v>0</v>
      </c>
      <c r="M63" s="162"/>
      <c r="N63" s="112"/>
      <c r="O63" s="113">
        <f t="shared" si="10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162"/>
      <c r="E64" s="112"/>
      <c r="F64" s="113">
        <f t="shared" si="4"/>
        <v>0</v>
      </c>
      <c r="G64" s="162"/>
      <c r="H64" s="112"/>
      <c r="I64" s="113">
        <f t="shared" si="8"/>
        <v>0</v>
      </c>
      <c r="J64" s="162"/>
      <c r="K64" s="112"/>
      <c r="L64" s="113">
        <f t="shared" si="9"/>
        <v>0</v>
      </c>
      <c r="M64" s="162"/>
      <c r="N64" s="112"/>
      <c r="O64" s="113">
        <f t="shared" si="10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162"/>
      <c r="E65" s="112"/>
      <c r="F65" s="113">
        <f t="shared" si="4"/>
        <v>0</v>
      </c>
      <c r="G65" s="162"/>
      <c r="H65" s="112"/>
      <c r="I65" s="113">
        <f t="shared" si="8"/>
        <v>0</v>
      </c>
      <c r="J65" s="162"/>
      <c r="K65" s="112"/>
      <c r="L65" s="113">
        <f t="shared" si="9"/>
        <v>0</v>
      </c>
      <c r="M65" s="162"/>
      <c r="N65" s="112"/>
      <c r="O65" s="113">
        <f t="shared" si="10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163"/>
      <c r="E66" s="114"/>
      <c r="F66" s="115">
        <f t="shared" si="4"/>
        <v>0</v>
      </c>
      <c r="G66" s="163"/>
      <c r="H66" s="114"/>
      <c r="I66" s="115">
        <f t="shared" si="8"/>
        <v>0</v>
      </c>
      <c r="J66" s="163"/>
      <c r="K66" s="114"/>
      <c r="L66" s="115">
        <f t="shared" si="9"/>
        <v>0</v>
      </c>
      <c r="M66" s="163"/>
      <c r="N66" s="114"/>
      <c r="O66" s="115">
        <f t="shared" si="10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175">
        <f>SUM(D68:D69)</f>
        <v>0</v>
      </c>
      <c r="E67" s="116">
        <f>SUM(E68:E69)</f>
        <v>0</v>
      </c>
      <c r="F67" s="117">
        <f t="shared" si="4"/>
        <v>0</v>
      </c>
      <c r="G67" s="175">
        <f>SUM(G68:G69)</f>
        <v>0</v>
      </c>
      <c r="H67" s="116">
        <f>SUM(H68:H69)</f>
        <v>0</v>
      </c>
      <c r="I67" s="117">
        <f t="shared" si="8"/>
        <v>0</v>
      </c>
      <c r="J67" s="175">
        <f>SUM(J68:J69)</f>
        <v>0</v>
      </c>
      <c r="K67" s="116">
        <f>SUM(K68:K69)</f>
        <v>0</v>
      </c>
      <c r="L67" s="117">
        <f t="shared" si="9"/>
        <v>0</v>
      </c>
      <c r="M67" s="175">
        <f>SUM(M68:M69)</f>
        <v>0</v>
      </c>
      <c r="N67" s="116">
        <f>SUM(N68:N69)</f>
        <v>0</v>
      </c>
      <c r="O67" s="117">
        <f t="shared" si="10"/>
        <v>0</v>
      </c>
    </row>
    <row r="68" spans="1:15" x14ac:dyDescent="0.25">
      <c r="A68" s="20" t="s">
        <v>131</v>
      </c>
      <c r="B68" s="12" t="s">
        <v>132</v>
      </c>
      <c r="C68" s="964"/>
      <c r="D68" s="160"/>
      <c r="E68" s="110"/>
      <c r="F68" s="111">
        <f t="shared" si="4"/>
        <v>0</v>
      </c>
      <c r="G68" s="160"/>
      <c r="H68" s="110"/>
      <c r="I68" s="111">
        <f t="shared" si="8"/>
        <v>0</v>
      </c>
      <c r="J68" s="160"/>
      <c r="K68" s="110"/>
      <c r="L68" s="111">
        <f t="shared" si="9"/>
        <v>0</v>
      </c>
      <c r="M68" s="160"/>
      <c r="N68" s="110"/>
      <c r="O68" s="111">
        <f t="shared" si="10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163"/>
      <c r="E69" s="114"/>
      <c r="F69" s="115">
        <f t="shared" si="4"/>
        <v>0</v>
      </c>
      <c r="G69" s="163"/>
      <c r="H69" s="114"/>
      <c r="I69" s="115">
        <f t="shared" si="8"/>
        <v>0</v>
      </c>
      <c r="J69" s="163"/>
      <c r="K69" s="114"/>
      <c r="L69" s="115">
        <f t="shared" si="9"/>
        <v>0</v>
      </c>
      <c r="M69" s="163"/>
      <c r="N69" s="114"/>
      <c r="O69" s="115">
        <f t="shared" si="10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0">
        <f>D71</f>
        <v>0</v>
      </c>
      <c r="E70" s="110">
        <f>E71</f>
        <v>0</v>
      </c>
      <c r="F70" s="111">
        <f t="shared" si="4"/>
        <v>0</v>
      </c>
      <c r="G70" s="160">
        <f>G71</f>
        <v>0</v>
      </c>
      <c r="H70" s="110">
        <f>H71</f>
        <v>0</v>
      </c>
      <c r="I70" s="111">
        <f t="shared" si="8"/>
        <v>0</v>
      </c>
      <c r="J70" s="160">
        <f>J71</f>
        <v>0</v>
      </c>
      <c r="K70" s="110">
        <f>K71</f>
        <v>0</v>
      </c>
      <c r="L70" s="111">
        <f t="shared" si="9"/>
        <v>0</v>
      </c>
      <c r="M70" s="160">
        <f>M71</f>
        <v>0</v>
      </c>
      <c r="N70" s="110">
        <f>N71</f>
        <v>0</v>
      </c>
      <c r="O70" s="111">
        <f t="shared" si="10"/>
        <v>0</v>
      </c>
    </row>
    <row r="71" spans="1:15" ht="15.75" thickBot="1" x14ac:dyDescent="0.3">
      <c r="A71" s="21"/>
      <c r="B71" s="29" t="s">
        <v>137</v>
      </c>
      <c r="C71" s="965"/>
      <c r="D71" s="163"/>
      <c r="E71" s="114"/>
      <c r="F71" s="115">
        <f t="shared" si="4"/>
        <v>0</v>
      </c>
      <c r="G71" s="163"/>
      <c r="H71" s="114"/>
      <c r="I71" s="115">
        <f t="shared" si="8"/>
        <v>0</v>
      </c>
      <c r="J71" s="163"/>
      <c r="K71" s="114"/>
      <c r="L71" s="115">
        <f t="shared" si="9"/>
        <v>0</v>
      </c>
      <c r="M71" s="163"/>
      <c r="N71" s="114"/>
      <c r="O71" s="115">
        <f t="shared" si="10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4765852</v>
      </c>
      <c r="D72" s="175">
        <f t="shared" ref="D72:F72" si="11">D9+D22+D25+D45+D61+D67+D70</f>
        <v>4765850</v>
      </c>
      <c r="E72" s="116">
        <f t="shared" si="11"/>
        <v>0</v>
      </c>
      <c r="F72" s="117">
        <f t="shared" si="11"/>
        <v>4765850</v>
      </c>
      <c r="G72" s="175">
        <f t="shared" ref="G72:I72" si="12">G9+G22+G25+G45+G61+G67+G70</f>
        <v>0</v>
      </c>
      <c r="H72" s="116">
        <f t="shared" si="12"/>
        <v>0</v>
      </c>
      <c r="I72" s="117">
        <f t="shared" si="12"/>
        <v>0</v>
      </c>
      <c r="J72" s="175">
        <f t="shared" ref="J72:L72" si="13">J9+J22+J25+J45+J61+J67+J70</f>
        <v>0</v>
      </c>
      <c r="K72" s="116">
        <f t="shared" si="13"/>
        <v>0</v>
      </c>
      <c r="L72" s="117">
        <f t="shared" si="13"/>
        <v>0</v>
      </c>
      <c r="M72" s="175">
        <f t="shared" ref="M72:O72" si="14">M9+M22+M25+M45+M61+M67+M70</f>
        <v>0</v>
      </c>
      <c r="N72" s="116">
        <f t="shared" si="14"/>
        <v>0</v>
      </c>
      <c r="O72" s="117">
        <f t="shared" si="14"/>
        <v>0</v>
      </c>
    </row>
    <row r="73" spans="1:15" x14ac:dyDescent="0.25">
      <c r="A73" s="23" t="s">
        <v>140</v>
      </c>
      <c r="B73" s="33" t="s">
        <v>141</v>
      </c>
      <c r="C73" s="964">
        <f t="shared" ref="C73:N73" si="15">C74</f>
        <v>0</v>
      </c>
      <c r="D73" s="160">
        <f t="shared" si="15"/>
        <v>0</v>
      </c>
      <c r="E73" s="110">
        <f t="shared" si="15"/>
        <v>0</v>
      </c>
      <c r="F73" s="111">
        <f t="shared" ref="F73:F80" si="16">SUM(D73:E73)</f>
        <v>0</v>
      </c>
      <c r="G73" s="160">
        <f t="shared" si="15"/>
        <v>0</v>
      </c>
      <c r="H73" s="110">
        <f t="shared" si="15"/>
        <v>0</v>
      </c>
      <c r="I73" s="111">
        <f t="shared" ref="I73:I80" si="17">SUM(G73:H73)</f>
        <v>0</v>
      </c>
      <c r="J73" s="160">
        <f t="shared" si="15"/>
        <v>4384582</v>
      </c>
      <c r="K73" s="110">
        <f t="shared" si="15"/>
        <v>0</v>
      </c>
      <c r="L73" s="111">
        <f t="shared" ref="L73:L80" si="18">SUM(J73:K73)</f>
        <v>4384582</v>
      </c>
      <c r="M73" s="160">
        <f t="shared" si="15"/>
        <v>4384582</v>
      </c>
      <c r="N73" s="110">
        <f t="shared" si="15"/>
        <v>0</v>
      </c>
      <c r="O73" s="111">
        <f t="shared" ref="O73:O80" si="19">SUM(M73:N73)</f>
        <v>4384582</v>
      </c>
    </row>
    <row r="74" spans="1:15" hidden="1" x14ac:dyDescent="0.25">
      <c r="A74" s="20" t="s">
        <v>142</v>
      </c>
      <c r="B74" s="12" t="s">
        <v>143</v>
      </c>
      <c r="C74" s="915">
        <f t="shared" ref="C74" si="20">SUM(C75:C76,C77,C78,C82,C81)</f>
        <v>0</v>
      </c>
      <c r="D74" s="162">
        <f t="shared" ref="D74:E74" si="21">SUM(D75:D76,D77,D78,D82,D81)</f>
        <v>0</v>
      </c>
      <c r="E74" s="112">
        <f t="shared" si="21"/>
        <v>0</v>
      </c>
      <c r="F74" s="113">
        <f t="shared" si="16"/>
        <v>0</v>
      </c>
      <c r="G74" s="162">
        <f t="shared" ref="G74:H74" si="22">SUM(G75:G76,G77,G78,G82,G81)</f>
        <v>0</v>
      </c>
      <c r="H74" s="112">
        <f t="shared" si="22"/>
        <v>0</v>
      </c>
      <c r="I74" s="113">
        <f t="shared" si="17"/>
        <v>0</v>
      </c>
      <c r="J74" s="162">
        <f t="shared" ref="J74:K74" si="23">SUM(J75:J76,J77,J78,J82,J81)</f>
        <v>4384582</v>
      </c>
      <c r="K74" s="112">
        <f t="shared" si="23"/>
        <v>0</v>
      </c>
      <c r="L74" s="113">
        <f t="shared" si="18"/>
        <v>4384582</v>
      </c>
      <c r="M74" s="162">
        <f t="shared" ref="M74:N74" si="24">SUM(M75:M76,M77,M78,M82,M81)</f>
        <v>4384582</v>
      </c>
      <c r="N74" s="112">
        <f t="shared" si="24"/>
        <v>0</v>
      </c>
      <c r="O74" s="113">
        <f t="shared" si="19"/>
        <v>4384582</v>
      </c>
    </row>
    <row r="75" spans="1:15" hidden="1" x14ac:dyDescent="0.25">
      <c r="A75" s="20" t="s">
        <v>144</v>
      </c>
      <c r="B75" s="12" t="s">
        <v>145</v>
      </c>
      <c r="C75" s="915"/>
      <c r="D75" s="162"/>
      <c r="E75" s="112"/>
      <c r="F75" s="113">
        <f t="shared" si="16"/>
        <v>0</v>
      </c>
      <c r="G75" s="162"/>
      <c r="H75" s="112"/>
      <c r="I75" s="113">
        <f t="shared" si="17"/>
        <v>0</v>
      </c>
      <c r="J75" s="162"/>
      <c r="K75" s="112"/>
      <c r="L75" s="113">
        <f t="shared" si="18"/>
        <v>0</v>
      </c>
      <c r="M75" s="162"/>
      <c r="N75" s="112"/>
      <c r="O75" s="113">
        <f t="shared" si="19"/>
        <v>0</v>
      </c>
    </row>
    <row r="76" spans="1:15" hidden="1" x14ac:dyDescent="0.25">
      <c r="A76" s="20" t="s">
        <v>146</v>
      </c>
      <c r="B76" s="12" t="s">
        <v>147</v>
      </c>
      <c r="C76" s="915"/>
      <c r="D76" s="162"/>
      <c r="E76" s="112"/>
      <c r="F76" s="113">
        <f t="shared" si="16"/>
        <v>0</v>
      </c>
      <c r="G76" s="162"/>
      <c r="H76" s="112"/>
      <c r="I76" s="113">
        <f t="shared" si="17"/>
        <v>0</v>
      </c>
      <c r="J76" s="162"/>
      <c r="K76" s="112"/>
      <c r="L76" s="113">
        <f t="shared" si="18"/>
        <v>0</v>
      </c>
      <c r="M76" s="162"/>
      <c r="N76" s="112"/>
      <c r="O76" s="113">
        <f t="shared" si="19"/>
        <v>0</v>
      </c>
    </row>
    <row r="77" spans="1:15" hidden="1" x14ac:dyDescent="0.25">
      <c r="A77" s="20" t="s">
        <v>148</v>
      </c>
      <c r="B77" s="12" t="s">
        <v>149</v>
      </c>
      <c r="C77" s="915"/>
      <c r="D77" s="162"/>
      <c r="E77" s="112"/>
      <c r="F77" s="113">
        <f t="shared" si="16"/>
        <v>0</v>
      </c>
      <c r="G77" s="162"/>
      <c r="H77" s="112"/>
      <c r="I77" s="113">
        <f t="shared" si="17"/>
        <v>0</v>
      </c>
      <c r="J77" s="162"/>
      <c r="K77" s="112"/>
      <c r="L77" s="113">
        <f t="shared" si="18"/>
        <v>0</v>
      </c>
      <c r="M77" s="162"/>
      <c r="N77" s="112"/>
      <c r="O77" s="113">
        <f t="shared" si="19"/>
        <v>0</v>
      </c>
    </row>
    <row r="78" spans="1:15" hidden="1" x14ac:dyDescent="0.25">
      <c r="A78" s="20" t="s">
        <v>150</v>
      </c>
      <c r="B78" s="12" t="s">
        <v>151</v>
      </c>
      <c r="C78" s="915">
        <f>SUM(C79:C80)</f>
        <v>0</v>
      </c>
      <c r="D78" s="162">
        <f>SUM(D79:D80)</f>
        <v>0</v>
      </c>
      <c r="E78" s="112">
        <f>SUM(E79:E80)</f>
        <v>0</v>
      </c>
      <c r="F78" s="113">
        <f t="shared" si="16"/>
        <v>0</v>
      </c>
      <c r="G78" s="162">
        <f>SUM(G79:G80)</f>
        <v>0</v>
      </c>
      <c r="H78" s="112">
        <f>SUM(H79:H80)</f>
        <v>0</v>
      </c>
      <c r="I78" s="113">
        <f t="shared" si="17"/>
        <v>0</v>
      </c>
      <c r="J78" s="162">
        <f>SUM(J79:J80)</f>
        <v>0</v>
      </c>
      <c r="K78" s="112">
        <f>SUM(K79:K80)</f>
        <v>0</v>
      </c>
      <c r="L78" s="113">
        <f t="shared" si="18"/>
        <v>0</v>
      </c>
      <c r="M78" s="162">
        <f>SUM(M79:M80)</f>
        <v>0</v>
      </c>
      <c r="N78" s="112">
        <f>SUM(N79:N80)</f>
        <v>0</v>
      </c>
      <c r="O78" s="113">
        <f t="shared" si="19"/>
        <v>0</v>
      </c>
    </row>
    <row r="79" spans="1:15" hidden="1" x14ac:dyDescent="0.25">
      <c r="A79" s="20"/>
      <c r="B79" s="12" t="s">
        <v>26</v>
      </c>
      <c r="C79" s="915"/>
      <c r="D79" s="162"/>
      <c r="E79" s="112"/>
      <c r="F79" s="113">
        <f t="shared" si="16"/>
        <v>0</v>
      </c>
      <c r="G79" s="162"/>
      <c r="H79" s="112"/>
      <c r="I79" s="113">
        <f t="shared" si="17"/>
        <v>0</v>
      </c>
      <c r="J79" s="162"/>
      <c r="K79" s="112"/>
      <c r="L79" s="113">
        <f t="shared" si="18"/>
        <v>0</v>
      </c>
      <c r="M79" s="162"/>
      <c r="N79" s="112"/>
      <c r="O79" s="113">
        <f t="shared" si="19"/>
        <v>0</v>
      </c>
    </row>
    <row r="80" spans="1:15" hidden="1" x14ac:dyDescent="0.25">
      <c r="A80" s="20"/>
      <c r="B80" s="12" t="s">
        <v>27</v>
      </c>
      <c r="C80" s="915"/>
      <c r="D80" s="162"/>
      <c r="E80" s="112"/>
      <c r="F80" s="113">
        <f t="shared" si="16"/>
        <v>0</v>
      </c>
      <c r="G80" s="162"/>
      <c r="H80" s="112"/>
      <c r="I80" s="113">
        <f t="shared" si="17"/>
        <v>0</v>
      </c>
      <c r="J80" s="162"/>
      <c r="K80" s="112"/>
      <c r="L80" s="113">
        <f t="shared" si="18"/>
        <v>0</v>
      </c>
      <c r="M80" s="162"/>
      <c r="N80" s="112"/>
      <c r="O80" s="113">
        <f t="shared" si="19"/>
        <v>0</v>
      </c>
    </row>
    <row r="81" spans="1:15" x14ac:dyDescent="0.25">
      <c r="A81" s="20" t="s">
        <v>461</v>
      </c>
      <c r="B81" s="12" t="s">
        <v>335</v>
      </c>
      <c r="C81" s="915"/>
      <c r="D81" s="162"/>
      <c r="E81" s="112"/>
      <c r="F81" s="113"/>
      <c r="G81" s="162"/>
      <c r="H81" s="112"/>
      <c r="I81" s="113"/>
      <c r="J81" s="162"/>
      <c r="K81" s="112"/>
      <c r="L81" s="113"/>
      <c r="M81" s="162"/>
      <c r="N81" s="112"/>
      <c r="O81" s="113"/>
    </row>
    <row r="82" spans="1:15" x14ac:dyDescent="0.25">
      <c r="A82" s="20" t="s">
        <v>152</v>
      </c>
      <c r="B82" s="12" t="s">
        <v>153</v>
      </c>
      <c r="C82" s="915"/>
      <c r="D82" s="162"/>
      <c r="E82" s="112"/>
      <c r="F82" s="113">
        <f t="shared" ref="F82:F83" si="25">SUM(D82:E82)</f>
        <v>0</v>
      </c>
      <c r="G82" s="162"/>
      <c r="H82" s="112"/>
      <c r="I82" s="113">
        <f t="shared" ref="I82:I83" si="26">SUM(G82:H82)</f>
        <v>0</v>
      </c>
      <c r="J82" s="162">
        <v>4384582</v>
      </c>
      <c r="K82" s="112"/>
      <c r="L82" s="113">
        <f t="shared" ref="L82:L83" si="27">SUM(J82:K82)</f>
        <v>4384582</v>
      </c>
      <c r="M82" s="162">
        <v>4384582</v>
      </c>
      <c r="N82" s="112"/>
      <c r="O82" s="113">
        <f t="shared" ref="O82:O83" si="28">SUM(M82:N82)</f>
        <v>4384582</v>
      </c>
    </row>
    <row r="83" spans="1:15" ht="15.75" thickBot="1" x14ac:dyDescent="0.3">
      <c r="A83" s="21" t="s">
        <v>154</v>
      </c>
      <c r="B83" s="29" t="s">
        <v>155</v>
      </c>
      <c r="C83" s="965"/>
      <c r="D83" s="163"/>
      <c r="E83" s="114"/>
      <c r="F83" s="115">
        <f t="shared" si="25"/>
        <v>0</v>
      </c>
      <c r="G83" s="163"/>
      <c r="H83" s="114"/>
      <c r="I83" s="115">
        <f t="shared" si="26"/>
        <v>0</v>
      </c>
      <c r="J83" s="163"/>
      <c r="K83" s="114"/>
      <c r="L83" s="115">
        <f t="shared" si="27"/>
        <v>0</v>
      </c>
      <c r="M83" s="163"/>
      <c r="N83" s="114"/>
      <c r="O83" s="115">
        <f t="shared" si="28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4765852</v>
      </c>
      <c r="D84" s="175">
        <f t="shared" ref="D84:F84" si="29">D72+D73</f>
        <v>4765850</v>
      </c>
      <c r="E84" s="116">
        <f t="shared" si="29"/>
        <v>0</v>
      </c>
      <c r="F84" s="117">
        <f t="shared" si="29"/>
        <v>4765850</v>
      </c>
      <c r="G84" s="175">
        <f t="shared" ref="G84:I84" si="30">G72+G73</f>
        <v>0</v>
      </c>
      <c r="H84" s="116">
        <f t="shared" si="30"/>
        <v>0</v>
      </c>
      <c r="I84" s="117">
        <f t="shared" si="30"/>
        <v>0</v>
      </c>
      <c r="J84" s="175">
        <f t="shared" ref="J84:L84" si="31">J72+J73</f>
        <v>4384582</v>
      </c>
      <c r="K84" s="116">
        <f t="shared" si="31"/>
        <v>0</v>
      </c>
      <c r="L84" s="117">
        <f t="shared" si="31"/>
        <v>4384582</v>
      </c>
      <c r="M84" s="175">
        <f t="shared" ref="M84:O84" si="32">M72+M73</f>
        <v>4384582</v>
      </c>
      <c r="N84" s="116">
        <f t="shared" si="32"/>
        <v>0</v>
      </c>
      <c r="O84" s="117">
        <f t="shared" si="32"/>
        <v>4384582</v>
      </c>
    </row>
    <row r="85" spans="1:15" x14ac:dyDescent="0.25">
      <c r="A85" s="24"/>
      <c r="B85" s="25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x14ac:dyDescent="0.25">
      <c r="A87" s="26" t="s">
        <v>157</v>
      </c>
      <c r="B87" s="18" t="s">
        <v>31</v>
      </c>
      <c r="C87" s="976">
        <f>C88+C100</f>
        <v>3840102</v>
      </c>
      <c r="D87" s="711">
        <f>D88+D100</f>
        <v>0</v>
      </c>
      <c r="E87" s="159">
        <f t="shared" ref="E87:F87" si="33">E88+E100</f>
        <v>0</v>
      </c>
      <c r="F87" s="119">
        <f t="shared" si="33"/>
        <v>0</v>
      </c>
      <c r="G87" s="711">
        <f>G88+G100</f>
        <v>0</v>
      </c>
      <c r="H87" s="159">
        <f t="shared" ref="H87:I87" si="34">H88+H100</f>
        <v>0</v>
      </c>
      <c r="I87" s="119">
        <f t="shared" si="34"/>
        <v>0</v>
      </c>
      <c r="J87" s="711">
        <f>J88+J100</f>
        <v>3884582</v>
      </c>
      <c r="K87" s="159">
        <f t="shared" ref="K87:L87" si="35">K88+K100</f>
        <v>0</v>
      </c>
      <c r="L87" s="119">
        <f t="shared" si="35"/>
        <v>3884582</v>
      </c>
      <c r="M87" s="711">
        <f>M88+M100</f>
        <v>4047208</v>
      </c>
      <c r="N87" s="159">
        <f t="shared" ref="N87:O87" si="36">N88+N100</f>
        <v>0</v>
      </c>
      <c r="O87" s="119">
        <f t="shared" si="36"/>
        <v>4047208</v>
      </c>
    </row>
    <row r="88" spans="1:15" x14ac:dyDescent="0.25">
      <c r="A88" s="27" t="s">
        <v>158</v>
      </c>
      <c r="B88" s="12" t="s">
        <v>159</v>
      </c>
      <c r="C88" s="915">
        <f>SUM(C89:C99)</f>
        <v>3840102</v>
      </c>
      <c r="D88" s="162">
        <f>SUM(D89:D99)</f>
        <v>0</v>
      </c>
      <c r="E88" s="112">
        <f>SUM(E89:E99)</f>
        <v>0</v>
      </c>
      <c r="F88" s="113">
        <f t="shared" ref="F88:F149" si="37">SUM(D88:E88)</f>
        <v>0</v>
      </c>
      <c r="G88" s="162">
        <f>SUM(G89:G99)</f>
        <v>0</v>
      </c>
      <c r="H88" s="112">
        <f>SUM(H89:H99)</f>
        <v>0</v>
      </c>
      <c r="I88" s="113">
        <f t="shared" ref="I88:I99" si="38">SUM(G88:H88)</f>
        <v>0</v>
      </c>
      <c r="J88" s="162">
        <f>SUM(J89:J99)</f>
        <v>3884582</v>
      </c>
      <c r="K88" s="112">
        <f>SUM(K89:K99)</f>
        <v>0</v>
      </c>
      <c r="L88" s="113">
        <f t="shared" ref="L88:L99" si="39">SUM(J88:K88)</f>
        <v>3884582</v>
      </c>
      <c r="M88" s="162">
        <f>SUM(M89:M99)</f>
        <v>4047208</v>
      </c>
      <c r="N88" s="112">
        <f>SUM(N89:N99)</f>
        <v>0</v>
      </c>
      <c r="O88" s="113">
        <f t="shared" ref="O88:O99" si="40">SUM(M88:N88)</f>
        <v>4047208</v>
      </c>
    </row>
    <row r="89" spans="1:15" x14ac:dyDescent="0.25">
      <c r="A89" s="27" t="s">
        <v>160</v>
      </c>
      <c r="B89" s="12" t="s">
        <v>161</v>
      </c>
      <c r="C89" s="915">
        <v>3819836</v>
      </c>
      <c r="D89" s="162">
        <v>0</v>
      </c>
      <c r="E89" s="112"/>
      <c r="F89" s="113">
        <f t="shared" si="37"/>
        <v>0</v>
      </c>
      <c r="G89" s="162">
        <v>0</v>
      </c>
      <c r="H89" s="112"/>
      <c r="I89" s="113">
        <f t="shared" si="38"/>
        <v>0</v>
      </c>
      <c r="J89" s="162">
        <v>3876471</v>
      </c>
      <c r="K89" s="112"/>
      <c r="L89" s="113">
        <f t="shared" si="39"/>
        <v>3876471</v>
      </c>
      <c r="M89" s="162">
        <v>4039097</v>
      </c>
      <c r="N89" s="112"/>
      <c r="O89" s="113">
        <f t="shared" si="40"/>
        <v>4039097</v>
      </c>
    </row>
    <row r="90" spans="1:15" x14ac:dyDescent="0.25">
      <c r="A90" s="27" t="s">
        <v>451</v>
      </c>
      <c r="B90" s="12" t="s">
        <v>452</v>
      </c>
      <c r="C90" s="915"/>
      <c r="D90" s="162"/>
      <c r="E90" s="112"/>
      <c r="F90" s="113">
        <f t="shared" si="37"/>
        <v>0</v>
      </c>
      <c r="G90" s="162"/>
      <c r="H90" s="112"/>
      <c r="I90" s="113">
        <f t="shared" si="38"/>
        <v>0</v>
      </c>
      <c r="J90" s="162"/>
      <c r="K90" s="112"/>
      <c r="L90" s="113">
        <f t="shared" si="39"/>
        <v>0</v>
      </c>
      <c r="M90" s="162"/>
      <c r="N90" s="112"/>
      <c r="O90" s="113">
        <f t="shared" si="40"/>
        <v>0</v>
      </c>
    </row>
    <row r="91" spans="1:15" x14ac:dyDescent="0.25">
      <c r="A91" s="27" t="s">
        <v>162</v>
      </c>
      <c r="B91" s="12" t="s">
        <v>163</v>
      </c>
      <c r="C91" s="915"/>
      <c r="D91" s="162"/>
      <c r="E91" s="112"/>
      <c r="F91" s="113">
        <f t="shared" si="37"/>
        <v>0</v>
      </c>
      <c r="G91" s="162"/>
      <c r="H91" s="112"/>
      <c r="I91" s="113">
        <f t="shared" si="38"/>
        <v>0</v>
      </c>
      <c r="J91" s="162"/>
      <c r="K91" s="112"/>
      <c r="L91" s="113">
        <f t="shared" si="39"/>
        <v>0</v>
      </c>
      <c r="M91" s="162"/>
      <c r="N91" s="112"/>
      <c r="O91" s="113">
        <f t="shared" si="40"/>
        <v>0</v>
      </c>
    </row>
    <row r="92" spans="1:15" x14ac:dyDescent="0.25">
      <c r="A92" s="27" t="s">
        <v>164</v>
      </c>
      <c r="B92" s="12" t="s">
        <v>165</v>
      </c>
      <c r="C92" s="915"/>
      <c r="D92" s="162"/>
      <c r="E92" s="112"/>
      <c r="F92" s="113">
        <f t="shared" si="37"/>
        <v>0</v>
      </c>
      <c r="G92" s="162"/>
      <c r="H92" s="112"/>
      <c r="I92" s="113">
        <f t="shared" si="38"/>
        <v>0</v>
      </c>
      <c r="J92" s="162"/>
      <c r="K92" s="112"/>
      <c r="L92" s="113">
        <f t="shared" si="39"/>
        <v>0</v>
      </c>
      <c r="M92" s="162"/>
      <c r="N92" s="112"/>
      <c r="O92" s="113">
        <f t="shared" si="40"/>
        <v>0</v>
      </c>
    </row>
    <row r="93" spans="1:15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37"/>
        <v>0</v>
      </c>
      <c r="G93" s="162"/>
      <c r="H93" s="112"/>
      <c r="I93" s="113">
        <f t="shared" si="38"/>
        <v>0</v>
      </c>
      <c r="J93" s="162"/>
      <c r="K93" s="112"/>
      <c r="L93" s="113">
        <f t="shared" si="39"/>
        <v>0</v>
      </c>
      <c r="M93" s="162"/>
      <c r="N93" s="112"/>
      <c r="O93" s="113">
        <f t="shared" si="40"/>
        <v>0</v>
      </c>
    </row>
    <row r="94" spans="1:15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37"/>
        <v>0</v>
      </c>
      <c r="G94" s="162"/>
      <c r="H94" s="112"/>
      <c r="I94" s="113">
        <f t="shared" si="38"/>
        <v>0</v>
      </c>
      <c r="J94" s="162"/>
      <c r="K94" s="112"/>
      <c r="L94" s="113">
        <f t="shared" si="39"/>
        <v>0</v>
      </c>
      <c r="M94" s="162"/>
      <c r="N94" s="112"/>
      <c r="O94" s="113">
        <f t="shared" si="40"/>
        <v>0</v>
      </c>
    </row>
    <row r="95" spans="1:15" x14ac:dyDescent="0.25">
      <c r="A95" s="27" t="s">
        <v>170</v>
      </c>
      <c r="B95" s="12" t="s">
        <v>171</v>
      </c>
      <c r="C95" s="915"/>
      <c r="D95" s="162"/>
      <c r="E95" s="112"/>
      <c r="F95" s="113">
        <f t="shared" si="37"/>
        <v>0</v>
      </c>
      <c r="G95" s="162"/>
      <c r="H95" s="112"/>
      <c r="I95" s="113">
        <f t="shared" si="38"/>
        <v>0</v>
      </c>
      <c r="J95" s="162"/>
      <c r="K95" s="112"/>
      <c r="L95" s="113">
        <f t="shared" si="39"/>
        <v>0</v>
      </c>
      <c r="M95" s="162"/>
      <c r="N95" s="112"/>
      <c r="O95" s="113">
        <f t="shared" si="40"/>
        <v>0</v>
      </c>
    </row>
    <row r="96" spans="1:15" x14ac:dyDescent="0.25">
      <c r="A96" s="27" t="s">
        <v>172</v>
      </c>
      <c r="B96" s="12" t="s">
        <v>173</v>
      </c>
      <c r="C96" s="915"/>
      <c r="D96" s="162"/>
      <c r="E96" s="112"/>
      <c r="F96" s="113">
        <f t="shared" si="37"/>
        <v>0</v>
      </c>
      <c r="G96" s="162"/>
      <c r="H96" s="112"/>
      <c r="I96" s="113">
        <f t="shared" si="38"/>
        <v>0</v>
      </c>
      <c r="J96" s="162"/>
      <c r="K96" s="112"/>
      <c r="L96" s="113">
        <f t="shared" si="39"/>
        <v>0</v>
      </c>
      <c r="M96" s="162"/>
      <c r="N96" s="112"/>
      <c r="O96" s="113">
        <f t="shared" si="40"/>
        <v>0</v>
      </c>
    </row>
    <row r="97" spans="1:15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37"/>
        <v>0</v>
      </c>
      <c r="G97" s="162"/>
      <c r="H97" s="112"/>
      <c r="I97" s="113">
        <f t="shared" si="38"/>
        <v>0</v>
      </c>
      <c r="J97" s="162"/>
      <c r="K97" s="112"/>
      <c r="L97" s="113">
        <f t="shared" si="39"/>
        <v>0</v>
      </c>
      <c r="M97" s="162"/>
      <c r="N97" s="112"/>
      <c r="O97" s="113">
        <f t="shared" si="40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37"/>
        <v>0</v>
      </c>
      <c r="G98" s="162"/>
      <c r="H98" s="112"/>
      <c r="I98" s="113">
        <f t="shared" si="38"/>
        <v>0</v>
      </c>
      <c r="J98" s="162"/>
      <c r="K98" s="112"/>
      <c r="L98" s="113">
        <f t="shared" si="39"/>
        <v>0</v>
      </c>
      <c r="M98" s="162"/>
      <c r="N98" s="112"/>
      <c r="O98" s="113">
        <f t="shared" si="40"/>
        <v>0</v>
      </c>
    </row>
    <row r="99" spans="1:15" x14ac:dyDescent="0.25">
      <c r="A99" s="27" t="s">
        <v>178</v>
      </c>
      <c r="B99" s="12" t="s">
        <v>179</v>
      </c>
      <c r="C99" s="915">
        <v>20266</v>
      </c>
      <c r="D99" s="162"/>
      <c r="E99" s="112"/>
      <c r="F99" s="113">
        <f t="shared" si="37"/>
        <v>0</v>
      </c>
      <c r="G99" s="162"/>
      <c r="H99" s="112"/>
      <c r="I99" s="113">
        <f t="shared" si="38"/>
        <v>0</v>
      </c>
      <c r="J99" s="162">
        <v>8111</v>
      </c>
      <c r="K99" s="112"/>
      <c r="L99" s="113">
        <f t="shared" si="39"/>
        <v>8111</v>
      </c>
      <c r="M99" s="162">
        <v>8111</v>
      </c>
      <c r="N99" s="112"/>
      <c r="O99" s="113">
        <f t="shared" si="40"/>
        <v>8111</v>
      </c>
    </row>
    <row r="100" spans="1:15" x14ac:dyDescent="0.25">
      <c r="A100" s="27" t="s">
        <v>180</v>
      </c>
      <c r="B100" s="12" t="s">
        <v>181</v>
      </c>
      <c r="C100" s="915">
        <f t="shared" ref="C100" si="41">SUM(C101:C103)</f>
        <v>0</v>
      </c>
      <c r="D100" s="162"/>
      <c r="E100" s="112">
        <f t="shared" ref="E100" si="42">SUM(E101:E103)</f>
        <v>0</v>
      </c>
      <c r="F100" s="113"/>
      <c r="G100" s="162"/>
      <c r="H100" s="112">
        <f t="shared" ref="H100" si="43">SUM(H101:H103)</f>
        <v>0</v>
      </c>
      <c r="I100" s="113"/>
      <c r="J100" s="162"/>
      <c r="K100" s="112">
        <f t="shared" ref="K100" si="44">SUM(K101:K103)</f>
        <v>0</v>
      </c>
      <c r="L100" s="113"/>
      <c r="M100" s="162"/>
      <c r="N100" s="112">
        <f t="shared" ref="N100" si="45">SUM(N101:N103)</f>
        <v>0</v>
      </c>
      <c r="O100" s="113"/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37"/>
        <v>0</v>
      </c>
      <c r="G101" s="162"/>
      <c r="H101" s="112"/>
      <c r="I101" s="113">
        <f t="shared" ref="I101:I109" si="46">SUM(G101:H101)</f>
        <v>0</v>
      </c>
      <c r="J101" s="162"/>
      <c r="K101" s="112"/>
      <c r="L101" s="113">
        <f t="shared" ref="L101:L109" si="47">SUM(J101:K101)</f>
        <v>0</v>
      </c>
      <c r="M101" s="162"/>
      <c r="N101" s="112"/>
      <c r="O101" s="113">
        <f t="shared" ref="O101:O109" si="48">SUM(M101:N101)</f>
        <v>0</v>
      </c>
    </row>
    <row r="102" spans="1:15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37"/>
        <v>0</v>
      </c>
      <c r="G102" s="162"/>
      <c r="H102" s="112"/>
      <c r="I102" s="113">
        <f t="shared" si="46"/>
        <v>0</v>
      </c>
      <c r="J102" s="162"/>
      <c r="K102" s="112"/>
      <c r="L102" s="113">
        <f t="shared" si="47"/>
        <v>0</v>
      </c>
      <c r="M102" s="162"/>
      <c r="N102" s="112"/>
      <c r="O102" s="113">
        <f t="shared" si="48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163"/>
      <c r="E103" s="114"/>
      <c r="F103" s="115">
        <f t="shared" si="37"/>
        <v>0</v>
      </c>
      <c r="G103" s="163"/>
      <c r="H103" s="114"/>
      <c r="I103" s="115">
        <f t="shared" si="46"/>
        <v>0</v>
      </c>
      <c r="J103" s="163"/>
      <c r="K103" s="114"/>
      <c r="L103" s="115">
        <f t="shared" si="47"/>
        <v>0</v>
      </c>
      <c r="M103" s="163"/>
      <c r="N103" s="114"/>
      <c r="O103" s="115">
        <f t="shared" si="48"/>
        <v>0</v>
      </c>
    </row>
    <row r="104" spans="1:15" x14ac:dyDescent="0.25">
      <c r="A104" s="26" t="s">
        <v>188</v>
      </c>
      <c r="B104" s="18" t="s">
        <v>189</v>
      </c>
      <c r="C104" s="964">
        <v>499215</v>
      </c>
      <c r="D104" s="160">
        <f>SUM(D105:D109)</f>
        <v>0</v>
      </c>
      <c r="E104" s="110">
        <f>SUM(E105:E109)</f>
        <v>0</v>
      </c>
      <c r="F104" s="111">
        <f t="shared" si="37"/>
        <v>0</v>
      </c>
      <c r="G104" s="160">
        <f>SUM(G105:G109)</f>
        <v>0</v>
      </c>
      <c r="H104" s="110">
        <f>SUM(H105:H109)</f>
        <v>0</v>
      </c>
      <c r="I104" s="111">
        <f t="shared" si="46"/>
        <v>0</v>
      </c>
      <c r="J104" s="160">
        <f>SUM(J105:J109)</f>
        <v>500000</v>
      </c>
      <c r="K104" s="110">
        <f>SUM(K105:K109)</f>
        <v>0</v>
      </c>
      <c r="L104" s="111">
        <f t="shared" si="47"/>
        <v>500000</v>
      </c>
      <c r="M104" s="160">
        <f>SUM(M105:M109)</f>
        <v>526136</v>
      </c>
      <c r="N104" s="110">
        <f>SUM(N105:N109)</f>
        <v>0</v>
      </c>
      <c r="O104" s="111">
        <f t="shared" si="48"/>
        <v>526136</v>
      </c>
    </row>
    <row r="105" spans="1:15" x14ac:dyDescent="0.25">
      <c r="A105" s="27"/>
      <c r="B105" s="12" t="s">
        <v>190</v>
      </c>
      <c r="C105" s="915"/>
      <c r="D105" s="162">
        <v>0</v>
      </c>
      <c r="E105" s="112"/>
      <c r="F105" s="113">
        <f t="shared" si="37"/>
        <v>0</v>
      </c>
      <c r="G105" s="162">
        <v>0</v>
      </c>
      <c r="H105" s="112"/>
      <c r="I105" s="113">
        <f t="shared" si="46"/>
        <v>0</v>
      </c>
      <c r="J105" s="162">
        <v>500000</v>
      </c>
      <c r="K105" s="112"/>
      <c r="L105" s="113">
        <f t="shared" si="47"/>
        <v>500000</v>
      </c>
      <c r="M105" s="162">
        <v>526136</v>
      </c>
      <c r="N105" s="112"/>
      <c r="O105" s="113">
        <f t="shared" si="48"/>
        <v>526136</v>
      </c>
    </row>
    <row r="106" spans="1:15" x14ac:dyDescent="0.25">
      <c r="A106" s="27"/>
      <c r="B106" s="12" t="s">
        <v>191</v>
      </c>
      <c r="C106" s="964"/>
      <c r="D106" s="160"/>
      <c r="E106" s="110"/>
      <c r="F106" s="111">
        <f t="shared" si="37"/>
        <v>0</v>
      </c>
      <c r="G106" s="160"/>
      <c r="H106" s="110"/>
      <c r="I106" s="111">
        <f t="shared" si="46"/>
        <v>0</v>
      </c>
      <c r="J106" s="160"/>
      <c r="K106" s="110"/>
      <c r="L106" s="111">
        <f t="shared" si="47"/>
        <v>0</v>
      </c>
      <c r="M106" s="160"/>
      <c r="N106" s="110"/>
      <c r="O106" s="111">
        <f t="shared" si="48"/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3">
        <f t="shared" si="37"/>
        <v>0</v>
      </c>
      <c r="G107" s="162"/>
      <c r="H107" s="112"/>
      <c r="I107" s="113">
        <f t="shared" si="46"/>
        <v>0</v>
      </c>
      <c r="J107" s="162"/>
      <c r="K107" s="112"/>
      <c r="L107" s="113">
        <f t="shared" si="47"/>
        <v>0</v>
      </c>
      <c r="M107" s="162"/>
      <c r="N107" s="112"/>
      <c r="O107" s="113">
        <f t="shared" si="48"/>
        <v>0</v>
      </c>
    </row>
    <row r="108" spans="1:15" x14ac:dyDescent="0.25">
      <c r="A108" s="28"/>
      <c r="B108" s="29" t="s">
        <v>193</v>
      </c>
      <c r="C108" s="915"/>
      <c r="D108" s="162"/>
      <c r="E108" s="112"/>
      <c r="F108" s="113">
        <f t="shared" si="37"/>
        <v>0</v>
      </c>
      <c r="G108" s="162"/>
      <c r="H108" s="112"/>
      <c r="I108" s="113">
        <f t="shared" si="46"/>
        <v>0</v>
      </c>
      <c r="J108" s="162"/>
      <c r="K108" s="112"/>
      <c r="L108" s="113">
        <f t="shared" si="47"/>
        <v>0</v>
      </c>
      <c r="M108" s="162"/>
      <c r="N108" s="112"/>
      <c r="O108" s="113">
        <f t="shared" si="48"/>
        <v>0</v>
      </c>
    </row>
    <row r="109" spans="1:15" ht="15.75" thickBot="1" x14ac:dyDescent="0.3">
      <c r="A109" s="28"/>
      <c r="B109" s="29" t="s">
        <v>194</v>
      </c>
      <c r="C109" s="965"/>
      <c r="D109" s="163"/>
      <c r="E109" s="114"/>
      <c r="F109" s="115">
        <f t="shared" si="37"/>
        <v>0</v>
      </c>
      <c r="G109" s="163"/>
      <c r="H109" s="114"/>
      <c r="I109" s="115">
        <f t="shared" si="46"/>
        <v>0</v>
      </c>
      <c r="J109" s="163"/>
      <c r="K109" s="114"/>
      <c r="L109" s="115">
        <f t="shared" si="47"/>
        <v>0</v>
      </c>
      <c r="M109" s="163"/>
      <c r="N109" s="114"/>
      <c r="O109" s="115">
        <f t="shared" si="48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0">
        <f t="shared" ref="D110:F110" si="49">SUM(D111:D112,D113,D126,D125)</f>
        <v>0</v>
      </c>
      <c r="E110" s="110">
        <f t="shared" si="49"/>
        <v>0</v>
      </c>
      <c r="F110" s="111">
        <f t="shared" si="49"/>
        <v>0</v>
      </c>
      <c r="G110" s="160">
        <f t="shared" ref="G110:I110" si="50">SUM(G111:G112,G113,G126,G125)</f>
        <v>0</v>
      </c>
      <c r="H110" s="110">
        <f t="shared" si="50"/>
        <v>0</v>
      </c>
      <c r="I110" s="111">
        <f t="shared" si="50"/>
        <v>0</v>
      </c>
      <c r="J110" s="160">
        <f t="shared" ref="J110:L110" si="51">SUM(J111:J112,J113,J126,J125)</f>
        <v>0</v>
      </c>
      <c r="K110" s="110">
        <f t="shared" si="51"/>
        <v>0</v>
      </c>
      <c r="L110" s="111">
        <f t="shared" si="51"/>
        <v>0</v>
      </c>
      <c r="M110" s="160">
        <f t="shared" ref="M110:O110" si="52">SUM(M111:M112,M113,M126,M125)</f>
        <v>0</v>
      </c>
      <c r="N110" s="110">
        <f t="shared" si="52"/>
        <v>0</v>
      </c>
      <c r="O110" s="111">
        <f t="shared" si="52"/>
        <v>0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3">
        <f t="shared" si="37"/>
        <v>0</v>
      </c>
      <c r="G111" s="162"/>
      <c r="H111" s="112"/>
      <c r="I111" s="113">
        <f t="shared" ref="I111:I112" si="53">SUM(G111:H111)</f>
        <v>0</v>
      </c>
      <c r="J111" s="162"/>
      <c r="K111" s="112"/>
      <c r="L111" s="113">
        <f t="shared" ref="L111:L112" si="54">SUM(J111:K111)</f>
        <v>0</v>
      </c>
      <c r="M111" s="162"/>
      <c r="N111" s="112"/>
      <c r="O111" s="113">
        <f t="shared" ref="O111:O112" si="55">SUM(M111:N111)</f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37"/>
        <v>0</v>
      </c>
      <c r="G112" s="162"/>
      <c r="H112" s="112"/>
      <c r="I112" s="113">
        <f t="shared" si="53"/>
        <v>0</v>
      </c>
      <c r="J112" s="162"/>
      <c r="K112" s="112"/>
      <c r="L112" s="113">
        <f t="shared" si="54"/>
        <v>0</v>
      </c>
      <c r="M112" s="162"/>
      <c r="N112" s="112"/>
      <c r="O112" s="113">
        <f t="shared" si="55"/>
        <v>0</v>
      </c>
    </row>
    <row r="113" spans="1:20" x14ac:dyDescent="0.25">
      <c r="A113" s="27" t="s">
        <v>200</v>
      </c>
      <c r="B113" s="12" t="s">
        <v>201</v>
      </c>
      <c r="C113" s="915">
        <f>SUM(C114:C124)</f>
        <v>0</v>
      </c>
      <c r="D113" s="162">
        <f t="shared" ref="D113:F113" si="56">SUM(D114:D124)-D115-D116-D117-D118</f>
        <v>0</v>
      </c>
      <c r="E113" s="112">
        <f t="shared" si="56"/>
        <v>0</v>
      </c>
      <c r="F113" s="113">
        <f t="shared" si="56"/>
        <v>0</v>
      </c>
      <c r="G113" s="162">
        <f t="shared" ref="G113:I113" si="57">SUM(G114:G124)-G115-G116-G117-G118</f>
        <v>0</v>
      </c>
      <c r="H113" s="112">
        <f t="shared" si="57"/>
        <v>0</v>
      </c>
      <c r="I113" s="113">
        <f t="shared" si="57"/>
        <v>0</v>
      </c>
      <c r="J113" s="162">
        <f t="shared" ref="J113:L113" si="58">SUM(J114:J124)-J115-J116-J117-J118</f>
        <v>0</v>
      </c>
      <c r="K113" s="112">
        <f t="shared" si="58"/>
        <v>0</v>
      </c>
      <c r="L113" s="113">
        <f t="shared" si="58"/>
        <v>0</v>
      </c>
      <c r="M113" s="162">
        <f t="shared" ref="M113:O113" si="59">SUM(M114:M124)-M115-M116-M117-M118</f>
        <v>0</v>
      </c>
      <c r="N113" s="112">
        <f t="shared" si="59"/>
        <v>0</v>
      </c>
      <c r="O113" s="113">
        <f t="shared" si="59"/>
        <v>0</v>
      </c>
    </row>
    <row r="114" spans="1:20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37"/>
        <v>0</v>
      </c>
      <c r="G114" s="162"/>
      <c r="H114" s="112"/>
      <c r="I114" s="113">
        <f t="shared" ref="I114" si="60">SUM(G114:H114)</f>
        <v>0</v>
      </c>
      <c r="J114" s="162"/>
      <c r="K114" s="112"/>
      <c r="L114" s="113">
        <f t="shared" ref="L114" si="61">SUM(J114:K114)</f>
        <v>0</v>
      </c>
      <c r="M114" s="162"/>
      <c r="N114" s="112"/>
      <c r="O114" s="113">
        <f t="shared" ref="O114" si="62">SUM(M114:N114)</f>
        <v>0</v>
      </c>
      <c r="P114" s="79"/>
      <c r="Q114" s="79"/>
      <c r="R114" s="79"/>
      <c r="S114" s="79"/>
      <c r="T114" s="79"/>
    </row>
    <row r="115" spans="1:20" x14ac:dyDescent="0.25">
      <c r="A115" s="27"/>
      <c r="B115" s="12" t="s">
        <v>929</v>
      </c>
      <c r="C115" s="915"/>
      <c r="D115" s="162"/>
      <c r="E115" s="112"/>
      <c r="F115" s="113"/>
      <c r="G115" s="162"/>
      <c r="H115" s="112"/>
      <c r="I115" s="113"/>
      <c r="J115" s="162"/>
      <c r="K115" s="112"/>
      <c r="L115" s="113"/>
      <c r="M115" s="162"/>
      <c r="N115" s="112"/>
      <c r="O115" s="113"/>
      <c r="P115" s="79"/>
      <c r="Q115" s="79"/>
      <c r="R115" s="79"/>
      <c r="S115" s="79"/>
      <c r="T115" s="79"/>
    </row>
    <row r="116" spans="1:20" x14ac:dyDescent="0.25">
      <c r="A116" s="27"/>
      <c r="B116" s="12" t="s">
        <v>930</v>
      </c>
      <c r="C116" s="915"/>
      <c r="D116" s="162"/>
      <c r="E116" s="112"/>
      <c r="F116" s="113"/>
      <c r="G116" s="162"/>
      <c r="H116" s="112"/>
      <c r="I116" s="113"/>
      <c r="J116" s="162"/>
      <c r="K116" s="112"/>
      <c r="L116" s="113"/>
      <c r="M116" s="162"/>
      <c r="N116" s="112"/>
      <c r="O116" s="113"/>
      <c r="P116" s="79"/>
      <c r="Q116" s="79"/>
      <c r="R116" s="79"/>
      <c r="S116" s="79"/>
      <c r="T116" s="79"/>
    </row>
    <row r="117" spans="1:20" x14ac:dyDescent="0.25">
      <c r="A117" s="27"/>
      <c r="B117" s="12" t="s">
        <v>928</v>
      </c>
      <c r="C117" s="915"/>
      <c r="D117" s="162"/>
      <c r="E117" s="112"/>
      <c r="F117" s="113"/>
      <c r="G117" s="162"/>
      <c r="H117" s="112"/>
      <c r="I117" s="113"/>
      <c r="J117" s="162"/>
      <c r="K117" s="112"/>
      <c r="L117" s="113"/>
      <c r="M117" s="162"/>
      <c r="N117" s="112"/>
      <c r="O117" s="113"/>
      <c r="P117" s="79"/>
      <c r="Q117" s="79"/>
      <c r="R117" s="79"/>
      <c r="S117" s="79"/>
      <c r="T117" s="79"/>
    </row>
    <row r="118" spans="1:20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  <c r="P118" s="79"/>
      <c r="Q118" s="79"/>
      <c r="R118" s="79"/>
      <c r="S118" s="79"/>
      <c r="T118" s="79"/>
    </row>
    <row r="119" spans="1:20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37"/>
        <v>0</v>
      </c>
      <c r="G119" s="162"/>
      <c r="H119" s="112"/>
      <c r="I119" s="113">
        <f t="shared" ref="I119:I125" si="63">SUM(G119:H119)</f>
        <v>0</v>
      </c>
      <c r="J119" s="162"/>
      <c r="K119" s="112"/>
      <c r="L119" s="113">
        <f t="shared" ref="L119:L125" si="64">SUM(J119:K119)</f>
        <v>0</v>
      </c>
      <c r="M119" s="162"/>
      <c r="N119" s="112"/>
      <c r="O119" s="113">
        <f t="shared" ref="O119:O125" si="65">SUM(M119:N119)</f>
        <v>0</v>
      </c>
    </row>
    <row r="120" spans="1:20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37"/>
        <v>0</v>
      </c>
      <c r="G120" s="162"/>
      <c r="H120" s="112"/>
      <c r="I120" s="113">
        <f t="shared" si="63"/>
        <v>0</v>
      </c>
      <c r="J120" s="162"/>
      <c r="K120" s="112"/>
      <c r="L120" s="113">
        <f t="shared" si="64"/>
        <v>0</v>
      </c>
      <c r="M120" s="162"/>
      <c r="N120" s="112"/>
      <c r="O120" s="113">
        <f t="shared" si="65"/>
        <v>0</v>
      </c>
    </row>
    <row r="121" spans="1:20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37"/>
        <v>0</v>
      </c>
      <c r="G121" s="162"/>
      <c r="H121" s="112"/>
      <c r="I121" s="113">
        <f t="shared" si="63"/>
        <v>0</v>
      </c>
      <c r="J121" s="162"/>
      <c r="K121" s="112"/>
      <c r="L121" s="113">
        <f t="shared" si="64"/>
        <v>0</v>
      </c>
      <c r="M121" s="162"/>
      <c r="N121" s="112"/>
      <c r="O121" s="113">
        <f t="shared" si="65"/>
        <v>0</v>
      </c>
    </row>
    <row r="122" spans="1:20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37"/>
        <v>0</v>
      </c>
      <c r="G122" s="162"/>
      <c r="H122" s="112"/>
      <c r="I122" s="113">
        <f t="shared" si="63"/>
        <v>0</v>
      </c>
      <c r="J122" s="162"/>
      <c r="K122" s="112"/>
      <c r="L122" s="113">
        <f t="shared" si="64"/>
        <v>0</v>
      </c>
      <c r="M122" s="162"/>
      <c r="N122" s="112"/>
      <c r="O122" s="113">
        <f t="shared" si="65"/>
        <v>0</v>
      </c>
    </row>
    <row r="123" spans="1:20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37"/>
        <v>0</v>
      </c>
      <c r="G123" s="162"/>
      <c r="H123" s="112"/>
      <c r="I123" s="113">
        <f t="shared" si="63"/>
        <v>0</v>
      </c>
      <c r="J123" s="162"/>
      <c r="K123" s="112"/>
      <c r="L123" s="113">
        <f t="shared" si="64"/>
        <v>0</v>
      </c>
      <c r="M123" s="162"/>
      <c r="N123" s="112"/>
      <c r="O123" s="113">
        <f t="shared" si="65"/>
        <v>0</v>
      </c>
    </row>
    <row r="124" spans="1:20" x14ac:dyDescent="0.25">
      <c r="A124" s="27" t="s">
        <v>214</v>
      </c>
      <c r="B124" s="12" t="s">
        <v>215</v>
      </c>
      <c r="C124" s="915"/>
      <c r="D124" s="162"/>
      <c r="E124" s="112"/>
      <c r="F124" s="113">
        <f t="shared" si="37"/>
        <v>0</v>
      </c>
      <c r="G124" s="162"/>
      <c r="H124" s="112"/>
      <c r="I124" s="113">
        <f t="shared" si="63"/>
        <v>0</v>
      </c>
      <c r="J124" s="162"/>
      <c r="K124" s="112"/>
      <c r="L124" s="113">
        <f t="shared" si="64"/>
        <v>0</v>
      </c>
      <c r="M124" s="162"/>
      <c r="N124" s="112"/>
      <c r="O124" s="113">
        <f t="shared" si="65"/>
        <v>0</v>
      </c>
    </row>
    <row r="125" spans="1:20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37"/>
        <v>0</v>
      </c>
      <c r="G125" s="162"/>
      <c r="H125" s="112"/>
      <c r="I125" s="113">
        <f t="shared" si="63"/>
        <v>0</v>
      </c>
      <c r="J125" s="162"/>
      <c r="K125" s="112"/>
      <c r="L125" s="113">
        <f t="shared" si="64"/>
        <v>0</v>
      </c>
      <c r="M125" s="162"/>
      <c r="N125" s="112"/>
      <c r="O125" s="113">
        <f t="shared" si="65"/>
        <v>0</v>
      </c>
    </row>
    <row r="126" spans="1:20" x14ac:dyDescent="0.25">
      <c r="A126" s="27" t="s">
        <v>218</v>
      </c>
      <c r="B126" s="12" t="s">
        <v>219</v>
      </c>
      <c r="C126" s="915">
        <f>SUM(C127:C130)</f>
        <v>0</v>
      </c>
      <c r="D126" s="162">
        <f t="shared" ref="D126:F126" si="66">SUM(D127:D130)</f>
        <v>0</v>
      </c>
      <c r="E126" s="112">
        <f t="shared" si="66"/>
        <v>0</v>
      </c>
      <c r="F126" s="113">
        <f t="shared" si="66"/>
        <v>0</v>
      </c>
      <c r="G126" s="162">
        <f t="shared" ref="G126:I126" si="67">SUM(G127:G130)</f>
        <v>0</v>
      </c>
      <c r="H126" s="112">
        <f t="shared" si="67"/>
        <v>0</v>
      </c>
      <c r="I126" s="113">
        <f t="shared" si="67"/>
        <v>0</v>
      </c>
      <c r="J126" s="162">
        <f t="shared" ref="J126:L126" si="68">SUM(J127:J130)</f>
        <v>0</v>
      </c>
      <c r="K126" s="112">
        <f t="shared" si="68"/>
        <v>0</v>
      </c>
      <c r="L126" s="113">
        <f t="shared" si="68"/>
        <v>0</v>
      </c>
      <c r="M126" s="162">
        <f t="shared" ref="M126:O126" si="69">SUM(M127:M130)</f>
        <v>0</v>
      </c>
      <c r="N126" s="112">
        <f t="shared" si="69"/>
        <v>0</v>
      </c>
      <c r="O126" s="113">
        <f t="shared" si="69"/>
        <v>0</v>
      </c>
    </row>
    <row r="127" spans="1:20" x14ac:dyDescent="0.25">
      <c r="A127" s="27"/>
      <c r="B127" s="12" t="s">
        <v>699</v>
      </c>
      <c r="C127" s="915"/>
      <c r="D127" s="162"/>
      <c r="E127" s="112"/>
      <c r="F127" s="113">
        <f t="shared" si="37"/>
        <v>0</v>
      </c>
      <c r="G127" s="162"/>
      <c r="H127" s="112"/>
      <c r="I127" s="113">
        <f t="shared" ref="I127:I130" si="70">SUM(G127:H127)</f>
        <v>0</v>
      </c>
      <c r="J127" s="162"/>
      <c r="K127" s="112"/>
      <c r="L127" s="113">
        <f t="shared" ref="L127:L130" si="71">SUM(J127:K127)</f>
        <v>0</v>
      </c>
      <c r="M127" s="162"/>
      <c r="N127" s="112"/>
      <c r="O127" s="113">
        <f t="shared" ref="O127:O130" si="72">SUM(M127:N127)</f>
        <v>0</v>
      </c>
    </row>
    <row r="128" spans="1:20" x14ac:dyDescent="0.25">
      <c r="A128" s="39"/>
      <c r="B128" s="12" t="s">
        <v>698</v>
      </c>
      <c r="C128" s="915"/>
      <c r="D128" s="162"/>
      <c r="E128" s="112"/>
      <c r="F128" s="113">
        <f t="shared" si="37"/>
        <v>0</v>
      </c>
      <c r="G128" s="162"/>
      <c r="H128" s="112"/>
      <c r="I128" s="113">
        <f t="shared" si="70"/>
        <v>0</v>
      </c>
      <c r="J128" s="162"/>
      <c r="K128" s="112"/>
      <c r="L128" s="113">
        <f t="shared" si="71"/>
        <v>0</v>
      </c>
      <c r="M128" s="162"/>
      <c r="N128" s="112"/>
      <c r="O128" s="113">
        <f t="shared" si="72"/>
        <v>0</v>
      </c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37"/>
        <v>0</v>
      </c>
      <c r="G129" s="162"/>
      <c r="H129" s="112"/>
      <c r="I129" s="113">
        <f t="shared" si="70"/>
        <v>0</v>
      </c>
      <c r="J129" s="162"/>
      <c r="K129" s="112"/>
      <c r="L129" s="113">
        <f t="shared" si="71"/>
        <v>0</v>
      </c>
      <c r="M129" s="162"/>
      <c r="N129" s="112"/>
      <c r="O129" s="113">
        <f t="shared" si="72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5">
        <f t="shared" si="37"/>
        <v>0</v>
      </c>
      <c r="G130" s="163"/>
      <c r="H130" s="114"/>
      <c r="I130" s="115">
        <f t="shared" si="70"/>
        <v>0</v>
      </c>
      <c r="J130" s="163"/>
      <c r="K130" s="114"/>
      <c r="L130" s="115">
        <f t="shared" si="71"/>
        <v>0</v>
      </c>
      <c r="M130" s="163"/>
      <c r="N130" s="114"/>
      <c r="O130" s="115">
        <f t="shared" si="72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175"/>
      <c r="E131" s="116"/>
      <c r="F131" s="117"/>
      <c r="G131" s="175"/>
      <c r="H131" s="116"/>
      <c r="I131" s="117"/>
      <c r="J131" s="175"/>
      <c r="K131" s="116"/>
      <c r="L131" s="117"/>
      <c r="M131" s="175"/>
      <c r="N131" s="116"/>
      <c r="O131" s="117"/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175">
        <f t="shared" ref="D132:F132" si="73">SUM(D133:D138)</f>
        <v>0</v>
      </c>
      <c r="E132" s="116">
        <f t="shared" si="73"/>
        <v>0</v>
      </c>
      <c r="F132" s="117">
        <f t="shared" si="73"/>
        <v>0</v>
      </c>
      <c r="G132" s="175">
        <f t="shared" ref="G132:I132" si="74">SUM(G133:G138)</f>
        <v>0</v>
      </c>
      <c r="H132" s="116">
        <f t="shared" si="74"/>
        <v>0</v>
      </c>
      <c r="I132" s="117">
        <f t="shared" si="74"/>
        <v>0</v>
      </c>
      <c r="J132" s="175">
        <f t="shared" ref="J132:L132" si="75">SUM(J133:J138)</f>
        <v>0</v>
      </c>
      <c r="K132" s="116">
        <f t="shared" si="75"/>
        <v>0</v>
      </c>
      <c r="L132" s="117">
        <f t="shared" si="75"/>
        <v>0</v>
      </c>
      <c r="M132" s="175">
        <f t="shared" ref="M132:O132" si="76">SUM(M133:M138)</f>
        <v>0</v>
      </c>
      <c r="N132" s="116">
        <f t="shared" si="76"/>
        <v>0</v>
      </c>
      <c r="O132" s="117">
        <f t="shared" si="76"/>
        <v>0</v>
      </c>
    </row>
    <row r="133" spans="1:15" hidden="1" x14ac:dyDescent="0.25">
      <c r="A133" s="27" t="s">
        <v>225</v>
      </c>
      <c r="B133" s="12" t="s">
        <v>226</v>
      </c>
      <c r="C133" s="964"/>
      <c r="D133" s="160"/>
      <c r="E133" s="110"/>
      <c r="F133" s="111"/>
      <c r="G133" s="160"/>
      <c r="H133" s="110"/>
      <c r="I133" s="111"/>
      <c r="J133" s="160"/>
      <c r="K133" s="110"/>
      <c r="L133" s="111"/>
      <c r="M133" s="160"/>
      <c r="N133" s="110"/>
      <c r="O133" s="111"/>
    </row>
    <row r="134" spans="1:15" hidden="1" x14ac:dyDescent="0.25">
      <c r="A134" s="27" t="s">
        <v>466</v>
      </c>
      <c r="B134" s="12" t="s">
        <v>467</v>
      </c>
      <c r="C134" s="915"/>
      <c r="D134" s="162"/>
      <c r="E134" s="112"/>
      <c r="F134" s="113"/>
      <c r="G134" s="162"/>
      <c r="H134" s="112"/>
      <c r="I134" s="113"/>
      <c r="J134" s="162"/>
      <c r="K134" s="112"/>
      <c r="L134" s="113"/>
      <c r="M134" s="162"/>
      <c r="N134" s="112"/>
      <c r="O134" s="113"/>
    </row>
    <row r="135" spans="1:15" hidden="1" x14ac:dyDescent="0.25">
      <c r="A135" s="27" t="s">
        <v>227</v>
      </c>
      <c r="B135" s="12" t="s">
        <v>228</v>
      </c>
      <c r="C135" s="915"/>
      <c r="D135" s="162"/>
      <c r="E135" s="112"/>
      <c r="F135" s="113"/>
      <c r="G135" s="162"/>
      <c r="H135" s="112"/>
      <c r="I135" s="113"/>
      <c r="J135" s="162"/>
      <c r="K135" s="112"/>
      <c r="L135" s="113"/>
      <c r="M135" s="162"/>
      <c r="N135" s="112"/>
      <c r="O135" s="113"/>
    </row>
    <row r="136" spans="1:15" hidden="1" x14ac:dyDescent="0.25">
      <c r="A136" s="27" t="s">
        <v>229</v>
      </c>
      <c r="B136" s="12" t="s">
        <v>230</v>
      </c>
      <c r="C136" s="915"/>
      <c r="D136" s="162"/>
      <c r="E136" s="112"/>
      <c r="F136" s="113"/>
      <c r="G136" s="162"/>
      <c r="H136" s="112"/>
      <c r="I136" s="113"/>
      <c r="J136" s="162"/>
      <c r="K136" s="112"/>
      <c r="L136" s="113"/>
      <c r="M136" s="162"/>
      <c r="N136" s="112"/>
      <c r="O136" s="113"/>
    </row>
    <row r="137" spans="1:15" hidden="1" x14ac:dyDescent="0.25">
      <c r="A137" s="27" t="s">
        <v>231</v>
      </c>
      <c r="B137" s="12" t="s">
        <v>232</v>
      </c>
      <c r="C137" s="915"/>
      <c r="D137" s="162"/>
      <c r="E137" s="112"/>
      <c r="F137" s="113"/>
      <c r="G137" s="162"/>
      <c r="H137" s="112"/>
      <c r="I137" s="113"/>
      <c r="J137" s="162"/>
      <c r="K137" s="112"/>
      <c r="L137" s="113"/>
      <c r="M137" s="162"/>
      <c r="N137" s="112"/>
      <c r="O137" s="113"/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162">
        <f t="shared" ref="D138:F138" si="77">SUM(D139:D140)</f>
        <v>0</v>
      </c>
      <c r="E138" s="112">
        <f t="shared" si="77"/>
        <v>0</v>
      </c>
      <c r="F138" s="113">
        <f t="shared" si="77"/>
        <v>0</v>
      </c>
      <c r="G138" s="162">
        <f t="shared" ref="G138:I138" si="78">SUM(G139:G140)</f>
        <v>0</v>
      </c>
      <c r="H138" s="112">
        <f t="shared" si="78"/>
        <v>0</v>
      </c>
      <c r="I138" s="113">
        <f t="shared" si="78"/>
        <v>0</v>
      </c>
      <c r="J138" s="162">
        <f t="shared" ref="J138:L138" si="79">SUM(J139:J140)</f>
        <v>0</v>
      </c>
      <c r="K138" s="112">
        <f t="shared" si="79"/>
        <v>0</v>
      </c>
      <c r="L138" s="113">
        <f t="shared" si="79"/>
        <v>0</v>
      </c>
      <c r="M138" s="162">
        <f t="shared" ref="M138:O138" si="80">SUM(M139:M140)</f>
        <v>0</v>
      </c>
      <c r="N138" s="112">
        <f t="shared" si="80"/>
        <v>0</v>
      </c>
      <c r="O138" s="113">
        <f t="shared" si="80"/>
        <v>0</v>
      </c>
    </row>
    <row r="139" spans="1:15" x14ac:dyDescent="0.25">
      <c r="A139" s="27"/>
      <c r="B139" s="12" t="s">
        <v>235</v>
      </c>
      <c r="C139" s="915"/>
      <c r="D139" s="162"/>
      <c r="E139" s="112"/>
      <c r="F139" s="113"/>
      <c r="G139" s="162"/>
      <c r="H139" s="112"/>
      <c r="I139" s="113"/>
      <c r="J139" s="162"/>
      <c r="K139" s="112"/>
      <c r="L139" s="113"/>
      <c r="M139" s="162"/>
      <c r="N139" s="112"/>
      <c r="O139" s="113"/>
    </row>
    <row r="140" spans="1:15" ht="15.75" thickBot="1" x14ac:dyDescent="0.3">
      <c r="A140" s="28"/>
      <c r="B140" s="29" t="s">
        <v>236</v>
      </c>
      <c r="C140" s="965"/>
      <c r="D140" s="163"/>
      <c r="E140" s="114"/>
      <c r="F140" s="115"/>
      <c r="G140" s="163"/>
      <c r="H140" s="114"/>
      <c r="I140" s="115"/>
      <c r="J140" s="163"/>
      <c r="K140" s="114"/>
      <c r="L140" s="115"/>
      <c r="M140" s="163"/>
      <c r="N140" s="114"/>
      <c r="O140" s="115"/>
    </row>
    <row r="141" spans="1:15" x14ac:dyDescent="0.25">
      <c r="A141" s="26" t="s">
        <v>237</v>
      </c>
      <c r="B141" s="18" t="s">
        <v>35</v>
      </c>
      <c r="C141" s="964"/>
      <c r="D141" s="160"/>
      <c r="E141" s="110"/>
      <c r="F141" s="111"/>
      <c r="G141" s="160"/>
      <c r="H141" s="110"/>
      <c r="I141" s="111"/>
      <c r="J141" s="160"/>
      <c r="K141" s="110"/>
      <c r="L141" s="111"/>
      <c r="M141" s="160"/>
      <c r="N141" s="110"/>
      <c r="O141" s="111"/>
    </row>
    <row r="142" spans="1:15" ht="15.75" thickBot="1" x14ac:dyDescent="0.3">
      <c r="A142" s="28" t="s">
        <v>238</v>
      </c>
      <c r="B142" s="29" t="s">
        <v>239</v>
      </c>
      <c r="C142" s="965"/>
      <c r="D142" s="163"/>
      <c r="E142" s="114"/>
      <c r="F142" s="115"/>
      <c r="G142" s="163"/>
      <c r="H142" s="114"/>
      <c r="I142" s="115"/>
      <c r="J142" s="163"/>
      <c r="K142" s="114"/>
      <c r="L142" s="115"/>
      <c r="M142" s="163"/>
      <c r="N142" s="114"/>
      <c r="O142" s="115"/>
    </row>
    <row r="143" spans="1:15" x14ac:dyDescent="0.25">
      <c r="A143" s="26" t="s">
        <v>240</v>
      </c>
      <c r="B143" s="18" t="s">
        <v>36</v>
      </c>
      <c r="C143" s="964"/>
      <c r="D143" s="160"/>
      <c r="E143" s="110"/>
      <c r="F143" s="111"/>
      <c r="G143" s="160"/>
      <c r="H143" s="110"/>
      <c r="I143" s="111"/>
      <c r="J143" s="160"/>
      <c r="K143" s="110"/>
      <c r="L143" s="111"/>
      <c r="M143" s="160"/>
      <c r="N143" s="110"/>
      <c r="O143" s="111"/>
    </row>
    <row r="144" spans="1:15" ht="15.75" thickBot="1" x14ac:dyDescent="0.3">
      <c r="A144" s="28" t="s">
        <v>241</v>
      </c>
      <c r="B144" s="29" t="s">
        <v>242</v>
      </c>
      <c r="C144" s="965"/>
      <c r="D144" s="163"/>
      <c r="E144" s="114"/>
      <c r="F144" s="115"/>
      <c r="G144" s="163"/>
      <c r="H144" s="114"/>
      <c r="I144" s="115"/>
      <c r="J144" s="163"/>
      <c r="K144" s="114"/>
      <c r="L144" s="115"/>
      <c r="M144" s="163"/>
      <c r="N144" s="114"/>
      <c r="O144" s="115"/>
    </row>
    <row r="145" spans="1:15" ht="15.75" thickBot="1" x14ac:dyDescent="0.3">
      <c r="A145" s="31" t="s">
        <v>243</v>
      </c>
      <c r="B145" s="8" t="s">
        <v>37</v>
      </c>
      <c r="C145" s="966"/>
      <c r="D145" s="161"/>
      <c r="E145" s="120"/>
      <c r="F145" s="121"/>
      <c r="G145" s="161"/>
      <c r="H145" s="120"/>
      <c r="I145" s="121"/>
      <c r="J145" s="161"/>
      <c r="K145" s="120"/>
      <c r="L145" s="121"/>
      <c r="M145" s="161"/>
      <c r="N145" s="120"/>
      <c r="O145" s="121"/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4339317</v>
      </c>
      <c r="D146" s="175">
        <f>D145+D144+D143+D142+D141+D132+D131+D110+D104+D87</f>
        <v>0</v>
      </c>
      <c r="E146" s="116">
        <f t="shared" ref="E146:F146" si="81">E145+E144+E143+E142+E141+E132+E131+E110+E104+E87</f>
        <v>0</v>
      </c>
      <c r="F146" s="117">
        <f t="shared" si="81"/>
        <v>0</v>
      </c>
      <c r="G146" s="175">
        <f>G145+G144+G143+G142+G141+G132+G131+G110+G104+G87</f>
        <v>0</v>
      </c>
      <c r="H146" s="116">
        <f t="shared" ref="H146:I146" si="82">H145+H144+H143+H142+H141+H132+H131+H110+H104+H87</f>
        <v>0</v>
      </c>
      <c r="I146" s="117">
        <f t="shared" si="82"/>
        <v>0</v>
      </c>
      <c r="J146" s="175">
        <f>J145+J144+J143+J142+J141+J132+J131+J110+J104+J87</f>
        <v>4384582</v>
      </c>
      <c r="K146" s="116">
        <f t="shared" ref="K146:L146" si="83">K145+K144+K143+K142+K141+K132+K131+K110+K104+K87</f>
        <v>0</v>
      </c>
      <c r="L146" s="117">
        <f t="shared" si="83"/>
        <v>4384582</v>
      </c>
      <c r="M146" s="175">
        <f>M145+M144+M143+M142+M141+M132+M131+M110+M104+M87</f>
        <v>4573344</v>
      </c>
      <c r="N146" s="116">
        <f t="shared" ref="N146:O146" si="84">N145+N144+N143+N142+N141+N132+N131+N110+N104+N87</f>
        <v>0</v>
      </c>
      <c r="O146" s="117">
        <f t="shared" si="84"/>
        <v>4573344</v>
      </c>
    </row>
    <row r="147" spans="1:15" x14ac:dyDescent="0.25">
      <c r="A147" s="32" t="s">
        <v>246</v>
      </c>
      <c r="B147" s="33" t="s">
        <v>247</v>
      </c>
      <c r="C147" s="964">
        <f>SUM(C148:C154)</f>
        <v>0</v>
      </c>
      <c r="D147" s="160">
        <f>SUM(D148:D154)</f>
        <v>0</v>
      </c>
      <c r="E147" s="110">
        <f>SUM(E148:E154)</f>
        <v>0</v>
      </c>
      <c r="F147" s="111">
        <f t="shared" si="37"/>
        <v>0</v>
      </c>
      <c r="G147" s="160">
        <f>SUM(G148:G154)</f>
        <v>0</v>
      </c>
      <c r="H147" s="110">
        <f>SUM(H148:H154)</f>
        <v>0</v>
      </c>
      <c r="I147" s="111">
        <f t="shared" ref="I147:I149" si="85">SUM(G147:H147)</f>
        <v>0</v>
      </c>
      <c r="J147" s="160">
        <f>SUM(J148:J154)</f>
        <v>0</v>
      </c>
      <c r="K147" s="110">
        <f>SUM(K148:K154)</f>
        <v>0</v>
      </c>
      <c r="L147" s="111">
        <f t="shared" ref="L147:L149" si="86">SUM(J147:K147)</f>
        <v>0</v>
      </c>
      <c r="M147" s="160">
        <f>SUM(M148:M154)</f>
        <v>0</v>
      </c>
      <c r="N147" s="110">
        <f>SUM(N148:N154)</f>
        <v>0</v>
      </c>
      <c r="O147" s="111">
        <f t="shared" ref="O147:O149" si="87">SUM(M147:N147)</f>
        <v>0</v>
      </c>
    </row>
    <row r="148" spans="1:15" ht="15.75" thickBot="1" x14ac:dyDescent="0.3">
      <c r="A148" s="27" t="s">
        <v>248</v>
      </c>
      <c r="B148" s="12" t="s">
        <v>249</v>
      </c>
      <c r="C148" s="915"/>
      <c r="D148" s="162"/>
      <c r="E148" s="112"/>
      <c r="F148" s="113">
        <f t="shared" si="37"/>
        <v>0</v>
      </c>
      <c r="G148" s="162"/>
      <c r="H148" s="112"/>
      <c r="I148" s="113">
        <f t="shared" si="85"/>
        <v>0</v>
      </c>
      <c r="J148" s="162"/>
      <c r="K148" s="112"/>
      <c r="L148" s="113">
        <f t="shared" si="86"/>
        <v>0</v>
      </c>
      <c r="M148" s="162"/>
      <c r="N148" s="112"/>
      <c r="O148" s="113">
        <f t="shared" si="87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 t="shared" si="37"/>
        <v>0</v>
      </c>
      <c r="G149" s="162"/>
      <c r="H149" s="112"/>
      <c r="I149" s="113">
        <f t="shared" si="85"/>
        <v>0</v>
      </c>
      <c r="J149" s="162"/>
      <c r="K149" s="112"/>
      <c r="L149" s="113">
        <f t="shared" si="86"/>
        <v>0</v>
      </c>
      <c r="M149" s="162"/>
      <c r="N149" s="112"/>
      <c r="O149" s="113">
        <f t="shared" si="87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 t="shared" ref="F151:F154" si="88">SUM(D151:E151)</f>
        <v>0</v>
      </c>
      <c r="G151" s="162"/>
      <c r="H151" s="112"/>
      <c r="I151" s="113">
        <f t="shared" ref="I151:I154" si="89">SUM(G151:H151)</f>
        <v>0</v>
      </c>
      <c r="J151" s="162"/>
      <c r="K151" s="112"/>
      <c r="L151" s="113">
        <f t="shared" ref="L151:L154" si="90">SUM(J151:K151)</f>
        <v>0</v>
      </c>
      <c r="M151" s="162"/>
      <c r="N151" s="112"/>
      <c r="O151" s="113">
        <f t="shared" ref="O151:O154" si="91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 t="shared" si="88"/>
        <v>0</v>
      </c>
      <c r="G152" s="162"/>
      <c r="H152" s="112"/>
      <c r="I152" s="113">
        <f t="shared" si="89"/>
        <v>0</v>
      </c>
      <c r="J152" s="162"/>
      <c r="K152" s="112"/>
      <c r="L152" s="113">
        <f t="shared" si="90"/>
        <v>0</v>
      </c>
      <c r="M152" s="162"/>
      <c r="N152" s="112"/>
      <c r="O152" s="113">
        <f t="shared" si="91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 t="shared" si="88"/>
        <v>0</v>
      </c>
      <c r="G153" s="162"/>
      <c r="H153" s="112"/>
      <c r="I153" s="113">
        <f t="shared" si="89"/>
        <v>0</v>
      </c>
      <c r="J153" s="162"/>
      <c r="K153" s="112"/>
      <c r="L153" s="113">
        <f t="shared" si="90"/>
        <v>0</v>
      </c>
      <c r="M153" s="162"/>
      <c r="N153" s="112"/>
      <c r="O153" s="113">
        <f t="shared" si="91"/>
        <v>0</v>
      </c>
    </row>
    <row r="154" spans="1:15" ht="15.75" hidden="1" thickBot="1" x14ac:dyDescent="0.3">
      <c r="A154" s="28"/>
      <c r="B154" s="29" t="s">
        <v>258</v>
      </c>
      <c r="C154" s="967"/>
      <c r="D154" s="277"/>
      <c r="E154" s="114"/>
      <c r="F154" s="115">
        <f t="shared" si="88"/>
        <v>0</v>
      </c>
      <c r="G154" s="277"/>
      <c r="H154" s="114"/>
      <c r="I154" s="115">
        <f t="shared" si="89"/>
        <v>0</v>
      </c>
      <c r="J154" s="277"/>
      <c r="K154" s="114"/>
      <c r="L154" s="115">
        <f t="shared" si="90"/>
        <v>0</v>
      </c>
      <c r="M154" s="277"/>
      <c r="N154" s="114"/>
      <c r="O154" s="115">
        <f t="shared" si="91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4339317</v>
      </c>
      <c r="D155" s="175">
        <f>D147+D146</f>
        <v>0</v>
      </c>
      <c r="E155" s="116">
        <f t="shared" ref="E155:F155" si="92">E147+E146</f>
        <v>0</v>
      </c>
      <c r="F155" s="117">
        <f t="shared" si="92"/>
        <v>0</v>
      </c>
      <c r="G155" s="175">
        <f>G147+G146</f>
        <v>0</v>
      </c>
      <c r="H155" s="116">
        <f t="shared" ref="H155:I155" si="93">H147+H146</f>
        <v>0</v>
      </c>
      <c r="I155" s="117">
        <f t="shared" si="93"/>
        <v>0</v>
      </c>
      <c r="J155" s="175">
        <f>J147+J146</f>
        <v>4384582</v>
      </c>
      <c r="K155" s="116">
        <f t="shared" ref="K155:L155" si="94">K147+K146</f>
        <v>0</v>
      </c>
      <c r="L155" s="117">
        <f t="shared" si="94"/>
        <v>4384582</v>
      </c>
      <c r="M155" s="175">
        <f>M147+M146</f>
        <v>4573344</v>
      </c>
      <c r="N155" s="116">
        <f t="shared" ref="N155:O155" si="95">N147+N146</f>
        <v>0</v>
      </c>
      <c r="O155" s="117">
        <f t="shared" si="95"/>
        <v>4573344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>
        <f>C84-C155</f>
        <v>426535</v>
      </c>
      <c r="D157" s="79"/>
      <c r="E157" s="79"/>
      <c r="F157" s="79">
        <f t="shared" ref="F157" si="96">F84-F155</f>
        <v>4765850</v>
      </c>
      <c r="G157" s="79"/>
      <c r="H157" s="79"/>
      <c r="I157" s="79">
        <f t="shared" ref="I157" si="97">I84-I155</f>
        <v>0</v>
      </c>
      <c r="J157" s="79"/>
      <c r="K157" s="79"/>
      <c r="L157" s="79">
        <f t="shared" ref="L157" si="98">L84-L155</f>
        <v>0</v>
      </c>
      <c r="M157" s="79"/>
      <c r="N157" s="79"/>
      <c r="O157" s="79">
        <f t="shared" ref="O157" si="99">O84-O155</f>
        <v>-188762</v>
      </c>
    </row>
  </sheetData>
  <mergeCells count="2">
    <mergeCell ref="A1:O1"/>
    <mergeCell ref="A2:O2"/>
  </mergeCells>
  <pageMargins left="0.7" right="0.7" top="0.75" bottom="0.75" header="0.3" footer="0.3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P157"/>
  <sheetViews>
    <sheetView view="pageBreakPreview" zoomScale="98" zoomScaleNormal="100" zoomScaleSheetLayoutView="98" workbookViewId="0">
      <pane xSplit="2" ySplit="8" topLeftCell="C132" activePane="bottomRight" state="frozen"/>
      <selection activeCell="I57" sqref="I57"/>
      <selection pane="topRight" activeCell="I57" sqref="I57"/>
      <selection pane="bottomLeft" activeCell="I57" sqref="I57"/>
      <selection pane="bottomRight" activeCell="I57" sqref="I57"/>
    </sheetView>
  </sheetViews>
  <sheetFormatPr defaultColWidth="9.140625" defaultRowHeight="15" x14ac:dyDescent="0.25"/>
  <cols>
    <col min="2" max="2" width="57" customWidth="1"/>
    <col min="3" max="3" width="13" customWidth="1"/>
    <col min="4" max="4" width="12" bestFit="1" customWidth="1"/>
    <col min="5" max="5" width="9.28515625" bestFit="1" customWidth="1"/>
    <col min="6" max="6" width="10.140625" bestFit="1" customWidth="1"/>
    <col min="7" max="7" width="11.85546875" bestFit="1" customWidth="1"/>
    <col min="8" max="8" width="6.42578125" bestFit="1" customWidth="1"/>
    <col min="9" max="9" width="10.140625" bestFit="1" customWidth="1"/>
    <col min="10" max="10" width="11.85546875" bestFit="1" customWidth="1"/>
    <col min="11" max="11" width="6.42578125" bestFit="1" customWidth="1"/>
    <col min="12" max="12" width="10.140625" bestFit="1" customWidth="1"/>
    <col min="13" max="13" width="11.85546875" bestFit="1" customWidth="1"/>
    <col min="14" max="14" width="6.42578125" bestFit="1" customWidth="1"/>
    <col min="15" max="15" width="10.140625" bestFit="1" customWidth="1"/>
    <col min="17" max="17" width="9.85546875" bestFit="1" customWidth="1"/>
  </cols>
  <sheetData>
    <row r="1" spans="1:15" x14ac:dyDescent="0.25">
      <c r="A1" s="1505" t="s">
        <v>1086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x14ac:dyDescent="0.25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4" spans="1:15" x14ac:dyDescent="0.25">
      <c r="A4" s="46" t="s">
        <v>266</v>
      </c>
      <c r="B4" s="48"/>
    </row>
    <row r="5" spans="1:15" x14ac:dyDescent="0.25">
      <c r="A5" s="63" t="s">
        <v>348</v>
      </c>
      <c r="B5" s="46" t="s">
        <v>709</v>
      </c>
    </row>
    <row r="6" spans="1:15" x14ac:dyDescent="0.25">
      <c r="E6" s="4"/>
      <c r="F6" s="4"/>
      <c r="G6" s="266"/>
      <c r="H6" s="4"/>
      <c r="I6" s="4"/>
      <c r="J6" s="266"/>
      <c r="K6" s="64" t="s">
        <v>913</v>
      </c>
      <c r="L6" s="283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5" t="s">
        <v>29</v>
      </c>
      <c r="E8" s="38" t="s">
        <v>30</v>
      </c>
      <c r="F8" s="526" t="s">
        <v>18</v>
      </c>
      <c r="G8" s="5" t="s">
        <v>29</v>
      </c>
      <c r="H8" s="38" t="s">
        <v>30</v>
      </c>
      <c r="I8" s="16" t="s">
        <v>883</v>
      </c>
      <c r="J8" s="5" t="s">
        <v>29</v>
      </c>
      <c r="K8" s="38" t="s">
        <v>30</v>
      </c>
      <c r="L8" s="16" t="s">
        <v>1091</v>
      </c>
      <c r="M8" s="5" t="s">
        <v>29</v>
      </c>
      <c r="N8" s="38" t="s">
        <v>30</v>
      </c>
      <c r="O8" s="16" t="s">
        <v>1112</v>
      </c>
    </row>
    <row r="9" spans="1:15" ht="15.75" thickBot="1" x14ac:dyDescent="0.3">
      <c r="A9" s="22" t="s">
        <v>40</v>
      </c>
      <c r="B9" s="7" t="s">
        <v>41</v>
      </c>
      <c r="C9" s="963">
        <f>SUM(C10,C17,C18,C20,C21,C19)</f>
        <v>100000</v>
      </c>
      <c r="D9" s="175">
        <f>SUM(D10,D17,D18,D20,D21,D19)</f>
        <v>0</v>
      </c>
      <c r="E9" s="368">
        <f>SUM(E10,E17,E18,E20,E21,E19)</f>
        <v>0</v>
      </c>
      <c r="F9" s="117">
        <f t="shared" ref="F9:F72" si="0">SUM(D9:E9)</f>
        <v>0</v>
      </c>
      <c r="G9" s="175">
        <f>SUM(G10,G17,G18,G20,G21,G19)</f>
        <v>0</v>
      </c>
      <c r="H9" s="368">
        <f>SUM(H10,H17,H18,H20,H21,H19)</f>
        <v>0</v>
      </c>
      <c r="I9" s="117">
        <f t="shared" ref="I9:I72" si="1">SUM(G9:H9)</f>
        <v>0</v>
      </c>
      <c r="J9" s="175">
        <f>SUM(J10,J17,J18,J20,J21,J19)</f>
        <v>0</v>
      </c>
      <c r="K9" s="368">
        <f>SUM(K10,K17,K18,K20,K21,K19)</f>
        <v>0</v>
      </c>
      <c r="L9" s="117">
        <f t="shared" ref="L9:L72" si="2">SUM(J9:K9)</f>
        <v>0</v>
      </c>
      <c r="M9" s="175">
        <f>SUM(M10,M17,M18,M20,M21,M19)</f>
        <v>0</v>
      </c>
      <c r="N9" s="368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86" t="s">
        <v>42</v>
      </c>
      <c r="B10" s="287" t="s">
        <v>43</v>
      </c>
      <c r="C10" s="964">
        <f>SUM(C11:C16)</f>
        <v>0</v>
      </c>
      <c r="D10" s="160">
        <f>SUM(D11:D16)</f>
        <v>0</v>
      </c>
      <c r="E10" s="369">
        <f>SUM(E11:E16)</f>
        <v>0</v>
      </c>
      <c r="F10" s="111">
        <f t="shared" si="0"/>
        <v>0</v>
      </c>
      <c r="G10" s="160">
        <f>SUM(G11:G16)</f>
        <v>0</v>
      </c>
      <c r="H10" s="369">
        <f>SUM(H11:H16)</f>
        <v>0</v>
      </c>
      <c r="I10" s="111">
        <f t="shared" si="1"/>
        <v>0</v>
      </c>
      <c r="J10" s="160">
        <f>SUM(J11:J16)</f>
        <v>0</v>
      </c>
      <c r="K10" s="369">
        <f>SUM(K11:K16)</f>
        <v>0</v>
      </c>
      <c r="L10" s="111">
        <f t="shared" si="2"/>
        <v>0</v>
      </c>
      <c r="M10" s="160">
        <f>SUM(M11:M16)</f>
        <v>0</v>
      </c>
      <c r="N10" s="369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162"/>
      <c r="E11" s="370"/>
      <c r="F11" s="113">
        <f t="shared" si="0"/>
        <v>0</v>
      </c>
      <c r="G11" s="162"/>
      <c r="H11" s="370"/>
      <c r="I11" s="113">
        <f t="shared" si="1"/>
        <v>0</v>
      </c>
      <c r="J11" s="162"/>
      <c r="K11" s="370"/>
      <c r="L11" s="113">
        <f t="shared" si="2"/>
        <v>0</v>
      </c>
      <c r="M11" s="162"/>
      <c r="N11" s="370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162"/>
      <c r="E12" s="370"/>
      <c r="F12" s="113">
        <f t="shared" si="0"/>
        <v>0</v>
      </c>
      <c r="G12" s="162"/>
      <c r="H12" s="370"/>
      <c r="I12" s="113">
        <f t="shared" si="1"/>
        <v>0</v>
      </c>
      <c r="J12" s="162"/>
      <c r="K12" s="370"/>
      <c r="L12" s="113">
        <f t="shared" si="2"/>
        <v>0</v>
      </c>
      <c r="M12" s="162"/>
      <c r="N12" s="370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162"/>
      <c r="E13" s="370"/>
      <c r="F13" s="113">
        <f t="shared" si="0"/>
        <v>0</v>
      </c>
      <c r="G13" s="162"/>
      <c r="H13" s="370"/>
      <c r="I13" s="113">
        <f t="shared" si="1"/>
        <v>0</v>
      </c>
      <c r="J13" s="162"/>
      <c r="K13" s="370"/>
      <c r="L13" s="113">
        <f t="shared" si="2"/>
        <v>0</v>
      </c>
      <c r="M13" s="162"/>
      <c r="N13" s="370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162"/>
      <c r="E14" s="370"/>
      <c r="F14" s="113">
        <f t="shared" si="0"/>
        <v>0</v>
      </c>
      <c r="G14" s="162"/>
      <c r="H14" s="370"/>
      <c r="I14" s="113">
        <f t="shared" si="1"/>
        <v>0</v>
      </c>
      <c r="J14" s="162"/>
      <c r="K14" s="370"/>
      <c r="L14" s="113">
        <f t="shared" si="2"/>
        <v>0</v>
      </c>
      <c r="M14" s="162"/>
      <c r="N14" s="370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162"/>
      <c r="E15" s="370"/>
      <c r="F15" s="113">
        <f t="shared" si="0"/>
        <v>0</v>
      </c>
      <c r="G15" s="162"/>
      <c r="H15" s="370"/>
      <c r="I15" s="113">
        <f t="shared" si="1"/>
        <v>0</v>
      </c>
      <c r="J15" s="162"/>
      <c r="K15" s="370"/>
      <c r="L15" s="113">
        <f t="shared" si="2"/>
        <v>0</v>
      </c>
      <c r="M15" s="162"/>
      <c r="N15" s="370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162"/>
      <c r="E16" s="370"/>
      <c r="F16" s="113">
        <f t="shared" si="0"/>
        <v>0</v>
      </c>
      <c r="G16" s="162"/>
      <c r="H16" s="370"/>
      <c r="I16" s="113">
        <f t="shared" si="1"/>
        <v>0</v>
      </c>
      <c r="J16" s="162"/>
      <c r="K16" s="370"/>
      <c r="L16" s="113">
        <f t="shared" si="2"/>
        <v>0</v>
      </c>
      <c r="M16" s="162"/>
      <c r="N16" s="370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162"/>
      <c r="E17" s="370"/>
      <c r="F17" s="113">
        <f t="shared" si="0"/>
        <v>0</v>
      </c>
      <c r="G17" s="162"/>
      <c r="H17" s="370"/>
      <c r="I17" s="113">
        <f t="shared" si="1"/>
        <v>0</v>
      </c>
      <c r="J17" s="162"/>
      <c r="K17" s="370"/>
      <c r="L17" s="113">
        <f t="shared" si="2"/>
        <v>0</v>
      </c>
      <c r="M17" s="162"/>
      <c r="N17" s="370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162"/>
      <c r="E18" s="370"/>
      <c r="F18" s="113">
        <f t="shared" si="0"/>
        <v>0</v>
      </c>
      <c r="G18" s="162"/>
      <c r="H18" s="370"/>
      <c r="I18" s="113">
        <f t="shared" si="1"/>
        <v>0</v>
      </c>
      <c r="J18" s="162"/>
      <c r="K18" s="370"/>
      <c r="L18" s="113">
        <f t="shared" si="2"/>
        <v>0</v>
      </c>
      <c r="M18" s="162"/>
      <c r="N18" s="370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162"/>
      <c r="E19" s="370"/>
      <c r="F19" s="113">
        <f t="shared" si="0"/>
        <v>0</v>
      </c>
      <c r="G19" s="162"/>
      <c r="H19" s="370"/>
      <c r="I19" s="113">
        <f t="shared" si="1"/>
        <v>0</v>
      </c>
      <c r="J19" s="162"/>
      <c r="K19" s="370"/>
      <c r="L19" s="113">
        <f t="shared" si="2"/>
        <v>0</v>
      </c>
      <c r="M19" s="162"/>
      <c r="N19" s="370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67"/>
      <c r="D20" s="277"/>
      <c r="E20" s="394"/>
      <c r="F20" s="386">
        <f t="shared" si="0"/>
        <v>0</v>
      </c>
      <c r="G20" s="277"/>
      <c r="H20" s="394"/>
      <c r="I20" s="386">
        <f t="shared" si="1"/>
        <v>0</v>
      </c>
      <c r="J20" s="277"/>
      <c r="K20" s="394"/>
      <c r="L20" s="386">
        <f t="shared" si="2"/>
        <v>0</v>
      </c>
      <c r="M20" s="277"/>
      <c r="N20" s="394"/>
      <c r="O20" s="386">
        <f t="shared" si="3"/>
        <v>0</v>
      </c>
    </row>
    <row r="21" spans="1:15" ht="15.75" thickBot="1" x14ac:dyDescent="0.3">
      <c r="A21" s="1001" t="s">
        <v>62</v>
      </c>
      <c r="B21" s="1002" t="s">
        <v>63</v>
      </c>
      <c r="C21" s="963">
        <v>100000</v>
      </c>
      <c r="D21" s="175">
        <v>0</v>
      </c>
      <c r="E21" s="368"/>
      <c r="F21" s="117">
        <f t="shared" si="0"/>
        <v>0</v>
      </c>
      <c r="G21" s="175">
        <v>0</v>
      </c>
      <c r="H21" s="368"/>
      <c r="I21" s="117">
        <f t="shared" si="1"/>
        <v>0</v>
      </c>
      <c r="J21" s="175">
        <v>0</v>
      </c>
      <c r="K21" s="368"/>
      <c r="L21" s="117">
        <f t="shared" si="2"/>
        <v>0</v>
      </c>
      <c r="M21" s="175">
        <v>0</v>
      </c>
      <c r="N21" s="368"/>
      <c r="O21" s="117">
        <f t="shared" si="3"/>
        <v>0</v>
      </c>
    </row>
    <row r="22" spans="1:15" ht="15.75" thickBot="1" x14ac:dyDescent="0.3">
      <c r="A22" s="22" t="s">
        <v>64</v>
      </c>
      <c r="B22" s="7" t="s">
        <v>24</v>
      </c>
      <c r="C22" s="963">
        <f>SUM(C23:C24)</f>
        <v>0</v>
      </c>
      <c r="D22" s="175">
        <f>SUM(D23:D24)</f>
        <v>0</v>
      </c>
      <c r="E22" s="368">
        <f>SUM(E23:E24)</f>
        <v>0</v>
      </c>
      <c r="F22" s="117">
        <f t="shared" si="0"/>
        <v>0</v>
      </c>
      <c r="G22" s="175">
        <f>SUM(G23:G24)</f>
        <v>0</v>
      </c>
      <c r="H22" s="368">
        <f>SUM(H23:H24)</f>
        <v>0</v>
      </c>
      <c r="I22" s="117">
        <f t="shared" si="1"/>
        <v>0</v>
      </c>
      <c r="J22" s="175">
        <f>SUM(J23:J24)</f>
        <v>0</v>
      </c>
      <c r="K22" s="368">
        <f>SUM(K23:K24)</f>
        <v>0</v>
      </c>
      <c r="L22" s="117">
        <f t="shared" si="2"/>
        <v>0</v>
      </c>
      <c r="M22" s="175">
        <f>SUM(M23:M24)</f>
        <v>0</v>
      </c>
      <c r="N22" s="368">
        <f>SUM(N23:N24)</f>
        <v>0</v>
      </c>
      <c r="O22" s="117">
        <f t="shared" si="3"/>
        <v>0</v>
      </c>
    </row>
    <row r="23" spans="1:15" hidden="1" x14ac:dyDescent="0.25">
      <c r="A23" s="23"/>
      <c r="B23" s="287" t="s">
        <v>264</v>
      </c>
      <c r="C23" s="964"/>
      <c r="D23" s="160"/>
      <c r="E23" s="369"/>
      <c r="F23" s="111">
        <f t="shared" si="0"/>
        <v>0</v>
      </c>
      <c r="G23" s="160"/>
      <c r="H23" s="369"/>
      <c r="I23" s="111">
        <f t="shared" si="1"/>
        <v>0</v>
      </c>
      <c r="J23" s="160"/>
      <c r="K23" s="369"/>
      <c r="L23" s="111">
        <f t="shared" si="2"/>
        <v>0</v>
      </c>
      <c r="M23" s="160"/>
      <c r="N23" s="369"/>
      <c r="O23" s="111">
        <f t="shared" si="3"/>
        <v>0</v>
      </c>
    </row>
    <row r="24" spans="1:15" ht="15.75" hidden="1" thickBot="1" x14ac:dyDescent="0.3">
      <c r="A24" s="396"/>
      <c r="B24" s="36" t="s">
        <v>265</v>
      </c>
      <c r="C24" s="965"/>
      <c r="D24" s="163"/>
      <c r="E24" s="371"/>
      <c r="F24" s="113">
        <f t="shared" si="0"/>
        <v>0</v>
      </c>
      <c r="G24" s="163"/>
      <c r="H24" s="371"/>
      <c r="I24" s="113">
        <f t="shared" si="1"/>
        <v>0</v>
      </c>
      <c r="J24" s="163"/>
      <c r="K24" s="371"/>
      <c r="L24" s="113">
        <f t="shared" si="2"/>
        <v>0</v>
      </c>
      <c r="M24" s="163"/>
      <c r="N24" s="371"/>
      <c r="O24" s="113">
        <f t="shared" si="3"/>
        <v>0</v>
      </c>
    </row>
    <row r="25" spans="1:15" ht="15.75" thickBot="1" x14ac:dyDescent="0.3">
      <c r="A25" s="998" t="s">
        <v>65</v>
      </c>
      <c r="B25" s="172" t="s">
        <v>22</v>
      </c>
      <c r="C25" s="966">
        <f>C26+C30+C38</f>
        <v>0</v>
      </c>
      <c r="D25" s="161">
        <f>D26+D30+D38</f>
        <v>0</v>
      </c>
      <c r="E25" s="373">
        <f>E26+E30+E38</f>
        <v>0</v>
      </c>
      <c r="F25" s="115">
        <f t="shared" si="0"/>
        <v>0</v>
      </c>
      <c r="G25" s="161">
        <f>G26+G30+G38</f>
        <v>0</v>
      </c>
      <c r="H25" s="373">
        <f>H26+H30+H38</f>
        <v>0</v>
      </c>
      <c r="I25" s="115">
        <f t="shared" si="1"/>
        <v>0</v>
      </c>
      <c r="J25" s="161">
        <f>J26+J30+J38</f>
        <v>0</v>
      </c>
      <c r="K25" s="373">
        <f>K26+K30+K38</f>
        <v>0</v>
      </c>
      <c r="L25" s="115">
        <f t="shared" si="2"/>
        <v>0</v>
      </c>
      <c r="M25" s="161">
        <f>M26+M30+M38</f>
        <v>0</v>
      </c>
      <c r="N25" s="373">
        <f>N26+N30+N38</f>
        <v>0</v>
      </c>
      <c r="O25" s="115">
        <f t="shared" si="3"/>
        <v>0</v>
      </c>
    </row>
    <row r="26" spans="1:15" ht="15.75" hidden="1" thickBot="1" x14ac:dyDescent="0.3">
      <c r="A26" s="286" t="s">
        <v>66</v>
      </c>
      <c r="B26" s="287" t="s">
        <v>67</v>
      </c>
      <c r="C26" s="964">
        <f>SUM(C27:C29)</f>
        <v>0</v>
      </c>
      <c r="D26" s="160">
        <f>SUM(D27:D29)</f>
        <v>0</v>
      </c>
      <c r="E26" s="369">
        <f>SUM(E27:E29)</f>
        <v>0</v>
      </c>
      <c r="F26" s="111">
        <f t="shared" si="0"/>
        <v>0</v>
      </c>
      <c r="G26" s="160">
        <f>SUM(G27:G29)</f>
        <v>0</v>
      </c>
      <c r="H26" s="369">
        <f>SUM(H27:H29)</f>
        <v>0</v>
      </c>
      <c r="I26" s="111">
        <f t="shared" si="1"/>
        <v>0</v>
      </c>
      <c r="J26" s="160">
        <f>SUM(J27:J29)</f>
        <v>0</v>
      </c>
      <c r="K26" s="369">
        <f>SUM(K27:K29)</f>
        <v>0</v>
      </c>
      <c r="L26" s="111">
        <f t="shared" si="2"/>
        <v>0</v>
      </c>
      <c r="M26" s="160">
        <f>SUM(M27:M29)</f>
        <v>0</v>
      </c>
      <c r="N26" s="369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162"/>
      <c r="E27" s="370"/>
      <c r="F27" s="113">
        <f t="shared" si="0"/>
        <v>0</v>
      </c>
      <c r="G27" s="162"/>
      <c r="H27" s="370"/>
      <c r="I27" s="113">
        <f t="shared" si="1"/>
        <v>0</v>
      </c>
      <c r="J27" s="162"/>
      <c r="K27" s="370"/>
      <c r="L27" s="113">
        <f t="shared" si="2"/>
        <v>0</v>
      </c>
      <c r="M27" s="162"/>
      <c r="N27" s="370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162"/>
      <c r="E28" s="370"/>
      <c r="F28" s="113">
        <f t="shared" si="0"/>
        <v>0</v>
      </c>
      <c r="G28" s="162"/>
      <c r="H28" s="370"/>
      <c r="I28" s="113">
        <f t="shared" si="1"/>
        <v>0</v>
      </c>
      <c r="J28" s="162"/>
      <c r="K28" s="370"/>
      <c r="L28" s="113">
        <f t="shared" si="2"/>
        <v>0</v>
      </c>
      <c r="M28" s="162"/>
      <c r="N28" s="370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162"/>
      <c r="E29" s="370"/>
      <c r="F29" s="113">
        <f t="shared" si="0"/>
        <v>0</v>
      </c>
      <c r="G29" s="162"/>
      <c r="H29" s="370"/>
      <c r="I29" s="113">
        <f t="shared" si="1"/>
        <v>0</v>
      </c>
      <c r="J29" s="162"/>
      <c r="K29" s="370"/>
      <c r="L29" s="113">
        <f t="shared" si="2"/>
        <v>0</v>
      </c>
      <c r="M29" s="162"/>
      <c r="N29" s="370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370">
        <f>E31+E33+E34</f>
        <v>0</v>
      </c>
      <c r="F30" s="113">
        <f t="shared" si="0"/>
        <v>0</v>
      </c>
      <c r="G30" s="162">
        <f>G31+G33+G34</f>
        <v>0</v>
      </c>
      <c r="H30" s="370">
        <f>H31+H33+H34</f>
        <v>0</v>
      </c>
      <c r="I30" s="113">
        <f t="shared" si="1"/>
        <v>0</v>
      </c>
      <c r="J30" s="162">
        <f>J31+J33+J34</f>
        <v>0</v>
      </c>
      <c r="K30" s="370">
        <f>K31+K33+K34</f>
        <v>0</v>
      </c>
      <c r="L30" s="113">
        <f t="shared" si="2"/>
        <v>0</v>
      </c>
      <c r="M30" s="162">
        <f>M31+M33+M34</f>
        <v>0</v>
      </c>
      <c r="N30" s="370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370">
        <f>E32</f>
        <v>0</v>
      </c>
      <c r="F31" s="113">
        <f t="shared" si="0"/>
        <v>0</v>
      </c>
      <c r="G31" s="162">
        <f>G32</f>
        <v>0</v>
      </c>
      <c r="H31" s="370">
        <f>H32</f>
        <v>0</v>
      </c>
      <c r="I31" s="113">
        <f t="shared" si="1"/>
        <v>0</v>
      </c>
      <c r="J31" s="162">
        <f>J32</f>
        <v>0</v>
      </c>
      <c r="K31" s="370">
        <f>K32</f>
        <v>0</v>
      </c>
      <c r="L31" s="113">
        <f t="shared" si="2"/>
        <v>0</v>
      </c>
      <c r="M31" s="162">
        <f>M32</f>
        <v>0</v>
      </c>
      <c r="N31" s="370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162"/>
      <c r="E32" s="370"/>
      <c r="F32" s="113">
        <f t="shared" si="0"/>
        <v>0</v>
      </c>
      <c r="G32" s="162"/>
      <c r="H32" s="370"/>
      <c r="I32" s="113">
        <f t="shared" si="1"/>
        <v>0</v>
      </c>
      <c r="J32" s="162"/>
      <c r="K32" s="370"/>
      <c r="L32" s="113">
        <f t="shared" si="2"/>
        <v>0</v>
      </c>
      <c r="M32" s="162"/>
      <c r="N32" s="370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162"/>
      <c r="E33" s="370"/>
      <c r="F33" s="113">
        <f t="shared" si="0"/>
        <v>0</v>
      </c>
      <c r="G33" s="162"/>
      <c r="H33" s="370"/>
      <c r="I33" s="113">
        <f t="shared" si="1"/>
        <v>0</v>
      </c>
      <c r="J33" s="162"/>
      <c r="K33" s="370"/>
      <c r="L33" s="113">
        <f t="shared" si="2"/>
        <v>0</v>
      </c>
      <c r="M33" s="162"/>
      <c r="N33" s="370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370">
        <f>SUM(E35:E37)</f>
        <v>0</v>
      </c>
      <c r="F34" s="113">
        <f t="shared" si="0"/>
        <v>0</v>
      </c>
      <c r="G34" s="162">
        <f>SUM(G35:G37)</f>
        <v>0</v>
      </c>
      <c r="H34" s="370">
        <f>SUM(H35:H37)</f>
        <v>0</v>
      </c>
      <c r="I34" s="113">
        <f t="shared" si="1"/>
        <v>0</v>
      </c>
      <c r="J34" s="162">
        <f>SUM(J35:J37)</f>
        <v>0</v>
      </c>
      <c r="K34" s="370">
        <f>SUM(K35:K37)</f>
        <v>0</v>
      </c>
      <c r="L34" s="113">
        <f t="shared" si="2"/>
        <v>0</v>
      </c>
      <c r="M34" s="162">
        <f>SUM(M35:M37)</f>
        <v>0</v>
      </c>
      <c r="N34" s="370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162"/>
      <c r="E35" s="370"/>
      <c r="F35" s="113">
        <f t="shared" si="0"/>
        <v>0</v>
      </c>
      <c r="G35" s="162"/>
      <c r="H35" s="370"/>
      <c r="I35" s="113">
        <f t="shared" si="1"/>
        <v>0</v>
      </c>
      <c r="J35" s="162"/>
      <c r="K35" s="370"/>
      <c r="L35" s="113">
        <f t="shared" si="2"/>
        <v>0</v>
      </c>
      <c r="M35" s="162"/>
      <c r="N35" s="370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162"/>
      <c r="E36" s="370"/>
      <c r="F36" s="113">
        <f t="shared" si="0"/>
        <v>0</v>
      </c>
      <c r="G36" s="162"/>
      <c r="H36" s="370"/>
      <c r="I36" s="113">
        <f t="shared" si="1"/>
        <v>0</v>
      </c>
      <c r="J36" s="162"/>
      <c r="K36" s="370"/>
      <c r="L36" s="113">
        <f t="shared" si="2"/>
        <v>0</v>
      </c>
      <c r="M36" s="162"/>
      <c r="N36" s="370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162"/>
      <c r="E37" s="370"/>
      <c r="F37" s="113">
        <f t="shared" si="0"/>
        <v>0</v>
      </c>
      <c r="G37" s="162"/>
      <c r="H37" s="370"/>
      <c r="I37" s="113">
        <f t="shared" si="1"/>
        <v>0</v>
      </c>
      <c r="J37" s="162"/>
      <c r="K37" s="370"/>
      <c r="L37" s="113">
        <f t="shared" si="2"/>
        <v>0</v>
      </c>
      <c r="M37" s="162"/>
      <c r="N37" s="370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370">
        <f>SUM(E39:E44)</f>
        <v>0</v>
      </c>
      <c r="F38" s="113">
        <f t="shared" si="0"/>
        <v>0</v>
      </c>
      <c r="G38" s="162">
        <f>SUM(G39:G44)</f>
        <v>0</v>
      </c>
      <c r="H38" s="370">
        <f>SUM(H39:H44)</f>
        <v>0</v>
      </c>
      <c r="I38" s="113">
        <f t="shared" si="1"/>
        <v>0</v>
      </c>
      <c r="J38" s="162">
        <f>SUM(J39:J44)</f>
        <v>0</v>
      </c>
      <c r="K38" s="370">
        <f>SUM(K39:K44)</f>
        <v>0</v>
      </c>
      <c r="L38" s="113">
        <f t="shared" si="2"/>
        <v>0</v>
      </c>
      <c r="M38" s="162">
        <f>SUM(M39:M44)</f>
        <v>0</v>
      </c>
      <c r="N38" s="370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162"/>
      <c r="E39" s="370"/>
      <c r="F39" s="113">
        <f t="shared" si="0"/>
        <v>0</v>
      </c>
      <c r="G39" s="162"/>
      <c r="H39" s="370"/>
      <c r="I39" s="113">
        <f t="shared" si="1"/>
        <v>0</v>
      </c>
      <c r="J39" s="162"/>
      <c r="K39" s="370"/>
      <c r="L39" s="113">
        <f t="shared" si="2"/>
        <v>0</v>
      </c>
      <c r="M39" s="162"/>
      <c r="N39" s="370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162"/>
      <c r="E40" s="370"/>
      <c r="F40" s="113">
        <f t="shared" si="0"/>
        <v>0</v>
      </c>
      <c r="G40" s="162"/>
      <c r="H40" s="370"/>
      <c r="I40" s="113">
        <f t="shared" si="1"/>
        <v>0</v>
      </c>
      <c r="J40" s="162"/>
      <c r="K40" s="370"/>
      <c r="L40" s="113">
        <f t="shared" si="2"/>
        <v>0</v>
      </c>
      <c r="M40" s="162"/>
      <c r="N40" s="370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162"/>
      <c r="E41" s="370"/>
      <c r="F41" s="113">
        <f t="shared" si="0"/>
        <v>0</v>
      </c>
      <c r="G41" s="162"/>
      <c r="H41" s="370"/>
      <c r="I41" s="113">
        <f t="shared" si="1"/>
        <v>0</v>
      </c>
      <c r="J41" s="162"/>
      <c r="K41" s="370"/>
      <c r="L41" s="113">
        <f t="shared" si="2"/>
        <v>0</v>
      </c>
      <c r="M41" s="162"/>
      <c r="N41" s="370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162"/>
      <c r="E42" s="370"/>
      <c r="F42" s="113">
        <f t="shared" si="0"/>
        <v>0</v>
      </c>
      <c r="G42" s="162"/>
      <c r="H42" s="370"/>
      <c r="I42" s="113">
        <f t="shared" si="1"/>
        <v>0</v>
      </c>
      <c r="J42" s="162"/>
      <c r="K42" s="370"/>
      <c r="L42" s="113">
        <f t="shared" si="2"/>
        <v>0</v>
      </c>
      <c r="M42" s="162"/>
      <c r="N42" s="370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162"/>
      <c r="E43" s="370"/>
      <c r="F43" s="113">
        <f t="shared" si="0"/>
        <v>0</v>
      </c>
      <c r="G43" s="162"/>
      <c r="H43" s="370"/>
      <c r="I43" s="113">
        <f t="shared" si="1"/>
        <v>0</v>
      </c>
      <c r="J43" s="162"/>
      <c r="K43" s="370"/>
      <c r="L43" s="113">
        <f t="shared" si="2"/>
        <v>0</v>
      </c>
      <c r="M43" s="162"/>
      <c r="N43" s="370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7"/>
      <c r="D44" s="277"/>
      <c r="E44" s="394"/>
      <c r="F44" s="386">
        <f t="shared" si="0"/>
        <v>0</v>
      </c>
      <c r="G44" s="277"/>
      <c r="H44" s="394"/>
      <c r="I44" s="386">
        <f t="shared" si="1"/>
        <v>0</v>
      </c>
      <c r="J44" s="277"/>
      <c r="K44" s="394"/>
      <c r="L44" s="386">
        <f t="shared" si="2"/>
        <v>0</v>
      </c>
      <c r="M44" s="277"/>
      <c r="N44" s="394"/>
      <c r="O44" s="386">
        <f t="shared" si="3"/>
        <v>0</v>
      </c>
    </row>
    <row r="45" spans="1:15" ht="15.75" thickBot="1" x14ac:dyDescent="0.3">
      <c r="A45" s="22" t="s">
        <v>91</v>
      </c>
      <c r="B45" s="7" t="s">
        <v>23</v>
      </c>
      <c r="C45" s="963">
        <f>C46+C47+C48+C49+C54+C55+C56+C57+C58+C59+C60</f>
        <v>28918686</v>
      </c>
      <c r="D45" s="175">
        <f>D46+D47+D48+D49+D54+D55+D56+D57+D58+D59+D60</f>
        <v>29200000</v>
      </c>
      <c r="E45" s="368">
        <f>E46+E47+E48+E49+E54+E55+E56+E57+E58+E59+E60</f>
        <v>0</v>
      </c>
      <c r="F45" s="117">
        <f t="shared" si="0"/>
        <v>29200000</v>
      </c>
      <c r="G45" s="175">
        <f>G46+G47+G48+G49+G54+G55+G56+G57+G58+G59+G60</f>
        <v>29200000</v>
      </c>
      <c r="H45" s="368">
        <f>H46+H47+H48+H49+H54+H55+H56+H57+H58+H59+H60</f>
        <v>0</v>
      </c>
      <c r="I45" s="117">
        <f t="shared" si="1"/>
        <v>29200000</v>
      </c>
      <c r="J45" s="175">
        <f>J46+J47+J48+J49+J54+J55+J56+J57+J58+J59+J60</f>
        <v>31006414</v>
      </c>
      <c r="K45" s="368">
        <f>K46+K47+K48+K49+K54+K55+K56+K57+K58+K59+K60</f>
        <v>0</v>
      </c>
      <c r="L45" s="117">
        <f t="shared" si="2"/>
        <v>31006414</v>
      </c>
      <c r="M45" s="175">
        <f>M46+M47+M48+M49+M54+M55+M56+M57+M58+M59+M60</f>
        <v>32974815</v>
      </c>
      <c r="N45" s="368">
        <f>N46+N47+N48+N49+N54+N55+N56+N57+N58+N59+N60</f>
        <v>0</v>
      </c>
      <c r="O45" s="117">
        <f t="shared" si="3"/>
        <v>32974815</v>
      </c>
    </row>
    <row r="46" spans="1:15" x14ac:dyDescent="0.25">
      <c r="A46" s="286" t="s">
        <v>92</v>
      </c>
      <c r="B46" s="287" t="s">
        <v>93</v>
      </c>
      <c r="C46" s="964">
        <v>22252126</v>
      </c>
      <c r="D46" s="160">
        <v>22834646</v>
      </c>
      <c r="E46" s="369"/>
      <c r="F46" s="111">
        <f t="shared" si="0"/>
        <v>22834646</v>
      </c>
      <c r="G46" s="160">
        <v>22834646</v>
      </c>
      <c r="H46" s="369"/>
      <c r="I46" s="111">
        <f t="shared" si="1"/>
        <v>22834646</v>
      </c>
      <c r="J46" s="160">
        <v>24005372</v>
      </c>
      <c r="K46" s="369"/>
      <c r="L46" s="111">
        <f t="shared" si="2"/>
        <v>24005372</v>
      </c>
      <c r="M46" s="160">
        <v>25555295</v>
      </c>
      <c r="N46" s="369"/>
      <c r="O46" s="111">
        <f t="shared" si="3"/>
        <v>25555295</v>
      </c>
    </row>
    <row r="47" spans="1:15" x14ac:dyDescent="0.25">
      <c r="A47" s="20" t="s">
        <v>94</v>
      </c>
      <c r="B47" s="12" t="s">
        <v>95</v>
      </c>
      <c r="C47" s="915">
        <v>518506</v>
      </c>
      <c r="D47" s="162">
        <v>157480</v>
      </c>
      <c r="E47" s="370"/>
      <c r="F47" s="113">
        <f t="shared" si="0"/>
        <v>157480</v>
      </c>
      <c r="G47" s="162">
        <v>157480</v>
      </c>
      <c r="H47" s="370"/>
      <c r="I47" s="113">
        <f t="shared" si="1"/>
        <v>157480</v>
      </c>
      <c r="J47" s="162">
        <v>409148</v>
      </c>
      <c r="K47" s="370"/>
      <c r="L47" s="113">
        <f t="shared" si="2"/>
        <v>409148</v>
      </c>
      <c r="M47" s="162">
        <v>409148</v>
      </c>
      <c r="N47" s="370"/>
      <c r="O47" s="113">
        <f t="shared" si="3"/>
        <v>409148</v>
      </c>
    </row>
    <row r="48" spans="1:15" hidden="1" x14ac:dyDescent="0.25">
      <c r="A48" s="20" t="s">
        <v>96</v>
      </c>
      <c r="B48" s="12" t="s">
        <v>97</v>
      </c>
      <c r="C48" s="915"/>
      <c r="D48" s="162"/>
      <c r="E48" s="370"/>
      <c r="F48" s="113">
        <f t="shared" si="0"/>
        <v>0</v>
      </c>
      <c r="G48" s="162"/>
      <c r="H48" s="370"/>
      <c r="I48" s="113">
        <f t="shared" si="1"/>
        <v>0</v>
      </c>
      <c r="J48" s="162"/>
      <c r="K48" s="370"/>
      <c r="L48" s="113">
        <f t="shared" si="2"/>
        <v>0</v>
      </c>
      <c r="M48" s="162"/>
      <c r="N48" s="370"/>
      <c r="O48" s="113">
        <f t="shared" si="3"/>
        <v>0</v>
      </c>
    </row>
    <row r="49" spans="1:15" hidden="1" x14ac:dyDescent="0.25">
      <c r="A49" s="20" t="s">
        <v>98</v>
      </c>
      <c r="B49" s="12" t="s">
        <v>99</v>
      </c>
      <c r="C49" s="915"/>
      <c r="D49" s="162"/>
      <c r="E49" s="370">
        <f>SUM(E50:E53)</f>
        <v>0</v>
      </c>
      <c r="F49" s="113">
        <f t="shared" si="0"/>
        <v>0</v>
      </c>
      <c r="G49" s="162"/>
      <c r="H49" s="370">
        <f>SUM(H50:H53)</f>
        <v>0</v>
      </c>
      <c r="I49" s="113">
        <f t="shared" si="1"/>
        <v>0</v>
      </c>
      <c r="J49" s="162"/>
      <c r="K49" s="370">
        <f>SUM(K50:K53)</f>
        <v>0</v>
      </c>
      <c r="L49" s="113">
        <f t="shared" si="2"/>
        <v>0</v>
      </c>
      <c r="M49" s="162"/>
      <c r="N49" s="370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162"/>
      <c r="E50" s="370"/>
      <c r="F50" s="113">
        <f t="shared" si="0"/>
        <v>0</v>
      </c>
      <c r="G50" s="162"/>
      <c r="H50" s="370"/>
      <c r="I50" s="113">
        <f t="shared" si="1"/>
        <v>0</v>
      </c>
      <c r="J50" s="162"/>
      <c r="K50" s="370"/>
      <c r="L50" s="113">
        <f t="shared" si="2"/>
        <v>0</v>
      </c>
      <c r="M50" s="162"/>
      <c r="N50" s="370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162"/>
      <c r="E51" s="370"/>
      <c r="F51" s="113">
        <f t="shared" si="0"/>
        <v>0</v>
      </c>
      <c r="G51" s="162"/>
      <c r="H51" s="370"/>
      <c r="I51" s="113">
        <f t="shared" si="1"/>
        <v>0</v>
      </c>
      <c r="J51" s="162"/>
      <c r="K51" s="370"/>
      <c r="L51" s="113">
        <f t="shared" si="2"/>
        <v>0</v>
      </c>
      <c r="M51" s="162"/>
      <c r="N51" s="370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162"/>
      <c r="E52" s="370"/>
      <c r="F52" s="113">
        <f t="shared" si="0"/>
        <v>0</v>
      </c>
      <c r="G52" s="162"/>
      <c r="H52" s="370"/>
      <c r="I52" s="113">
        <f t="shared" si="1"/>
        <v>0</v>
      </c>
      <c r="J52" s="162"/>
      <c r="K52" s="370"/>
      <c r="L52" s="113">
        <f t="shared" si="2"/>
        <v>0</v>
      </c>
      <c r="M52" s="162"/>
      <c r="N52" s="370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162"/>
      <c r="E53" s="370"/>
      <c r="F53" s="113">
        <f t="shared" si="0"/>
        <v>0</v>
      </c>
      <c r="G53" s="162"/>
      <c r="H53" s="370"/>
      <c r="I53" s="113">
        <f t="shared" si="1"/>
        <v>0</v>
      </c>
      <c r="J53" s="162"/>
      <c r="K53" s="370"/>
      <c r="L53" s="113">
        <f t="shared" si="2"/>
        <v>0</v>
      </c>
      <c r="M53" s="162"/>
      <c r="N53" s="370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162"/>
      <c r="E54" s="370"/>
      <c r="F54" s="113">
        <f t="shared" si="0"/>
        <v>0</v>
      </c>
      <c r="G54" s="162"/>
      <c r="H54" s="370"/>
      <c r="I54" s="113">
        <f t="shared" si="1"/>
        <v>0</v>
      </c>
      <c r="J54" s="162"/>
      <c r="K54" s="370"/>
      <c r="L54" s="113">
        <f t="shared" si="2"/>
        <v>0</v>
      </c>
      <c r="M54" s="162"/>
      <c r="N54" s="370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>
        <v>6148052</v>
      </c>
      <c r="D55" s="162">
        <f>6165354+42520</f>
        <v>6207874</v>
      </c>
      <c r="E55" s="370"/>
      <c r="F55" s="113">
        <f t="shared" si="0"/>
        <v>6207874</v>
      </c>
      <c r="G55" s="162">
        <f>6165354+42520</f>
        <v>6207874</v>
      </c>
      <c r="H55" s="370"/>
      <c r="I55" s="113">
        <f t="shared" si="1"/>
        <v>6207874</v>
      </c>
      <c r="J55" s="162">
        <v>6591894</v>
      </c>
      <c r="K55" s="370"/>
      <c r="L55" s="113">
        <f t="shared" si="2"/>
        <v>6591894</v>
      </c>
      <c r="M55" s="162">
        <v>7010372</v>
      </c>
      <c r="N55" s="370"/>
      <c r="O55" s="113">
        <f t="shared" si="3"/>
        <v>7010372</v>
      </c>
    </row>
    <row r="56" spans="1:15" x14ac:dyDescent="0.25">
      <c r="A56" s="20" t="s">
        <v>108</v>
      </c>
      <c r="B56" s="12" t="s">
        <v>109</v>
      </c>
      <c r="C56" s="915"/>
      <c r="D56" s="162"/>
      <c r="E56" s="370"/>
      <c r="F56" s="113">
        <f t="shared" si="0"/>
        <v>0</v>
      </c>
      <c r="G56" s="162"/>
      <c r="H56" s="370"/>
      <c r="I56" s="113">
        <f t="shared" si="1"/>
        <v>0</v>
      </c>
      <c r="J56" s="162"/>
      <c r="K56" s="370"/>
      <c r="L56" s="113">
        <f t="shared" si="2"/>
        <v>0</v>
      </c>
      <c r="M56" s="162"/>
      <c r="N56" s="370"/>
      <c r="O56" s="113">
        <f t="shared" si="3"/>
        <v>0</v>
      </c>
    </row>
    <row r="57" spans="1:15" hidden="1" x14ac:dyDescent="0.25">
      <c r="A57" s="20" t="s">
        <v>110</v>
      </c>
      <c r="B57" s="12" t="s">
        <v>111</v>
      </c>
      <c r="C57" s="915"/>
      <c r="D57" s="162"/>
      <c r="E57" s="370"/>
      <c r="F57" s="113">
        <f t="shared" si="0"/>
        <v>0</v>
      </c>
      <c r="G57" s="162"/>
      <c r="H57" s="370"/>
      <c r="I57" s="113">
        <f t="shared" si="1"/>
        <v>0</v>
      </c>
      <c r="J57" s="162"/>
      <c r="K57" s="370"/>
      <c r="L57" s="113">
        <f t="shared" si="2"/>
        <v>0</v>
      </c>
      <c r="M57" s="162"/>
      <c r="N57" s="370"/>
      <c r="O57" s="113">
        <f t="shared" si="3"/>
        <v>0</v>
      </c>
    </row>
    <row r="58" spans="1:15" hidden="1" x14ac:dyDescent="0.25">
      <c r="A58" s="20" t="s">
        <v>112</v>
      </c>
      <c r="B58" s="12" t="s">
        <v>113</v>
      </c>
      <c r="C58" s="915"/>
      <c r="D58" s="162"/>
      <c r="E58" s="370"/>
      <c r="F58" s="113">
        <f t="shared" si="0"/>
        <v>0</v>
      </c>
      <c r="G58" s="162"/>
      <c r="H58" s="370"/>
      <c r="I58" s="113">
        <f t="shared" si="1"/>
        <v>0</v>
      </c>
      <c r="J58" s="162"/>
      <c r="K58" s="370"/>
      <c r="L58" s="113">
        <f t="shared" si="2"/>
        <v>0</v>
      </c>
      <c r="M58" s="162"/>
      <c r="N58" s="370"/>
      <c r="O58" s="113">
        <f t="shared" si="3"/>
        <v>0</v>
      </c>
    </row>
    <row r="59" spans="1:15" hidden="1" x14ac:dyDescent="0.25">
      <c r="A59" s="20" t="s">
        <v>114</v>
      </c>
      <c r="B59" s="12" t="s">
        <v>115</v>
      </c>
      <c r="C59" s="915"/>
      <c r="D59" s="162"/>
      <c r="E59" s="370"/>
      <c r="F59" s="113">
        <f t="shared" si="0"/>
        <v>0</v>
      </c>
      <c r="G59" s="162"/>
      <c r="H59" s="370"/>
      <c r="I59" s="113">
        <f t="shared" si="1"/>
        <v>0</v>
      </c>
      <c r="J59" s="162"/>
      <c r="K59" s="370"/>
      <c r="L59" s="113">
        <f t="shared" si="2"/>
        <v>0</v>
      </c>
      <c r="M59" s="162"/>
      <c r="N59" s="370"/>
      <c r="O59" s="113">
        <f t="shared" si="3"/>
        <v>0</v>
      </c>
    </row>
    <row r="60" spans="1:15" ht="15.75" thickBot="1" x14ac:dyDescent="0.3">
      <c r="A60" s="21" t="s">
        <v>116</v>
      </c>
      <c r="B60" s="29" t="s">
        <v>117</v>
      </c>
      <c r="C60" s="967">
        <v>2</v>
      </c>
      <c r="D60" s="277"/>
      <c r="E60" s="394"/>
      <c r="F60" s="386">
        <f t="shared" si="0"/>
        <v>0</v>
      </c>
      <c r="G60" s="277"/>
      <c r="H60" s="394"/>
      <c r="I60" s="386">
        <f t="shared" si="1"/>
        <v>0</v>
      </c>
      <c r="J60" s="277"/>
      <c r="K60" s="394"/>
      <c r="L60" s="386">
        <f t="shared" si="2"/>
        <v>0</v>
      </c>
      <c r="M60" s="277"/>
      <c r="N60" s="394"/>
      <c r="O60" s="386">
        <f t="shared" si="3"/>
        <v>0</v>
      </c>
    </row>
    <row r="61" spans="1:15" ht="15.75" thickBot="1" x14ac:dyDescent="0.3">
      <c r="A61" s="22" t="s">
        <v>118</v>
      </c>
      <c r="B61" s="7" t="s">
        <v>25</v>
      </c>
      <c r="C61" s="963">
        <f>SUM(C62:C66)</f>
        <v>0</v>
      </c>
      <c r="D61" s="175">
        <f>SUM(D62:D66)</f>
        <v>0</v>
      </c>
      <c r="E61" s="368">
        <f>SUM(E62:E66)</f>
        <v>0</v>
      </c>
      <c r="F61" s="117">
        <f t="shared" si="0"/>
        <v>0</v>
      </c>
      <c r="G61" s="175">
        <f>SUM(G62:G66)</f>
        <v>0</v>
      </c>
      <c r="H61" s="368">
        <f>SUM(H62:H66)</f>
        <v>0</v>
      </c>
      <c r="I61" s="117">
        <f t="shared" si="1"/>
        <v>0</v>
      </c>
      <c r="J61" s="175">
        <f>SUM(J62:J66)</f>
        <v>0</v>
      </c>
      <c r="K61" s="368">
        <f>SUM(K62:K66)</f>
        <v>0</v>
      </c>
      <c r="L61" s="117">
        <f t="shared" si="2"/>
        <v>0</v>
      </c>
      <c r="M61" s="175">
        <f>SUM(M62:M66)</f>
        <v>0</v>
      </c>
      <c r="N61" s="368">
        <f>SUM(N62:N66)</f>
        <v>0</v>
      </c>
      <c r="O61" s="117">
        <f t="shared" si="3"/>
        <v>0</v>
      </c>
    </row>
    <row r="62" spans="1:15" hidden="1" x14ac:dyDescent="0.25">
      <c r="A62" s="286" t="s">
        <v>119</v>
      </c>
      <c r="B62" s="287" t="s">
        <v>120</v>
      </c>
      <c r="C62" s="964"/>
      <c r="D62" s="160"/>
      <c r="E62" s="369"/>
      <c r="F62" s="111">
        <f t="shared" si="0"/>
        <v>0</v>
      </c>
      <c r="G62" s="160"/>
      <c r="H62" s="369"/>
      <c r="I62" s="111">
        <f t="shared" si="1"/>
        <v>0</v>
      </c>
      <c r="J62" s="160"/>
      <c r="K62" s="369"/>
      <c r="L62" s="111">
        <f t="shared" si="2"/>
        <v>0</v>
      </c>
      <c r="M62" s="160"/>
      <c r="N62" s="369"/>
      <c r="O62" s="111">
        <f t="shared" si="3"/>
        <v>0</v>
      </c>
    </row>
    <row r="63" spans="1:15" hidden="1" x14ac:dyDescent="0.25">
      <c r="A63" s="20" t="s">
        <v>121</v>
      </c>
      <c r="B63" s="12" t="s">
        <v>122</v>
      </c>
      <c r="C63" s="915"/>
      <c r="D63" s="162"/>
      <c r="E63" s="370"/>
      <c r="F63" s="113">
        <f t="shared" si="0"/>
        <v>0</v>
      </c>
      <c r="G63" s="162"/>
      <c r="H63" s="370"/>
      <c r="I63" s="113">
        <f t="shared" si="1"/>
        <v>0</v>
      </c>
      <c r="J63" s="162"/>
      <c r="K63" s="370"/>
      <c r="L63" s="113">
        <f t="shared" si="2"/>
        <v>0</v>
      </c>
      <c r="M63" s="162"/>
      <c r="N63" s="370"/>
      <c r="O63" s="113">
        <f t="shared" si="3"/>
        <v>0</v>
      </c>
    </row>
    <row r="64" spans="1:15" hidden="1" x14ac:dyDescent="0.25">
      <c r="A64" s="20" t="s">
        <v>123</v>
      </c>
      <c r="B64" s="12" t="s">
        <v>124</v>
      </c>
      <c r="C64" s="915"/>
      <c r="D64" s="162"/>
      <c r="E64" s="370"/>
      <c r="F64" s="113">
        <f t="shared" si="0"/>
        <v>0</v>
      </c>
      <c r="G64" s="162"/>
      <c r="H64" s="370"/>
      <c r="I64" s="113">
        <f t="shared" si="1"/>
        <v>0</v>
      </c>
      <c r="J64" s="162"/>
      <c r="K64" s="370"/>
      <c r="L64" s="113">
        <f t="shared" si="2"/>
        <v>0</v>
      </c>
      <c r="M64" s="162"/>
      <c r="N64" s="370"/>
      <c r="O64" s="113">
        <f t="shared" si="3"/>
        <v>0</v>
      </c>
    </row>
    <row r="65" spans="1:15" hidden="1" x14ac:dyDescent="0.25">
      <c r="A65" s="20" t="s">
        <v>125</v>
      </c>
      <c r="B65" s="12" t="s">
        <v>126</v>
      </c>
      <c r="C65" s="915"/>
      <c r="D65" s="162"/>
      <c r="E65" s="370"/>
      <c r="F65" s="113">
        <f t="shared" si="0"/>
        <v>0</v>
      </c>
      <c r="G65" s="162"/>
      <c r="H65" s="370"/>
      <c r="I65" s="113">
        <f t="shared" si="1"/>
        <v>0</v>
      </c>
      <c r="J65" s="162"/>
      <c r="K65" s="370"/>
      <c r="L65" s="113">
        <f t="shared" si="2"/>
        <v>0</v>
      </c>
      <c r="M65" s="162"/>
      <c r="N65" s="370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7"/>
      <c r="D66" s="277"/>
      <c r="E66" s="394"/>
      <c r="F66" s="386">
        <f t="shared" si="0"/>
        <v>0</v>
      </c>
      <c r="G66" s="277"/>
      <c r="H66" s="394"/>
      <c r="I66" s="386">
        <f t="shared" si="1"/>
        <v>0</v>
      </c>
      <c r="J66" s="277"/>
      <c r="K66" s="394"/>
      <c r="L66" s="386">
        <f t="shared" si="2"/>
        <v>0</v>
      </c>
      <c r="M66" s="277"/>
      <c r="N66" s="394"/>
      <c r="O66" s="386">
        <f t="shared" si="3"/>
        <v>0</v>
      </c>
    </row>
    <row r="67" spans="1:15" x14ac:dyDescent="0.25">
      <c r="A67" s="19" t="s">
        <v>129</v>
      </c>
      <c r="B67" s="18" t="s">
        <v>130</v>
      </c>
      <c r="C67" s="976">
        <f>SUM(C68:C69)</f>
        <v>0</v>
      </c>
      <c r="D67" s="711">
        <f>SUM(D68:D69)</f>
        <v>0</v>
      </c>
      <c r="E67" s="159">
        <f>SUM(E68:E69)</f>
        <v>0</v>
      </c>
      <c r="F67" s="119">
        <f t="shared" si="0"/>
        <v>0</v>
      </c>
      <c r="G67" s="711">
        <f>SUM(G68:G69)</f>
        <v>0</v>
      </c>
      <c r="H67" s="159">
        <f>SUM(H68:H69)</f>
        <v>0</v>
      </c>
      <c r="I67" s="119">
        <f t="shared" si="1"/>
        <v>0</v>
      </c>
      <c r="J67" s="711">
        <f>SUM(J68:J69)</f>
        <v>0</v>
      </c>
      <c r="K67" s="159">
        <f>SUM(K68:K69)</f>
        <v>0</v>
      </c>
      <c r="L67" s="119">
        <f t="shared" si="2"/>
        <v>0</v>
      </c>
      <c r="M67" s="711">
        <f>SUM(M68:M69)</f>
        <v>0</v>
      </c>
      <c r="N67" s="159">
        <f>SUM(N68:N69)</f>
        <v>0</v>
      </c>
      <c r="O67" s="119">
        <f t="shared" si="3"/>
        <v>0</v>
      </c>
    </row>
    <row r="68" spans="1:15" x14ac:dyDescent="0.25">
      <c r="A68" s="20" t="s">
        <v>131</v>
      </c>
      <c r="B68" s="12" t="s">
        <v>132</v>
      </c>
      <c r="C68" s="915"/>
      <c r="D68" s="162"/>
      <c r="E68" s="112"/>
      <c r="F68" s="113">
        <f t="shared" si="0"/>
        <v>0</v>
      </c>
      <c r="G68" s="162"/>
      <c r="H68" s="112"/>
      <c r="I68" s="113">
        <f t="shared" si="1"/>
        <v>0</v>
      </c>
      <c r="J68" s="162"/>
      <c r="K68" s="112"/>
      <c r="L68" s="113">
        <f t="shared" si="2"/>
        <v>0</v>
      </c>
      <c r="M68" s="162"/>
      <c r="N68" s="112"/>
      <c r="O68" s="113">
        <f t="shared" si="3"/>
        <v>0</v>
      </c>
    </row>
    <row r="69" spans="1:15" ht="15.75" thickBot="1" x14ac:dyDescent="0.3">
      <c r="A69" s="397" t="s">
        <v>133</v>
      </c>
      <c r="B69" s="36" t="s">
        <v>134</v>
      </c>
      <c r="C69" s="965"/>
      <c r="D69" s="163"/>
      <c r="E69" s="114"/>
      <c r="F69" s="115">
        <f t="shared" si="0"/>
        <v>0</v>
      </c>
      <c r="G69" s="163"/>
      <c r="H69" s="114"/>
      <c r="I69" s="115">
        <f t="shared" si="1"/>
        <v>0</v>
      </c>
      <c r="J69" s="163"/>
      <c r="K69" s="114"/>
      <c r="L69" s="115">
        <f t="shared" si="2"/>
        <v>0</v>
      </c>
      <c r="M69" s="163"/>
      <c r="N69" s="114"/>
      <c r="O69" s="115">
        <f t="shared" si="3"/>
        <v>0</v>
      </c>
    </row>
    <row r="70" spans="1:15" x14ac:dyDescent="0.25">
      <c r="A70" s="23" t="s">
        <v>135</v>
      </c>
      <c r="B70" s="33" t="s">
        <v>136</v>
      </c>
      <c r="C70" s="964">
        <f>C71</f>
        <v>0</v>
      </c>
      <c r="D70" s="160">
        <f>D71</f>
        <v>0</v>
      </c>
      <c r="E70" s="369">
        <f>E71</f>
        <v>0</v>
      </c>
      <c r="F70" s="111">
        <f t="shared" si="0"/>
        <v>0</v>
      </c>
      <c r="G70" s="160">
        <f>G71</f>
        <v>0</v>
      </c>
      <c r="H70" s="369">
        <f>H71</f>
        <v>0</v>
      </c>
      <c r="I70" s="111">
        <f t="shared" si="1"/>
        <v>0</v>
      </c>
      <c r="J70" s="160">
        <f>J71</f>
        <v>0</v>
      </c>
      <c r="K70" s="369">
        <f>K71</f>
        <v>0</v>
      </c>
      <c r="L70" s="111">
        <f t="shared" si="2"/>
        <v>0</v>
      </c>
      <c r="M70" s="160">
        <f>M71</f>
        <v>0</v>
      </c>
      <c r="N70" s="369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7"/>
      <c r="D71" s="277"/>
      <c r="E71" s="394"/>
      <c r="F71" s="386">
        <f t="shared" si="0"/>
        <v>0</v>
      </c>
      <c r="G71" s="277"/>
      <c r="H71" s="394"/>
      <c r="I71" s="386">
        <f t="shared" si="1"/>
        <v>0</v>
      </c>
      <c r="J71" s="277"/>
      <c r="K71" s="394"/>
      <c r="L71" s="386">
        <f t="shared" si="2"/>
        <v>0</v>
      </c>
      <c r="M71" s="277"/>
      <c r="N71" s="394"/>
      <c r="O71" s="386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29018686</v>
      </c>
      <c r="D72" s="175">
        <f>D9+D22+D25+D45+D61+D67+D70</f>
        <v>29200000</v>
      </c>
      <c r="E72" s="368">
        <f>E9+E22+E25+E45+E61+E67+E70</f>
        <v>0</v>
      </c>
      <c r="F72" s="117">
        <f t="shared" si="0"/>
        <v>29200000</v>
      </c>
      <c r="G72" s="175">
        <f>G9+G22+G25+G45+G61+G67+G70</f>
        <v>29200000</v>
      </c>
      <c r="H72" s="368">
        <f>H9+H22+H25+H45+H61+H67+H70</f>
        <v>0</v>
      </c>
      <c r="I72" s="117">
        <f t="shared" si="1"/>
        <v>29200000</v>
      </c>
      <c r="J72" s="175">
        <f>J9+J22+J25+J45+J61+J67+J70</f>
        <v>31006414</v>
      </c>
      <c r="K72" s="368">
        <f>K9+K22+K25+K45+K61+K67+K70</f>
        <v>0</v>
      </c>
      <c r="L72" s="117">
        <f t="shared" si="2"/>
        <v>31006414</v>
      </c>
      <c r="M72" s="175">
        <f>M9+M22+M25+M45+M61+M67+M70</f>
        <v>32974815</v>
      </c>
      <c r="N72" s="368">
        <f>N9+N22+N25+N45+N61+N67+N70</f>
        <v>0</v>
      </c>
      <c r="O72" s="117">
        <f t="shared" si="3"/>
        <v>32974815</v>
      </c>
    </row>
    <row r="73" spans="1:15" ht="15.75" thickBot="1" x14ac:dyDescent="0.3">
      <c r="A73" s="23" t="s">
        <v>140</v>
      </c>
      <c r="B73" s="33" t="s">
        <v>141</v>
      </c>
      <c r="C73" s="964">
        <f t="shared" ref="C73:E73" si="4">C74</f>
        <v>0</v>
      </c>
      <c r="D73" s="160">
        <f t="shared" ref="D73" si="5">D74</f>
        <v>0</v>
      </c>
      <c r="E73" s="369">
        <f t="shared" si="4"/>
        <v>0</v>
      </c>
      <c r="F73" s="111">
        <f t="shared" ref="F73:F80" si="6">SUM(D73:E73)</f>
        <v>0</v>
      </c>
      <c r="G73" s="160">
        <f t="shared" ref="G73:N73" si="7">G74</f>
        <v>0</v>
      </c>
      <c r="H73" s="369">
        <f t="shared" si="7"/>
        <v>0</v>
      </c>
      <c r="I73" s="111">
        <f t="shared" ref="I73:I80" si="8">SUM(G73:H73)</f>
        <v>0</v>
      </c>
      <c r="J73" s="160">
        <f t="shared" si="7"/>
        <v>0</v>
      </c>
      <c r="K73" s="369">
        <f t="shared" si="7"/>
        <v>0</v>
      </c>
      <c r="L73" s="111">
        <f t="shared" ref="L73:L80" si="9">SUM(J73:K73)</f>
        <v>0</v>
      </c>
      <c r="M73" s="160">
        <f t="shared" si="7"/>
        <v>0</v>
      </c>
      <c r="N73" s="369">
        <f t="shared" si="7"/>
        <v>0</v>
      </c>
      <c r="O73" s="111">
        <f t="shared" ref="O73:O80" si="10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 t="shared" ref="C74" si="11">SUM(C75:C76,C77,C78,C82,C81)</f>
        <v>0</v>
      </c>
      <c r="D74" s="162">
        <f t="shared" ref="D74" si="12">SUM(D75:D76,D77,D78,D82,D81)</f>
        <v>0</v>
      </c>
      <c r="E74" s="370">
        <f t="shared" ref="E74" si="13">SUM(E75:E76,E77,E78,E82,E81)</f>
        <v>0</v>
      </c>
      <c r="F74" s="113">
        <f t="shared" si="6"/>
        <v>0</v>
      </c>
      <c r="G74" s="162">
        <f t="shared" ref="G74:H74" si="14">SUM(G75:G76,G77,G78,G82,G81)</f>
        <v>0</v>
      </c>
      <c r="H74" s="370">
        <f t="shared" si="14"/>
        <v>0</v>
      </c>
      <c r="I74" s="113">
        <f t="shared" si="8"/>
        <v>0</v>
      </c>
      <c r="J74" s="162">
        <f t="shared" ref="J74:K74" si="15">SUM(J75:J76,J77,J78,J82,J81)</f>
        <v>0</v>
      </c>
      <c r="K74" s="370">
        <f t="shared" si="15"/>
        <v>0</v>
      </c>
      <c r="L74" s="113">
        <f t="shared" si="9"/>
        <v>0</v>
      </c>
      <c r="M74" s="162">
        <f t="shared" ref="M74:N74" si="16">SUM(M75:M76,M77,M78,M82,M81)</f>
        <v>0</v>
      </c>
      <c r="N74" s="370">
        <f t="shared" si="16"/>
        <v>0</v>
      </c>
      <c r="O74" s="113">
        <f t="shared" si="10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162"/>
      <c r="E75" s="370"/>
      <c r="F75" s="113">
        <f t="shared" si="6"/>
        <v>0</v>
      </c>
      <c r="G75" s="162"/>
      <c r="H75" s="370"/>
      <c r="I75" s="113">
        <f t="shared" si="8"/>
        <v>0</v>
      </c>
      <c r="J75" s="162"/>
      <c r="K75" s="370"/>
      <c r="L75" s="113">
        <f t="shared" si="9"/>
        <v>0</v>
      </c>
      <c r="M75" s="162"/>
      <c r="N75" s="370"/>
      <c r="O75" s="113">
        <f t="shared" si="10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162"/>
      <c r="E76" s="370"/>
      <c r="F76" s="113">
        <f t="shared" si="6"/>
        <v>0</v>
      </c>
      <c r="G76" s="162"/>
      <c r="H76" s="370"/>
      <c r="I76" s="113">
        <f t="shared" si="8"/>
        <v>0</v>
      </c>
      <c r="J76" s="162"/>
      <c r="K76" s="370"/>
      <c r="L76" s="113">
        <f t="shared" si="9"/>
        <v>0</v>
      </c>
      <c r="M76" s="162"/>
      <c r="N76" s="370"/>
      <c r="O76" s="113">
        <f t="shared" si="10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162"/>
      <c r="E77" s="370"/>
      <c r="F77" s="113">
        <f t="shared" si="6"/>
        <v>0</v>
      </c>
      <c r="G77" s="162"/>
      <c r="H77" s="370"/>
      <c r="I77" s="113">
        <f t="shared" si="8"/>
        <v>0</v>
      </c>
      <c r="J77" s="162"/>
      <c r="K77" s="370"/>
      <c r="L77" s="113">
        <f t="shared" si="9"/>
        <v>0</v>
      </c>
      <c r="M77" s="162"/>
      <c r="N77" s="370"/>
      <c r="O77" s="113">
        <f t="shared" si="10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162">
        <f>SUM(D79:D80)</f>
        <v>0</v>
      </c>
      <c r="E78" s="370">
        <f>SUM(E79:E80)</f>
        <v>0</v>
      </c>
      <c r="F78" s="113">
        <f t="shared" si="6"/>
        <v>0</v>
      </c>
      <c r="G78" s="162">
        <f>SUM(G79:G80)</f>
        <v>0</v>
      </c>
      <c r="H78" s="370">
        <f>SUM(H79:H80)</f>
        <v>0</v>
      </c>
      <c r="I78" s="113">
        <f t="shared" si="8"/>
        <v>0</v>
      </c>
      <c r="J78" s="162">
        <f>SUM(J79:J80)</f>
        <v>0</v>
      </c>
      <c r="K78" s="370">
        <f>SUM(K79:K80)</f>
        <v>0</v>
      </c>
      <c r="L78" s="113">
        <f t="shared" si="9"/>
        <v>0</v>
      </c>
      <c r="M78" s="162">
        <f>SUM(M79:M80)</f>
        <v>0</v>
      </c>
      <c r="N78" s="370">
        <f>SUM(N79:N80)</f>
        <v>0</v>
      </c>
      <c r="O78" s="113">
        <f t="shared" si="10"/>
        <v>0</v>
      </c>
    </row>
    <row r="79" spans="1:15" ht="15.75" hidden="1" thickBot="1" x14ac:dyDescent="0.3">
      <c r="A79" s="20"/>
      <c r="B79" s="12" t="s">
        <v>26</v>
      </c>
      <c r="C79" s="915"/>
      <c r="D79" s="162"/>
      <c r="E79" s="370"/>
      <c r="F79" s="113">
        <f t="shared" si="6"/>
        <v>0</v>
      </c>
      <c r="G79" s="162"/>
      <c r="H79" s="370"/>
      <c r="I79" s="113">
        <f t="shared" si="8"/>
        <v>0</v>
      </c>
      <c r="J79" s="162"/>
      <c r="K79" s="370"/>
      <c r="L79" s="113">
        <f t="shared" si="9"/>
        <v>0</v>
      </c>
      <c r="M79" s="162"/>
      <c r="N79" s="370"/>
      <c r="O79" s="113">
        <f t="shared" si="10"/>
        <v>0</v>
      </c>
    </row>
    <row r="80" spans="1:15" ht="15.75" hidden="1" thickBot="1" x14ac:dyDescent="0.3">
      <c r="A80" s="20"/>
      <c r="B80" s="12" t="s">
        <v>27</v>
      </c>
      <c r="C80" s="915"/>
      <c r="D80" s="162"/>
      <c r="E80" s="370"/>
      <c r="F80" s="113">
        <f t="shared" si="6"/>
        <v>0</v>
      </c>
      <c r="G80" s="162"/>
      <c r="H80" s="370"/>
      <c r="I80" s="113">
        <f t="shared" si="8"/>
        <v>0</v>
      </c>
      <c r="J80" s="162"/>
      <c r="K80" s="370"/>
      <c r="L80" s="113">
        <f t="shared" si="9"/>
        <v>0</v>
      </c>
      <c r="M80" s="162"/>
      <c r="N80" s="370"/>
      <c r="O80" s="113">
        <f t="shared" si="10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162"/>
      <c r="E81" s="370"/>
      <c r="F81" s="113"/>
      <c r="G81" s="162"/>
      <c r="H81" s="370"/>
      <c r="I81" s="113"/>
      <c r="J81" s="162"/>
      <c r="K81" s="370"/>
      <c r="L81" s="113"/>
      <c r="M81" s="162"/>
      <c r="N81" s="370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162"/>
      <c r="E82" s="370"/>
      <c r="F82" s="113">
        <f t="shared" ref="F82:F84" si="17">SUM(D82:E82)</f>
        <v>0</v>
      </c>
      <c r="G82" s="162"/>
      <c r="H82" s="370"/>
      <c r="I82" s="113">
        <f t="shared" ref="I82:I84" si="18">SUM(G82:H82)</f>
        <v>0</v>
      </c>
      <c r="J82" s="162"/>
      <c r="K82" s="370"/>
      <c r="L82" s="113">
        <f t="shared" ref="L82:L84" si="19">SUM(J82:K82)</f>
        <v>0</v>
      </c>
      <c r="M82" s="162"/>
      <c r="N82" s="370"/>
      <c r="O82" s="113">
        <f t="shared" ref="O82:O84" si="20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7"/>
      <c r="D83" s="277"/>
      <c r="E83" s="394"/>
      <c r="F83" s="386">
        <f t="shared" si="17"/>
        <v>0</v>
      </c>
      <c r="G83" s="277"/>
      <c r="H83" s="394"/>
      <c r="I83" s="386">
        <f t="shared" si="18"/>
        <v>0</v>
      </c>
      <c r="J83" s="277"/>
      <c r="K83" s="394"/>
      <c r="L83" s="386">
        <f t="shared" si="19"/>
        <v>0</v>
      </c>
      <c r="M83" s="277"/>
      <c r="N83" s="394"/>
      <c r="O83" s="386">
        <f t="shared" si="20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29018686</v>
      </c>
      <c r="D84" s="175">
        <f>D72+D73</f>
        <v>29200000</v>
      </c>
      <c r="E84" s="368">
        <f>E72+E73</f>
        <v>0</v>
      </c>
      <c r="F84" s="117">
        <f t="shared" si="17"/>
        <v>29200000</v>
      </c>
      <c r="G84" s="175">
        <f>G72+G73</f>
        <v>29200000</v>
      </c>
      <c r="H84" s="368">
        <f>H72+H73</f>
        <v>0</v>
      </c>
      <c r="I84" s="117">
        <f t="shared" si="18"/>
        <v>29200000</v>
      </c>
      <c r="J84" s="175">
        <f>J72+J73</f>
        <v>31006414</v>
      </c>
      <c r="K84" s="368">
        <f>K72+K73</f>
        <v>0</v>
      </c>
      <c r="L84" s="117">
        <f t="shared" si="19"/>
        <v>31006414</v>
      </c>
      <c r="M84" s="175">
        <f>M72+M73</f>
        <v>32974815</v>
      </c>
      <c r="N84" s="368">
        <f>N72+N73</f>
        <v>0</v>
      </c>
      <c r="O84" s="117">
        <f t="shared" si="20"/>
        <v>32974815</v>
      </c>
    </row>
    <row r="85" spans="1:15" x14ac:dyDescent="0.25">
      <c r="A85" s="400"/>
      <c r="B85" s="401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7"/>
      <c r="B86" s="4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5" s="173" customFormat="1" x14ac:dyDescent="0.25">
      <c r="A87" s="26" t="s">
        <v>157</v>
      </c>
      <c r="B87" s="18" t="s">
        <v>31</v>
      </c>
      <c r="C87" s="982">
        <f>C88+C100</f>
        <v>12532134</v>
      </c>
      <c r="D87" s="704">
        <f>D88+D100</f>
        <v>9685200</v>
      </c>
      <c r="E87" s="705">
        <f>E88+E100</f>
        <v>0</v>
      </c>
      <c r="F87" s="706">
        <f t="shared" ref="F87:F149" si="21">SUM(D87:E87)</f>
        <v>9685200</v>
      </c>
      <c r="G87" s="1000">
        <f>G88+G100</f>
        <v>9985200</v>
      </c>
      <c r="H87" s="705">
        <f>H88+H100</f>
        <v>0</v>
      </c>
      <c r="I87" s="706">
        <f t="shared" ref="I87:I149" si="22">SUM(G87:H87)</f>
        <v>9985200</v>
      </c>
      <c r="J87" s="705">
        <f>J88+J100</f>
        <v>10438925</v>
      </c>
      <c r="K87" s="705">
        <f>K88+K100</f>
        <v>0</v>
      </c>
      <c r="L87" s="706">
        <f t="shared" ref="L87:L149" si="23">SUM(J87:K87)</f>
        <v>10438925</v>
      </c>
      <c r="M87" s="705">
        <f>M88+M100</f>
        <v>10177752</v>
      </c>
      <c r="N87" s="705">
        <f>N88+N100</f>
        <v>0</v>
      </c>
      <c r="O87" s="706">
        <f t="shared" ref="O87:O149" si="24">SUM(M87:N87)</f>
        <v>10177752</v>
      </c>
    </row>
    <row r="88" spans="1:15" x14ac:dyDescent="0.25">
      <c r="A88" s="27" t="s">
        <v>158</v>
      </c>
      <c r="B88" s="12" t="s">
        <v>159</v>
      </c>
      <c r="C88" s="915">
        <f>SUM(C89:C99)</f>
        <v>12378184</v>
      </c>
      <c r="D88" s="162">
        <f>SUM(D89:D99)</f>
        <v>9685200</v>
      </c>
      <c r="E88" s="112">
        <f>SUM(E89:E99)</f>
        <v>0</v>
      </c>
      <c r="F88" s="113">
        <f t="shared" si="21"/>
        <v>9685200</v>
      </c>
      <c r="G88" s="347">
        <f>SUM(G89:G99)</f>
        <v>9985200</v>
      </c>
      <c r="H88" s="112">
        <f>SUM(H89:H99)</f>
        <v>0</v>
      </c>
      <c r="I88" s="113">
        <f t="shared" si="22"/>
        <v>9985200</v>
      </c>
      <c r="J88" s="112">
        <f>SUM(J89:J99)</f>
        <v>10438925</v>
      </c>
      <c r="K88" s="112">
        <f>SUM(K89:K99)</f>
        <v>0</v>
      </c>
      <c r="L88" s="113">
        <f t="shared" si="23"/>
        <v>10438925</v>
      </c>
      <c r="M88" s="112">
        <f>SUM(M89:M99)</f>
        <v>10177752</v>
      </c>
      <c r="N88" s="112">
        <f>SUM(N89:N99)</f>
        <v>0</v>
      </c>
      <c r="O88" s="113">
        <f t="shared" si="24"/>
        <v>10177752</v>
      </c>
    </row>
    <row r="89" spans="1:15" x14ac:dyDescent="0.25">
      <c r="A89" s="27" t="s">
        <v>160</v>
      </c>
      <c r="B89" s="12" t="s">
        <v>161</v>
      </c>
      <c r="C89" s="915">
        <v>10598184</v>
      </c>
      <c r="D89" s="162">
        <v>8765200</v>
      </c>
      <c r="E89" s="112"/>
      <c r="F89" s="113">
        <f t="shared" si="21"/>
        <v>8765200</v>
      </c>
      <c r="G89" s="347">
        <v>8765200</v>
      </c>
      <c r="H89" s="112"/>
      <c r="I89" s="113">
        <f t="shared" si="22"/>
        <v>8765200</v>
      </c>
      <c r="J89" s="112">
        <v>8607602</v>
      </c>
      <c r="K89" s="112"/>
      <c r="L89" s="113">
        <f t="shared" si="23"/>
        <v>8607602</v>
      </c>
      <c r="M89" s="112">
        <v>8606109</v>
      </c>
      <c r="N89" s="112"/>
      <c r="O89" s="113">
        <f t="shared" si="24"/>
        <v>8606109</v>
      </c>
    </row>
    <row r="90" spans="1:15" x14ac:dyDescent="0.25">
      <c r="A90" s="27" t="s">
        <v>451</v>
      </c>
      <c r="B90" s="12" t="s">
        <v>452</v>
      </c>
      <c r="C90" s="915">
        <v>83750</v>
      </c>
      <c r="D90" s="162">
        <v>350000</v>
      </c>
      <c r="E90" s="112"/>
      <c r="F90" s="113">
        <f t="shared" si="21"/>
        <v>350000</v>
      </c>
      <c r="G90" s="347"/>
      <c r="H90" s="112"/>
      <c r="I90" s="113">
        <f t="shared" si="22"/>
        <v>0</v>
      </c>
      <c r="J90" s="112"/>
      <c r="K90" s="112"/>
      <c r="L90" s="113">
        <f t="shared" si="23"/>
        <v>0</v>
      </c>
      <c r="M90" s="112"/>
      <c r="N90" s="112"/>
      <c r="O90" s="113">
        <f t="shared" si="24"/>
        <v>0</v>
      </c>
    </row>
    <row r="91" spans="1:15" x14ac:dyDescent="0.25">
      <c r="A91" s="27" t="s">
        <v>162</v>
      </c>
      <c r="B91" s="12" t="s">
        <v>163</v>
      </c>
      <c r="C91" s="915"/>
      <c r="D91" s="162"/>
      <c r="E91" s="112"/>
      <c r="F91" s="113">
        <f t="shared" si="21"/>
        <v>0</v>
      </c>
      <c r="G91" s="347">
        <v>350000</v>
      </c>
      <c r="H91" s="112"/>
      <c r="I91" s="113">
        <f t="shared" si="22"/>
        <v>350000</v>
      </c>
      <c r="J91" s="112">
        <v>680998</v>
      </c>
      <c r="K91" s="112"/>
      <c r="L91" s="113">
        <f t="shared" si="23"/>
        <v>680998</v>
      </c>
      <c r="M91" s="112">
        <v>429998</v>
      </c>
      <c r="N91" s="112"/>
      <c r="O91" s="113">
        <f t="shared" si="24"/>
        <v>429998</v>
      </c>
    </row>
    <row r="92" spans="1:15" x14ac:dyDescent="0.25">
      <c r="A92" s="27" t="s">
        <v>164</v>
      </c>
      <c r="B92" s="12" t="s">
        <v>165</v>
      </c>
      <c r="C92" s="915">
        <v>1012178</v>
      </c>
      <c r="D92" s="162">
        <v>200000</v>
      </c>
      <c r="E92" s="112"/>
      <c r="F92" s="113">
        <f t="shared" si="21"/>
        <v>200000</v>
      </c>
      <c r="G92" s="347">
        <v>500000</v>
      </c>
      <c r="H92" s="112"/>
      <c r="I92" s="113">
        <f t="shared" si="22"/>
        <v>500000</v>
      </c>
      <c r="J92" s="112">
        <v>780325</v>
      </c>
      <c r="K92" s="112"/>
      <c r="L92" s="113">
        <f t="shared" si="23"/>
        <v>780325</v>
      </c>
      <c r="M92" s="112">
        <v>780325</v>
      </c>
      <c r="N92" s="112"/>
      <c r="O92" s="113">
        <f t="shared" si="24"/>
        <v>780325</v>
      </c>
    </row>
    <row r="93" spans="1:15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21"/>
        <v>0</v>
      </c>
      <c r="G93" s="347"/>
      <c r="H93" s="112"/>
      <c r="I93" s="113">
        <f t="shared" si="22"/>
        <v>0</v>
      </c>
      <c r="J93" s="112"/>
      <c r="K93" s="112"/>
      <c r="L93" s="113">
        <f t="shared" si="23"/>
        <v>0</v>
      </c>
      <c r="M93" s="112"/>
      <c r="N93" s="112"/>
      <c r="O93" s="113">
        <f t="shared" si="24"/>
        <v>0</v>
      </c>
    </row>
    <row r="94" spans="1:15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21"/>
        <v>0</v>
      </c>
      <c r="G94" s="347"/>
      <c r="H94" s="112"/>
      <c r="I94" s="113">
        <f t="shared" si="22"/>
        <v>0</v>
      </c>
      <c r="J94" s="112"/>
      <c r="K94" s="112"/>
      <c r="L94" s="113">
        <f t="shared" si="23"/>
        <v>0</v>
      </c>
      <c r="M94" s="112"/>
      <c r="N94" s="112"/>
      <c r="O94" s="113">
        <f t="shared" si="24"/>
        <v>0</v>
      </c>
    </row>
    <row r="95" spans="1:15" x14ac:dyDescent="0.25">
      <c r="A95" s="27" t="s">
        <v>170</v>
      </c>
      <c r="B95" s="12" t="s">
        <v>171</v>
      </c>
      <c r="C95" s="915">
        <v>330000</v>
      </c>
      <c r="D95" s="162">
        <v>300000</v>
      </c>
      <c r="E95" s="112"/>
      <c r="F95" s="113">
        <f t="shared" si="21"/>
        <v>300000</v>
      </c>
      <c r="G95" s="347">
        <v>300000</v>
      </c>
      <c r="H95" s="112"/>
      <c r="I95" s="113">
        <f t="shared" si="22"/>
        <v>300000</v>
      </c>
      <c r="J95" s="112">
        <v>300000</v>
      </c>
      <c r="K95" s="112"/>
      <c r="L95" s="113">
        <f t="shared" si="23"/>
        <v>300000</v>
      </c>
      <c r="M95" s="112">
        <v>300000</v>
      </c>
      <c r="N95" s="112"/>
      <c r="O95" s="113">
        <f t="shared" si="24"/>
        <v>300000</v>
      </c>
    </row>
    <row r="96" spans="1:15" x14ac:dyDescent="0.25">
      <c r="A96" s="27" t="s">
        <v>172</v>
      </c>
      <c r="B96" s="12" t="s">
        <v>173</v>
      </c>
      <c r="C96" s="915">
        <v>66430</v>
      </c>
      <c r="D96" s="162">
        <v>70000</v>
      </c>
      <c r="E96" s="112"/>
      <c r="F96" s="113">
        <f t="shared" si="21"/>
        <v>70000</v>
      </c>
      <c r="G96" s="347">
        <v>70000</v>
      </c>
      <c r="H96" s="112"/>
      <c r="I96" s="113">
        <f t="shared" si="22"/>
        <v>70000</v>
      </c>
      <c r="J96" s="112">
        <v>70000</v>
      </c>
      <c r="K96" s="112"/>
      <c r="L96" s="113">
        <f t="shared" si="23"/>
        <v>70000</v>
      </c>
      <c r="M96" s="112">
        <v>61320</v>
      </c>
      <c r="N96" s="112"/>
      <c r="O96" s="113">
        <f t="shared" si="24"/>
        <v>61320</v>
      </c>
    </row>
    <row r="97" spans="1:15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21"/>
        <v>0</v>
      </c>
      <c r="G97" s="347"/>
      <c r="H97" s="112"/>
      <c r="I97" s="113">
        <f t="shared" si="22"/>
        <v>0</v>
      </c>
      <c r="J97" s="112"/>
      <c r="K97" s="112"/>
      <c r="L97" s="113">
        <f t="shared" si="23"/>
        <v>0</v>
      </c>
      <c r="M97" s="112"/>
      <c r="N97" s="112"/>
      <c r="O97" s="113">
        <f t="shared" si="24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21"/>
        <v>0</v>
      </c>
      <c r="G98" s="347"/>
      <c r="H98" s="112"/>
      <c r="I98" s="113">
        <f t="shared" si="22"/>
        <v>0</v>
      </c>
      <c r="J98" s="112"/>
      <c r="K98" s="112"/>
      <c r="L98" s="113">
        <f t="shared" si="23"/>
        <v>0</v>
      </c>
      <c r="M98" s="112"/>
      <c r="N98" s="112"/>
      <c r="O98" s="113">
        <f t="shared" si="24"/>
        <v>0</v>
      </c>
    </row>
    <row r="99" spans="1:15" x14ac:dyDescent="0.25">
      <c r="A99" s="27" t="s">
        <v>178</v>
      </c>
      <c r="B99" s="12" t="s">
        <v>179</v>
      </c>
      <c r="C99" s="915">
        <v>287642</v>
      </c>
      <c r="D99" s="162">
        <v>0</v>
      </c>
      <c r="E99" s="112"/>
      <c r="F99" s="113">
        <f t="shared" si="21"/>
        <v>0</v>
      </c>
      <c r="G99" s="347">
        <v>0</v>
      </c>
      <c r="H99" s="112"/>
      <c r="I99" s="113">
        <f t="shared" si="22"/>
        <v>0</v>
      </c>
      <c r="J99" s="112">
        <v>0</v>
      </c>
      <c r="K99" s="112"/>
      <c r="L99" s="113">
        <f t="shared" si="23"/>
        <v>0</v>
      </c>
      <c r="M99" s="112">
        <v>0</v>
      </c>
      <c r="N99" s="112"/>
      <c r="O99" s="113">
        <f t="shared" si="24"/>
        <v>0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153950</v>
      </c>
      <c r="D100" s="541">
        <f>SUM(D101:D103)</f>
        <v>0</v>
      </c>
      <c r="E100" s="333">
        <f>SUM(E101:E103)</f>
        <v>0</v>
      </c>
      <c r="F100" s="535">
        <f t="shared" si="21"/>
        <v>0</v>
      </c>
      <c r="G100" s="974">
        <f>SUM(G101:G103)</f>
        <v>0</v>
      </c>
      <c r="H100" s="333">
        <f>SUM(H101:H103)</f>
        <v>0</v>
      </c>
      <c r="I100" s="535">
        <f t="shared" si="22"/>
        <v>0</v>
      </c>
      <c r="J100" s="333">
        <f>SUM(J101:J103)</f>
        <v>0</v>
      </c>
      <c r="K100" s="333">
        <f>SUM(K101:K103)</f>
        <v>0</v>
      </c>
      <c r="L100" s="535">
        <f t="shared" si="23"/>
        <v>0</v>
      </c>
      <c r="M100" s="333">
        <f>SUM(M101:M103)</f>
        <v>0</v>
      </c>
      <c r="N100" s="333">
        <f>SUM(N101:N103)</f>
        <v>0</v>
      </c>
      <c r="O100" s="535">
        <f t="shared" si="24"/>
        <v>0</v>
      </c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21"/>
        <v>0</v>
      </c>
      <c r="G101" s="347"/>
      <c r="H101" s="112"/>
      <c r="I101" s="113">
        <f t="shared" si="22"/>
        <v>0</v>
      </c>
      <c r="J101" s="112"/>
      <c r="K101" s="112"/>
      <c r="L101" s="113">
        <f t="shared" si="23"/>
        <v>0</v>
      </c>
      <c r="M101" s="112"/>
      <c r="N101" s="112"/>
      <c r="O101" s="113">
        <f t="shared" si="24"/>
        <v>0</v>
      </c>
    </row>
    <row r="102" spans="1:15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21"/>
        <v>0</v>
      </c>
      <c r="G102" s="347"/>
      <c r="H102" s="112"/>
      <c r="I102" s="113">
        <f t="shared" si="22"/>
        <v>0</v>
      </c>
      <c r="J102" s="112"/>
      <c r="K102" s="112"/>
      <c r="L102" s="113">
        <f t="shared" si="23"/>
        <v>0</v>
      </c>
      <c r="M102" s="112"/>
      <c r="N102" s="112"/>
      <c r="O102" s="113">
        <f t="shared" si="24"/>
        <v>0</v>
      </c>
    </row>
    <row r="103" spans="1:15" ht="15.75" thickBot="1" x14ac:dyDescent="0.3">
      <c r="A103" s="402" t="s">
        <v>186</v>
      </c>
      <c r="B103" s="36" t="s">
        <v>187</v>
      </c>
      <c r="C103" s="965">
        <v>153950</v>
      </c>
      <c r="D103" s="163"/>
      <c r="E103" s="114"/>
      <c r="F103" s="115">
        <f t="shared" si="21"/>
        <v>0</v>
      </c>
      <c r="G103" s="962"/>
      <c r="H103" s="114"/>
      <c r="I103" s="115">
        <f t="shared" si="22"/>
        <v>0</v>
      </c>
      <c r="J103" s="114"/>
      <c r="K103" s="114"/>
      <c r="L103" s="115">
        <f t="shared" si="23"/>
        <v>0</v>
      </c>
      <c r="M103" s="114"/>
      <c r="N103" s="114"/>
      <c r="O103" s="115">
        <f t="shared" si="24"/>
        <v>0</v>
      </c>
    </row>
    <row r="104" spans="1:15" s="173" customFormat="1" x14ac:dyDescent="0.25">
      <c r="A104" s="26" t="s">
        <v>188</v>
      </c>
      <c r="B104" s="18" t="s">
        <v>189</v>
      </c>
      <c r="C104" s="982">
        <f>SUM(C105:C109)</f>
        <v>1725424</v>
      </c>
      <c r="D104" s="704">
        <f>SUM(D105:D109)</f>
        <v>1294976</v>
      </c>
      <c r="E104" s="705">
        <f>SUM(E105:E109)</f>
        <v>0</v>
      </c>
      <c r="F104" s="706">
        <f t="shared" si="21"/>
        <v>1294976</v>
      </c>
      <c r="G104" s="1000">
        <f>SUM(G105:G109)</f>
        <v>1333976</v>
      </c>
      <c r="H104" s="705">
        <f>SUM(H105:H109)</f>
        <v>0</v>
      </c>
      <c r="I104" s="706">
        <f t="shared" si="22"/>
        <v>1333976</v>
      </c>
      <c r="J104" s="705">
        <f>SUM(J105:J109)</f>
        <v>1333976</v>
      </c>
      <c r="K104" s="705">
        <f>SUM(K105:K109)</f>
        <v>0</v>
      </c>
      <c r="L104" s="706">
        <f t="shared" si="23"/>
        <v>1333976</v>
      </c>
      <c r="M104" s="705">
        <f>SUM(M105:M109)</f>
        <v>1361623</v>
      </c>
      <c r="N104" s="705">
        <f>SUM(N105:N109)</f>
        <v>0</v>
      </c>
      <c r="O104" s="706">
        <f t="shared" si="24"/>
        <v>1361623</v>
      </c>
    </row>
    <row r="105" spans="1:15" x14ac:dyDescent="0.25">
      <c r="A105" s="27"/>
      <c r="B105" s="12" t="s">
        <v>190</v>
      </c>
      <c r="C105" s="915">
        <v>1662852</v>
      </c>
      <c r="D105" s="162">
        <v>1249976</v>
      </c>
      <c r="E105" s="112"/>
      <c r="F105" s="113">
        <f t="shared" si="21"/>
        <v>1249976</v>
      </c>
      <c r="G105" s="347">
        <f>1249976+39000</f>
        <v>1288976</v>
      </c>
      <c r="H105" s="112"/>
      <c r="I105" s="113">
        <f t="shared" si="22"/>
        <v>1288976</v>
      </c>
      <c r="J105" s="112">
        <f>1333976-51368</f>
        <v>1282608</v>
      </c>
      <c r="K105" s="112"/>
      <c r="L105" s="113">
        <f t="shared" si="23"/>
        <v>1282608</v>
      </c>
      <c r="M105" s="112">
        <v>1310255</v>
      </c>
      <c r="N105" s="112"/>
      <c r="O105" s="113">
        <f t="shared" si="24"/>
        <v>1310255</v>
      </c>
    </row>
    <row r="106" spans="1:15" x14ac:dyDescent="0.25">
      <c r="A106" s="27"/>
      <c r="B106" s="12" t="s">
        <v>191</v>
      </c>
      <c r="C106" s="964"/>
      <c r="D106" s="160"/>
      <c r="E106" s="110"/>
      <c r="F106" s="111">
        <f t="shared" si="21"/>
        <v>0</v>
      </c>
      <c r="G106" s="164"/>
      <c r="H106" s="110"/>
      <c r="I106" s="111">
        <f t="shared" si="22"/>
        <v>0</v>
      </c>
      <c r="J106" s="110"/>
      <c r="K106" s="110"/>
      <c r="L106" s="111">
        <f t="shared" si="23"/>
        <v>0</v>
      </c>
      <c r="M106" s="110"/>
      <c r="N106" s="110"/>
      <c r="O106" s="111">
        <f t="shared" si="24"/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3">
        <f t="shared" si="21"/>
        <v>0</v>
      </c>
      <c r="G107" s="347"/>
      <c r="H107" s="112"/>
      <c r="I107" s="113">
        <f t="shared" si="22"/>
        <v>0</v>
      </c>
      <c r="J107" s="112"/>
      <c r="K107" s="112"/>
      <c r="L107" s="113">
        <f t="shared" si="23"/>
        <v>0</v>
      </c>
      <c r="M107" s="112"/>
      <c r="N107" s="112"/>
      <c r="O107" s="113">
        <f t="shared" si="24"/>
        <v>0</v>
      </c>
    </row>
    <row r="108" spans="1:15" x14ac:dyDescent="0.25">
      <c r="A108" s="28"/>
      <c r="B108" s="29" t="s">
        <v>193</v>
      </c>
      <c r="C108" s="915"/>
      <c r="D108" s="162"/>
      <c r="E108" s="112"/>
      <c r="F108" s="113">
        <f t="shared" si="21"/>
        <v>0</v>
      </c>
      <c r="G108" s="347"/>
      <c r="H108" s="112"/>
      <c r="I108" s="113">
        <f t="shared" si="22"/>
        <v>0</v>
      </c>
      <c r="J108" s="112"/>
      <c r="K108" s="112"/>
      <c r="L108" s="113">
        <f t="shared" si="23"/>
        <v>0</v>
      </c>
      <c r="M108" s="112"/>
      <c r="N108" s="112"/>
      <c r="O108" s="113">
        <f t="shared" si="24"/>
        <v>0</v>
      </c>
    </row>
    <row r="109" spans="1:15" ht="15.75" thickBot="1" x14ac:dyDescent="0.3">
      <c r="A109" s="402"/>
      <c r="B109" s="36" t="s">
        <v>194</v>
      </c>
      <c r="C109" s="965">
        <v>62572</v>
      </c>
      <c r="D109" s="163">
        <v>45000</v>
      </c>
      <c r="E109" s="114"/>
      <c r="F109" s="115">
        <f t="shared" si="21"/>
        <v>45000</v>
      </c>
      <c r="G109" s="962">
        <v>45000</v>
      </c>
      <c r="H109" s="114"/>
      <c r="I109" s="115">
        <f t="shared" si="22"/>
        <v>45000</v>
      </c>
      <c r="J109" s="114">
        <v>51368</v>
      </c>
      <c r="K109" s="114"/>
      <c r="L109" s="115">
        <f t="shared" si="23"/>
        <v>51368</v>
      </c>
      <c r="M109" s="114">
        <v>51368</v>
      </c>
      <c r="N109" s="114"/>
      <c r="O109" s="115">
        <f t="shared" si="24"/>
        <v>51368</v>
      </c>
    </row>
    <row r="110" spans="1:15" x14ac:dyDescent="0.25">
      <c r="A110" s="32" t="s">
        <v>195</v>
      </c>
      <c r="B110" s="33" t="s">
        <v>32</v>
      </c>
      <c r="C110" s="971">
        <f>SUM(C111:C112,C113,C126,C125)</f>
        <v>25682546</v>
      </c>
      <c r="D110" s="437">
        <f>SUM(D111:D112,D113,D126,D125)</f>
        <v>19723374</v>
      </c>
      <c r="E110" s="438">
        <f>SUM(E111:E112,E113,E126,E125)</f>
        <v>0</v>
      </c>
      <c r="F110" s="439">
        <f t="shared" si="21"/>
        <v>19723374</v>
      </c>
      <c r="G110" s="972">
        <f>SUM(G111:G112,G113,G126,G125)</f>
        <v>21205193</v>
      </c>
      <c r="H110" s="438">
        <f>SUM(H111:H112,H113,H126,H125)</f>
        <v>0</v>
      </c>
      <c r="I110" s="439">
        <f t="shared" si="22"/>
        <v>21205193</v>
      </c>
      <c r="J110" s="438">
        <f>SUM(J111:J112,J113,J126,J125)</f>
        <v>26231747</v>
      </c>
      <c r="K110" s="438">
        <f>SUM(K111:K112,K113,K126,K125)</f>
        <v>0</v>
      </c>
      <c r="L110" s="439">
        <f t="shared" si="23"/>
        <v>26231747</v>
      </c>
      <c r="M110" s="438">
        <f>SUM(M111:M112,M113,M126,M125)</f>
        <v>23989083</v>
      </c>
      <c r="N110" s="438">
        <f>SUM(N111:N112,N113,N126,N125)</f>
        <v>0</v>
      </c>
      <c r="O110" s="439">
        <f t="shared" si="24"/>
        <v>23989083</v>
      </c>
    </row>
    <row r="111" spans="1:15" x14ac:dyDescent="0.25">
      <c r="A111" s="27" t="s">
        <v>196</v>
      </c>
      <c r="B111" s="12" t="s">
        <v>197</v>
      </c>
      <c r="C111" s="915">
        <f>223618+16944996</f>
        <v>17168614</v>
      </c>
      <c r="D111" s="162">
        <f>12600000+177165</f>
        <v>12777165</v>
      </c>
      <c r="E111" s="112"/>
      <c r="F111" s="113">
        <f t="shared" si="21"/>
        <v>12777165</v>
      </c>
      <c r="G111" s="347">
        <f>12600000+177165</f>
        <v>12777165</v>
      </c>
      <c r="H111" s="112"/>
      <c r="I111" s="113">
        <f t="shared" si="22"/>
        <v>12777165</v>
      </c>
      <c r="J111" s="112">
        <f>10000+280358+16979728</f>
        <v>17270086</v>
      </c>
      <c r="K111" s="112"/>
      <c r="L111" s="113">
        <f t="shared" si="23"/>
        <v>17270086</v>
      </c>
      <c r="M111" s="112">
        <v>17231460</v>
      </c>
      <c r="N111" s="112"/>
      <c r="O111" s="113">
        <f t="shared" si="24"/>
        <v>17231460</v>
      </c>
    </row>
    <row r="112" spans="1:15" x14ac:dyDescent="0.25">
      <c r="A112" s="27" t="s">
        <v>198</v>
      </c>
      <c r="B112" s="12" t="s">
        <v>199</v>
      </c>
      <c r="C112" s="915">
        <f>224686+174130</f>
        <v>398816</v>
      </c>
      <c r="D112" s="162">
        <v>159181</v>
      </c>
      <c r="E112" s="112"/>
      <c r="F112" s="113">
        <f t="shared" si="21"/>
        <v>159181</v>
      </c>
      <c r="G112" s="347">
        <v>550000</v>
      </c>
      <c r="H112" s="112"/>
      <c r="I112" s="113">
        <f t="shared" si="22"/>
        <v>550000</v>
      </c>
      <c r="J112" s="112">
        <f>362133+208322</f>
        <v>570455</v>
      </c>
      <c r="K112" s="112"/>
      <c r="L112" s="113">
        <f t="shared" si="23"/>
        <v>570455</v>
      </c>
      <c r="M112" s="112">
        <v>543129</v>
      </c>
      <c r="N112" s="112"/>
      <c r="O112" s="113">
        <f t="shared" si="24"/>
        <v>543129</v>
      </c>
    </row>
    <row r="113" spans="1:16" s="173" customFormat="1" x14ac:dyDescent="0.25">
      <c r="A113" s="722" t="s">
        <v>200</v>
      </c>
      <c r="B113" s="723" t="s">
        <v>201</v>
      </c>
      <c r="C113" s="973">
        <f>SUM(C115:C124)</f>
        <v>2304736</v>
      </c>
      <c r="D113" s="541">
        <f t="shared" ref="D113:E113" si="25">SUM(D114:D124)-D115-D116-D117-D118</f>
        <v>450000</v>
      </c>
      <c r="E113" s="333">
        <f t="shared" si="25"/>
        <v>0</v>
      </c>
      <c r="F113" s="535">
        <f t="shared" si="21"/>
        <v>450000</v>
      </c>
      <c r="G113" s="974">
        <f t="shared" ref="G113:H113" si="26">SUM(G114:G124)-G115-G116-G117-G118</f>
        <v>1230000</v>
      </c>
      <c r="H113" s="333">
        <f t="shared" si="26"/>
        <v>0</v>
      </c>
      <c r="I113" s="535">
        <f t="shared" si="22"/>
        <v>1230000</v>
      </c>
      <c r="J113" s="333">
        <f t="shared" ref="J113:K113" si="27">SUM(J114:J124)-J115-J116-J117-J118</f>
        <v>1222189</v>
      </c>
      <c r="K113" s="333">
        <f t="shared" si="27"/>
        <v>0</v>
      </c>
      <c r="L113" s="535">
        <f t="shared" si="23"/>
        <v>1222189</v>
      </c>
      <c r="M113" s="333">
        <f>SUM(M114:M124)-M115-M116-M117-M118</f>
        <v>1217777</v>
      </c>
      <c r="N113" s="333">
        <f t="shared" ref="N113" si="28">SUM(N114:N124)-N115-N116-N117-N118</f>
        <v>0</v>
      </c>
      <c r="O113" s="535">
        <f t="shared" si="24"/>
        <v>1217777</v>
      </c>
    </row>
    <row r="114" spans="1:16" s="173" customFormat="1" x14ac:dyDescent="0.25">
      <c r="A114" s="722" t="s">
        <v>202</v>
      </c>
      <c r="B114" s="723" t="s">
        <v>203</v>
      </c>
      <c r="C114" s="973">
        <v>247181</v>
      </c>
      <c r="D114" s="541">
        <f>SUM(D115:D117)</f>
        <v>250000</v>
      </c>
      <c r="E114" s="333"/>
      <c r="F114" s="535">
        <f t="shared" si="21"/>
        <v>250000</v>
      </c>
      <c r="G114" s="974">
        <f>SUM(G115:G117)</f>
        <v>360000</v>
      </c>
      <c r="H114" s="333"/>
      <c r="I114" s="535">
        <f t="shared" si="22"/>
        <v>360000</v>
      </c>
      <c r="J114" s="333">
        <f>SUM(J115:J117)</f>
        <v>384837</v>
      </c>
      <c r="K114" s="333"/>
      <c r="L114" s="535">
        <f t="shared" si="23"/>
        <v>384837</v>
      </c>
      <c r="M114" s="333">
        <f>SUM(M115:M117)</f>
        <v>384201</v>
      </c>
      <c r="N114" s="333"/>
      <c r="O114" s="535">
        <f t="shared" si="24"/>
        <v>384201</v>
      </c>
    </row>
    <row r="115" spans="1:16" x14ac:dyDescent="0.25">
      <c r="A115" s="27"/>
      <c r="B115" s="12" t="s">
        <v>929</v>
      </c>
      <c r="C115" s="915">
        <v>237889</v>
      </c>
      <c r="D115" s="162">
        <v>240000</v>
      </c>
      <c r="E115" s="112"/>
      <c r="F115" s="113">
        <f t="shared" si="21"/>
        <v>240000</v>
      </c>
      <c r="G115" s="347">
        <v>350000</v>
      </c>
      <c r="H115" s="112"/>
      <c r="I115" s="113">
        <f t="shared" si="22"/>
        <v>350000</v>
      </c>
      <c r="J115" s="112">
        <v>381837</v>
      </c>
      <c r="K115" s="112"/>
      <c r="L115" s="113">
        <f t="shared" si="23"/>
        <v>381837</v>
      </c>
      <c r="M115" s="112">
        <v>381837</v>
      </c>
      <c r="N115" s="112"/>
      <c r="O115" s="113">
        <f t="shared" si="24"/>
        <v>381837</v>
      </c>
    </row>
    <row r="116" spans="1:16" x14ac:dyDescent="0.25">
      <c r="A116" s="27"/>
      <c r="B116" s="12" t="s">
        <v>930</v>
      </c>
      <c r="C116" s="915"/>
      <c r="D116" s="162"/>
      <c r="E116" s="112"/>
      <c r="F116" s="113">
        <f t="shared" si="21"/>
        <v>0</v>
      </c>
      <c r="G116" s="347"/>
      <c r="H116" s="112"/>
      <c r="I116" s="113">
        <f t="shared" si="22"/>
        <v>0</v>
      </c>
      <c r="J116" s="112"/>
      <c r="K116" s="112"/>
      <c r="L116" s="113">
        <f t="shared" si="23"/>
        <v>0</v>
      </c>
      <c r="M116" s="112"/>
      <c r="N116" s="112"/>
      <c r="O116" s="113">
        <f t="shared" si="24"/>
        <v>0</v>
      </c>
    </row>
    <row r="117" spans="1:16" x14ac:dyDescent="0.25">
      <c r="A117" s="27"/>
      <c r="B117" s="12" t="s">
        <v>928</v>
      </c>
      <c r="C117" s="915">
        <v>9292</v>
      </c>
      <c r="D117" s="162">
        <v>10000</v>
      </c>
      <c r="E117" s="112"/>
      <c r="F117" s="113">
        <f t="shared" si="21"/>
        <v>10000</v>
      </c>
      <c r="G117" s="347">
        <v>10000</v>
      </c>
      <c r="H117" s="112"/>
      <c r="I117" s="113">
        <f t="shared" si="22"/>
        <v>10000</v>
      </c>
      <c r="J117" s="112">
        <v>3000</v>
      </c>
      <c r="K117" s="112"/>
      <c r="L117" s="113">
        <f t="shared" si="23"/>
        <v>3000</v>
      </c>
      <c r="M117" s="112">
        <v>2364</v>
      </c>
      <c r="N117" s="112"/>
      <c r="O117" s="113">
        <f t="shared" si="24"/>
        <v>2364</v>
      </c>
    </row>
    <row r="118" spans="1:16" x14ac:dyDescent="0.25">
      <c r="A118" s="27"/>
      <c r="B118" s="12" t="s">
        <v>931</v>
      </c>
      <c r="C118" s="915"/>
      <c r="D118" s="162"/>
      <c r="E118" s="112"/>
      <c r="F118" s="113">
        <f t="shared" si="21"/>
        <v>0</v>
      </c>
      <c r="G118" s="347"/>
      <c r="H118" s="112"/>
      <c r="I118" s="113">
        <f t="shared" si="22"/>
        <v>0</v>
      </c>
      <c r="J118" s="112"/>
      <c r="K118" s="112"/>
      <c r="L118" s="113">
        <f t="shared" si="23"/>
        <v>0</v>
      </c>
      <c r="M118" s="112"/>
      <c r="N118" s="112"/>
      <c r="O118" s="113">
        <f t="shared" si="24"/>
        <v>0</v>
      </c>
    </row>
    <row r="119" spans="1:16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1"/>
        <v>0</v>
      </c>
      <c r="G119" s="347"/>
      <c r="H119" s="112"/>
      <c r="I119" s="113">
        <f t="shared" si="22"/>
        <v>0</v>
      </c>
      <c r="J119" s="112"/>
      <c r="K119" s="112"/>
      <c r="L119" s="113">
        <f t="shared" si="23"/>
        <v>0</v>
      </c>
      <c r="M119" s="112"/>
      <c r="N119" s="112"/>
      <c r="O119" s="113">
        <f t="shared" si="24"/>
        <v>0</v>
      </c>
    </row>
    <row r="120" spans="1:16" x14ac:dyDescent="0.25">
      <c r="A120" s="27" t="s">
        <v>206</v>
      </c>
      <c r="B120" s="12" t="s">
        <v>207</v>
      </c>
      <c r="C120" s="915">
        <v>46051</v>
      </c>
      <c r="D120" s="162">
        <v>0</v>
      </c>
      <c r="E120" s="112"/>
      <c r="F120" s="113">
        <f t="shared" si="21"/>
        <v>0</v>
      </c>
      <c r="G120" s="347">
        <v>0</v>
      </c>
      <c r="H120" s="112"/>
      <c r="I120" s="113">
        <f t="shared" si="22"/>
        <v>0</v>
      </c>
      <c r="J120" s="112">
        <v>0</v>
      </c>
      <c r="K120" s="112"/>
      <c r="L120" s="113">
        <f t="shared" si="23"/>
        <v>0</v>
      </c>
      <c r="M120" s="112">
        <v>0</v>
      </c>
      <c r="N120" s="112"/>
      <c r="O120" s="113">
        <f t="shared" si="24"/>
        <v>0</v>
      </c>
    </row>
    <row r="121" spans="1:16" x14ac:dyDescent="0.25">
      <c r="A121" s="27" t="s">
        <v>208</v>
      </c>
      <c r="B121" s="12" t="s">
        <v>209</v>
      </c>
      <c r="C121" s="915">
        <v>326719</v>
      </c>
      <c r="D121" s="162">
        <v>0</v>
      </c>
      <c r="E121" s="112"/>
      <c r="F121" s="113">
        <f t="shared" si="21"/>
        <v>0</v>
      </c>
      <c r="G121" s="347">
        <v>170000</v>
      </c>
      <c r="H121" s="112"/>
      <c r="I121" s="113">
        <f t="shared" si="22"/>
        <v>170000</v>
      </c>
      <c r="J121" s="112">
        <v>172352</v>
      </c>
      <c r="K121" s="112"/>
      <c r="L121" s="113">
        <f t="shared" si="23"/>
        <v>172352</v>
      </c>
      <c r="M121" s="112">
        <v>172352</v>
      </c>
      <c r="N121" s="112"/>
      <c r="O121" s="113">
        <f t="shared" si="24"/>
        <v>172352</v>
      </c>
    </row>
    <row r="122" spans="1:16" x14ac:dyDescent="0.25">
      <c r="A122" s="27" t="s">
        <v>210</v>
      </c>
      <c r="B122" s="12" t="s">
        <v>211</v>
      </c>
      <c r="C122" s="915">
        <v>1045150</v>
      </c>
      <c r="D122" s="162">
        <v>0</v>
      </c>
      <c r="E122" s="112"/>
      <c r="F122" s="113">
        <f t="shared" si="21"/>
        <v>0</v>
      </c>
      <c r="G122" s="347">
        <v>0</v>
      </c>
      <c r="H122" s="112"/>
      <c r="I122" s="113">
        <f t="shared" si="22"/>
        <v>0</v>
      </c>
      <c r="J122" s="112">
        <v>0</v>
      </c>
      <c r="K122" s="112"/>
      <c r="L122" s="113">
        <f t="shared" si="23"/>
        <v>0</v>
      </c>
      <c r="M122" s="112">
        <v>0</v>
      </c>
      <c r="N122" s="112"/>
      <c r="O122" s="113">
        <f t="shared" si="24"/>
        <v>0</v>
      </c>
    </row>
    <row r="123" spans="1:16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1"/>
        <v>0</v>
      </c>
      <c r="G123" s="347"/>
      <c r="H123" s="112"/>
      <c r="I123" s="113">
        <f t="shared" si="22"/>
        <v>0</v>
      </c>
      <c r="J123" s="112">
        <v>5000</v>
      </c>
      <c r="K123" s="112"/>
      <c r="L123" s="113">
        <f t="shared" si="23"/>
        <v>5000</v>
      </c>
      <c r="M123" s="112">
        <v>5000</v>
      </c>
      <c r="N123" s="112"/>
      <c r="O123" s="113">
        <f t="shared" si="24"/>
        <v>5000</v>
      </c>
    </row>
    <row r="124" spans="1:16" x14ac:dyDescent="0.25">
      <c r="A124" s="27" t="s">
        <v>214</v>
      </c>
      <c r="B124" s="12" t="s">
        <v>215</v>
      </c>
      <c r="C124" s="915">
        <f>630115+9520</f>
        <v>639635</v>
      </c>
      <c r="D124" s="162">
        <v>200000</v>
      </c>
      <c r="E124" s="112"/>
      <c r="F124" s="113">
        <f t="shared" si="21"/>
        <v>200000</v>
      </c>
      <c r="G124" s="347">
        <v>700000</v>
      </c>
      <c r="H124" s="112"/>
      <c r="I124" s="113">
        <f t="shared" si="22"/>
        <v>700000</v>
      </c>
      <c r="J124" s="112">
        <v>660000</v>
      </c>
      <c r="K124" s="112"/>
      <c r="L124" s="113">
        <f t="shared" si="23"/>
        <v>660000</v>
      </c>
      <c r="M124" s="112">
        <v>656224</v>
      </c>
      <c r="N124" s="112"/>
      <c r="O124" s="113">
        <f t="shared" si="24"/>
        <v>656224</v>
      </c>
    </row>
    <row r="125" spans="1:16" x14ac:dyDescent="0.25">
      <c r="A125" s="27" t="s">
        <v>216</v>
      </c>
      <c r="B125" s="12" t="s">
        <v>217</v>
      </c>
      <c r="C125" s="915">
        <f>204938+754125</f>
        <v>959063</v>
      </c>
      <c r="D125" s="162">
        <v>0</v>
      </c>
      <c r="E125" s="112"/>
      <c r="F125" s="113">
        <f t="shared" si="21"/>
        <v>0</v>
      </c>
      <c r="G125" s="347">
        <v>0</v>
      </c>
      <c r="H125" s="112"/>
      <c r="I125" s="113">
        <f t="shared" si="22"/>
        <v>0</v>
      </c>
      <c r="J125" s="112">
        <v>149951</v>
      </c>
      <c r="K125" s="112"/>
      <c r="L125" s="113">
        <f t="shared" si="23"/>
        <v>149951</v>
      </c>
      <c r="M125" s="112">
        <v>149951</v>
      </c>
      <c r="N125" s="112"/>
      <c r="O125" s="113">
        <f t="shared" si="24"/>
        <v>149951</v>
      </c>
    </row>
    <row r="126" spans="1:16" s="173" customFormat="1" x14ac:dyDescent="0.25">
      <c r="A126" s="722" t="s">
        <v>218</v>
      </c>
      <c r="B126" s="723" t="s">
        <v>219</v>
      </c>
      <c r="C126" s="973">
        <f>SUM(C127:C130)</f>
        <v>4851317</v>
      </c>
      <c r="D126" s="541">
        <f>SUM(D127:D130)</f>
        <v>6337028</v>
      </c>
      <c r="E126" s="333">
        <f>SUM(E127:E130)</f>
        <v>0</v>
      </c>
      <c r="F126" s="535">
        <f t="shared" si="21"/>
        <v>6337028</v>
      </c>
      <c r="G126" s="974">
        <f>SUM(G127:G130)</f>
        <v>6648028</v>
      </c>
      <c r="H126" s="333">
        <f>SUM(H127:H130)</f>
        <v>0</v>
      </c>
      <c r="I126" s="535">
        <f t="shared" si="22"/>
        <v>6648028</v>
      </c>
      <c r="J126" s="333">
        <f>SUM(J127:J130)</f>
        <v>7019066</v>
      </c>
      <c r="K126" s="333">
        <f>SUM(K127:K130)</f>
        <v>0</v>
      </c>
      <c r="L126" s="535">
        <f t="shared" si="23"/>
        <v>7019066</v>
      </c>
      <c r="M126" s="333">
        <f>SUM(M127:M130)</f>
        <v>4846766</v>
      </c>
      <c r="N126" s="333">
        <f>SUM(N127:N130)</f>
        <v>0</v>
      </c>
      <c r="O126" s="535">
        <f t="shared" si="24"/>
        <v>4846766</v>
      </c>
    </row>
    <row r="127" spans="1:16" x14ac:dyDescent="0.25">
      <c r="A127" s="27"/>
      <c r="B127" s="12" t="s">
        <v>699</v>
      </c>
      <c r="C127" s="915">
        <v>4835144</v>
      </c>
      <c r="D127" s="162">
        <f>3402000+129154</f>
        <v>3531154</v>
      </c>
      <c r="E127" s="112"/>
      <c r="F127" s="113">
        <f t="shared" si="21"/>
        <v>3531154</v>
      </c>
      <c r="G127" s="347">
        <f>3402000+129154+311000</f>
        <v>3842154</v>
      </c>
      <c r="H127" s="112"/>
      <c r="I127" s="113">
        <f t="shared" si="22"/>
        <v>3842154</v>
      </c>
      <c r="J127" s="112">
        <v>4668738</v>
      </c>
      <c r="K127" s="112"/>
      <c r="L127" s="113">
        <f t="shared" si="23"/>
        <v>4668738</v>
      </c>
      <c r="M127" s="112">
        <v>4668738</v>
      </c>
      <c r="N127" s="112"/>
      <c r="O127" s="113">
        <f t="shared" si="24"/>
        <v>4668738</v>
      </c>
    </row>
    <row r="128" spans="1:16" x14ac:dyDescent="0.25">
      <c r="A128" s="27"/>
      <c r="B128" s="12" t="s">
        <v>698</v>
      </c>
      <c r="C128" s="915">
        <v>4000</v>
      </c>
      <c r="D128" s="162">
        <v>2805874</v>
      </c>
      <c r="E128" s="112"/>
      <c r="F128" s="113">
        <f t="shared" si="21"/>
        <v>2805874</v>
      </c>
      <c r="G128" s="347">
        <v>2805874</v>
      </c>
      <c r="H128" s="112"/>
      <c r="I128" s="113">
        <f t="shared" si="22"/>
        <v>2805874</v>
      </c>
      <c r="J128" s="112">
        <v>2347300</v>
      </c>
      <c r="K128" s="112"/>
      <c r="L128" s="113">
        <f t="shared" si="23"/>
        <v>2347300</v>
      </c>
      <c r="M128" s="112">
        <v>175000</v>
      </c>
      <c r="N128" s="112"/>
      <c r="O128" s="113">
        <f t="shared" si="24"/>
        <v>175000</v>
      </c>
      <c r="P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21"/>
        <v>0</v>
      </c>
      <c r="G129" s="347"/>
      <c r="H129" s="112"/>
      <c r="I129" s="113">
        <f t="shared" si="22"/>
        <v>0</v>
      </c>
      <c r="J129" s="112"/>
      <c r="K129" s="112"/>
      <c r="L129" s="113">
        <f t="shared" si="23"/>
        <v>0</v>
      </c>
      <c r="M129" s="112"/>
      <c r="N129" s="112"/>
      <c r="O129" s="113">
        <f t="shared" si="24"/>
        <v>0</v>
      </c>
    </row>
    <row r="130" spans="1:15" ht="15.75" thickBot="1" x14ac:dyDescent="0.3">
      <c r="A130" s="28" t="s">
        <v>221</v>
      </c>
      <c r="B130" s="29" t="s">
        <v>222</v>
      </c>
      <c r="C130" s="967">
        <v>12173</v>
      </c>
      <c r="D130" s="277">
        <v>0</v>
      </c>
      <c r="E130" s="122"/>
      <c r="F130" s="386">
        <f t="shared" si="21"/>
        <v>0</v>
      </c>
      <c r="G130" s="543">
        <v>0</v>
      </c>
      <c r="H130" s="122"/>
      <c r="I130" s="386">
        <f t="shared" si="22"/>
        <v>0</v>
      </c>
      <c r="J130" s="122">
        <v>3028</v>
      </c>
      <c r="K130" s="122"/>
      <c r="L130" s="386">
        <f t="shared" si="23"/>
        <v>3028</v>
      </c>
      <c r="M130" s="122">
        <v>3028</v>
      </c>
      <c r="N130" s="122"/>
      <c r="O130" s="386">
        <f t="shared" si="24"/>
        <v>3028</v>
      </c>
    </row>
    <row r="131" spans="1:15" ht="15.75" thickBot="1" x14ac:dyDescent="0.3">
      <c r="A131" s="30" t="s">
        <v>223</v>
      </c>
      <c r="B131" s="7" t="s">
        <v>33</v>
      </c>
      <c r="C131" s="963"/>
      <c r="D131" s="175"/>
      <c r="E131" s="116"/>
      <c r="F131" s="117">
        <f t="shared" si="21"/>
        <v>0</v>
      </c>
      <c r="G131" s="961"/>
      <c r="H131" s="116"/>
      <c r="I131" s="117">
        <f t="shared" si="22"/>
        <v>0</v>
      </c>
      <c r="J131" s="116"/>
      <c r="K131" s="116"/>
      <c r="L131" s="117">
        <f t="shared" si="23"/>
        <v>0</v>
      </c>
      <c r="M131" s="116"/>
      <c r="N131" s="116"/>
      <c r="O131" s="117">
        <f t="shared" si="24"/>
        <v>0</v>
      </c>
    </row>
    <row r="132" spans="1:15" ht="15.75" thickBot="1" x14ac:dyDescent="0.3">
      <c r="A132" s="30" t="s">
        <v>224</v>
      </c>
      <c r="B132" s="7" t="s">
        <v>34</v>
      </c>
      <c r="C132" s="963">
        <f>SUM(C133:C138)</f>
        <v>0</v>
      </c>
      <c r="D132" s="175">
        <f>SUM(D133:D138)</f>
        <v>0</v>
      </c>
      <c r="E132" s="116">
        <f>SUM(E133:E138)</f>
        <v>0</v>
      </c>
      <c r="F132" s="117">
        <f t="shared" si="21"/>
        <v>0</v>
      </c>
      <c r="G132" s="961">
        <f>SUM(G133:G138)</f>
        <v>0</v>
      </c>
      <c r="H132" s="116">
        <f>SUM(H133:H138)</f>
        <v>0</v>
      </c>
      <c r="I132" s="117">
        <f t="shared" si="22"/>
        <v>0</v>
      </c>
      <c r="J132" s="116">
        <f>SUM(J133:J138)</f>
        <v>0</v>
      </c>
      <c r="K132" s="116">
        <f>SUM(K133:K138)</f>
        <v>0</v>
      </c>
      <c r="L132" s="117">
        <f t="shared" si="23"/>
        <v>0</v>
      </c>
      <c r="M132" s="116">
        <f>SUM(M133:M138)</f>
        <v>0</v>
      </c>
      <c r="N132" s="116">
        <f>SUM(N133:N138)</f>
        <v>0</v>
      </c>
      <c r="O132" s="117">
        <f t="shared" si="24"/>
        <v>0</v>
      </c>
    </row>
    <row r="133" spans="1:15" ht="15.75" hidden="1" thickBot="1" x14ac:dyDescent="0.3">
      <c r="A133" s="377" t="s">
        <v>225</v>
      </c>
      <c r="B133" s="287" t="s">
        <v>226</v>
      </c>
      <c r="C133" s="964"/>
      <c r="D133" s="160"/>
      <c r="E133" s="110"/>
      <c r="F133" s="111">
        <f t="shared" si="21"/>
        <v>0</v>
      </c>
      <c r="G133" s="164"/>
      <c r="H133" s="110"/>
      <c r="I133" s="111">
        <f t="shared" si="22"/>
        <v>0</v>
      </c>
      <c r="J133" s="110"/>
      <c r="K133" s="110"/>
      <c r="L133" s="111">
        <f t="shared" si="23"/>
        <v>0</v>
      </c>
      <c r="M133" s="110"/>
      <c r="N133" s="110"/>
      <c r="O133" s="111">
        <f t="shared" si="24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21"/>
        <v>0</v>
      </c>
      <c r="G134" s="347"/>
      <c r="H134" s="112"/>
      <c r="I134" s="113">
        <f t="shared" si="22"/>
        <v>0</v>
      </c>
      <c r="J134" s="112"/>
      <c r="K134" s="112"/>
      <c r="L134" s="113">
        <f t="shared" si="23"/>
        <v>0</v>
      </c>
      <c r="M134" s="112"/>
      <c r="N134" s="112"/>
      <c r="O134" s="113">
        <f t="shared" si="24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21"/>
        <v>0</v>
      </c>
      <c r="G135" s="347"/>
      <c r="H135" s="112"/>
      <c r="I135" s="113">
        <f t="shared" si="22"/>
        <v>0</v>
      </c>
      <c r="J135" s="112"/>
      <c r="K135" s="112"/>
      <c r="L135" s="113">
        <f t="shared" si="23"/>
        <v>0</v>
      </c>
      <c r="M135" s="112"/>
      <c r="N135" s="112"/>
      <c r="O135" s="113">
        <f t="shared" si="24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21"/>
        <v>0</v>
      </c>
      <c r="G136" s="347"/>
      <c r="H136" s="112"/>
      <c r="I136" s="113">
        <f t="shared" si="22"/>
        <v>0</v>
      </c>
      <c r="J136" s="112"/>
      <c r="K136" s="112"/>
      <c r="L136" s="113">
        <f t="shared" si="23"/>
        <v>0</v>
      </c>
      <c r="M136" s="112"/>
      <c r="N136" s="112"/>
      <c r="O136" s="113">
        <f t="shared" si="24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21"/>
        <v>0</v>
      </c>
      <c r="G137" s="347"/>
      <c r="H137" s="112"/>
      <c r="I137" s="113">
        <f t="shared" si="22"/>
        <v>0</v>
      </c>
      <c r="J137" s="112"/>
      <c r="K137" s="112"/>
      <c r="L137" s="113">
        <f t="shared" si="23"/>
        <v>0</v>
      </c>
      <c r="M137" s="112"/>
      <c r="N137" s="112"/>
      <c r="O137" s="113">
        <f t="shared" si="24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21"/>
        <v>0</v>
      </c>
      <c r="G138" s="347">
        <f>SUM(G139:G140)</f>
        <v>0</v>
      </c>
      <c r="H138" s="112">
        <f>SUM(H139:H140)</f>
        <v>0</v>
      </c>
      <c r="I138" s="113">
        <f t="shared" si="22"/>
        <v>0</v>
      </c>
      <c r="J138" s="112">
        <f>SUM(J139:J140)</f>
        <v>0</v>
      </c>
      <c r="K138" s="112">
        <f>SUM(K139:K140)</f>
        <v>0</v>
      </c>
      <c r="L138" s="113">
        <f t="shared" si="23"/>
        <v>0</v>
      </c>
      <c r="M138" s="112">
        <f>SUM(M139:M140)</f>
        <v>0</v>
      </c>
      <c r="N138" s="112">
        <f>SUM(N139:N140)</f>
        <v>0</v>
      </c>
      <c r="O138" s="113">
        <f t="shared" si="24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21"/>
        <v>0</v>
      </c>
      <c r="G139" s="347"/>
      <c r="H139" s="112"/>
      <c r="I139" s="113">
        <f t="shared" si="22"/>
        <v>0</v>
      </c>
      <c r="J139" s="112"/>
      <c r="K139" s="112"/>
      <c r="L139" s="113">
        <f t="shared" si="23"/>
        <v>0</v>
      </c>
      <c r="M139" s="112"/>
      <c r="N139" s="112"/>
      <c r="O139" s="113">
        <f t="shared" si="24"/>
        <v>0</v>
      </c>
    </row>
    <row r="140" spans="1:15" ht="15.75" hidden="1" thickBot="1" x14ac:dyDescent="0.3">
      <c r="A140" s="28"/>
      <c r="B140" s="29" t="s">
        <v>236</v>
      </c>
      <c r="C140" s="967"/>
      <c r="D140" s="277"/>
      <c r="E140" s="122"/>
      <c r="F140" s="386">
        <f t="shared" si="21"/>
        <v>0</v>
      </c>
      <c r="G140" s="543"/>
      <c r="H140" s="122"/>
      <c r="I140" s="386">
        <f t="shared" si="22"/>
        <v>0</v>
      </c>
      <c r="J140" s="122"/>
      <c r="K140" s="122"/>
      <c r="L140" s="386">
        <f t="shared" si="23"/>
        <v>0</v>
      </c>
      <c r="M140" s="122"/>
      <c r="N140" s="122"/>
      <c r="O140" s="386">
        <f t="shared" si="24"/>
        <v>0</v>
      </c>
    </row>
    <row r="141" spans="1:15" x14ac:dyDescent="0.25">
      <c r="A141" s="26" t="s">
        <v>237</v>
      </c>
      <c r="B141" s="18" t="s">
        <v>35</v>
      </c>
      <c r="C141" s="976">
        <v>498117</v>
      </c>
      <c r="D141" s="711"/>
      <c r="E141" s="159"/>
      <c r="F141" s="119">
        <f t="shared" si="21"/>
        <v>0</v>
      </c>
      <c r="G141" s="977"/>
      <c r="H141" s="159"/>
      <c r="I141" s="119">
        <f t="shared" si="22"/>
        <v>0</v>
      </c>
      <c r="J141" s="159"/>
      <c r="K141" s="159"/>
      <c r="L141" s="119">
        <f t="shared" si="23"/>
        <v>0</v>
      </c>
      <c r="M141" s="159"/>
      <c r="N141" s="159"/>
      <c r="O141" s="119">
        <f t="shared" si="24"/>
        <v>0</v>
      </c>
    </row>
    <row r="142" spans="1:15" ht="15.75" thickBot="1" x14ac:dyDescent="0.3">
      <c r="A142" s="402" t="s">
        <v>238</v>
      </c>
      <c r="B142" s="36" t="s">
        <v>239</v>
      </c>
      <c r="C142" s="965">
        <v>134492</v>
      </c>
      <c r="D142" s="163"/>
      <c r="E142" s="114"/>
      <c r="F142" s="115">
        <f t="shared" si="21"/>
        <v>0</v>
      </c>
      <c r="G142" s="962"/>
      <c r="H142" s="114"/>
      <c r="I142" s="115">
        <f t="shared" si="22"/>
        <v>0</v>
      </c>
      <c r="J142" s="114"/>
      <c r="K142" s="114"/>
      <c r="L142" s="115">
        <f t="shared" si="23"/>
        <v>0</v>
      </c>
      <c r="M142" s="114"/>
      <c r="N142" s="114"/>
      <c r="O142" s="115">
        <f t="shared" si="24"/>
        <v>0</v>
      </c>
    </row>
    <row r="143" spans="1:15" x14ac:dyDescent="0.25">
      <c r="A143" s="26" t="s">
        <v>240</v>
      </c>
      <c r="B143" s="18" t="s">
        <v>36</v>
      </c>
      <c r="C143" s="976"/>
      <c r="D143" s="711"/>
      <c r="E143" s="159"/>
      <c r="F143" s="119">
        <f t="shared" si="21"/>
        <v>0</v>
      </c>
      <c r="G143" s="977"/>
      <c r="H143" s="159"/>
      <c r="I143" s="119">
        <f t="shared" si="22"/>
        <v>0</v>
      </c>
      <c r="J143" s="159"/>
      <c r="K143" s="159"/>
      <c r="L143" s="119">
        <f t="shared" si="23"/>
        <v>0</v>
      </c>
      <c r="M143" s="159"/>
      <c r="N143" s="159"/>
      <c r="O143" s="119">
        <f t="shared" si="24"/>
        <v>0</v>
      </c>
    </row>
    <row r="144" spans="1:15" ht="15.75" thickBot="1" x14ac:dyDescent="0.3">
      <c r="A144" s="402" t="s">
        <v>241</v>
      </c>
      <c r="B144" s="36" t="s">
        <v>242</v>
      </c>
      <c r="C144" s="965"/>
      <c r="D144" s="163"/>
      <c r="E144" s="114"/>
      <c r="F144" s="115">
        <f t="shared" si="21"/>
        <v>0</v>
      </c>
      <c r="G144" s="962"/>
      <c r="H144" s="114"/>
      <c r="I144" s="115">
        <f t="shared" si="22"/>
        <v>0</v>
      </c>
      <c r="J144" s="114"/>
      <c r="K144" s="114"/>
      <c r="L144" s="115">
        <f t="shared" si="23"/>
        <v>0</v>
      </c>
      <c r="M144" s="114"/>
      <c r="N144" s="114"/>
      <c r="O144" s="115">
        <f t="shared" si="24"/>
        <v>0</v>
      </c>
    </row>
    <row r="145" spans="1:15" ht="15.75" thickBot="1" x14ac:dyDescent="0.3">
      <c r="A145" s="30" t="s">
        <v>243</v>
      </c>
      <c r="B145" s="7" t="s">
        <v>37</v>
      </c>
      <c r="C145" s="963"/>
      <c r="D145" s="175"/>
      <c r="E145" s="116"/>
      <c r="F145" s="117">
        <f t="shared" si="21"/>
        <v>0</v>
      </c>
      <c r="G145" s="961"/>
      <c r="H145" s="116"/>
      <c r="I145" s="117">
        <f t="shared" si="22"/>
        <v>0</v>
      </c>
      <c r="J145" s="116"/>
      <c r="K145" s="116"/>
      <c r="L145" s="117">
        <f t="shared" si="23"/>
        <v>0</v>
      </c>
      <c r="M145" s="116"/>
      <c r="N145" s="116"/>
      <c r="O145" s="117">
        <f t="shared" si="24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40572713</v>
      </c>
      <c r="D146" s="175">
        <f>D145+D144+D143+D142+D141+D132+D131+D110+D104+D87</f>
        <v>30703550</v>
      </c>
      <c r="E146" s="116">
        <f>E145+E144+E143+E142+E141+E132+E131+E110+E104+E87</f>
        <v>0</v>
      </c>
      <c r="F146" s="117">
        <f t="shared" si="21"/>
        <v>30703550</v>
      </c>
      <c r="G146" s="961">
        <f>G145+G144+G143+G142+G141+G132+G131+G110+G104+G87</f>
        <v>32524369</v>
      </c>
      <c r="H146" s="116">
        <f>H145+H144+H143+H142+H141+H132+H131+H110+H104+H87</f>
        <v>0</v>
      </c>
      <c r="I146" s="117">
        <f t="shared" si="22"/>
        <v>32524369</v>
      </c>
      <c r="J146" s="116">
        <f>J145+J144+J143+J142+J141+J132+J131+J110+J104+J87</f>
        <v>38004648</v>
      </c>
      <c r="K146" s="116">
        <f>K145+K144+K143+K142+K141+K132+K131+K110+K104+K87</f>
        <v>0</v>
      </c>
      <c r="L146" s="117">
        <f t="shared" si="23"/>
        <v>38004648</v>
      </c>
      <c r="M146" s="116">
        <f>M145+M144+M143+M142+M141+M132+M131+M110+M104+M87</f>
        <v>35528458</v>
      </c>
      <c r="N146" s="116">
        <f>N145+N144+N143+N142+N141+N132+N131+N110+N104+N87</f>
        <v>0</v>
      </c>
      <c r="O146" s="117">
        <f t="shared" si="24"/>
        <v>35528458</v>
      </c>
    </row>
    <row r="147" spans="1:15" ht="15.75" thickBot="1" x14ac:dyDescent="0.3">
      <c r="A147" s="30" t="s">
        <v>246</v>
      </c>
      <c r="B147" s="7" t="s">
        <v>247</v>
      </c>
      <c r="C147" s="963">
        <f>SUM(C148:C154)</f>
        <v>0</v>
      </c>
      <c r="D147" s="175">
        <f>SUM(D148:D154)</f>
        <v>0</v>
      </c>
      <c r="E147" s="116">
        <f>SUM(E148:E154)</f>
        <v>0</v>
      </c>
      <c r="F147" s="117">
        <f t="shared" si="21"/>
        <v>0</v>
      </c>
      <c r="G147" s="961">
        <f>SUM(G148:G154)</f>
        <v>0</v>
      </c>
      <c r="H147" s="116">
        <f>SUM(H148:H154)</f>
        <v>0</v>
      </c>
      <c r="I147" s="117">
        <f t="shared" si="22"/>
        <v>0</v>
      </c>
      <c r="J147" s="116">
        <f>SUM(J148:J154)</f>
        <v>0</v>
      </c>
      <c r="K147" s="116">
        <f>SUM(K148:K154)</f>
        <v>0</v>
      </c>
      <c r="L147" s="117">
        <f t="shared" si="23"/>
        <v>0</v>
      </c>
      <c r="M147" s="116">
        <f>SUM(M148:M154)</f>
        <v>0</v>
      </c>
      <c r="N147" s="116">
        <f>SUM(N148:N154)</f>
        <v>0</v>
      </c>
      <c r="O147" s="117">
        <f t="shared" si="24"/>
        <v>0</v>
      </c>
    </row>
    <row r="148" spans="1:15" ht="15.75" hidden="1" thickBot="1" x14ac:dyDescent="0.3">
      <c r="A148" s="377" t="s">
        <v>248</v>
      </c>
      <c r="B148" s="287" t="s">
        <v>249</v>
      </c>
      <c r="C148" s="964"/>
      <c r="D148" s="160"/>
      <c r="E148" s="110"/>
      <c r="F148" s="111">
        <f t="shared" si="21"/>
        <v>0</v>
      </c>
      <c r="G148" s="164"/>
      <c r="H148" s="110"/>
      <c r="I148" s="111">
        <f t="shared" si="22"/>
        <v>0</v>
      </c>
      <c r="J148" s="110"/>
      <c r="K148" s="110"/>
      <c r="L148" s="111">
        <f t="shared" si="23"/>
        <v>0</v>
      </c>
      <c r="M148" s="110"/>
      <c r="N148" s="110"/>
      <c r="O148" s="111">
        <f t="shared" si="24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 t="shared" si="21"/>
        <v>0</v>
      </c>
      <c r="G149" s="347"/>
      <c r="H149" s="112"/>
      <c r="I149" s="113">
        <f t="shared" si="22"/>
        <v>0</v>
      </c>
      <c r="J149" s="112"/>
      <c r="K149" s="112"/>
      <c r="L149" s="113">
        <f t="shared" si="23"/>
        <v>0</v>
      </c>
      <c r="M149" s="112"/>
      <c r="N149" s="112"/>
      <c r="O149" s="113">
        <f t="shared" si="24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347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 t="shared" ref="F151:F154" si="29">SUM(D151:E151)</f>
        <v>0</v>
      </c>
      <c r="G151" s="347"/>
      <c r="H151" s="112"/>
      <c r="I151" s="113">
        <f t="shared" ref="I151:I154" si="30">SUM(G151:H151)</f>
        <v>0</v>
      </c>
      <c r="J151" s="112"/>
      <c r="K151" s="112"/>
      <c r="L151" s="113">
        <f t="shared" ref="L151:L154" si="31">SUM(J151:K151)</f>
        <v>0</v>
      </c>
      <c r="M151" s="112"/>
      <c r="N151" s="112"/>
      <c r="O151" s="113">
        <f t="shared" ref="O151:O154" si="32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 t="shared" si="29"/>
        <v>0</v>
      </c>
      <c r="G152" s="347"/>
      <c r="H152" s="112"/>
      <c r="I152" s="113">
        <f t="shared" si="30"/>
        <v>0</v>
      </c>
      <c r="J152" s="112"/>
      <c r="K152" s="112"/>
      <c r="L152" s="113">
        <f t="shared" si="31"/>
        <v>0</v>
      </c>
      <c r="M152" s="112"/>
      <c r="N152" s="112"/>
      <c r="O152" s="113">
        <f t="shared" si="32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 t="shared" si="29"/>
        <v>0</v>
      </c>
      <c r="G153" s="347"/>
      <c r="H153" s="112"/>
      <c r="I153" s="113">
        <f t="shared" si="30"/>
        <v>0</v>
      </c>
      <c r="J153" s="112"/>
      <c r="K153" s="112"/>
      <c r="L153" s="113">
        <f t="shared" si="31"/>
        <v>0</v>
      </c>
      <c r="M153" s="112"/>
      <c r="N153" s="112"/>
      <c r="O153" s="113">
        <f t="shared" si="32"/>
        <v>0</v>
      </c>
    </row>
    <row r="154" spans="1:15" ht="15.75" hidden="1" thickBot="1" x14ac:dyDescent="0.3">
      <c r="A154" s="28"/>
      <c r="B154" s="29" t="s">
        <v>258</v>
      </c>
      <c r="C154" s="967"/>
      <c r="D154" s="277"/>
      <c r="E154" s="114"/>
      <c r="F154" s="113">
        <f t="shared" si="29"/>
        <v>0</v>
      </c>
      <c r="G154" s="543"/>
      <c r="H154" s="114"/>
      <c r="I154" s="113">
        <f t="shared" si="30"/>
        <v>0</v>
      </c>
      <c r="J154" s="122"/>
      <c r="K154" s="114"/>
      <c r="L154" s="113">
        <f t="shared" si="31"/>
        <v>0</v>
      </c>
      <c r="M154" s="122"/>
      <c r="N154" s="114"/>
      <c r="O154" s="113">
        <f t="shared" si="32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40572713</v>
      </c>
      <c r="D155" s="175">
        <f>D147+D146</f>
        <v>30703550</v>
      </c>
      <c r="E155" s="120">
        <f>E147+E146</f>
        <v>0</v>
      </c>
      <c r="F155" s="115">
        <f>SUM(D155:E155)</f>
        <v>30703550</v>
      </c>
      <c r="G155" s="961">
        <f>G147+G146</f>
        <v>32524369</v>
      </c>
      <c r="H155" s="120">
        <f>H147+H146</f>
        <v>0</v>
      </c>
      <c r="I155" s="115">
        <f>SUM(G155:H155)</f>
        <v>32524369</v>
      </c>
      <c r="J155" s="116">
        <f>J147+J146</f>
        <v>38004648</v>
      </c>
      <c r="K155" s="120">
        <f>K147+K146</f>
        <v>0</v>
      </c>
      <c r="L155" s="115">
        <f>SUM(J155:K155)</f>
        <v>38004648</v>
      </c>
      <c r="M155" s="116">
        <f>M147+M146</f>
        <v>35528458</v>
      </c>
      <c r="N155" s="120">
        <f>N147+N146</f>
        <v>0</v>
      </c>
      <c r="O155" s="115">
        <f>SUM(M155:N155)</f>
        <v>35528458</v>
      </c>
    </row>
    <row r="157" spans="1:15" x14ac:dyDescent="0.25">
      <c r="C157" s="79">
        <f>C84-C155</f>
        <v>-11554027</v>
      </c>
      <c r="D157" s="79">
        <f t="shared" ref="D157" si="33">D84-D155</f>
        <v>-1503550</v>
      </c>
      <c r="E157" s="79"/>
      <c r="F157" s="79">
        <f t="shared" ref="F157:G157" si="34">F84-F155</f>
        <v>-1503550</v>
      </c>
      <c r="G157" s="79">
        <f t="shared" si="34"/>
        <v>-3324369</v>
      </c>
      <c r="H157" s="79"/>
      <c r="I157" s="79">
        <f t="shared" ref="I157:J157" si="35">I84-I155</f>
        <v>-3324369</v>
      </c>
      <c r="J157" s="79">
        <f t="shared" si="35"/>
        <v>-6998234</v>
      </c>
      <c r="K157" s="79"/>
      <c r="L157" s="79">
        <f t="shared" ref="L157:M157" si="36">L84-L155</f>
        <v>-6998234</v>
      </c>
      <c r="M157" s="79">
        <f t="shared" si="36"/>
        <v>-2553643</v>
      </c>
      <c r="N157" s="79"/>
      <c r="O157" s="79">
        <f t="shared" ref="O157" si="37">O84-O155</f>
        <v>-2553643</v>
      </c>
    </row>
  </sheetData>
  <mergeCells count="2">
    <mergeCell ref="A1:O1"/>
    <mergeCell ref="A2:O2"/>
  </mergeCells>
  <pageMargins left="0.25" right="0.25" top="0.75" bottom="0.75" header="0.3" footer="0.3"/>
  <pageSetup paperSize="9" scale="50" fitToHeight="0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71"/>
  <sheetViews>
    <sheetView view="pageBreakPreview" zoomScale="92" zoomScaleNormal="100" zoomScaleSheetLayoutView="92" workbookViewId="0">
      <pane xSplit="2" ySplit="8" topLeftCell="O30" activePane="bottomRight" state="frozen"/>
      <selection activeCell="M128" sqref="M128"/>
      <selection pane="topRight" activeCell="M128" sqref="M128"/>
      <selection pane="bottomLeft" activeCell="M128" sqref="M128"/>
      <selection pane="bottomRight" activeCell="V125" sqref="V125"/>
    </sheetView>
  </sheetViews>
  <sheetFormatPr defaultRowHeight="15" x14ac:dyDescent="0.25"/>
  <cols>
    <col min="1" max="1" width="8.5703125" bestFit="1" customWidth="1"/>
    <col min="2" max="2" width="52.85546875" customWidth="1"/>
    <col min="3" max="3" width="14.85546875" customWidth="1"/>
    <col min="4" max="4" width="14.42578125" customWidth="1"/>
    <col min="5" max="5" width="13.7109375" customWidth="1"/>
    <col min="6" max="6" width="14.7109375" style="79" customWidth="1"/>
    <col min="7" max="7" width="15.42578125" style="79" customWidth="1"/>
    <col min="8" max="8" width="14.42578125" style="79" customWidth="1"/>
    <col min="9" max="9" width="14.7109375" customWidth="1"/>
    <col min="10" max="10" width="13.7109375" customWidth="1"/>
    <col min="11" max="11" width="14.85546875" style="79" customWidth="1"/>
    <col min="12" max="12" width="14.7109375" style="79" customWidth="1"/>
    <col min="13" max="13" width="14.85546875" style="79" customWidth="1"/>
    <col min="14" max="14" width="14.7109375" customWidth="1"/>
    <col min="15" max="15" width="13.7109375" customWidth="1"/>
    <col min="16" max="16" width="14.85546875" style="79" customWidth="1"/>
    <col min="17" max="17" width="14.7109375" style="79" customWidth="1"/>
    <col min="18" max="18" width="14.85546875" style="79" customWidth="1"/>
    <col min="19" max="19" width="14.7109375" customWidth="1"/>
    <col min="20" max="20" width="10.7109375" bestFit="1" customWidth="1"/>
    <col min="21" max="21" width="14.85546875" style="79" customWidth="1"/>
    <col min="22" max="22" width="13.7109375" style="79" bestFit="1" customWidth="1"/>
    <col min="23" max="23" width="13.42578125" style="79" bestFit="1" customWidth="1"/>
    <col min="24" max="24" width="13.28515625" style="157" bestFit="1" customWidth="1"/>
    <col min="25" max="25" width="13.85546875" bestFit="1" customWidth="1"/>
    <col min="26" max="26" width="11.5703125" customWidth="1"/>
  </cols>
  <sheetData>
    <row r="1" spans="1:25" x14ac:dyDescent="0.25">
      <c r="A1" s="1505" t="s">
        <v>906</v>
      </c>
      <c r="B1" s="1505"/>
      <c r="C1" s="1505"/>
      <c r="D1" s="1505"/>
      <c r="E1" s="1505"/>
      <c r="F1" s="1505"/>
      <c r="K1"/>
      <c r="P1"/>
      <c r="U1"/>
    </row>
    <row r="2" spans="1:25" x14ac:dyDescent="0.25">
      <c r="A2" s="1505">
        <v>2023</v>
      </c>
      <c r="B2" s="1505"/>
      <c r="C2" s="1505"/>
      <c r="D2" s="1505"/>
      <c r="E2" s="1505"/>
      <c r="F2" s="1505"/>
      <c r="I2" s="79"/>
      <c r="K2"/>
      <c r="N2" s="79"/>
      <c r="P2"/>
      <c r="S2" s="79"/>
      <c r="U2"/>
    </row>
    <row r="4" spans="1:25" x14ac:dyDescent="0.25">
      <c r="F4" s="239" t="s">
        <v>690</v>
      </c>
      <c r="G4" s="266" t="str">
        <f>'1 címrend'!C3</f>
        <v xml:space="preserve"> melléklet az  4/2024. ( V. 27.) rendelethez</v>
      </c>
      <c r="H4" s="4"/>
    </row>
    <row r="5" spans="1:25" x14ac:dyDescent="0.25">
      <c r="B5" s="173" t="s">
        <v>399</v>
      </c>
      <c r="I5" s="79"/>
    </row>
    <row r="6" spans="1:25" x14ac:dyDescent="0.25">
      <c r="F6" s="266"/>
      <c r="I6" s="266"/>
      <c r="J6" s="4"/>
      <c r="K6" s="266"/>
      <c r="N6" s="266"/>
      <c r="O6" s="4"/>
      <c r="P6" s="266"/>
      <c r="S6" s="266"/>
      <c r="T6" s="4"/>
      <c r="U6" s="266"/>
    </row>
    <row r="7" spans="1:25" ht="15.75" thickBot="1" x14ac:dyDescent="0.3">
      <c r="C7" s="992">
        <v>2022</v>
      </c>
      <c r="D7" s="1514" t="s">
        <v>1055</v>
      </c>
      <c r="E7" s="1514"/>
      <c r="F7" s="1514"/>
      <c r="G7" s="1514"/>
      <c r="H7" s="1514"/>
      <c r="I7" s="1514" t="s">
        <v>1098</v>
      </c>
      <c r="J7" s="1514"/>
      <c r="K7" s="1514"/>
      <c r="L7" s="1514"/>
      <c r="M7" s="1514"/>
      <c r="N7" s="1514" t="s">
        <v>1099</v>
      </c>
      <c r="O7" s="1514"/>
      <c r="P7" s="1514"/>
      <c r="Q7" s="1514"/>
      <c r="R7" s="1514"/>
      <c r="S7" s="1514" t="s">
        <v>1116</v>
      </c>
      <c r="T7" s="1514"/>
      <c r="U7" s="1514"/>
      <c r="V7" s="1514"/>
      <c r="W7" s="1514"/>
    </row>
    <row r="8" spans="1:25" ht="33" customHeight="1" thickBot="1" x14ac:dyDescent="0.3">
      <c r="A8" s="5" t="s">
        <v>39</v>
      </c>
      <c r="B8" s="335" t="s">
        <v>20</v>
      </c>
      <c r="C8" s="16" t="s">
        <v>922</v>
      </c>
      <c r="D8" s="5" t="s">
        <v>29</v>
      </c>
      <c r="E8" s="38" t="s">
        <v>30</v>
      </c>
      <c r="F8" s="515" t="s">
        <v>18</v>
      </c>
      <c r="G8" s="515" t="s">
        <v>907</v>
      </c>
      <c r="H8" s="515" t="s">
        <v>893</v>
      </c>
      <c r="I8" s="813" t="s">
        <v>29</v>
      </c>
      <c r="J8" s="38" t="s">
        <v>30</v>
      </c>
      <c r="K8" s="515" t="s">
        <v>883</v>
      </c>
      <c r="L8" s="515" t="s">
        <v>1042</v>
      </c>
      <c r="M8" s="725" t="s">
        <v>893</v>
      </c>
      <c r="N8" s="5" t="s">
        <v>29</v>
      </c>
      <c r="O8" s="38" t="s">
        <v>30</v>
      </c>
      <c r="P8" s="515" t="s">
        <v>1091</v>
      </c>
      <c r="Q8" s="515" t="s">
        <v>1042</v>
      </c>
      <c r="R8" s="515" t="s">
        <v>893</v>
      </c>
      <c r="S8" s="5" t="s">
        <v>29</v>
      </c>
      <c r="T8" s="38" t="s">
        <v>30</v>
      </c>
      <c r="U8" s="515" t="s">
        <v>1112</v>
      </c>
      <c r="V8" s="515" t="s">
        <v>1117</v>
      </c>
      <c r="W8" s="515" t="s">
        <v>893</v>
      </c>
    </row>
    <row r="9" spans="1:25" s="173" customFormat="1" ht="15.75" thickBot="1" x14ac:dyDescent="0.3">
      <c r="A9" s="22" t="s">
        <v>40</v>
      </c>
      <c r="B9" s="7" t="s">
        <v>41</v>
      </c>
      <c r="C9" s="970">
        <f>'7.1. igazg 011130'!C9+'7.2 temető 013320'!C9+'7.3. vagyon 013350'!C9+'7.4 018010'!C9+'7.5 finansz műveletek 018030'!C9+'7.7 közutak működtetés 045160'!C9+'7.8 parkoló 045170'!C9+'7.9 kábeltv 046020'!C9+'7.10 piac 047120'!C9+'7.11 tdm tám047320'!C9+'7.12 szemét 051030'!C9+'7.13 szennyvíz 052080'!C9+'7.14 víz 063080'!C9+'7.15 közvil 064010'!C9+'7.16 zöldterület 066010'!C9+'7.17 város 066020'!C9+'7.18 háziorvos 072111'!C9+'7.19 ügyelet 072112'!C9+'7.20 fülészet 072210'!C9+'7.21 védőnők 074031'!C9+'7.22 gyermekorvos 072111'!C9+'7.24 sportcsépület 081030'!C9+'7.25 sport tám 081041'!C9+'7.26 diáksport 081043'!C9+'7.27 közműv 082091'!C9+'7.28 közműv 082092'!C9+'7.29  óvoda 091140'!C9+'7.32 intézm.kiv. gyétk 104037'!C9+'7.33 szoc étk 107051'!C9+'7.34 segélyek 107060'!C9+'7.35 adóbev 900020'!C9+'7.36 pályázatok összesen'!C9+'7.6 Út, autópálya építés'!C9+'7.23. COVID '!C9</f>
        <v>472724762</v>
      </c>
      <c r="D9" s="278">
        <f>'7.1. igazg 011130'!D9+'7.2 temető 013320'!D9+'7.3. vagyon 013350'!D9+'7.4 018010'!D9+'7.5 finansz műveletek 018030'!D9+'7.7 közutak működtetés 045160'!D9+'7.8 parkoló 045170'!D9+'7.9 kábeltv 046020'!D9+'7.10 piac 047120'!D9+'7.11 tdm tám047320'!D9+'7.12 szemét 051030'!D9+'7.13 szennyvíz 052080'!D9+'7.14 víz 063080'!D9+'7.15 közvil 064010'!D9+'7.16 zöldterület 066010'!D9+'7.17 város 066020'!D9+'7.18 háziorvos 072111'!D9+'7.19 ügyelet 072112'!D9+'7.20 fülészet 072210'!D9+'7.21 védőnők 074031'!D9+'7.22 gyermekorvos 072111'!D9+'7.24 sportcsépület 081030'!D9+'7.25 sport tám 081041'!D9+'7.26 diáksport 081043'!D9+'7.27 közműv 082091'!D9+'7.28 közműv 082092'!D9+'7.29  óvoda 091140'!D9+'7.32 intézm.kiv. gyétk 104037'!D9+'7.33 szoc étk 107051'!D9+'7.34 segélyek 107060'!D9+'7.35 adóbev 900020'!D9+'7.36 pályázatok összesen'!D9+'7.6 Út, autópálya építés'!D9+'7.23. COVID '!D9</f>
        <v>472605537</v>
      </c>
      <c r="E9" s="279">
        <f>'7.1. igazg 011130'!E9+'7.2 temető 013320'!E9+'7.3. vagyon 013350'!E9+'7.4 018010'!E9+'7.5 finansz műveletek 018030'!E9+'7.7 közutak működtetés 045160'!E9+'7.8 parkoló 045170'!E9+'7.9 kábeltv 046020'!E9+'7.10 piac 047120'!E9+'7.11 tdm tám047320'!E9+'7.12 szemét 051030'!E9+'7.13 szennyvíz 052080'!E9+'7.14 víz 063080'!E9+'7.15 közvil 064010'!E9+'7.16 zöldterület 066010'!E9+'7.17 város 066020'!E9+'7.18 háziorvos 072111'!E9+'7.19 ügyelet 072112'!E9+'7.20 fülészet 072210'!E9+'7.21 védőnők 074031'!E9+'7.22 gyermekorvos 072111'!E9+'7.24 sportcsépület 081030'!E9+'7.25 sport tám 081041'!E9+'7.26 diáksport 081043'!E9+'7.27 közműv 082091'!E9+'7.28 közműv 082092'!E9+'7.29  óvoda 091140'!E9+'7.32 intézm.kiv. gyétk 104037'!E9+'7.33 szoc étk 107051'!E9+'7.34 segélyek 107060'!E9+'7.35 adóbev 900020'!E9+'7.36 pályázatok összesen'!E9+'7.6 Út, autópálya építés'!E9+'7.23. COVID '!E9</f>
        <v>1080000</v>
      </c>
      <c r="F9" s="714">
        <f t="shared" ref="F9:F72" si="0">SUM(D9:E9)</f>
        <v>473685537</v>
      </c>
      <c r="G9" s="279">
        <f>'7.36 pályázatok összesen'!F9</f>
        <v>0</v>
      </c>
      <c r="H9" s="280">
        <f>F9-G9</f>
        <v>473685537</v>
      </c>
      <c r="I9" s="550">
        <f>'7.1. igazg 011130'!G9+'7.2 temető 013320'!G9+'7.3. vagyon 013350'!G9+'7.4 018010'!G9+'7.5 finansz műveletek 018030'!G9+'7.7 közutak működtetés 045160'!G9+'7.8 parkoló 045170'!G9+'7.9 kábeltv 046020'!G9+'7.10 piac 047120'!G9+'7.11 tdm tám047320'!G9+'7.12 szemét 051030'!G9+'7.13 szennyvíz 052080'!G9+'7.14 víz 063080'!G9+'7.15 közvil 064010'!G9+'7.16 zöldterület 066010'!G9+'7.17 város 066020'!G9+'7.18 háziorvos 072111'!G9+'7.19 ügyelet 072112'!G9+'7.20 fülészet 072210'!G9+'7.21 védőnők 074031'!G9+'7.22 gyermekorvos 072111'!G9+'7.24 sportcsépület 081030'!G9+'7.25 sport tám 081041'!G9+'7.26 diáksport 081043'!G9+'7.27 közműv 082091'!G9+'7.28 közműv 082092'!G9+'7.29  óvoda 091140'!G9+'7.32 intézm.kiv. gyétk 104037'!G9+'7.33 szoc étk 107051'!G9+'7.34 segélyek 107060'!G9+'7.35 adóbev 900020'!G9+'7.36 pályázatok összesen'!G9+'7.6 Út, autópálya építés'!G9+'7.23. COVID '!G9+'7.30 gyermekétk.  096015'!G9+'7.31 bölcsőde'!G9</f>
        <v>503187900</v>
      </c>
      <c r="J9" s="279">
        <f>'7.1. igazg 011130'!H9+'7.2 temető 013320'!H9+'7.3. vagyon 013350'!H9+'7.4 018010'!H9+'7.5 finansz műveletek 018030'!H9+'7.7 közutak működtetés 045160'!H9+'7.8 parkoló 045170'!H9+'7.9 kábeltv 046020'!H9+'7.10 piac 047120'!H9+'7.11 tdm tám047320'!H9+'7.12 szemét 051030'!H9+'7.13 szennyvíz 052080'!H9+'7.14 víz 063080'!H9+'7.15 közvil 064010'!H9+'7.16 zöldterület 066010'!H9+'7.17 város 066020'!H9+'7.18 háziorvos 072111'!H9+'7.19 ügyelet 072112'!H9+'7.20 fülészet 072210'!H9+'7.21 védőnők 074031'!H9+'7.22 gyermekorvos 072111'!H9+'7.24 sportcsépület 081030'!H9+'7.25 sport tám 081041'!H9+'7.26 diáksport 081043'!H9+'7.27 közműv 082091'!H9+'7.28 közműv 082092'!H9+'7.29  óvoda 091140'!H9+'7.32 intézm.kiv. gyétk 104037'!H9+'7.33 szoc étk 107051'!H9+'7.34 segélyek 107060'!H9+'7.35 adóbev 900020'!H9+'7.36 pályázatok összesen'!H9+'7.6 Út, autópálya építés'!H9+'7.23. COVID '!H9</f>
        <v>1080000</v>
      </c>
      <c r="K9" s="714">
        <f>SUM(I9:J9)</f>
        <v>504267900</v>
      </c>
      <c r="L9" s="279">
        <f>'7.36 pályázatok összesen'!G9</f>
        <v>0</v>
      </c>
      <c r="M9" s="714">
        <f>K9-L9</f>
        <v>504267900</v>
      </c>
      <c r="N9" s="278">
        <f>'7.1. igazg 011130'!J9+'7.2 temető 013320'!J9+'7.3. vagyon 013350'!J9+'7.4 018010'!J9+'7.5 finansz műveletek 018030'!J9+'7.6 Út, autópálya építés'!J9+'7.7 közutak működtetés 045160'!J9+'7.8 parkoló 045170'!J9+'7.9 kábeltv 046020'!J9+'7.10 piac 047120'!J9+'7.11 tdm tám047320'!J9+'7.12 szemét 051030'!J9+'7.13 szennyvíz 052080'!J9+'7.14 víz 063080'!J9+'7.15 közvil 064010'!J9+'7.16 zöldterület 066010'!J9+'7.17 város 066020'!J9+'7.18 háziorvos 072111'!J9+'7.19 ügyelet 072112'!J9+'7.20 fülészet 072210'!J9+'7.21 védőnők 074031'!J9+'7.22 gyermekorvos 072111'!J9+'7.23. COVID '!J9+'7.24 sportcsépület 081030'!G9+'7.25 sport tám 081041'!J9+'7.26 diáksport 081043'!J9+'7.27 közműv 082091'!J9+'7.28 közműv 082092'!J9+'7.29  óvoda 091140'!J9+'7.30 gyermekétk.  096015'!J9+'7.31 bölcsőde'!J9+'7.32 intézm.kiv. gyétk 104037'!J9+'7.33 szoc étk 107051'!J9+'7.34 segélyek 107060'!J9+'7.35 adóbev 900020'!J9+'7.36 pályázatok összesen'!J9</f>
        <v>537116407</v>
      </c>
      <c r="O9" s="279">
        <f>'7.1. igazg 011130'!K9+'7.2 temető 013320'!K9+'7.3. vagyon 013350'!K9+'7.4 018010'!K9+'7.5 finansz műveletek 018030'!K9+'7.6 Út, autópálya építés'!K9+'7.7 közutak működtetés 045160'!K9+'7.8 parkoló 045170'!K9+'7.9 kábeltv 046020'!K9+'7.10 piac 047120'!K9+'7.11 tdm tám047320'!K9+'7.12 szemét 051030'!K9+'7.13 szennyvíz 052080'!K9+'7.14 víz 063080'!K9+'7.15 közvil 064010'!K9+'7.16 zöldterület 066010'!K9+'7.17 város 066020'!K9+'7.18 háziorvos 072111'!K9+'7.19 ügyelet 072112'!K9+'7.20 fülészet 072210'!K9+'7.21 védőnők 074031'!K9+'7.22 gyermekorvos 072111'!K9+'7.23. COVID '!K9+'7.24 sportcsépület 081030'!H9+'7.25 sport tám 081041'!K9+'7.26 diáksport 081043'!K9+'7.27 közműv 082091'!K9+'7.28 közműv 082092'!K9+'7.29  óvoda 091140'!K9+'7.30 gyermekétk.  096015'!K9+'7.31 bölcsőde'!K9+'7.32 intézm.kiv. gyétk 104037'!K9+'7.33 szoc étk 107051'!K9+'7.34 segélyek 107060'!K9+'7.35 adóbev 900020'!K9+'7.36 pályázatok összesen'!K9</f>
        <v>1080000</v>
      </c>
      <c r="P9" s="714">
        <f>SUM(N9:O9)</f>
        <v>538196407</v>
      </c>
      <c r="Q9" s="279">
        <f>'7.36 pályázatok összesen'!L9</f>
        <v>0</v>
      </c>
      <c r="R9" s="280">
        <f>P9-Q9</f>
        <v>538196407</v>
      </c>
      <c r="S9" s="278">
        <f>'7.1. igazg 011130'!M9+'7.2 temető 013320'!M9+'7.3. vagyon 013350'!M9+'7.4 018010'!M9+'7.5 finansz műveletek 018030'!M9+'7.6 Út, autópálya építés'!M9+'7.7 közutak működtetés 045160'!M9+'7.8 parkoló 045170'!M9+'7.9 kábeltv 046020'!M9+'7.10 piac 047120'!M9+'7.11 tdm tám047320'!M9+'7.12 szemét 051030'!M9+'7.13 szennyvíz 052080'!M9+'7.14 víz 063080'!M9+'7.15 közvil 064010'!M9+'7.16 zöldterület 066010'!M9+'7.17 város 066020'!M9+'7.18 háziorvos 072111'!M9+'7.19 ügyelet 072112'!M9+'7.20 fülészet 072210'!M9+'7.21 védőnők 074031'!M9+'7.22 gyermekorvos 072111'!M9+'7.23. COVID '!M9+'7.24 sportcsépület 081030'!L9+'7.25 sport tám 081041'!O9+'7.26 diáksport 081043'!O9+'7.27 közműv 082091'!O9+'7.28 közműv 082092'!O9+'7.29  óvoda 091140'!O9+'7.30 gyermekétk.  096015'!O9+'7.31 bölcsőde'!O9+'7.32 intézm.kiv. gyétk 104037'!M9+'7.33 szoc étk 107051'!M9+'7.34 segélyek 107060'!M9+'7.35 adóbev 900020'!M9+'7.36 pályázatok összesen'!M9</f>
        <v>538029032</v>
      </c>
      <c r="T9" s="279">
        <f>'7.1. igazg 011130'!N9+'7.2 temető 013320'!N9+'7.3. vagyon 013350'!N9+'7.4 018010'!N9+'7.5 finansz műveletek 018030'!N9+'7.6 Út, autópálya építés'!N9+'7.7 közutak működtetés 045160'!N9+'7.8 parkoló 045170'!N9+'7.9 kábeltv 046020'!N9+'7.10 piac 047120'!N9+'7.11 tdm tám047320'!N9+'7.12 szemét 051030'!N9+'7.13 szennyvíz 052080'!N9+'7.14 víz 063080'!N9+'7.15 közvil 064010'!N9+'7.16 zöldterület 066010'!N9+'7.17 város 066020'!N9+'7.18 háziorvos 072111'!N9+'7.19 ügyelet 072112'!N9+'7.20 fülészet 072210'!N9+'7.21 védőnők 074031'!N9+'7.22 gyermekorvos 072111'!N9+'7.23. COVID '!N9+'7.24 sportcsépület 081030'!N9+'7.25 sport tám 081041'!N9+'7.26 diáksport 081043'!N9+'7.27 közműv 082091'!N9+'7.28 közműv 082092'!N9+'7.29  óvoda 091140'!N9+'7.30 gyermekétk.  096015'!N9+'7.31 bölcsőde'!N9+'7.32 intézm.kiv. gyétk 104037'!N9+'7.33 szoc étk 107051'!N9+'7.34 segélyek 107060'!N9+'7.35 adóbev 900020'!N9+'7.36 pályázatok összesen'!NP9</f>
        <v>810000</v>
      </c>
      <c r="U9" s="714">
        <f>SUM(S9:T9)</f>
        <v>538839032</v>
      </c>
      <c r="V9" s="279">
        <f>+'7.36 pályázatok összesen'!M9</f>
        <v>0</v>
      </c>
      <c r="W9" s="280">
        <f>U9-V9</f>
        <v>538839032</v>
      </c>
      <c r="X9" s="389"/>
      <c r="Y9" s="529"/>
    </row>
    <row r="10" spans="1:25" x14ac:dyDescent="0.25">
      <c r="A10" s="286" t="s">
        <v>42</v>
      </c>
      <c r="B10" s="287" t="s">
        <v>43</v>
      </c>
      <c r="C10" s="964">
        <f>'7.1. igazg 011130'!C10+'7.2 temető 013320'!C10+'7.3. vagyon 013350'!C10+'7.4 018010'!C10+'7.5 finansz műveletek 018030'!C10+'7.7 közutak működtetés 045160'!C10+'7.8 parkoló 045170'!C10+'7.9 kábeltv 046020'!C10+'7.10 piac 047120'!C10+'7.11 tdm tám047320'!C10+'7.12 szemét 051030'!C10+'7.13 szennyvíz 052080'!C10+'7.14 víz 063080'!C10+'7.15 közvil 064010'!C10+'7.16 zöldterület 066010'!C10+'7.17 város 066020'!C10+'7.18 háziorvos 072111'!C10+'7.19 ügyelet 072112'!C10+'7.20 fülészet 072210'!C10+'7.21 védőnők 074031'!C10+'7.22 gyermekorvos 072111'!C10+'7.24 sportcsépület 081030'!C10+'7.25 sport tám 081041'!C10+'7.26 diáksport 081043'!C10+'7.27 közműv 082091'!C10+'7.28 közműv 082092'!C10+'7.29  óvoda 091140'!C10+'7.32 intézm.kiv. gyétk 104037'!C10+'7.33 szoc étk 107051'!C10+'7.34 segélyek 107060'!C10+'7.35 adóbev 900020'!C10+'7.36 pályázatok összesen'!C10+'7.6 Út, autópálya építés'!C10+'7.23. COVID '!C10</f>
        <v>402648865</v>
      </c>
      <c r="D10" s="160">
        <f>'7.1. igazg 011130'!D10+'7.2 temető 013320'!D10+'7.3. vagyon 013350'!D10+'7.4 018010'!D10+'7.5 finansz műveletek 018030'!D10+'7.7 közutak működtetés 045160'!D10+'7.8 parkoló 045170'!D10+'7.9 kábeltv 046020'!D10+'7.10 piac 047120'!D10+'7.11 tdm tám047320'!D10+'7.12 szemét 051030'!D10+'7.13 szennyvíz 052080'!D10+'7.14 víz 063080'!D10+'7.15 közvil 064010'!D10+'7.16 zöldterület 066010'!D10+'7.17 város 066020'!D10+'7.18 háziorvos 072111'!D10+'7.19 ügyelet 072112'!D10+'7.20 fülészet 072210'!D10+'7.21 védőnők 074031'!D10+'7.22 gyermekorvos 072111'!D10+'7.24 sportcsépület 081030'!D10+'7.25 sport tám 081041'!D10+'7.26 diáksport 081043'!D10+'7.27 közműv 082091'!D10+'7.28 közműv 082092'!D10+'7.29  óvoda 091140'!D10+'7.32 intézm.kiv. gyétk 104037'!D10+'7.33 szoc étk 107051'!D10+'7.34 segélyek 107060'!D10+'7.35 adóbev 900020'!D10+'7.36 pályázatok összesen'!D10+'7.6 Út, autópálya építés'!D10+'7.23. COVID '!D10</f>
        <v>438857787</v>
      </c>
      <c r="E10" s="110">
        <f>'7.1. igazg 011130'!E10+'7.2 temető 013320'!E10+'7.3. vagyon 013350'!E10+'7.4 018010'!E10+'7.5 finansz műveletek 018030'!E10+'7.7 közutak működtetés 045160'!E10+'7.8 parkoló 045170'!E10+'7.9 kábeltv 046020'!E10+'7.10 piac 047120'!E10+'7.11 tdm tám047320'!E10+'7.12 szemét 051030'!E10+'7.13 szennyvíz 052080'!E10+'7.14 víz 063080'!E10+'7.15 közvil 064010'!E10+'7.16 zöldterület 066010'!E10+'7.17 város 066020'!E10+'7.18 háziorvos 072111'!E10+'7.19 ügyelet 072112'!E10+'7.20 fülészet 072210'!E10+'7.21 védőnők 074031'!E10+'7.22 gyermekorvos 072111'!E10+'7.24 sportcsépület 081030'!E10+'7.25 sport tám 081041'!E10+'7.26 diáksport 081043'!E10+'7.27 közműv 082091'!E10+'7.28 közműv 082092'!E10+'7.29  óvoda 091140'!E10+'7.32 intézm.kiv. gyétk 104037'!E10+'7.33 szoc étk 107051'!E10+'7.34 segélyek 107060'!E10+'7.35 adóbev 900020'!E10+'7.36 pályázatok összesen'!E10+'7.6 Út, autópálya építés'!E10+'7.23. COVID '!E10</f>
        <v>0</v>
      </c>
      <c r="F10" s="369">
        <f>SUM(D10:E10)</f>
        <v>438857787</v>
      </c>
      <c r="G10" s="110">
        <f>'7.36 pályázatok összesen'!F10</f>
        <v>0</v>
      </c>
      <c r="H10" s="111">
        <f t="shared" ref="H10:H73" si="1">F10-G10</f>
        <v>438857787</v>
      </c>
      <c r="I10" s="164">
        <f>'7.1. igazg 011130'!G10+'7.2 temető 013320'!G10+'7.3. vagyon 013350'!G10+'7.4 018010'!G10+'7.5 finansz műveletek 018030'!G10+'7.7 közutak működtetés 045160'!G10+'7.8 parkoló 045170'!G10+'7.9 kábeltv 046020'!G10+'7.10 piac 047120'!G10+'7.11 tdm tám047320'!G10+'7.12 szemét 051030'!G10+'7.13 szennyvíz 052080'!G10+'7.14 víz 063080'!G10+'7.15 közvil 064010'!G10+'7.16 zöldterület 066010'!G10+'7.17 város 066020'!G10+'7.18 háziorvos 072111'!G10+'7.19 ügyelet 072112'!G10+'7.20 fülészet 072210'!G10+'7.21 védőnők 074031'!G10+'7.22 gyermekorvos 072111'!G10+'7.24 sportcsépület 081030'!G10+'7.25 sport tám 081041'!G10+'7.26 diáksport 081043'!G10+'7.27 közműv 082091'!G10+'7.28 közműv 082092'!G10+'7.29  óvoda 091140'!G10+'7.32 intézm.kiv. gyétk 104037'!G10+'7.33 szoc étk 107051'!G10+'7.34 segélyek 107060'!G10+'7.35 adóbev 900020'!G10+'7.36 pályázatok összesen'!G10+'7.6 Út, autópálya építés'!G10+'7.23. COVID '!G10</f>
        <v>474809125</v>
      </c>
      <c r="J10" s="110">
        <f>'7.1. igazg 011130'!H10+'7.2 temető 013320'!H10+'7.3. vagyon 013350'!H10+'7.4 018010'!H10+'7.5 finansz műveletek 018030'!H10+'7.7 közutak működtetés 045160'!H10+'7.8 parkoló 045170'!H10+'7.9 kábeltv 046020'!H10+'7.10 piac 047120'!H10+'7.11 tdm tám047320'!H10+'7.12 szemét 051030'!H10+'7.13 szennyvíz 052080'!H10+'7.14 víz 063080'!H10+'7.15 közvil 064010'!H10+'7.16 zöldterület 066010'!H10+'7.17 város 066020'!H10+'7.18 háziorvos 072111'!H10+'7.19 ügyelet 072112'!H10+'7.20 fülészet 072210'!H10+'7.21 védőnők 074031'!H10+'7.22 gyermekorvos 072111'!H10+'7.24 sportcsépület 081030'!H10+'7.25 sport tám 081041'!H10+'7.26 diáksport 081043'!H10+'7.27 közműv 082091'!H10+'7.28 közműv 082092'!H10+'7.29  óvoda 091140'!H10+'7.32 intézm.kiv. gyétk 104037'!H10+'7.33 szoc étk 107051'!H10+'7.34 segélyek 107060'!H10+'7.35 adóbev 900020'!H10+'7.36 pályázatok összesen'!H10+'7.6 Út, autópálya építés'!H10+'7.23. COVID '!H10</f>
        <v>0</v>
      </c>
      <c r="K10" s="369">
        <f t="shared" ref="K10:K73" si="2">SUM(I10:J10)</f>
        <v>474809125</v>
      </c>
      <c r="L10" s="110">
        <f>'7.36 pályázatok összesen'!G10</f>
        <v>0</v>
      </c>
      <c r="M10" s="369">
        <f t="shared" ref="M10:M20" si="3">K10-L10</f>
        <v>474809125</v>
      </c>
      <c r="N10" s="160">
        <f>'7.1. igazg 011130'!J10+'7.2 temető 013320'!J10+'7.3. vagyon 013350'!J10+'7.4 018010'!J10+'7.5 finansz műveletek 018030'!J10+'7.6 Út, autópálya építés'!J10+'7.7 közutak működtetés 045160'!J10+'7.8 parkoló 045170'!J10+'7.9 kábeltv 046020'!J10+'7.10 piac 047120'!J10+'7.11 tdm tám047320'!J10+'7.12 szemét 051030'!J10+'7.13 szennyvíz 052080'!J10+'7.14 víz 063080'!J10+'7.15 közvil 064010'!J10+'7.16 zöldterület 066010'!J10+'7.17 város 066020'!J10+'7.18 háziorvos 072111'!J10+'7.19 ügyelet 072112'!J10+'7.20 fülészet 072210'!J10+'7.21 védőnők 074031'!J10+'7.22 gyermekorvos 072111'!J10+'7.23. COVID '!J10+'7.24 sportcsépület 081030'!G10+'7.25 sport tám 081041'!J10+'7.26 diáksport 081043'!J10+'7.27 közműv 082091'!J10+'7.28 közműv 082092'!J10+'7.29  óvoda 091140'!J10+'7.30 gyermekétk.  096015'!J10+'7.31 bölcsőde'!J10+'7.32 intézm.kiv. gyétk 104037'!J10+'7.33 szoc étk 107051'!J10+'7.34 segélyek 107060'!J10+'7.35 adóbev 900020'!J10+'7.36 pályázatok összesen'!J10</f>
        <v>507870996</v>
      </c>
      <c r="O10" s="110">
        <f>'7.1. igazg 011130'!K10+'7.2 temető 013320'!K10+'7.3. vagyon 013350'!K10+'7.4 018010'!K10+'7.5 finansz műveletek 018030'!K10+'7.6 Út, autópálya építés'!K10+'7.7 közutak működtetés 045160'!K10+'7.8 parkoló 045170'!K10+'7.9 kábeltv 046020'!K10+'7.10 piac 047120'!K10+'7.11 tdm tám047320'!K10+'7.12 szemét 051030'!K10+'7.13 szennyvíz 052080'!K10+'7.14 víz 063080'!K10+'7.15 közvil 064010'!K10+'7.16 zöldterület 066010'!K10+'7.17 város 066020'!K10+'7.18 háziorvos 072111'!K10+'7.19 ügyelet 072112'!K10+'7.20 fülészet 072210'!K10+'7.21 védőnők 074031'!K10+'7.22 gyermekorvos 072111'!K10+'7.23. COVID '!K10+'7.24 sportcsépület 081030'!H10+'7.25 sport tám 081041'!K10+'7.26 diáksport 081043'!K10+'7.27 közműv 082091'!K10+'7.28 közműv 082092'!K10+'7.29  óvoda 091140'!K10+'7.30 gyermekétk.  096015'!K10+'7.31 bölcsőde'!K10+'7.32 intézm.kiv. gyétk 104037'!K10+'7.33 szoc étk 107051'!K10+'7.34 segélyek 107060'!K10+'7.35 adóbev 900020'!K10+'7.36 pályázatok összesen'!K10</f>
        <v>0</v>
      </c>
      <c r="P10" s="369">
        <f>SUM(N10:O10)</f>
        <v>507870996</v>
      </c>
      <c r="Q10" s="110">
        <f>'7.36 pályázatok összesen'!L10</f>
        <v>0</v>
      </c>
      <c r="R10" s="111">
        <f t="shared" ref="R10:R44" si="4">P10-Q10</f>
        <v>507870996</v>
      </c>
      <c r="S10" s="160">
        <f>'7.1. igazg 011130'!M10+'7.2 temető 013320'!M10+'7.3. vagyon 013350'!M10+'7.4 018010'!M10+'7.5 finansz műveletek 018030'!M10+'7.6 Út, autópálya építés'!M10+'7.7 közutak működtetés 045160'!M10+'7.8 parkoló 045170'!M10+'7.9 kábeltv 046020'!M10+'7.10 piac 047120'!M10+'7.11 tdm tám047320'!M10+'7.12 szemét 051030'!M10+'7.13 szennyvíz 052080'!M10+'7.14 víz 063080'!M10+'7.15 közvil 064010'!M10+'7.16 zöldterület 066010'!M10+'7.17 város 066020'!M10+'7.18 háziorvos 072111'!M10+'7.19 ügyelet 072112'!M10+'7.20 fülészet 072210'!M10+'7.21 védőnők 074031'!M10+'7.22 gyermekorvos 072111'!M10+'7.23. COVID '!M10+'7.24 sportcsépület 081030'!L10+'7.25 sport tám 081041'!O10+'7.26 diáksport 081043'!O10+'7.27 közműv 082091'!O10+'7.28 közműv 082092'!O10+'7.29  óvoda 091140'!O10+'7.30 gyermekétk.  096015'!O10+'7.31 bölcsőde'!O10+'7.32 intézm.kiv. gyétk 104037'!M10+'7.33 szoc étk 107051'!M10+'7.34 segélyek 107060'!M10+'7.35 adóbev 900020'!M10+'7.36 pályázatok összesen'!M10</f>
        <v>507870996</v>
      </c>
      <c r="T10" s="110">
        <f>'7.1. igazg 011130'!N10+'7.2 temető 013320'!N10+'7.3. vagyon 013350'!N10+'7.4 018010'!N10+'7.5 finansz műveletek 018030'!N10+'7.6 Út, autópálya építés'!N10+'7.7 közutak működtetés 045160'!N10+'7.8 parkoló 045170'!N10+'7.9 kábeltv 046020'!N10+'7.10 piac 047120'!N10+'7.11 tdm tám047320'!N10+'7.12 szemét 051030'!N10+'7.13 szennyvíz 052080'!N10+'7.14 víz 063080'!N10+'7.15 közvil 064010'!N10+'7.16 zöldterület 066010'!N10+'7.17 város 066020'!N10+'7.18 háziorvos 072111'!N10+'7.19 ügyelet 072112'!N10+'7.20 fülészet 072210'!N10+'7.21 védőnők 074031'!N10+'7.22 gyermekorvos 072111'!N10+'7.23. COVID '!N10+'7.24 sportcsépület 081030'!N10+'7.25 sport tám 081041'!N10+'7.26 diáksport 081043'!N10+'7.27 közműv 082091'!N10+'7.28 közműv 082092'!N10+'7.29  óvoda 091140'!N10+'7.30 gyermekétk.  096015'!N10+'7.31 bölcsőde'!N10+'7.32 intézm.kiv. gyétk 104037'!N10+'7.33 szoc étk 107051'!N10+'7.34 segélyek 107060'!N10+'7.35 adóbev 900020'!N10+'7.36 pályázatok összesen'!NP10</f>
        <v>0</v>
      </c>
      <c r="U10" s="369">
        <f>SUM(S10:T10)</f>
        <v>507870996</v>
      </c>
      <c r="V10" s="110">
        <f>+'7.36 pályázatok összesen'!M10</f>
        <v>0</v>
      </c>
      <c r="W10" s="111">
        <f t="shared" ref="W10:W20" si="5">U10-V10</f>
        <v>507870996</v>
      </c>
      <c r="X10" s="156"/>
    </row>
    <row r="11" spans="1:25" x14ac:dyDescent="0.25">
      <c r="A11" s="20" t="s">
        <v>44</v>
      </c>
      <c r="B11" s="12" t="s">
        <v>45</v>
      </c>
      <c r="C11" s="915">
        <f>'7.1. igazg 011130'!C11+'7.2 temető 013320'!C11+'7.3. vagyon 013350'!C11+'7.4 018010'!C11+'7.5 finansz műveletek 018030'!C11+'7.7 közutak működtetés 045160'!C11+'7.8 parkoló 045170'!C11+'7.9 kábeltv 046020'!C11+'7.10 piac 047120'!C11+'7.11 tdm tám047320'!C11+'7.12 szemét 051030'!C11+'7.13 szennyvíz 052080'!C11+'7.14 víz 063080'!C11+'7.15 közvil 064010'!C11+'7.16 zöldterület 066010'!C11+'7.17 város 066020'!C11+'7.18 háziorvos 072111'!C11+'7.19 ügyelet 072112'!C11+'7.20 fülészet 072210'!C11+'7.21 védőnők 074031'!C11+'7.22 gyermekorvos 072111'!C11+'7.24 sportcsépület 081030'!C11+'7.25 sport tám 081041'!C11+'7.26 diáksport 081043'!C11+'7.27 közműv 082091'!C11+'7.28 közműv 082092'!C11+'7.29  óvoda 091140'!C11+'7.32 intézm.kiv. gyétk 104037'!C11+'7.33 szoc étk 107051'!C11+'7.34 segélyek 107060'!C11+'7.35 adóbev 900020'!C11+'7.36 pályázatok összesen'!C11+'7.6 Út, autópálya építés'!C11+'7.23. COVID '!C11</f>
        <v>57435905</v>
      </c>
      <c r="D11" s="162">
        <f>'7.1. igazg 011130'!D11+'7.2 temető 013320'!D11+'7.3. vagyon 013350'!D11+'7.4 018010'!D11+'7.5 finansz műveletek 018030'!D11+'7.7 közutak működtetés 045160'!D11+'7.8 parkoló 045170'!D11+'7.9 kábeltv 046020'!D11+'7.10 piac 047120'!D11+'7.11 tdm tám047320'!D11+'7.12 szemét 051030'!D11+'7.13 szennyvíz 052080'!D11+'7.14 víz 063080'!D11+'7.15 közvil 064010'!D11+'7.16 zöldterület 066010'!D11+'7.17 város 066020'!D11+'7.18 háziorvos 072111'!D11+'7.19 ügyelet 072112'!D11+'7.20 fülészet 072210'!D11+'7.21 védőnők 074031'!D11+'7.22 gyermekorvos 072111'!D11+'7.24 sportcsépület 081030'!D11+'7.25 sport tám 081041'!D11+'7.26 diáksport 081043'!D11+'7.27 közműv 082091'!D11+'7.28 közműv 082092'!D11+'7.29  óvoda 091140'!D11+'7.32 intézm.kiv. gyétk 104037'!D11+'7.33 szoc étk 107051'!D11+'7.34 segélyek 107060'!D11+'7.35 adóbev 900020'!D11+'7.36 pályázatok összesen'!D11+'7.6 Út, autópálya építés'!D11+'7.23. COVID '!D11</f>
        <v>114174705</v>
      </c>
      <c r="E11" s="112">
        <f>'7.1. igazg 011130'!E11+'7.2 temető 013320'!E11+'7.3. vagyon 013350'!E11+'7.4 018010'!E11+'7.5 finansz műveletek 018030'!E11+'7.7 közutak működtetés 045160'!E11+'7.8 parkoló 045170'!E11+'7.9 kábeltv 046020'!E11+'7.10 piac 047120'!E11+'7.11 tdm tám047320'!E11+'7.12 szemét 051030'!E11+'7.13 szennyvíz 052080'!E11+'7.14 víz 063080'!E11+'7.15 közvil 064010'!E11+'7.16 zöldterület 066010'!E11+'7.17 város 066020'!E11+'7.18 háziorvos 072111'!E11+'7.19 ügyelet 072112'!E11+'7.20 fülészet 072210'!E11+'7.21 védőnők 074031'!E11+'7.22 gyermekorvos 072111'!E11+'7.24 sportcsépület 081030'!E11+'7.25 sport tám 081041'!E11+'7.26 diáksport 081043'!E11+'7.27 közműv 082091'!E11+'7.28 közműv 082092'!E11+'7.29  óvoda 091140'!E11+'7.32 intézm.kiv. gyétk 104037'!E11+'7.33 szoc étk 107051'!E11+'7.34 segélyek 107060'!E11+'7.35 adóbev 900020'!E11+'7.36 pályázatok összesen'!E11+'7.6 Út, autópálya építés'!E11+'7.23. COVID '!E11</f>
        <v>0</v>
      </c>
      <c r="F11" s="370">
        <f t="shared" si="0"/>
        <v>114174705</v>
      </c>
      <c r="G11" s="112">
        <f>'7.36 pályázatok összesen'!F11</f>
        <v>0</v>
      </c>
      <c r="H11" s="113">
        <f t="shared" si="1"/>
        <v>114174705</v>
      </c>
      <c r="I11" s="347">
        <f>'7.1. igazg 011130'!G11+'7.2 temető 013320'!G11+'7.3. vagyon 013350'!G11+'7.4 018010'!G11+'7.5 finansz műveletek 018030'!G11+'7.7 közutak működtetés 045160'!G11+'7.8 parkoló 045170'!G11+'7.9 kábeltv 046020'!G11+'7.10 piac 047120'!G11+'7.11 tdm tám047320'!G11+'7.12 szemét 051030'!G11+'7.13 szennyvíz 052080'!G11+'7.14 víz 063080'!G11+'7.15 közvil 064010'!G11+'7.16 zöldterület 066010'!G11+'7.17 város 066020'!G11+'7.18 háziorvos 072111'!G11+'7.19 ügyelet 072112'!G11+'7.20 fülészet 072210'!G11+'7.21 védőnők 074031'!G11+'7.22 gyermekorvos 072111'!G11+'7.24 sportcsépület 081030'!G11+'7.25 sport tám 081041'!G11+'7.26 diáksport 081043'!G11+'7.27 közműv 082091'!G11+'7.28 közműv 082092'!G11+'7.29  óvoda 091140'!G11+'7.32 intézm.kiv. gyétk 104037'!G11+'7.33 szoc étk 107051'!G11+'7.34 segélyek 107060'!G11+'7.35 adóbev 900020'!G11+'7.36 pályázatok összesen'!G11+'7.6 Út, autópálya építés'!G11+'7.23. COVID '!G11</f>
        <v>109414705</v>
      </c>
      <c r="J11" s="112">
        <f>'7.1. igazg 011130'!H11+'7.2 temető 013320'!H11+'7.3. vagyon 013350'!H11+'7.4 018010'!H11+'7.5 finansz műveletek 018030'!H11+'7.7 közutak működtetés 045160'!H11+'7.8 parkoló 045170'!H11+'7.9 kábeltv 046020'!H11+'7.10 piac 047120'!H11+'7.11 tdm tám047320'!H11+'7.12 szemét 051030'!H11+'7.13 szennyvíz 052080'!H11+'7.14 víz 063080'!H11+'7.15 közvil 064010'!H11+'7.16 zöldterület 066010'!H11+'7.17 város 066020'!H11+'7.18 háziorvos 072111'!H11+'7.19 ügyelet 072112'!H11+'7.20 fülészet 072210'!H11+'7.21 védőnők 074031'!H11+'7.22 gyermekorvos 072111'!H11+'7.24 sportcsépület 081030'!H11+'7.25 sport tám 081041'!H11+'7.26 diáksport 081043'!H11+'7.27 közműv 082091'!H11+'7.28 közműv 082092'!H11+'7.29  óvoda 091140'!H11+'7.32 intézm.kiv. gyétk 104037'!H11+'7.33 szoc étk 107051'!H11+'7.34 segélyek 107060'!H11+'7.35 adóbev 900020'!H11+'7.36 pályázatok összesen'!H11+'7.6 Út, autópálya építés'!H11+'7.23. COVID '!H11</f>
        <v>0</v>
      </c>
      <c r="K11" s="369">
        <f t="shared" si="2"/>
        <v>109414705</v>
      </c>
      <c r="L11" s="110">
        <f>'7.36 pályázatok összesen'!G11</f>
        <v>0</v>
      </c>
      <c r="M11" s="370">
        <f t="shared" si="3"/>
        <v>109414705</v>
      </c>
      <c r="N11" s="162">
        <f>'7.1. igazg 011130'!J11+'7.2 temető 013320'!J11+'7.3. vagyon 013350'!J11+'7.4 018010'!J11+'7.5 finansz műveletek 018030'!J11+'7.6 Út, autópálya építés'!J11+'7.7 közutak működtetés 045160'!J11+'7.8 parkoló 045170'!J11+'7.9 kábeltv 046020'!J11+'7.10 piac 047120'!J11+'7.11 tdm tám047320'!J11+'7.12 szemét 051030'!J11+'7.13 szennyvíz 052080'!J11+'7.14 víz 063080'!J11+'7.15 közvil 064010'!J11+'7.16 zöldterület 066010'!J11+'7.17 város 066020'!J11+'7.18 háziorvos 072111'!J11+'7.19 ügyelet 072112'!J11+'7.20 fülészet 072210'!J11+'7.21 védőnők 074031'!J11+'7.22 gyermekorvos 072111'!J11+'7.23. COVID '!J11+'7.24 sportcsépület 081030'!G11+'7.25 sport tám 081041'!J11+'7.26 diáksport 081043'!J11+'7.27 közműv 082091'!J11+'7.28 közműv 082092'!J11+'7.29  óvoda 091140'!J11+'7.30 gyermekétk.  096015'!J11+'7.31 bölcsőde'!J11+'7.32 intézm.kiv. gyétk 104037'!J11+'7.33 szoc étk 107051'!J11+'7.34 segélyek 107060'!J11+'7.35 adóbev 900020'!J11+'7.36 pályázatok összesen'!J11</f>
        <v>109414705</v>
      </c>
      <c r="O11" s="112">
        <f>'7.1. igazg 011130'!K11+'7.2 temető 013320'!K11+'7.3. vagyon 013350'!K11+'7.4 018010'!K11+'7.5 finansz műveletek 018030'!K11+'7.6 Út, autópálya építés'!K11+'7.7 közutak működtetés 045160'!K11+'7.8 parkoló 045170'!K11+'7.9 kábeltv 046020'!K11+'7.10 piac 047120'!K11+'7.11 tdm tám047320'!K11+'7.12 szemét 051030'!K11+'7.13 szennyvíz 052080'!K11+'7.14 víz 063080'!K11+'7.15 közvil 064010'!K11+'7.16 zöldterület 066010'!K11+'7.17 város 066020'!K11+'7.18 háziorvos 072111'!K11+'7.19 ügyelet 072112'!K11+'7.20 fülészet 072210'!K11+'7.21 védőnők 074031'!K11+'7.22 gyermekorvos 072111'!K11+'7.23. COVID '!K11+'7.24 sportcsépület 081030'!H11+'7.25 sport tám 081041'!K11+'7.26 diáksport 081043'!K11+'7.27 közműv 082091'!K11+'7.28 közműv 082092'!K11+'7.29  óvoda 091140'!K11+'7.30 gyermekétk.  096015'!K11+'7.31 bölcsőde'!K11+'7.32 intézm.kiv. gyétk 104037'!K11+'7.33 szoc étk 107051'!K11+'7.34 segélyek 107060'!K11+'7.35 adóbev 900020'!K11+'7.36 pályázatok összesen'!K11</f>
        <v>0</v>
      </c>
      <c r="P11" s="370">
        <f t="shared" ref="P11:P20" si="6">SUM(N11:O11)</f>
        <v>109414705</v>
      </c>
      <c r="Q11" s="110">
        <f>'7.36 pályázatok összesen'!L11</f>
        <v>0</v>
      </c>
      <c r="R11" s="113">
        <f t="shared" si="4"/>
        <v>109414705</v>
      </c>
      <c r="S11" s="162">
        <f>'7.1. igazg 011130'!M11+'7.2 temető 013320'!M11+'7.3. vagyon 013350'!M11+'7.4 018010'!M11+'7.5 finansz műveletek 018030'!M11+'7.6 Út, autópálya építés'!M11+'7.7 közutak működtetés 045160'!M11+'7.8 parkoló 045170'!M11+'7.9 kábeltv 046020'!M11+'7.10 piac 047120'!M11+'7.11 tdm tám047320'!M11+'7.12 szemét 051030'!M11+'7.13 szennyvíz 052080'!M11+'7.14 víz 063080'!M11+'7.15 közvil 064010'!M11+'7.16 zöldterület 066010'!M11+'7.17 város 066020'!M11+'7.18 háziorvos 072111'!M11+'7.19 ügyelet 072112'!M11+'7.20 fülészet 072210'!M11+'7.21 védőnők 074031'!M11+'7.22 gyermekorvos 072111'!M11+'7.23. COVID '!M11+'7.24 sportcsépület 081030'!L11+'7.25 sport tám 081041'!O11+'7.26 diáksport 081043'!O11+'7.27 közműv 082091'!O11+'7.28 közműv 082092'!O11+'7.29  óvoda 091140'!O11+'7.30 gyermekétk.  096015'!O11+'7.31 bölcsőde'!O11+'7.32 intézm.kiv. gyétk 104037'!M11+'7.33 szoc étk 107051'!M11+'7.34 segélyek 107060'!M11+'7.35 adóbev 900020'!M11+'7.36 pályázatok összesen'!M11</f>
        <v>109414705</v>
      </c>
      <c r="T11" s="112">
        <f>'7.1. igazg 011130'!N11+'7.2 temető 013320'!N11+'7.3. vagyon 013350'!N11+'7.4 018010'!N11+'7.5 finansz műveletek 018030'!N11+'7.6 Út, autópálya építés'!N11+'7.7 közutak működtetés 045160'!N11+'7.8 parkoló 045170'!N11+'7.9 kábeltv 046020'!N11+'7.10 piac 047120'!N11+'7.11 tdm tám047320'!N11+'7.12 szemét 051030'!N11+'7.13 szennyvíz 052080'!N11+'7.14 víz 063080'!N11+'7.15 közvil 064010'!N11+'7.16 zöldterület 066010'!N11+'7.17 város 066020'!N11+'7.18 háziorvos 072111'!N11+'7.19 ügyelet 072112'!N11+'7.20 fülészet 072210'!N11+'7.21 védőnők 074031'!N11+'7.22 gyermekorvos 072111'!N11+'7.23. COVID '!N11+'7.24 sportcsépület 081030'!N11+'7.25 sport tám 081041'!N11+'7.26 diáksport 081043'!N11+'7.27 közműv 082091'!N11+'7.28 közműv 082092'!N11+'7.29  óvoda 091140'!N11+'7.30 gyermekétk.  096015'!N11+'7.31 bölcsőde'!N11+'7.32 intézm.kiv. gyétk 104037'!N11+'7.33 szoc étk 107051'!N11+'7.34 segélyek 107060'!N11+'7.35 adóbev 900020'!N11+'7.36 pályázatok összesen'!NP11</f>
        <v>0</v>
      </c>
      <c r="U11" s="370">
        <f t="shared" ref="U11:U20" si="7">SUM(S11:T11)</f>
        <v>109414705</v>
      </c>
      <c r="V11" s="112">
        <f>+'7.36 pályázatok összesen'!M11</f>
        <v>0</v>
      </c>
      <c r="W11" s="113">
        <f t="shared" si="5"/>
        <v>109414705</v>
      </c>
      <c r="X11" s="156"/>
      <c r="Y11" s="79"/>
    </row>
    <row r="12" spans="1:25" x14ac:dyDescent="0.25">
      <c r="A12" s="20" t="s">
        <v>46</v>
      </c>
      <c r="B12" s="12" t="s">
        <v>47</v>
      </c>
      <c r="C12" s="915">
        <f>'7.1. igazg 011130'!C12+'7.2 temető 013320'!C12+'7.3. vagyon 013350'!C12+'7.4 018010'!C12+'7.5 finansz műveletek 018030'!C12+'7.7 közutak működtetés 045160'!C12+'7.8 parkoló 045170'!C12+'7.9 kábeltv 046020'!C12+'7.10 piac 047120'!C12+'7.11 tdm tám047320'!C12+'7.12 szemét 051030'!C12+'7.13 szennyvíz 052080'!C12+'7.14 víz 063080'!C12+'7.15 közvil 064010'!C12+'7.16 zöldterület 066010'!C12+'7.17 város 066020'!C12+'7.18 háziorvos 072111'!C12+'7.19 ügyelet 072112'!C12+'7.20 fülészet 072210'!C12+'7.21 védőnők 074031'!C12+'7.22 gyermekorvos 072111'!C12+'7.24 sportcsépület 081030'!C12+'7.25 sport tám 081041'!C12+'7.26 diáksport 081043'!C12+'7.27 közműv 082091'!C12+'7.28 közműv 082092'!C12+'7.29  óvoda 091140'!C12+'7.32 intézm.kiv. gyétk 104037'!C12+'7.33 szoc étk 107051'!C12+'7.34 segélyek 107060'!C12+'7.35 adóbev 900020'!C12+'7.36 pályázatok összesen'!C12+'7.6 Út, autópálya építés'!C12+'7.23. COVID '!C12</f>
        <v>151048358</v>
      </c>
      <c r="D12" s="162">
        <f>'7.1. igazg 011130'!D12+'7.2 temető 013320'!D12+'7.3. vagyon 013350'!D12+'7.4 018010'!D12+'7.5 finansz műveletek 018030'!D12+'7.7 közutak működtetés 045160'!D12+'7.8 parkoló 045170'!D12+'7.9 kábeltv 046020'!D12+'7.10 piac 047120'!D12+'7.11 tdm tám047320'!D12+'7.12 szemét 051030'!D12+'7.13 szennyvíz 052080'!D12+'7.14 víz 063080'!D12+'7.15 közvil 064010'!D12+'7.16 zöldterület 066010'!D12+'7.17 város 066020'!D12+'7.18 háziorvos 072111'!D12+'7.19 ügyelet 072112'!D12+'7.20 fülészet 072210'!D12+'7.21 védőnők 074031'!D12+'7.22 gyermekorvos 072111'!D12+'7.24 sportcsépület 081030'!D12+'7.25 sport tám 081041'!D12+'7.26 diáksport 081043'!D12+'7.27 közműv 082091'!D12+'7.28 közműv 082092'!D12+'7.29  óvoda 091140'!D12+'7.32 intézm.kiv. gyétk 104037'!D12+'7.33 szoc étk 107051'!D12+'7.34 segélyek 107060'!D12+'7.35 adóbev 900020'!D12+'7.36 pályázatok összesen'!D12+'7.6 Út, autópálya építés'!D12+'7.23. COVID '!D12</f>
        <v>152377270</v>
      </c>
      <c r="E12" s="112">
        <f>'7.1. igazg 011130'!E12+'7.2 temető 013320'!E12+'7.3. vagyon 013350'!E12+'7.4 018010'!E12+'7.5 finansz műveletek 018030'!E12+'7.7 közutak működtetés 045160'!E12+'7.8 parkoló 045170'!E12+'7.9 kábeltv 046020'!E12+'7.10 piac 047120'!E12+'7.11 tdm tám047320'!E12+'7.12 szemét 051030'!E12+'7.13 szennyvíz 052080'!E12+'7.14 víz 063080'!E12+'7.15 közvil 064010'!E12+'7.16 zöldterület 066010'!E12+'7.17 város 066020'!E12+'7.18 háziorvos 072111'!E12+'7.19 ügyelet 072112'!E12+'7.20 fülészet 072210'!E12+'7.21 védőnők 074031'!E12+'7.22 gyermekorvos 072111'!E12+'7.24 sportcsépület 081030'!E12+'7.25 sport tám 081041'!E12+'7.26 diáksport 081043'!E12+'7.27 közműv 082091'!E12+'7.28 közműv 082092'!E12+'7.29  óvoda 091140'!E12+'7.32 intézm.kiv. gyétk 104037'!E12+'7.33 szoc étk 107051'!E12+'7.34 segélyek 107060'!E12+'7.35 adóbev 900020'!E12+'7.36 pályázatok összesen'!E12+'7.6 Út, autópálya építés'!E12+'7.23. COVID '!E12</f>
        <v>0</v>
      </c>
      <c r="F12" s="370">
        <f t="shared" si="0"/>
        <v>152377270</v>
      </c>
      <c r="G12" s="112">
        <f>'7.36 pályázatok összesen'!F12</f>
        <v>0</v>
      </c>
      <c r="H12" s="113">
        <f t="shared" si="1"/>
        <v>152377270</v>
      </c>
      <c r="I12" s="347">
        <f>'7.1. igazg 011130'!G12+'7.2 temető 013320'!G12+'7.3. vagyon 013350'!G12+'7.4 018010'!G12+'7.5 finansz műveletek 018030'!G12+'7.7 közutak működtetés 045160'!G12+'7.8 parkoló 045170'!G12+'7.9 kábeltv 046020'!G12+'7.10 piac 047120'!G12+'7.11 tdm tám047320'!G12+'7.12 szemét 051030'!G12+'7.13 szennyvíz 052080'!G12+'7.14 víz 063080'!G12+'7.15 közvil 064010'!G12+'7.16 zöldterület 066010'!G12+'7.17 város 066020'!G12+'7.18 háziorvos 072111'!G12+'7.19 ügyelet 072112'!G12+'7.20 fülészet 072210'!G12+'7.21 védőnők 074031'!G12+'7.22 gyermekorvos 072111'!G12+'7.24 sportcsépület 081030'!G12+'7.25 sport tám 081041'!G12+'7.26 diáksport 081043'!G12+'7.27 közműv 082091'!G12+'7.28 közműv 082092'!G12+'7.29  óvoda 091140'!G12+'7.32 intézm.kiv. gyétk 104037'!G12+'7.33 szoc étk 107051'!G12+'7.34 segélyek 107060'!G12+'7.35 adóbev 900020'!G12+'7.36 pályázatok összesen'!G12+'7.6 Út, autópálya építés'!G12+'7.23. COVID '!G12</f>
        <v>169373220</v>
      </c>
      <c r="J12" s="112">
        <f>'7.1. igazg 011130'!H12+'7.2 temető 013320'!H12+'7.3. vagyon 013350'!H12+'7.4 018010'!H12+'7.5 finansz műveletek 018030'!H12+'7.7 közutak működtetés 045160'!H12+'7.8 parkoló 045170'!H12+'7.9 kábeltv 046020'!H12+'7.10 piac 047120'!H12+'7.11 tdm tám047320'!H12+'7.12 szemét 051030'!H12+'7.13 szennyvíz 052080'!H12+'7.14 víz 063080'!H12+'7.15 közvil 064010'!H12+'7.16 zöldterület 066010'!H12+'7.17 város 066020'!H12+'7.18 háziorvos 072111'!H12+'7.19 ügyelet 072112'!H12+'7.20 fülészet 072210'!H12+'7.21 védőnők 074031'!H12+'7.22 gyermekorvos 072111'!H12+'7.24 sportcsépület 081030'!H12+'7.25 sport tám 081041'!H12+'7.26 diáksport 081043'!H12+'7.27 közműv 082091'!H12+'7.28 közműv 082092'!H12+'7.29  óvoda 091140'!H12+'7.32 intézm.kiv. gyétk 104037'!H12+'7.33 szoc étk 107051'!H12+'7.34 segélyek 107060'!H12+'7.35 adóbev 900020'!H12+'7.36 pályázatok összesen'!H12+'7.6 Út, autópálya építés'!H12+'7.23. COVID '!H12</f>
        <v>0</v>
      </c>
      <c r="K12" s="369">
        <f t="shared" si="2"/>
        <v>169373220</v>
      </c>
      <c r="L12" s="110">
        <f>'7.36 pályázatok összesen'!G12</f>
        <v>0</v>
      </c>
      <c r="M12" s="370">
        <f t="shared" si="3"/>
        <v>169373220</v>
      </c>
      <c r="N12" s="162">
        <f>'7.1. igazg 011130'!J12+'7.2 temető 013320'!J12+'7.3. vagyon 013350'!J12+'7.4 018010'!J12+'7.5 finansz műveletek 018030'!J12+'7.6 Út, autópálya építés'!J12+'7.7 közutak működtetés 045160'!J12+'7.8 parkoló 045170'!J12+'7.9 kábeltv 046020'!J12+'7.10 piac 047120'!J12+'7.11 tdm tám047320'!J12+'7.12 szemét 051030'!J12+'7.13 szennyvíz 052080'!J12+'7.14 víz 063080'!J12+'7.15 közvil 064010'!J12+'7.16 zöldterület 066010'!J12+'7.17 város 066020'!J12+'7.18 háziorvos 072111'!J12+'7.19 ügyelet 072112'!J12+'7.20 fülészet 072210'!J12+'7.21 védőnők 074031'!J12+'7.22 gyermekorvos 072111'!J12+'7.23. COVID '!J12+'7.24 sportcsépület 081030'!G12+'7.25 sport tám 081041'!J12+'7.26 diáksport 081043'!J12+'7.27 közműv 082091'!J12+'7.28 közműv 082092'!J12+'7.29  óvoda 091140'!J12+'7.30 gyermekétk.  096015'!J12+'7.31 bölcsőde'!J12+'7.32 intézm.kiv. gyétk 104037'!J12+'7.33 szoc étk 107051'!J12+'7.34 segélyek 107060'!J12+'7.35 adóbev 900020'!J12+'7.36 pályázatok összesen'!J12</f>
        <v>173206467</v>
      </c>
      <c r="O12" s="112">
        <f>'7.1. igazg 011130'!K12+'7.2 temető 013320'!K12+'7.3. vagyon 013350'!K12+'7.4 018010'!K12+'7.5 finansz műveletek 018030'!K12+'7.6 Út, autópálya építés'!K12+'7.7 közutak működtetés 045160'!K12+'7.8 parkoló 045170'!K12+'7.9 kábeltv 046020'!K12+'7.10 piac 047120'!K12+'7.11 tdm tám047320'!K12+'7.12 szemét 051030'!K12+'7.13 szennyvíz 052080'!K12+'7.14 víz 063080'!K12+'7.15 közvil 064010'!K12+'7.16 zöldterület 066010'!K12+'7.17 város 066020'!K12+'7.18 háziorvos 072111'!K12+'7.19 ügyelet 072112'!K12+'7.20 fülészet 072210'!K12+'7.21 védőnők 074031'!K12+'7.22 gyermekorvos 072111'!K12+'7.23. COVID '!K12+'7.24 sportcsépület 081030'!H12+'7.25 sport tám 081041'!K12+'7.26 diáksport 081043'!K12+'7.27 közműv 082091'!K12+'7.28 közműv 082092'!K12+'7.29  óvoda 091140'!K12+'7.30 gyermekétk.  096015'!K12+'7.31 bölcsőde'!K12+'7.32 intézm.kiv. gyétk 104037'!K12+'7.33 szoc étk 107051'!K12+'7.34 segélyek 107060'!K12+'7.35 adóbev 900020'!K12+'7.36 pályázatok összesen'!K12</f>
        <v>0</v>
      </c>
      <c r="P12" s="370">
        <f t="shared" si="6"/>
        <v>173206467</v>
      </c>
      <c r="Q12" s="110">
        <f>'7.36 pályázatok összesen'!L12</f>
        <v>0</v>
      </c>
      <c r="R12" s="113">
        <f t="shared" si="4"/>
        <v>173206467</v>
      </c>
      <c r="S12" s="162">
        <f>'7.1. igazg 011130'!M12+'7.2 temető 013320'!M12+'7.3. vagyon 013350'!M12+'7.4 018010'!M12+'7.5 finansz műveletek 018030'!M12+'7.6 Út, autópálya építés'!M12+'7.7 közutak működtetés 045160'!M12+'7.8 parkoló 045170'!M12+'7.9 kábeltv 046020'!M12+'7.10 piac 047120'!M12+'7.11 tdm tám047320'!M12+'7.12 szemét 051030'!M12+'7.13 szennyvíz 052080'!M12+'7.14 víz 063080'!M12+'7.15 közvil 064010'!M12+'7.16 zöldterület 066010'!M12+'7.17 város 066020'!M12+'7.18 háziorvos 072111'!M12+'7.19 ügyelet 072112'!M12+'7.20 fülészet 072210'!M12+'7.21 védőnők 074031'!M12+'7.22 gyermekorvos 072111'!M12+'7.23. COVID '!M12+'7.24 sportcsépület 081030'!L12+'7.25 sport tám 081041'!O12+'7.26 diáksport 081043'!O12+'7.27 közműv 082091'!O12+'7.28 közműv 082092'!O12+'7.29  óvoda 091140'!O12+'7.30 gyermekétk.  096015'!O12+'7.31 bölcsőde'!O12+'7.32 intézm.kiv. gyétk 104037'!M12+'7.33 szoc étk 107051'!M12+'7.34 segélyek 107060'!M12+'7.35 adóbev 900020'!M12+'7.36 pályázatok összesen'!M12</f>
        <v>173206467</v>
      </c>
      <c r="T12" s="112">
        <f>'7.1. igazg 011130'!N12+'7.2 temető 013320'!N12+'7.3. vagyon 013350'!N12+'7.4 018010'!N12+'7.5 finansz műveletek 018030'!N12+'7.6 Út, autópálya építés'!N12+'7.7 közutak működtetés 045160'!N12+'7.8 parkoló 045170'!N12+'7.9 kábeltv 046020'!N12+'7.10 piac 047120'!N12+'7.11 tdm tám047320'!N12+'7.12 szemét 051030'!N12+'7.13 szennyvíz 052080'!N12+'7.14 víz 063080'!N12+'7.15 közvil 064010'!N12+'7.16 zöldterület 066010'!N12+'7.17 város 066020'!N12+'7.18 háziorvos 072111'!N12+'7.19 ügyelet 072112'!N12+'7.20 fülészet 072210'!N12+'7.21 védőnők 074031'!N12+'7.22 gyermekorvos 072111'!N12+'7.23. COVID '!N12+'7.24 sportcsépület 081030'!N12+'7.25 sport tám 081041'!N12+'7.26 diáksport 081043'!N12+'7.27 közműv 082091'!N12+'7.28 közműv 082092'!N12+'7.29  óvoda 091140'!N12+'7.30 gyermekétk.  096015'!N12+'7.31 bölcsőde'!N12+'7.32 intézm.kiv. gyétk 104037'!N12+'7.33 szoc étk 107051'!N12+'7.34 segélyek 107060'!N12+'7.35 adóbev 900020'!N12+'7.36 pályázatok összesen'!NP12</f>
        <v>0</v>
      </c>
      <c r="U12" s="370">
        <f t="shared" si="7"/>
        <v>173206467</v>
      </c>
      <c r="V12" s="112">
        <f>+'7.36 pályázatok összesen'!M12</f>
        <v>0</v>
      </c>
      <c r="W12" s="113">
        <f t="shared" si="5"/>
        <v>173206467</v>
      </c>
      <c r="X12" s="156"/>
      <c r="Y12" s="79"/>
    </row>
    <row r="13" spans="1:25" x14ac:dyDescent="0.25">
      <c r="A13" s="20" t="s">
        <v>48</v>
      </c>
      <c r="B13" s="12" t="s">
        <v>49</v>
      </c>
      <c r="C13" s="915">
        <f>'7.1. igazg 011130'!C13+'7.2 temető 013320'!C13+'7.3. vagyon 013350'!C13+'7.4 018010'!C13+'7.5 finansz műveletek 018030'!C13+'7.7 közutak működtetés 045160'!C13+'7.8 parkoló 045170'!C13+'7.9 kábeltv 046020'!C13+'7.10 piac 047120'!C13+'7.11 tdm tám047320'!C13+'7.12 szemét 051030'!C13+'7.13 szennyvíz 052080'!C13+'7.14 víz 063080'!C13+'7.15 közvil 064010'!C13+'7.16 zöldterület 066010'!C13+'7.17 város 066020'!C13+'7.18 háziorvos 072111'!C13+'7.19 ügyelet 072112'!C13+'7.20 fülészet 072210'!C13+'7.21 védőnők 074031'!C13+'7.22 gyermekorvos 072111'!C13+'7.24 sportcsépület 081030'!C13+'7.25 sport tám 081041'!C13+'7.26 diáksport 081043'!C13+'7.27 közműv 082091'!C13+'7.28 közműv 082092'!C13+'7.29  óvoda 091140'!C13+'7.32 intézm.kiv. gyétk 104037'!C13+'7.33 szoc étk 107051'!C13+'7.34 segélyek 107060'!C13+'7.35 adóbev 900020'!C13+'7.36 pályázatok összesen'!C13+'7.6 Út, autópálya építés'!C13+'7.23. COVID '!C13</f>
        <v>142358547</v>
      </c>
      <c r="D13" s="162">
        <f>'7.1. igazg 011130'!D13+'7.2 temető 013320'!D13+'7.3. vagyon 013350'!D13+'7.4 018010'!D13+'7.5 finansz műveletek 018030'!D13+'7.7 közutak működtetés 045160'!D13+'7.8 parkoló 045170'!D13+'7.9 kábeltv 046020'!D13+'7.10 piac 047120'!D13+'7.11 tdm tám047320'!D13+'7.12 szemét 051030'!D13+'7.13 szennyvíz 052080'!D13+'7.14 víz 063080'!D13+'7.15 közvil 064010'!D13+'7.16 zöldterület 066010'!D13+'7.17 város 066020'!D13+'7.18 háziorvos 072111'!D13+'7.19 ügyelet 072112'!D13+'7.20 fülészet 072210'!D13+'7.21 védőnők 074031'!D13+'7.22 gyermekorvos 072111'!D13+'7.24 sportcsépület 081030'!D13+'7.25 sport tám 081041'!D13+'7.26 diáksport 081043'!D13+'7.27 közműv 082091'!D13+'7.28 közműv 082092'!D13+'7.29  óvoda 091140'!D13+'7.32 intézm.kiv. gyétk 104037'!D13+'7.33 szoc étk 107051'!D13+'7.34 segélyek 107060'!D13+'7.35 adóbev 900020'!D13+'7.36 pályázatok összesen'!D13+'7.6 Út, autópálya építés'!D13+'7.23. COVID '!D13</f>
        <v>172305812</v>
      </c>
      <c r="E13" s="112">
        <f>'7.1. igazg 011130'!E13+'7.2 temető 013320'!E13+'7.3. vagyon 013350'!E13+'7.4 018010'!E13+'7.5 finansz műveletek 018030'!E13+'7.7 közutak működtetés 045160'!E13+'7.8 parkoló 045170'!E13+'7.9 kábeltv 046020'!E13+'7.10 piac 047120'!E13+'7.11 tdm tám047320'!E13+'7.12 szemét 051030'!E13+'7.13 szennyvíz 052080'!E13+'7.14 víz 063080'!E13+'7.15 közvil 064010'!E13+'7.16 zöldterület 066010'!E13+'7.17 város 066020'!E13+'7.18 háziorvos 072111'!E13+'7.19 ügyelet 072112'!E13+'7.20 fülészet 072210'!E13+'7.21 védőnők 074031'!E13+'7.22 gyermekorvos 072111'!E13+'7.24 sportcsépület 081030'!E13+'7.25 sport tám 081041'!E13+'7.26 diáksport 081043'!E13+'7.27 közműv 082091'!E13+'7.28 közműv 082092'!E13+'7.29  óvoda 091140'!E13+'7.32 intézm.kiv. gyétk 104037'!E13+'7.33 szoc étk 107051'!E13+'7.34 segélyek 107060'!E13+'7.35 adóbev 900020'!E13+'7.36 pályázatok összesen'!E13+'7.6 Út, autópálya építés'!E13+'7.23. COVID '!E13</f>
        <v>0</v>
      </c>
      <c r="F13" s="370">
        <f t="shared" si="0"/>
        <v>172305812</v>
      </c>
      <c r="G13" s="112">
        <f>'7.36 pályázatok összesen'!F13</f>
        <v>0</v>
      </c>
      <c r="H13" s="113">
        <f t="shared" si="1"/>
        <v>172305812</v>
      </c>
      <c r="I13" s="347">
        <f>'7.1. igazg 011130'!G13+'7.2 temető 013320'!G13+'7.3. vagyon 013350'!G13+'7.4 018010'!G13+'7.5 finansz műveletek 018030'!G13+'7.7 közutak működtetés 045160'!G13+'7.8 parkoló 045170'!G13+'7.9 kábeltv 046020'!G13+'7.10 piac 047120'!G13+'7.11 tdm tám047320'!G13+'7.12 szemét 051030'!G13+'7.13 szennyvíz 052080'!G13+'7.14 víz 063080'!G13+'7.15 közvil 064010'!G13+'7.16 zöldterület 066010'!G13+'7.17 város 066020'!G13+'7.18 háziorvos 072111'!G13+'7.19 ügyelet 072112'!G13+'7.20 fülészet 072210'!G13+'7.21 védőnők 074031'!G13+'7.22 gyermekorvos 072111'!G13+'7.24 sportcsépület 081030'!G13+'7.25 sport tám 081041'!G13+'7.26 diáksport 081043'!G13+'7.27 közműv 082091'!G13+'7.28 közműv 082092'!G13+'7.29  óvoda 091140'!G13+'7.32 intézm.kiv. gyétk 104037'!G13+'7.33 szoc étk 107051'!G13+'7.34 segélyek 107060'!G13+'7.35 adóbev 900020'!G13+'7.36 pályázatok összesen'!G13+'7.6 Út, autópálya építés'!G13+'7.23. COVID '!G13</f>
        <v>174497506</v>
      </c>
      <c r="J13" s="112">
        <f>'7.1. igazg 011130'!H13+'7.2 temető 013320'!H13+'7.3. vagyon 013350'!H13+'7.4 018010'!H13+'7.5 finansz műveletek 018030'!H13+'7.7 közutak működtetés 045160'!H13+'7.8 parkoló 045170'!H13+'7.9 kábeltv 046020'!H13+'7.10 piac 047120'!H13+'7.11 tdm tám047320'!H13+'7.12 szemét 051030'!H13+'7.13 szennyvíz 052080'!H13+'7.14 víz 063080'!H13+'7.15 közvil 064010'!H13+'7.16 zöldterület 066010'!H13+'7.17 város 066020'!H13+'7.18 háziorvos 072111'!H13+'7.19 ügyelet 072112'!H13+'7.20 fülészet 072210'!H13+'7.21 védőnők 074031'!H13+'7.22 gyermekorvos 072111'!H13+'7.24 sportcsépület 081030'!H13+'7.25 sport tám 081041'!H13+'7.26 diáksport 081043'!H13+'7.27 közműv 082091'!H13+'7.28 közműv 082092'!H13+'7.29  óvoda 091140'!H13+'7.32 intézm.kiv. gyétk 104037'!H13+'7.33 szoc étk 107051'!H13+'7.34 segélyek 107060'!H13+'7.35 adóbev 900020'!H13+'7.36 pályázatok összesen'!H13+'7.6 Út, autópálya építés'!H13+'7.23. COVID '!H13</f>
        <v>0</v>
      </c>
      <c r="K13" s="369">
        <f t="shared" si="2"/>
        <v>174497506</v>
      </c>
      <c r="L13" s="110">
        <f>'7.36 pályázatok összesen'!G13</f>
        <v>0</v>
      </c>
      <c r="M13" s="370">
        <f t="shared" si="3"/>
        <v>174497506</v>
      </c>
      <c r="N13" s="162">
        <f>'7.1. igazg 011130'!J13+'7.2 temető 013320'!J13+'7.3. vagyon 013350'!J13+'7.4 018010'!J13+'7.5 finansz műveletek 018030'!J13+'7.6 Út, autópálya építés'!J13+'7.7 közutak működtetés 045160'!J13+'7.8 parkoló 045170'!J13+'7.9 kábeltv 046020'!J13+'7.10 piac 047120'!J13+'7.11 tdm tám047320'!J13+'7.12 szemét 051030'!J13+'7.13 szennyvíz 052080'!J13+'7.14 víz 063080'!J13+'7.15 közvil 064010'!J13+'7.16 zöldterület 066010'!J13+'7.17 város 066020'!J13+'7.18 háziorvos 072111'!J13+'7.19 ügyelet 072112'!J13+'7.20 fülészet 072210'!J13+'7.21 védőnők 074031'!J13+'7.22 gyermekorvos 072111'!J13+'7.23. COVID '!J13+'7.24 sportcsépület 081030'!G13+'7.25 sport tám 081041'!J13+'7.26 diáksport 081043'!J13+'7.27 közműv 082091'!J13+'7.28 közműv 082092'!J13+'7.29  óvoda 091140'!J13+'7.30 gyermekétk.  096015'!J13+'7.31 bölcsőde'!J13+'7.32 intézm.kiv. gyétk 104037'!J13+'7.33 szoc étk 107051'!J13+'7.34 segélyek 107060'!J13+'7.35 adóbev 900020'!J13+'7.36 pályázatok összesen'!J13</f>
        <v>174056323</v>
      </c>
      <c r="O13" s="112">
        <f>'7.1. igazg 011130'!K13+'7.2 temető 013320'!K13+'7.3. vagyon 013350'!K13+'7.4 018010'!K13+'7.5 finansz műveletek 018030'!K13+'7.6 Út, autópálya építés'!K13+'7.7 közutak működtetés 045160'!K13+'7.8 parkoló 045170'!K13+'7.9 kábeltv 046020'!K13+'7.10 piac 047120'!K13+'7.11 tdm tám047320'!K13+'7.12 szemét 051030'!K13+'7.13 szennyvíz 052080'!K13+'7.14 víz 063080'!K13+'7.15 közvil 064010'!K13+'7.16 zöldterület 066010'!K13+'7.17 város 066020'!K13+'7.18 háziorvos 072111'!K13+'7.19 ügyelet 072112'!K13+'7.20 fülészet 072210'!K13+'7.21 védőnők 074031'!K13+'7.22 gyermekorvos 072111'!K13+'7.23. COVID '!K13+'7.24 sportcsépület 081030'!H13+'7.25 sport tám 081041'!K13+'7.26 diáksport 081043'!K13+'7.27 közműv 082091'!K13+'7.28 közműv 082092'!K13+'7.29  óvoda 091140'!K13+'7.30 gyermekétk.  096015'!K13+'7.31 bölcsőde'!K13+'7.32 intézm.kiv. gyétk 104037'!K13+'7.33 szoc étk 107051'!K13+'7.34 segélyek 107060'!K13+'7.35 adóbev 900020'!K13+'7.36 pályázatok összesen'!K13</f>
        <v>0</v>
      </c>
      <c r="P13" s="370">
        <f t="shared" si="6"/>
        <v>174056323</v>
      </c>
      <c r="Q13" s="110">
        <f>'7.36 pályázatok összesen'!L13</f>
        <v>0</v>
      </c>
      <c r="R13" s="113">
        <f t="shared" si="4"/>
        <v>174056323</v>
      </c>
      <c r="S13" s="162">
        <f>'7.1. igazg 011130'!M13+'7.2 temető 013320'!M13+'7.3. vagyon 013350'!M13+'7.4 018010'!M13+'7.5 finansz műveletek 018030'!M13+'7.6 Út, autópálya építés'!M13+'7.7 közutak működtetés 045160'!M13+'7.8 parkoló 045170'!M13+'7.9 kábeltv 046020'!M13+'7.10 piac 047120'!M13+'7.11 tdm tám047320'!M13+'7.12 szemét 051030'!M13+'7.13 szennyvíz 052080'!M13+'7.14 víz 063080'!M13+'7.15 közvil 064010'!M13+'7.16 zöldterület 066010'!M13+'7.17 város 066020'!M13+'7.18 háziorvos 072111'!M13+'7.19 ügyelet 072112'!M13+'7.20 fülészet 072210'!M13+'7.21 védőnők 074031'!M13+'7.22 gyermekorvos 072111'!M13+'7.23. COVID '!M13+'7.24 sportcsépület 081030'!L13+'7.25 sport tám 081041'!O13+'7.26 diáksport 081043'!O13+'7.27 közműv 082091'!O13+'7.28 közműv 082092'!O13+'7.29  óvoda 091140'!O13+'7.30 gyermekétk.  096015'!O13+'7.31 bölcsőde'!O13+'7.32 intézm.kiv. gyétk 104037'!M13+'7.33 szoc étk 107051'!M13+'7.34 segélyek 107060'!M13+'7.35 adóbev 900020'!M13+'7.36 pályázatok összesen'!M13</f>
        <v>174056323</v>
      </c>
      <c r="T13" s="112">
        <f>'7.1. igazg 011130'!N13+'7.2 temető 013320'!N13+'7.3. vagyon 013350'!N13+'7.4 018010'!N13+'7.5 finansz műveletek 018030'!N13+'7.6 Út, autópálya építés'!N13+'7.7 közutak működtetés 045160'!N13+'7.8 parkoló 045170'!N13+'7.9 kábeltv 046020'!N13+'7.10 piac 047120'!N13+'7.11 tdm tám047320'!N13+'7.12 szemét 051030'!N13+'7.13 szennyvíz 052080'!N13+'7.14 víz 063080'!N13+'7.15 közvil 064010'!N13+'7.16 zöldterület 066010'!N13+'7.17 város 066020'!N13+'7.18 háziorvos 072111'!N13+'7.19 ügyelet 072112'!N13+'7.20 fülészet 072210'!N13+'7.21 védőnők 074031'!N13+'7.22 gyermekorvos 072111'!N13+'7.23. COVID '!N13+'7.24 sportcsépület 081030'!N13+'7.25 sport tám 081041'!N13+'7.26 diáksport 081043'!N13+'7.27 közműv 082091'!N13+'7.28 közműv 082092'!N13+'7.29  óvoda 091140'!N13+'7.30 gyermekétk.  096015'!N13+'7.31 bölcsőde'!N13+'7.32 intézm.kiv. gyétk 104037'!N13+'7.33 szoc étk 107051'!N13+'7.34 segélyek 107060'!N13+'7.35 adóbev 900020'!N13+'7.36 pályázatok összesen'!NP13</f>
        <v>0</v>
      </c>
      <c r="U13" s="370">
        <f t="shared" si="7"/>
        <v>174056323</v>
      </c>
      <c r="V13" s="112">
        <f>+'7.36 pályázatok összesen'!M13</f>
        <v>0</v>
      </c>
      <c r="W13" s="113">
        <f t="shared" si="5"/>
        <v>174056323</v>
      </c>
      <c r="X13" s="156"/>
      <c r="Y13" s="79"/>
    </row>
    <row r="14" spans="1:25" x14ac:dyDescent="0.25">
      <c r="A14" s="20" t="s">
        <v>50</v>
      </c>
      <c r="B14" s="12" t="s">
        <v>51</v>
      </c>
      <c r="C14" s="915">
        <f>'7.1. igazg 011130'!C14+'7.2 temető 013320'!C14+'7.3. vagyon 013350'!C14+'7.4 018010'!C14+'7.5 finansz műveletek 018030'!C14+'7.7 közutak működtetés 045160'!C14+'7.8 parkoló 045170'!C14+'7.9 kábeltv 046020'!C14+'7.10 piac 047120'!C14+'7.11 tdm tám047320'!C14+'7.12 szemét 051030'!C14+'7.13 szennyvíz 052080'!C14+'7.14 víz 063080'!C14+'7.15 közvil 064010'!C14+'7.16 zöldterület 066010'!C14+'7.17 város 066020'!C14+'7.18 háziorvos 072111'!C14+'7.19 ügyelet 072112'!C14+'7.20 fülészet 072210'!C14+'7.21 védőnők 074031'!C14+'7.22 gyermekorvos 072111'!C14+'7.24 sportcsépület 081030'!C14+'7.25 sport tám 081041'!C14+'7.26 diáksport 081043'!C14+'7.27 közműv 082091'!C14+'7.28 közműv 082092'!C14+'7.29  óvoda 091140'!C14+'7.32 intézm.kiv. gyétk 104037'!C14+'7.33 szoc étk 107051'!C14+'7.34 segélyek 107060'!C14+'7.35 adóbev 900020'!C14+'7.36 pályázatok összesen'!C14+'7.6 Út, autópálya építés'!C14+'7.23. COVID '!C14</f>
        <v>0</v>
      </c>
      <c r="D14" s="162">
        <f>'7.1. igazg 011130'!D14+'7.2 temető 013320'!D14+'7.3. vagyon 013350'!D14+'7.4 018010'!D14+'7.5 finansz műveletek 018030'!D14+'7.7 közutak működtetés 045160'!D14+'7.8 parkoló 045170'!D14+'7.9 kábeltv 046020'!D14+'7.10 piac 047120'!D14+'7.11 tdm tám047320'!D14+'7.12 szemét 051030'!D14+'7.13 szennyvíz 052080'!D14+'7.14 víz 063080'!D14+'7.15 közvil 064010'!D14+'7.16 zöldterület 066010'!D14+'7.17 város 066020'!D14+'7.18 háziorvos 072111'!D14+'7.19 ügyelet 072112'!D14+'7.20 fülészet 072210'!D14+'7.21 védőnők 074031'!D14+'7.22 gyermekorvos 072111'!D14+'7.24 sportcsépület 081030'!D14+'7.25 sport tám 081041'!D14+'7.26 diáksport 081043'!D14+'7.27 közműv 082091'!D14+'7.28 közműv 082092'!D14+'7.29  óvoda 091140'!D14+'7.32 intézm.kiv. gyétk 104037'!D14+'7.33 szoc étk 107051'!D14+'7.34 segélyek 107060'!D14+'7.35 adóbev 900020'!D14+'7.36 pályázatok összesen'!D14+'7.6 Út, autópálya építés'!D14+'7.23. COVID '!D14</f>
        <v>0</v>
      </c>
      <c r="E14" s="112">
        <f>'7.1. igazg 011130'!E14+'7.2 temető 013320'!E14+'7.3. vagyon 013350'!E14+'7.4 018010'!E14+'7.5 finansz műveletek 018030'!E14+'7.7 közutak működtetés 045160'!E14+'7.8 parkoló 045170'!E14+'7.9 kábeltv 046020'!E14+'7.10 piac 047120'!E14+'7.11 tdm tám047320'!E14+'7.12 szemét 051030'!E14+'7.13 szennyvíz 052080'!E14+'7.14 víz 063080'!E14+'7.15 közvil 064010'!E14+'7.16 zöldterület 066010'!E14+'7.17 város 066020'!E14+'7.18 háziorvos 072111'!E14+'7.19 ügyelet 072112'!E14+'7.20 fülészet 072210'!E14+'7.21 védőnők 074031'!E14+'7.22 gyermekorvos 072111'!E14+'7.24 sportcsépület 081030'!E14+'7.25 sport tám 081041'!E14+'7.26 diáksport 081043'!E14+'7.27 közműv 082091'!E14+'7.28 közműv 082092'!E14+'7.29  óvoda 091140'!E14+'7.32 intézm.kiv. gyétk 104037'!E14+'7.33 szoc étk 107051'!E14+'7.34 segélyek 107060'!E14+'7.35 adóbev 900020'!E14+'7.36 pályázatok összesen'!E14+'7.6 Út, autópálya építés'!E14+'7.23. COVID '!E14</f>
        <v>0</v>
      </c>
      <c r="F14" s="370">
        <f t="shared" si="0"/>
        <v>0</v>
      </c>
      <c r="G14" s="112">
        <f>'7.36 pályázatok összesen'!F14</f>
        <v>0</v>
      </c>
      <c r="H14" s="113">
        <f t="shared" si="1"/>
        <v>0</v>
      </c>
      <c r="I14" s="347">
        <f>'7.1. igazg 011130'!G14+'7.2 temető 013320'!G14+'7.3. vagyon 013350'!G14+'7.4 018010'!G14+'7.5 finansz műveletek 018030'!G14+'7.7 közutak működtetés 045160'!G14+'7.8 parkoló 045170'!G14+'7.9 kábeltv 046020'!G14+'7.10 piac 047120'!G14+'7.11 tdm tám047320'!G14+'7.12 szemét 051030'!G14+'7.13 szennyvíz 052080'!G14+'7.14 víz 063080'!G14+'7.15 közvil 064010'!G14+'7.16 zöldterület 066010'!G14+'7.17 város 066020'!G14+'7.18 háziorvos 072111'!G14+'7.19 ügyelet 072112'!G14+'7.20 fülészet 072210'!G14+'7.21 védőnők 074031'!G14+'7.22 gyermekorvos 072111'!G14+'7.24 sportcsépület 081030'!G14+'7.25 sport tám 081041'!G14+'7.26 diáksport 081043'!G14+'7.27 közműv 082091'!G14+'7.28 közműv 082092'!G14+'7.29  óvoda 091140'!G14+'7.32 intézm.kiv. gyétk 104037'!G14+'7.33 szoc étk 107051'!G14+'7.34 segélyek 107060'!G14+'7.35 adóbev 900020'!G14+'7.36 pályázatok összesen'!G14+'7.6 Út, autópálya építés'!G14+'7.23. COVID '!G14</f>
        <v>0</v>
      </c>
      <c r="J14" s="112">
        <f>'7.1. igazg 011130'!H14+'7.2 temető 013320'!H14+'7.3. vagyon 013350'!H14+'7.4 018010'!H14+'7.5 finansz műveletek 018030'!H14+'7.7 közutak működtetés 045160'!H14+'7.8 parkoló 045170'!H14+'7.9 kábeltv 046020'!H14+'7.10 piac 047120'!H14+'7.11 tdm tám047320'!H14+'7.12 szemét 051030'!H14+'7.13 szennyvíz 052080'!H14+'7.14 víz 063080'!H14+'7.15 közvil 064010'!H14+'7.16 zöldterület 066010'!H14+'7.17 város 066020'!H14+'7.18 háziorvos 072111'!H14+'7.19 ügyelet 072112'!H14+'7.20 fülészet 072210'!H14+'7.21 védőnők 074031'!H14+'7.22 gyermekorvos 072111'!H14+'7.24 sportcsépület 081030'!H14+'7.25 sport tám 081041'!H14+'7.26 diáksport 081043'!H14+'7.27 közműv 082091'!H14+'7.28 közműv 082092'!H14+'7.29  óvoda 091140'!H14+'7.32 intézm.kiv. gyétk 104037'!H14+'7.33 szoc étk 107051'!H14+'7.34 segélyek 107060'!H14+'7.35 adóbev 900020'!H14+'7.36 pályázatok összesen'!H14+'7.6 Út, autópálya építés'!H14+'7.23. COVID '!H14</f>
        <v>0</v>
      </c>
      <c r="K14" s="369">
        <f t="shared" si="2"/>
        <v>0</v>
      </c>
      <c r="L14" s="110">
        <f>'7.36 pályázatok összesen'!G14</f>
        <v>0</v>
      </c>
      <c r="M14" s="370">
        <f t="shared" si="3"/>
        <v>0</v>
      </c>
      <c r="N14" s="162">
        <f>'7.1. igazg 011130'!J14+'7.2 temető 013320'!J14+'7.3. vagyon 013350'!J14+'7.4 018010'!J14+'7.5 finansz műveletek 018030'!J14+'7.6 Út, autópálya építés'!J14+'7.7 közutak működtetés 045160'!J14+'7.8 parkoló 045170'!J14+'7.9 kábeltv 046020'!J14+'7.10 piac 047120'!J14+'7.11 tdm tám047320'!J14+'7.12 szemét 051030'!J14+'7.13 szennyvíz 052080'!J14+'7.14 víz 063080'!J14+'7.15 közvil 064010'!J14+'7.16 zöldterület 066010'!J14+'7.17 város 066020'!J14+'7.18 háziorvos 072111'!J14+'7.19 ügyelet 072112'!J14+'7.20 fülészet 072210'!J14+'7.21 védőnők 074031'!J14+'7.22 gyermekorvos 072111'!J14+'7.23. COVID '!J14+'7.24 sportcsépület 081030'!G14+'7.25 sport tám 081041'!J14+'7.26 diáksport 081043'!J14+'7.27 közműv 082091'!J14+'7.28 közműv 082092'!J14+'7.29  óvoda 091140'!J14+'7.30 gyermekétk.  096015'!J14+'7.31 bölcsőde'!J14+'7.32 intézm.kiv. gyétk 104037'!J14+'7.33 szoc étk 107051'!J14+'7.34 segélyek 107060'!J14+'7.35 adóbev 900020'!J14+'7.36 pályázatok összesen'!J14</f>
        <v>0</v>
      </c>
      <c r="O14" s="112">
        <f>'7.1. igazg 011130'!K14+'7.2 temető 013320'!K14+'7.3. vagyon 013350'!K14+'7.4 018010'!K14+'7.5 finansz műveletek 018030'!K14+'7.6 Út, autópálya építés'!K14+'7.7 közutak működtetés 045160'!K14+'7.8 parkoló 045170'!K14+'7.9 kábeltv 046020'!K14+'7.10 piac 047120'!K14+'7.11 tdm tám047320'!K14+'7.12 szemét 051030'!K14+'7.13 szennyvíz 052080'!K14+'7.14 víz 063080'!K14+'7.15 közvil 064010'!K14+'7.16 zöldterület 066010'!K14+'7.17 város 066020'!K14+'7.18 háziorvos 072111'!K14+'7.19 ügyelet 072112'!K14+'7.20 fülészet 072210'!K14+'7.21 védőnők 074031'!K14+'7.22 gyermekorvos 072111'!K14+'7.23. COVID '!K14+'7.24 sportcsépület 081030'!H14+'7.25 sport tám 081041'!K14+'7.26 diáksport 081043'!K14+'7.27 közműv 082091'!K14+'7.28 közműv 082092'!K14+'7.29  óvoda 091140'!K14+'7.30 gyermekétk.  096015'!K14+'7.31 bölcsőde'!K14+'7.32 intézm.kiv. gyétk 104037'!K14+'7.33 szoc étk 107051'!K14+'7.34 segélyek 107060'!K14+'7.35 adóbev 900020'!K14+'7.36 pályázatok összesen'!K14</f>
        <v>0</v>
      </c>
      <c r="P14" s="370">
        <f t="shared" si="6"/>
        <v>0</v>
      </c>
      <c r="Q14" s="110">
        <f>'7.36 pályázatok összesen'!L14</f>
        <v>0</v>
      </c>
      <c r="R14" s="113">
        <f t="shared" si="4"/>
        <v>0</v>
      </c>
      <c r="S14" s="162">
        <f>'7.1. igazg 011130'!M14+'7.2 temető 013320'!M14+'7.3. vagyon 013350'!M14+'7.4 018010'!M14+'7.5 finansz műveletek 018030'!M14+'7.6 Út, autópálya építés'!M14+'7.7 közutak működtetés 045160'!M14+'7.8 parkoló 045170'!M14+'7.9 kábeltv 046020'!M14+'7.10 piac 047120'!M14+'7.11 tdm tám047320'!M14+'7.12 szemét 051030'!M14+'7.13 szennyvíz 052080'!M14+'7.14 víz 063080'!M14+'7.15 közvil 064010'!M14+'7.16 zöldterület 066010'!M14+'7.17 város 066020'!M14+'7.18 háziorvos 072111'!M14+'7.19 ügyelet 072112'!M14+'7.20 fülészet 072210'!M14+'7.21 védőnők 074031'!M14+'7.22 gyermekorvos 072111'!M14+'7.23. COVID '!M14+'7.24 sportcsépület 081030'!L14+'7.25 sport tám 081041'!O14+'7.26 diáksport 081043'!O14+'7.27 közműv 082091'!O14+'7.28 közműv 082092'!O14+'7.29  óvoda 091140'!O14+'7.30 gyermekétk.  096015'!O14+'7.31 bölcsőde'!O14+'7.32 intézm.kiv. gyétk 104037'!M14+'7.33 szoc étk 107051'!M14+'7.34 segélyek 107060'!M14+'7.35 adóbev 900020'!M14+'7.36 pályázatok összesen'!M14</f>
        <v>0</v>
      </c>
      <c r="T14" s="112">
        <f>'7.1. igazg 011130'!N14+'7.2 temető 013320'!N14+'7.3. vagyon 013350'!N14+'7.4 018010'!N14+'7.5 finansz műveletek 018030'!N14+'7.6 Út, autópálya építés'!N14+'7.7 közutak működtetés 045160'!N14+'7.8 parkoló 045170'!N14+'7.9 kábeltv 046020'!N14+'7.10 piac 047120'!N14+'7.11 tdm tám047320'!N14+'7.12 szemét 051030'!N14+'7.13 szennyvíz 052080'!N14+'7.14 víz 063080'!N14+'7.15 közvil 064010'!N14+'7.16 zöldterület 066010'!N14+'7.17 város 066020'!N14+'7.18 háziorvos 072111'!N14+'7.19 ügyelet 072112'!N14+'7.20 fülészet 072210'!N14+'7.21 védőnők 074031'!N14+'7.22 gyermekorvos 072111'!N14+'7.23. COVID '!N14+'7.24 sportcsépület 081030'!N14+'7.25 sport tám 081041'!N14+'7.26 diáksport 081043'!N14+'7.27 közműv 082091'!N14+'7.28 közműv 082092'!N14+'7.29  óvoda 091140'!N14+'7.30 gyermekétk.  096015'!N14+'7.31 bölcsőde'!N14+'7.32 intézm.kiv. gyétk 104037'!N14+'7.33 szoc étk 107051'!N14+'7.34 segélyek 107060'!N14+'7.35 adóbev 900020'!N14+'7.36 pályázatok összesen'!NP14</f>
        <v>0</v>
      </c>
      <c r="U14" s="370">
        <f t="shared" si="7"/>
        <v>0</v>
      </c>
      <c r="V14" s="112">
        <f>+'7.36 pályázatok összesen'!M14</f>
        <v>0</v>
      </c>
      <c r="W14" s="113">
        <f t="shared" si="5"/>
        <v>0</v>
      </c>
      <c r="X14" s="156"/>
      <c r="Y14" s="79"/>
    </row>
    <row r="15" spans="1:25" x14ac:dyDescent="0.25">
      <c r="A15" s="20" t="s">
        <v>52</v>
      </c>
      <c r="B15" s="12" t="s">
        <v>53</v>
      </c>
      <c r="C15" s="915">
        <f>'7.1. igazg 011130'!C15+'7.2 temető 013320'!C15+'7.3. vagyon 013350'!C15+'7.4 018010'!C15+'7.5 finansz műveletek 018030'!C15+'7.7 közutak működtetés 045160'!C15+'7.8 parkoló 045170'!C15+'7.9 kábeltv 046020'!C15+'7.10 piac 047120'!C15+'7.11 tdm tám047320'!C15+'7.12 szemét 051030'!C15+'7.13 szennyvíz 052080'!C15+'7.14 víz 063080'!C15+'7.15 közvil 064010'!C15+'7.16 zöldterület 066010'!C15+'7.17 város 066020'!C15+'7.18 háziorvos 072111'!C15+'7.19 ügyelet 072112'!C15+'7.20 fülészet 072210'!C15+'7.21 védőnők 074031'!C15+'7.22 gyermekorvos 072111'!C15+'7.24 sportcsépület 081030'!C15+'7.25 sport tám 081041'!C15+'7.26 diáksport 081043'!C15+'7.27 közműv 082091'!C15+'7.28 közműv 082092'!C15+'7.29  óvoda 091140'!C15+'7.32 intézm.kiv. gyétk 104037'!C15+'7.33 szoc étk 107051'!C15+'7.34 segélyek 107060'!C15+'7.35 adóbev 900020'!C15+'7.36 pályázatok összesen'!C15+'7.6 Út, autópálya építés'!C15+'7.23. COVID '!C15</f>
        <v>32908079</v>
      </c>
      <c r="D15" s="162">
        <f>'7.1. igazg 011130'!D15+'7.2 temető 013320'!D15+'7.3. vagyon 013350'!D15+'7.4 018010'!D15+'7.5 finansz műveletek 018030'!D15+'7.7 közutak működtetés 045160'!D15+'7.8 parkoló 045170'!D15+'7.9 kábeltv 046020'!D15+'7.10 piac 047120'!D15+'7.11 tdm tám047320'!D15+'7.12 szemét 051030'!D15+'7.13 szennyvíz 052080'!D15+'7.14 víz 063080'!D15+'7.15 közvil 064010'!D15+'7.16 zöldterület 066010'!D15+'7.17 város 066020'!D15+'7.18 háziorvos 072111'!D15+'7.19 ügyelet 072112'!D15+'7.20 fülészet 072210'!D15+'7.21 védőnők 074031'!D15+'7.22 gyermekorvos 072111'!D15+'7.24 sportcsépület 081030'!D15+'7.25 sport tám 081041'!D15+'7.26 diáksport 081043'!D15+'7.27 közműv 082091'!D15+'7.28 közműv 082092'!D15+'7.29  óvoda 091140'!D15+'7.32 intézm.kiv. gyétk 104037'!D15+'7.33 szoc étk 107051'!D15+'7.34 segélyek 107060'!D15+'7.35 adóbev 900020'!D15+'7.36 pályázatok összesen'!D15+'7.6 Út, autópálya építés'!D15+'7.23. COVID '!D15</f>
        <v>0</v>
      </c>
      <c r="E15" s="112">
        <f>'7.1. igazg 011130'!E15+'7.2 temető 013320'!E15+'7.3. vagyon 013350'!E15+'7.4 018010'!E15+'7.5 finansz műveletek 018030'!E15+'7.7 közutak működtetés 045160'!E15+'7.8 parkoló 045170'!E15+'7.9 kábeltv 046020'!E15+'7.10 piac 047120'!E15+'7.11 tdm tám047320'!E15+'7.12 szemét 051030'!E15+'7.13 szennyvíz 052080'!E15+'7.14 víz 063080'!E15+'7.15 közvil 064010'!E15+'7.16 zöldterület 066010'!E15+'7.17 város 066020'!E15+'7.18 háziorvos 072111'!E15+'7.19 ügyelet 072112'!E15+'7.20 fülészet 072210'!E15+'7.21 védőnők 074031'!E15+'7.22 gyermekorvos 072111'!E15+'7.24 sportcsépület 081030'!E15+'7.25 sport tám 081041'!E15+'7.26 diáksport 081043'!E15+'7.27 közműv 082091'!E15+'7.28 közműv 082092'!E15+'7.29  óvoda 091140'!E15+'7.32 intézm.kiv. gyétk 104037'!E15+'7.33 szoc étk 107051'!E15+'7.34 segélyek 107060'!E15+'7.35 adóbev 900020'!E15+'7.36 pályázatok összesen'!E15+'7.6 Út, autópálya építés'!E15+'7.23. COVID '!E15</f>
        <v>0</v>
      </c>
      <c r="F15" s="370">
        <f>SUM(D15:E15)</f>
        <v>0</v>
      </c>
      <c r="G15" s="112">
        <f>'7.36 pályázatok összesen'!F15</f>
        <v>0</v>
      </c>
      <c r="H15" s="113">
        <f t="shared" si="1"/>
        <v>0</v>
      </c>
      <c r="I15" s="347">
        <f>'7.1. igazg 011130'!G15+'7.2 temető 013320'!G15+'7.3. vagyon 013350'!G15+'7.4 018010'!G15+'7.5 finansz műveletek 018030'!G15+'7.7 közutak működtetés 045160'!G15+'7.8 parkoló 045170'!G15+'7.9 kábeltv 046020'!G15+'7.10 piac 047120'!G15+'7.11 tdm tám047320'!G15+'7.12 szemét 051030'!G15+'7.13 szennyvíz 052080'!G15+'7.14 víz 063080'!G15+'7.15 közvil 064010'!G15+'7.16 zöldterület 066010'!G15+'7.17 város 066020'!G15+'7.18 háziorvos 072111'!G15+'7.19 ügyelet 072112'!G15+'7.20 fülészet 072210'!G15+'7.21 védőnők 074031'!G15+'7.22 gyermekorvos 072111'!G15+'7.24 sportcsépület 081030'!G15+'7.25 sport tám 081041'!G15+'7.26 diáksport 081043'!G15+'7.27 közműv 082091'!G15+'7.28 közműv 082092'!G15+'7.29  óvoda 091140'!G15+'7.32 intézm.kiv. gyétk 104037'!G15+'7.33 szoc étk 107051'!G15+'7.34 segélyek 107060'!G15+'7.35 adóbev 900020'!G15+'7.36 pályázatok összesen'!G15+'7.6 Út, autópálya építés'!G15+'7.23. COVID '!G15</f>
        <v>15194491</v>
      </c>
      <c r="J15" s="112">
        <f>'7.1. igazg 011130'!H15+'7.2 temető 013320'!H15+'7.3. vagyon 013350'!H15+'7.4 018010'!H15+'7.5 finansz műveletek 018030'!H15+'7.7 közutak működtetés 045160'!H15+'7.8 parkoló 045170'!H15+'7.9 kábeltv 046020'!H15+'7.10 piac 047120'!H15+'7.11 tdm tám047320'!H15+'7.12 szemét 051030'!H15+'7.13 szennyvíz 052080'!H15+'7.14 víz 063080'!H15+'7.15 közvil 064010'!H15+'7.16 zöldterület 066010'!H15+'7.17 város 066020'!H15+'7.18 háziorvos 072111'!H15+'7.19 ügyelet 072112'!H15+'7.20 fülészet 072210'!H15+'7.21 védőnők 074031'!H15+'7.22 gyermekorvos 072111'!H15+'7.24 sportcsépület 081030'!H15+'7.25 sport tám 081041'!H15+'7.26 diáksport 081043'!H15+'7.27 közműv 082091'!H15+'7.28 közműv 082092'!H15+'7.29  óvoda 091140'!H15+'7.32 intézm.kiv. gyétk 104037'!H15+'7.33 szoc étk 107051'!H15+'7.34 segélyek 107060'!H15+'7.35 adóbev 900020'!H15+'7.36 pályázatok összesen'!H15+'7.6 Út, autópálya építés'!H15+'7.23. COVID '!H15</f>
        <v>0</v>
      </c>
      <c r="K15" s="369">
        <f t="shared" si="2"/>
        <v>15194491</v>
      </c>
      <c r="L15" s="110">
        <f>'7.36 pályázatok összesen'!G15</f>
        <v>0</v>
      </c>
      <c r="M15" s="370">
        <f t="shared" si="3"/>
        <v>15194491</v>
      </c>
      <c r="N15" s="162">
        <f>'7.1. igazg 011130'!J15+'7.2 temető 013320'!J15+'7.3. vagyon 013350'!J15+'7.4 018010'!J15+'7.5 finansz műveletek 018030'!J15+'7.6 Út, autópálya építés'!J15+'7.7 közutak működtetés 045160'!J15+'7.8 parkoló 045170'!J15+'7.9 kábeltv 046020'!J15+'7.10 piac 047120'!J15+'7.11 tdm tám047320'!J15+'7.12 szemét 051030'!J15+'7.13 szennyvíz 052080'!J15+'7.14 víz 063080'!J15+'7.15 közvil 064010'!J15+'7.16 zöldterület 066010'!J15+'7.17 város 066020'!J15+'7.18 háziorvos 072111'!J15+'7.19 ügyelet 072112'!J15+'7.20 fülészet 072210'!J15+'7.21 védőnők 074031'!J15+'7.22 gyermekorvos 072111'!J15+'7.23. COVID '!J15+'7.24 sportcsépület 081030'!G15+'7.25 sport tám 081041'!J15+'7.26 diáksport 081043'!J15+'7.27 közműv 082091'!J15+'7.28 közműv 082092'!J15+'7.29  óvoda 091140'!J15+'7.30 gyermekétk.  096015'!J15+'7.31 bölcsőde'!J15+'7.32 intézm.kiv. gyétk 104037'!J15+'7.33 szoc étk 107051'!J15+'7.34 segélyek 107060'!J15+'7.35 adóbev 900020'!J15+'7.36 pályázatok összesen'!J15</f>
        <v>23147969</v>
      </c>
      <c r="O15" s="112">
        <f>'7.1. igazg 011130'!K15+'7.2 temető 013320'!K15+'7.3. vagyon 013350'!K15+'7.4 018010'!K15+'7.5 finansz műveletek 018030'!K15+'7.6 Út, autópálya építés'!K15+'7.7 közutak működtetés 045160'!K15+'7.8 parkoló 045170'!K15+'7.9 kábeltv 046020'!K15+'7.10 piac 047120'!K15+'7.11 tdm tám047320'!K15+'7.12 szemét 051030'!K15+'7.13 szennyvíz 052080'!K15+'7.14 víz 063080'!K15+'7.15 közvil 064010'!K15+'7.16 zöldterület 066010'!K15+'7.17 város 066020'!K15+'7.18 háziorvos 072111'!K15+'7.19 ügyelet 072112'!K15+'7.20 fülészet 072210'!K15+'7.21 védőnők 074031'!K15+'7.22 gyermekorvos 072111'!K15+'7.23. COVID '!K15+'7.24 sportcsépület 081030'!H15+'7.25 sport tám 081041'!K15+'7.26 diáksport 081043'!K15+'7.27 közműv 082091'!K15+'7.28 közműv 082092'!K15+'7.29  óvoda 091140'!K15+'7.30 gyermekétk.  096015'!K15+'7.31 bölcsőde'!K15+'7.32 intézm.kiv. gyétk 104037'!K15+'7.33 szoc étk 107051'!K15+'7.34 segélyek 107060'!K15+'7.35 adóbev 900020'!K15+'7.36 pályázatok összesen'!K15</f>
        <v>0</v>
      </c>
      <c r="P15" s="370">
        <f t="shared" si="6"/>
        <v>23147969</v>
      </c>
      <c r="Q15" s="110">
        <f>'7.36 pályázatok összesen'!L15</f>
        <v>0</v>
      </c>
      <c r="R15" s="113">
        <f t="shared" si="4"/>
        <v>23147969</v>
      </c>
      <c r="S15" s="162">
        <f>'7.1. igazg 011130'!M15+'7.2 temető 013320'!M15+'7.3. vagyon 013350'!M15+'7.4 018010'!M15+'7.5 finansz műveletek 018030'!M15+'7.6 Út, autópálya építés'!M15+'7.7 közutak működtetés 045160'!M15+'7.8 parkoló 045170'!M15+'7.9 kábeltv 046020'!M15+'7.10 piac 047120'!M15+'7.11 tdm tám047320'!M15+'7.12 szemét 051030'!M15+'7.13 szennyvíz 052080'!M15+'7.14 víz 063080'!M15+'7.15 közvil 064010'!M15+'7.16 zöldterület 066010'!M15+'7.17 város 066020'!M15+'7.18 háziorvos 072111'!M15+'7.19 ügyelet 072112'!M15+'7.20 fülészet 072210'!M15+'7.21 védőnők 074031'!M15+'7.22 gyermekorvos 072111'!M15+'7.23. COVID '!M15+'7.24 sportcsépület 081030'!L15+'7.25 sport tám 081041'!O15+'7.26 diáksport 081043'!O15+'7.27 közműv 082091'!O15+'7.28 közműv 082092'!O15+'7.29  óvoda 091140'!O15+'7.30 gyermekétk.  096015'!O15+'7.31 bölcsőde'!O15+'7.32 intézm.kiv. gyétk 104037'!M15+'7.33 szoc étk 107051'!M15+'7.34 segélyek 107060'!M15+'7.35 adóbev 900020'!M15+'7.36 pályázatok összesen'!M15</f>
        <v>23147969</v>
      </c>
      <c r="T15" s="112">
        <f>'7.1. igazg 011130'!N15+'7.2 temető 013320'!N15+'7.3. vagyon 013350'!N15+'7.4 018010'!N15+'7.5 finansz műveletek 018030'!N15+'7.6 Út, autópálya építés'!N15+'7.7 közutak működtetés 045160'!N15+'7.8 parkoló 045170'!N15+'7.9 kábeltv 046020'!N15+'7.10 piac 047120'!N15+'7.11 tdm tám047320'!N15+'7.12 szemét 051030'!N15+'7.13 szennyvíz 052080'!N15+'7.14 víz 063080'!N15+'7.15 közvil 064010'!N15+'7.16 zöldterület 066010'!N15+'7.17 város 066020'!N15+'7.18 háziorvos 072111'!N15+'7.19 ügyelet 072112'!N15+'7.20 fülészet 072210'!N15+'7.21 védőnők 074031'!N15+'7.22 gyermekorvos 072111'!N15+'7.23. COVID '!N15+'7.24 sportcsépület 081030'!N15+'7.25 sport tám 081041'!N15+'7.26 diáksport 081043'!N15+'7.27 közműv 082091'!N15+'7.28 közműv 082092'!N15+'7.29  óvoda 091140'!N15+'7.30 gyermekétk.  096015'!N15+'7.31 bölcsőde'!N15+'7.32 intézm.kiv. gyétk 104037'!N15+'7.33 szoc étk 107051'!N15+'7.34 segélyek 107060'!N15+'7.35 adóbev 900020'!N15+'7.36 pályázatok összesen'!NP15</f>
        <v>0</v>
      </c>
      <c r="U15" s="370">
        <f t="shared" si="7"/>
        <v>23147969</v>
      </c>
      <c r="V15" s="112">
        <f>+'7.36 pályázatok összesen'!M15</f>
        <v>0</v>
      </c>
      <c r="W15" s="113">
        <f t="shared" si="5"/>
        <v>23147969</v>
      </c>
      <c r="X15" s="156"/>
      <c r="Y15" s="79"/>
    </row>
    <row r="16" spans="1:25" x14ac:dyDescent="0.25">
      <c r="A16" s="20" t="s">
        <v>54</v>
      </c>
      <c r="B16" s="12" t="s">
        <v>55</v>
      </c>
      <c r="C16" s="915">
        <f>'7.1. igazg 011130'!C16+'7.2 temető 013320'!C16+'7.3. vagyon 013350'!C16+'7.4 018010'!C16+'7.5 finansz műveletek 018030'!C16+'7.7 közutak működtetés 045160'!C16+'7.8 parkoló 045170'!C16+'7.9 kábeltv 046020'!C16+'7.10 piac 047120'!C16+'7.11 tdm tám047320'!C16+'7.12 szemét 051030'!C16+'7.13 szennyvíz 052080'!C16+'7.14 víz 063080'!C16+'7.15 közvil 064010'!C16+'7.16 zöldterület 066010'!C16+'7.17 város 066020'!C16+'7.18 háziorvos 072111'!C16+'7.19 ügyelet 072112'!C16+'7.20 fülészet 072210'!C16+'7.21 védőnők 074031'!C16+'7.22 gyermekorvos 072111'!C16+'7.24 sportcsépület 081030'!C16+'7.25 sport tám 081041'!C16+'7.26 diáksport 081043'!C16+'7.27 közműv 082091'!C16+'7.28 közműv 082092'!C16+'7.29  óvoda 091140'!C16+'7.32 intézm.kiv. gyétk 104037'!C16+'7.33 szoc étk 107051'!C16+'7.34 segélyek 107060'!C16+'7.35 adóbev 900020'!C16+'7.36 pályázatok összesen'!C16+'7.6 Út, autópálya építés'!C16+'7.23. COVID '!C16</f>
        <v>18897976</v>
      </c>
      <c r="D16" s="162">
        <f>'7.1. igazg 011130'!D16+'7.2 temető 013320'!D16+'7.3. vagyon 013350'!D16+'7.4 018010'!D16+'7.5 finansz műveletek 018030'!D16+'7.7 közutak működtetés 045160'!D16+'7.8 parkoló 045170'!D16+'7.9 kábeltv 046020'!D16+'7.10 piac 047120'!D16+'7.11 tdm tám047320'!D16+'7.12 szemét 051030'!D16+'7.13 szennyvíz 052080'!D16+'7.14 víz 063080'!D16+'7.15 közvil 064010'!D16+'7.16 zöldterület 066010'!D16+'7.17 város 066020'!D16+'7.18 háziorvos 072111'!D16+'7.19 ügyelet 072112'!D16+'7.20 fülészet 072210'!D16+'7.21 védőnők 074031'!D16+'7.22 gyermekorvos 072111'!D16+'7.24 sportcsépület 081030'!D16+'7.25 sport tám 081041'!D16+'7.26 diáksport 081043'!D16+'7.27 közműv 082091'!D16+'7.28 közműv 082092'!D16+'7.29  óvoda 091140'!D16+'7.32 intézm.kiv. gyétk 104037'!D16+'7.33 szoc étk 107051'!D16+'7.34 segélyek 107060'!D16+'7.35 adóbev 900020'!D16+'7.36 pályázatok összesen'!D16+'7.6 Út, autópálya építés'!D16+'7.23. COVID '!D16</f>
        <v>0</v>
      </c>
      <c r="E16" s="112">
        <f>'7.1. igazg 011130'!E16+'7.2 temető 013320'!E16+'7.3. vagyon 013350'!E16+'7.4 018010'!E16+'7.5 finansz műveletek 018030'!E16+'7.7 közutak működtetés 045160'!E16+'7.8 parkoló 045170'!E16+'7.9 kábeltv 046020'!E16+'7.10 piac 047120'!E16+'7.11 tdm tám047320'!E16+'7.12 szemét 051030'!E16+'7.13 szennyvíz 052080'!E16+'7.14 víz 063080'!E16+'7.15 közvil 064010'!E16+'7.16 zöldterület 066010'!E16+'7.17 város 066020'!E16+'7.18 háziorvos 072111'!E16+'7.19 ügyelet 072112'!E16+'7.20 fülészet 072210'!E16+'7.21 védőnők 074031'!E16+'7.22 gyermekorvos 072111'!E16+'7.24 sportcsépület 081030'!E16+'7.25 sport tám 081041'!E16+'7.26 diáksport 081043'!E16+'7.27 közműv 082091'!E16+'7.28 közműv 082092'!E16+'7.29  óvoda 091140'!E16+'7.32 intézm.kiv. gyétk 104037'!E16+'7.33 szoc étk 107051'!E16+'7.34 segélyek 107060'!E16+'7.35 adóbev 900020'!E16+'7.36 pályázatok összesen'!E16+'7.6 Út, autópálya építés'!E16+'7.23. COVID '!E16</f>
        <v>0</v>
      </c>
      <c r="F16" s="370">
        <f t="shared" si="0"/>
        <v>0</v>
      </c>
      <c r="G16" s="112">
        <f>'7.36 pályázatok összesen'!F16</f>
        <v>0</v>
      </c>
      <c r="H16" s="113">
        <f t="shared" si="1"/>
        <v>0</v>
      </c>
      <c r="I16" s="347">
        <f>'7.1. igazg 011130'!G16+'7.2 temető 013320'!G16+'7.3. vagyon 013350'!G16+'7.4 018010'!G16+'7.5 finansz műveletek 018030'!G16+'7.7 közutak működtetés 045160'!G16+'7.8 parkoló 045170'!G16+'7.9 kábeltv 046020'!G16+'7.10 piac 047120'!G16+'7.11 tdm tám047320'!G16+'7.12 szemét 051030'!G16+'7.13 szennyvíz 052080'!G16+'7.14 víz 063080'!G16+'7.15 közvil 064010'!G16+'7.16 zöldterület 066010'!G16+'7.17 város 066020'!G16+'7.18 háziorvos 072111'!G16+'7.19 ügyelet 072112'!G16+'7.20 fülészet 072210'!G16+'7.21 védőnők 074031'!G16+'7.22 gyermekorvos 072111'!G16+'7.24 sportcsépület 081030'!G16+'7.25 sport tám 081041'!G16+'7.26 diáksport 081043'!G16+'7.27 közműv 082091'!G16+'7.28 közműv 082092'!G16+'7.29  óvoda 091140'!G16+'7.32 intézm.kiv. gyétk 104037'!G16+'7.33 szoc étk 107051'!G16+'7.34 segélyek 107060'!G16+'7.35 adóbev 900020'!G16+'7.36 pályázatok összesen'!G16+'7.6 Út, autópálya építés'!G16+'7.23. COVID '!G16</f>
        <v>6329203</v>
      </c>
      <c r="J16" s="112">
        <f>'7.1. igazg 011130'!H16+'7.2 temető 013320'!H16+'7.3. vagyon 013350'!H16+'7.4 018010'!H16+'7.5 finansz műveletek 018030'!H16+'7.7 közutak működtetés 045160'!H16+'7.8 parkoló 045170'!H16+'7.9 kábeltv 046020'!H16+'7.10 piac 047120'!H16+'7.11 tdm tám047320'!H16+'7.12 szemét 051030'!H16+'7.13 szennyvíz 052080'!H16+'7.14 víz 063080'!H16+'7.15 közvil 064010'!H16+'7.16 zöldterület 066010'!H16+'7.17 város 066020'!H16+'7.18 háziorvos 072111'!H16+'7.19 ügyelet 072112'!H16+'7.20 fülészet 072210'!H16+'7.21 védőnők 074031'!H16+'7.22 gyermekorvos 072111'!H16+'7.24 sportcsépület 081030'!H16+'7.25 sport tám 081041'!H16+'7.26 diáksport 081043'!H16+'7.27 közműv 082091'!H16+'7.28 közműv 082092'!H16+'7.29  óvoda 091140'!H16+'7.32 intézm.kiv. gyétk 104037'!H16+'7.33 szoc étk 107051'!H16+'7.34 segélyek 107060'!H16+'7.35 adóbev 900020'!H16+'7.36 pályázatok összesen'!H16+'7.6 Út, autópálya építés'!H16+'7.23. COVID '!H16</f>
        <v>0</v>
      </c>
      <c r="K16" s="369">
        <f t="shared" si="2"/>
        <v>6329203</v>
      </c>
      <c r="L16" s="110">
        <f>'7.36 pályázatok összesen'!G16</f>
        <v>0</v>
      </c>
      <c r="M16" s="370">
        <f t="shared" si="3"/>
        <v>6329203</v>
      </c>
      <c r="N16" s="162">
        <f>'7.1. igazg 011130'!J16+'7.2 temető 013320'!J16+'7.3. vagyon 013350'!J16+'7.4 018010'!J16+'7.5 finansz műveletek 018030'!J16+'7.6 Út, autópálya építés'!J16+'7.7 közutak működtetés 045160'!J16+'7.8 parkoló 045170'!J16+'7.9 kábeltv 046020'!J16+'7.10 piac 047120'!J16+'7.11 tdm tám047320'!J16+'7.12 szemét 051030'!J16+'7.13 szennyvíz 052080'!J16+'7.14 víz 063080'!J16+'7.15 közvil 064010'!J16+'7.16 zöldterület 066010'!J16+'7.17 város 066020'!J16+'7.18 háziorvos 072111'!J16+'7.19 ügyelet 072112'!J16+'7.20 fülészet 072210'!J16+'7.21 védőnők 074031'!J16+'7.22 gyermekorvos 072111'!J16+'7.23. COVID '!J16+'7.24 sportcsépület 081030'!G16+'7.25 sport tám 081041'!J16+'7.26 diáksport 081043'!J16+'7.27 közműv 082091'!J16+'7.28 közműv 082092'!J16+'7.29  óvoda 091140'!J16+'7.30 gyermekétk.  096015'!J16+'7.31 bölcsőde'!J16+'7.32 intézm.kiv. gyétk 104037'!J16+'7.33 szoc étk 107051'!J16+'7.34 segélyek 107060'!J16+'7.35 adóbev 900020'!J16+'7.36 pályázatok összesen'!J16</f>
        <v>28045532</v>
      </c>
      <c r="O16" s="112">
        <f>'7.1. igazg 011130'!K16+'7.2 temető 013320'!K16+'7.3. vagyon 013350'!K16+'7.4 018010'!K16+'7.5 finansz műveletek 018030'!K16+'7.6 Út, autópálya építés'!K16+'7.7 közutak működtetés 045160'!K16+'7.8 parkoló 045170'!K16+'7.9 kábeltv 046020'!K16+'7.10 piac 047120'!K16+'7.11 tdm tám047320'!K16+'7.12 szemét 051030'!K16+'7.13 szennyvíz 052080'!K16+'7.14 víz 063080'!K16+'7.15 közvil 064010'!K16+'7.16 zöldterület 066010'!K16+'7.17 város 066020'!K16+'7.18 háziorvos 072111'!K16+'7.19 ügyelet 072112'!K16+'7.20 fülészet 072210'!K16+'7.21 védőnők 074031'!K16+'7.22 gyermekorvos 072111'!K16+'7.23. COVID '!K16+'7.24 sportcsépület 081030'!H16+'7.25 sport tám 081041'!K16+'7.26 diáksport 081043'!K16+'7.27 közműv 082091'!K16+'7.28 közműv 082092'!K16+'7.29  óvoda 091140'!K16+'7.30 gyermekétk.  096015'!K16+'7.31 bölcsőde'!K16+'7.32 intézm.kiv. gyétk 104037'!K16+'7.33 szoc étk 107051'!K16+'7.34 segélyek 107060'!K16+'7.35 adóbev 900020'!K16+'7.36 pályázatok összesen'!K16</f>
        <v>0</v>
      </c>
      <c r="P16" s="370">
        <f t="shared" si="6"/>
        <v>28045532</v>
      </c>
      <c r="Q16" s="110">
        <f>'7.36 pályázatok összesen'!L16</f>
        <v>0</v>
      </c>
      <c r="R16" s="113">
        <f t="shared" si="4"/>
        <v>28045532</v>
      </c>
      <c r="S16" s="162">
        <f>'7.1. igazg 011130'!M16+'7.2 temető 013320'!M16+'7.3. vagyon 013350'!M16+'7.4 018010'!M16+'7.5 finansz műveletek 018030'!M16+'7.6 Út, autópálya építés'!M16+'7.7 közutak működtetés 045160'!M16+'7.8 parkoló 045170'!M16+'7.9 kábeltv 046020'!M16+'7.10 piac 047120'!M16+'7.11 tdm tám047320'!M16+'7.12 szemét 051030'!M16+'7.13 szennyvíz 052080'!M16+'7.14 víz 063080'!M16+'7.15 közvil 064010'!M16+'7.16 zöldterület 066010'!M16+'7.17 város 066020'!M16+'7.18 háziorvos 072111'!M16+'7.19 ügyelet 072112'!M16+'7.20 fülészet 072210'!M16+'7.21 védőnők 074031'!M16+'7.22 gyermekorvos 072111'!M16+'7.23. COVID '!M16+'7.24 sportcsépület 081030'!L16+'7.25 sport tám 081041'!O16+'7.26 diáksport 081043'!O16+'7.27 közműv 082091'!O16+'7.28 közműv 082092'!O16+'7.29  óvoda 091140'!O16+'7.30 gyermekétk.  096015'!O16+'7.31 bölcsőde'!O16+'7.32 intézm.kiv. gyétk 104037'!M16+'7.33 szoc étk 107051'!M16+'7.34 segélyek 107060'!M16+'7.35 adóbev 900020'!M16+'7.36 pályázatok összesen'!M16</f>
        <v>28045532</v>
      </c>
      <c r="T16" s="112">
        <f>'7.1. igazg 011130'!N16+'7.2 temető 013320'!N16+'7.3. vagyon 013350'!N16+'7.4 018010'!N16+'7.5 finansz műveletek 018030'!N16+'7.6 Út, autópálya építés'!N16+'7.7 közutak működtetés 045160'!N16+'7.8 parkoló 045170'!N16+'7.9 kábeltv 046020'!N16+'7.10 piac 047120'!N16+'7.11 tdm tám047320'!N16+'7.12 szemét 051030'!N16+'7.13 szennyvíz 052080'!N16+'7.14 víz 063080'!N16+'7.15 közvil 064010'!N16+'7.16 zöldterület 066010'!N16+'7.17 város 066020'!N16+'7.18 háziorvos 072111'!N16+'7.19 ügyelet 072112'!N16+'7.20 fülészet 072210'!N16+'7.21 védőnők 074031'!N16+'7.22 gyermekorvos 072111'!N16+'7.23. COVID '!N16+'7.24 sportcsépület 081030'!N16+'7.25 sport tám 081041'!N16+'7.26 diáksport 081043'!N16+'7.27 közműv 082091'!N16+'7.28 közműv 082092'!N16+'7.29  óvoda 091140'!N16+'7.30 gyermekétk.  096015'!N16+'7.31 bölcsőde'!N16+'7.32 intézm.kiv. gyétk 104037'!N16+'7.33 szoc étk 107051'!N16+'7.34 segélyek 107060'!N16+'7.35 adóbev 900020'!N16+'7.36 pályázatok összesen'!NP16</f>
        <v>0</v>
      </c>
      <c r="U16" s="370">
        <f t="shared" si="7"/>
        <v>28045532</v>
      </c>
      <c r="V16" s="112">
        <f>+'7.36 pályázatok összesen'!M16</f>
        <v>0</v>
      </c>
      <c r="W16" s="113">
        <f t="shared" si="5"/>
        <v>28045532</v>
      </c>
      <c r="X16" s="156"/>
      <c r="Y16" s="79"/>
    </row>
    <row r="17" spans="1:25" x14ac:dyDescent="0.25">
      <c r="A17" s="20" t="s">
        <v>56</v>
      </c>
      <c r="B17" s="12" t="s">
        <v>57</v>
      </c>
      <c r="C17" s="915">
        <f>'7.1. igazg 011130'!C17+'7.2 temető 013320'!C17+'7.3. vagyon 013350'!C17+'7.4 018010'!C17+'7.5 finansz műveletek 018030'!C17+'7.7 közutak működtetés 045160'!C17+'7.8 parkoló 045170'!C17+'7.9 kábeltv 046020'!C17+'7.10 piac 047120'!C17+'7.11 tdm tám047320'!C17+'7.12 szemét 051030'!C17+'7.13 szennyvíz 052080'!C17+'7.14 víz 063080'!C17+'7.15 közvil 064010'!C17+'7.16 zöldterület 066010'!C17+'7.17 város 066020'!C17+'7.18 háziorvos 072111'!C17+'7.19 ügyelet 072112'!C17+'7.20 fülészet 072210'!C17+'7.21 védőnők 074031'!C17+'7.22 gyermekorvos 072111'!C17+'7.24 sportcsépület 081030'!C17+'7.25 sport tám 081041'!C17+'7.26 diáksport 081043'!C17+'7.27 közműv 082091'!C17+'7.28 közműv 082092'!C17+'7.29  óvoda 091140'!C17+'7.32 intézm.kiv. gyétk 104037'!C17+'7.33 szoc étk 107051'!C17+'7.34 segélyek 107060'!C17+'7.35 adóbev 900020'!C17+'7.36 pályázatok összesen'!C17+'7.6 Út, autópálya építés'!C17+'7.23. COVID '!C17</f>
        <v>0</v>
      </c>
      <c r="D17" s="162">
        <f>'7.1. igazg 011130'!D17+'7.2 temető 013320'!D17+'7.3. vagyon 013350'!D17+'7.4 018010'!D17+'7.5 finansz műveletek 018030'!D17+'7.7 közutak működtetés 045160'!D17+'7.8 parkoló 045170'!D17+'7.9 kábeltv 046020'!D17+'7.10 piac 047120'!D17+'7.11 tdm tám047320'!D17+'7.12 szemét 051030'!D17+'7.13 szennyvíz 052080'!D17+'7.14 víz 063080'!D17+'7.15 közvil 064010'!D17+'7.16 zöldterület 066010'!D17+'7.17 város 066020'!D17+'7.18 háziorvos 072111'!D17+'7.19 ügyelet 072112'!D17+'7.20 fülészet 072210'!D17+'7.21 védőnők 074031'!D17+'7.22 gyermekorvos 072111'!D17+'7.24 sportcsépület 081030'!D17+'7.25 sport tám 081041'!D17+'7.26 diáksport 081043'!D17+'7.27 közműv 082091'!D17+'7.28 közműv 082092'!D17+'7.29  óvoda 091140'!D17+'7.32 intézm.kiv. gyétk 104037'!D17+'7.33 szoc étk 107051'!D17+'7.34 segélyek 107060'!D17+'7.35 adóbev 900020'!D17+'7.36 pályázatok összesen'!D17+'7.6 Út, autópálya építés'!D17+'7.23. COVID '!D17</f>
        <v>0</v>
      </c>
      <c r="E17" s="112">
        <f>'7.1. igazg 011130'!E17+'7.2 temető 013320'!E17+'7.3. vagyon 013350'!E17+'7.4 018010'!E17+'7.5 finansz műveletek 018030'!E17+'7.7 közutak működtetés 045160'!E17+'7.8 parkoló 045170'!E17+'7.9 kábeltv 046020'!E17+'7.10 piac 047120'!E17+'7.11 tdm tám047320'!E17+'7.12 szemét 051030'!E17+'7.13 szennyvíz 052080'!E17+'7.14 víz 063080'!E17+'7.15 közvil 064010'!E17+'7.16 zöldterület 066010'!E17+'7.17 város 066020'!E17+'7.18 háziorvos 072111'!E17+'7.19 ügyelet 072112'!E17+'7.20 fülészet 072210'!E17+'7.21 védőnők 074031'!E17+'7.22 gyermekorvos 072111'!E17+'7.24 sportcsépület 081030'!E17+'7.25 sport tám 081041'!E17+'7.26 diáksport 081043'!E17+'7.27 közműv 082091'!E17+'7.28 közműv 082092'!E17+'7.29  óvoda 091140'!E17+'7.32 intézm.kiv. gyétk 104037'!E17+'7.33 szoc étk 107051'!E17+'7.34 segélyek 107060'!E17+'7.35 adóbev 900020'!E17+'7.36 pályázatok összesen'!E17+'7.6 Út, autópálya építés'!E17+'7.23. COVID '!E17</f>
        <v>0</v>
      </c>
      <c r="F17" s="370">
        <f t="shared" si="0"/>
        <v>0</v>
      </c>
      <c r="G17" s="112">
        <f>'7.36 pályázatok összesen'!F17</f>
        <v>0</v>
      </c>
      <c r="H17" s="113">
        <f t="shared" si="1"/>
        <v>0</v>
      </c>
      <c r="I17" s="347">
        <f>'7.1. igazg 011130'!G17+'7.2 temető 013320'!G17+'7.3. vagyon 013350'!G17+'7.4 018010'!G17+'7.5 finansz műveletek 018030'!G17+'7.7 közutak működtetés 045160'!G17+'7.8 parkoló 045170'!G17+'7.9 kábeltv 046020'!G17+'7.10 piac 047120'!G17+'7.11 tdm tám047320'!G17+'7.12 szemét 051030'!G17+'7.13 szennyvíz 052080'!G17+'7.14 víz 063080'!G17+'7.15 közvil 064010'!G17+'7.16 zöldterület 066010'!G17+'7.17 város 066020'!G17+'7.18 háziorvos 072111'!G17+'7.19 ügyelet 072112'!G17+'7.20 fülészet 072210'!G17+'7.21 védőnők 074031'!G17+'7.22 gyermekorvos 072111'!G17+'7.24 sportcsépület 081030'!G17+'7.25 sport tám 081041'!G17+'7.26 diáksport 081043'!G17+'7.27 közműv 082091'!G17+'7.28 közműv 082092'!G17+'7.29  óvoda 091140'!G17+'7.32 intézm.kiv. gyétk 104037'!G17+'7.33 szoc étk 107051'!G17+'7.34 segélyek 107060'!G17+'7.35 adóbev 900020'!G17+'7.36 pályázatok összesen'!G17+'7.6 Út, autópálya építés'!G17+'7.23. COVID '!G17</f>
        <v>0</v>
      </c>
      <c r="J17" s="112">
        <f>'7.1. igazg 011130'!H17+'7.2 temető 013320'!H17+'7.3. vagyon 013350'!H17+'7.4 018010'!H17+'7.5 finansz műveletek 018030'!H17+'7.7 közutak működtetés 045160'!H17+'7.8 parkoló 045170'!H17+'7.9 kábeltv 046020'!H17+'7.10 piac 047120'!H17+'7.11 tdm tám047320'!H17+'7.12 szemét 051030'!H17+'7.13 szennyvíz 052080'!H17+'7.14 víz 063080'!H17+'7.15 közvil 064010'!H17+'7.16 zöldterület 066010'!H17+'7.17 város 066020'!H17+'7.18 háziorvos 072111'!H17+'7.19 ügyelet 072112'!H17+'7.20 fülészet 072210'!H17+'7.21 védőnők 074031'!H17+'7.22 gyermekorvos 072111'!H17+'7.24 sportcsépület 081030'!H17+'7.25 sport tám 081041'!H17+'7.26 diáksport 081043'!H17+'7.27 közműv 082091'!H17+'7.28 közműv 082092'!H17+'7.29  óvoda 091140'!H17+'7.32 intézm.kiv. gyétk 104037'!H17+'7.33 szoc étk 107051'!H17+'7.34 segélyek 107060'!H17+'7.35 adóbev 900020'!H17+'7.36 pályázatok összesen'!H17+'7.6 Út, autópálya építés'!H17+'7.23. COVID '!H17</f>
        <v>0</v>
      </c>
      <c r="K17" s="369">
        <f t="shared" si="2"/>
        <v>0</v>
      </c>
      <c r="L17" s="110">
        <f>'7.36 pályázatok összesen'!G17</f>
        <v>0</v>
      </c>
      <c r="M17" s="370">
        <f t="shared" si="3"/>
        <v>0</v>
      </c>
      <c r="N17" s="162">
        <f>'7.1. igazg 011130'!J17+'7.2 temető 013320'!J17+'7.3. vagyon 013350'!J17+'7.4 018010'!J17+'7.5 finansz műveletek 018030'!J17+'7.6 Út, autópálya építés'!J17+'7.7 közutak működtetés 045160'!J17+'7.8 parkoló 045170'!J17+'7.9 kábeltv 046020'!J17+'7.10 piac 047120'!J17+'7.11 tdm tám047320'!J17+'7.12 szemét 051030'!J17+'7.13 szennyvíz 052080'!J17+'7.14 víz 063080'!J17+'7.15 közvil 064010'!J17+'7.16 zöldterület 066010'!J17+'7.17 város 066020'!J17+'7.18 háziorvos 072111'!J17+'7.19 ügyelet 072112'!J17+'7.20 fülészet 072210'!J17+'7.21 védőnők 074031'!J17+'7.22 gyermekorvos 072111'!J17+'7.23. COVID '!J17+'7.24 sportcsépület 081030'!G17+'7.25 sport tám 081041'!J17+'7.26 diáksport 081043'!J17+'7.27 közműv 082091'!J17+'7.28 közműv 082092'!J17+'7.29  óvoda 091140'!J17+'7.30 gyermekétk.  096015'!J17+'7.31 bölcsőde'!J17+'7.32 intézm.kiv. gyétk 104037'!J17+'7.33 szoc étk 107051'!J17+'7.34 segélyek 107060'!J17+'7.35 adóbev 900020'!J17+'7.36 pályázatok összesen'!J17</f>
        <v>0</v>
      </c>
      <c r="O17" s="112">
        <f>'7.1. igazg 011130'!K17+'7.2 temető 013320'!K17+'7.3. vagyon 013350'!K17+'7.4 018010'!K17+'7.5 finansz műveletek 018030'!K17+'7.6 Út, autópálya építés'!K17+'7.7 közutak működtetés 045160'!K17+'7.8 parkoló 045170'!K17+'7.9 kábeltv 046020'!K17+'7.10 piac 047120'!K17+'7.11 tdm tám047320'!K17+'7.12 szemét 051030'!K17+'7.13 szennyvíz 052080'!K17+'7.14 víz 063080'!K17+'7.15 közvil 064010'!K17+'7.16 zöldterület 066010'!K17+'7.17 város 066020'!K17+'7.18 háziorvos 072111'!K17+'7.19 ügyelet 072112'!K17+'7.20 fülészet 072210'!K17+'7.21 védőnők 074031'!K17+'7.22 gyermekorvos 072111'!K17+'7.23. COVID '!K17+'7.24 sportcsépület 081030'!H17+'7.25 sport tám 081041'!K17+'7.26 diáksport 081043'!K17+'7.27 közműv 082091'!K17+'7.28 közműv 082092'!K17+'7.29  óvoda 091140'!K17+'7.30 gyermekétk.  096015'!K17+'7.31 bölcsőde'!K17+'7.32 intézm.kiv. gyétk 104037'!K17+'7.33 szoc étk 107051'!K17+'7.34 segélyek 107060'!K17+'7.35 adóbev 900020'!K17+'7.36 pályázatok összesen'!K17</f>
        <v>0</v>
      </c>
      <c r="P17" s="370">
        <f t="shared" si="6"/>
        <v>0</v>
      </c>
      <c r="Q17" s="110">
        <f>'7.36 pályázatok összesen'!L17</f>
        <v>0</v>
      </c>
      <c r="R17" s="113">
        <f t="shared" si="4"/>
        <v>0</v>
      </c>
      <c r="S17" s="162">
        <f>'7.1. igazg 011130'!M17+'7.2 temető 013320'!M17+'7.3. vagyon 013350'!M17+'7.4 018010'!M17+'7.5 finansz műveletek 018030'!M17+'7.6 Út, autópálya építés'!M17+'7.7 közutak működtetés 045160'!M17+'7.8 parkoló 045170'!M17+'7.9 kábeltv 046020'!M17+'7.10 piac 047120'!M17+'7.11 tdm tám047320'!M17+'7.12 szemét 051030'!M17+'7.13 szennyvíz 052080'!M17+'7.14 víz 063080'!M17+'7.15 közvil 064010'!M17+'7.16 zöldterület 066010'!M17+'7.17 város 066020'!M17+'7.18 háziorvos 072111'!M17+'7.19 ügyelet 072112'!M17+'7.20 fülészet 072210'!M17+'7.21 védőnők 074031'!M17+'7.22 gyermekorvos 072111'!M17+'7.23. COVID '!M17+'7.24 sportcsépület 081030'!L17+'7.25 sport tám 081041'!O17+'7.26 diáksport 081043'!O17+'7.27 közműv 082091'!O17+'7.28 közműv 082092'!O17+'7.29  óvoda 091140'!O17+'7.30 gyermekétk.  096015'!O17+'7.31 bölcsőde'!O17+'7.32 intézm.kiv. gyétk 104037'!M17+'7.33 szoc étk 107051'!M17+'7.34 segélyek 107060'!M17+'7.35 adóbev 900020'!M17+'7.36 pályázatok összesen'!M17</f>
        <v>0</v>
      </c>
      <c r="T17" s="112">
        <f>'7.1. igazg 011130'!N17+'7.2 temető 013320'!N17+'7.3. vagyon 013350'!N17+'7.4 018010'!N17+'7.5 finansz műveletek 018030'!N17+'7.6 Út, autópálya építés'!N17+'7.7 közutak működtetés 045160'!N17+'7.8 parkoló 045170'!N17+'7.9 kábeltv 046020'!N17+'7.10 piac 047120'!N17+'7.11 tdm tám047320'!N17+'7.12 szemét 051030'!N17+'7.13 szennyvíz 052080'!N17+'7.14 víz 063080'!N17+'7.15 közvil 064010'!N17+'7.16 zöldterület 066010'!N17+'7.17 város 066020'!N17+'7.18 háziorvos 072111'!N17+'7.19 ügyelet 072112'!N17+'7.20 fülészet 072210'!N17+'7.21 védőnők 074031'!N17+'7.22 gyermekorvos 072111'!N17+'7.23. COVID '!N17+'7.24 sportcsépület 081030'!N17+'7.25 sport tám 081041'!N17+'7.26 diáksport 081043'!N17+'7.27 közműv 082091'!N17+'7.28 közműv 082092'!N17+'7.29  óvoda 091140'!N17+'7.30 gyermekétk.  096015'!N17+'7.31 bölcsőde'!N17+'7.32 intézm.kiv. gyétk 104037'!N17+'7.33 szoc étk 107051'!N17+'7.34 segélyek 107060'!N17+'7.35 adóbev 900020'!N17+'7.36 pályázatok összesen'!NP17</f>
        <v>0</v>
      </c>
      <c r="U17" s="370">
        <f t="shared" si="7"/>
        <v>0</v>
      </c>
      <c r="V17" s="112">
        <f>+'7.36 pályázatok összesen'!M17</f>
        <v>0</v>
      </c>
      <c r="W17" s="113">
        <f t="shared" si="5"/>
        <v>0</v>
      </c>
      <c r="X17" s="156"/>
      <c r="Y17" s="79"/>
    </row>
    <row r="18" spans="1:25" x14ac:dyDescent="0.25">
      <c r="A18" s="20" t="s">
        <v>58</v>
      </c>
      <c r="B18" s="12" t="s">
        <v>59</v>
      </c>
      <c r="C18" s="915">
        <f>'7.1. igazg 011130'!C18+'7.2 temető 013320'!C18+'7.3. vagyon 013350'!C18+'7.4 018010'!C18+'7.5 finansz műveletek 018030'!C18+'7.7 közutak működtetés 045160'!C18+'7.8 parkoló 045170'!C18+'7.9 kábeltv 046020'!C18+'7.10 piac 047120'!C18+'7.11 tdm tám047320'!C18+'7.12 szemét 051030'!C18+'7.13 szennyvíz 052080'!C18+'7.14 víz 063080'!C18+'7.15 közvil 064010'!C18+'7.16 zöldterület 066010'!C18+'7.17 város 066020'!C18+'7.18 háziorvos 072111'!C18+'7.19 ügyelet 072112'!C18+'7.20 fülészet 072210'!C18+'7.21 védőnők 074031'!C18+'7.22 gyermekorvos 072111'!C18+'7.24 sportcsépület 081030'!C18+'7.25 sport tám 081041'!C18+'7.26 diáksport 081043'!C18+'7.27 közműv 082091'!C18+'7.28 közműv 082092'!C18+'7.29  óvoda 091140'!C18+'7.32 intézm.kiv. gyétk 104037'!C18+'7.33 szoc étk 107051'!C18+'7.34 segélyek 107060'!C18+'7.35 adóbev 900020'!C18+'7.36 pályázatok összesen'!C18+'7.6 Út, autópálya építés'!C18+'7.23. COVID '!C18</f>
        <v>0</v>
      </c>
      <c r="D18" s="162">
        <f>'7.1. igazg 011130'!D18+'7.2 temető 013320'!D18+'7.3. vagyon 013350'!D18+'7.4 018010'!D18+'7.5 finansz műveletek 018030'!D18+'7.7 közutak működtetés 045160'!D18+'7.8 parkoló 045170'!D18+'7.9 kábeltv 046020'!D18+'7.10 piac 047120'!D18+'7.11 tdm tám047320'!D18+'7.12 szemét 051030'!D18+'7.13 szennyvíz 052080'!D18+'7.14 víz 063080'!D18+'7.15 közvil 064010'!D18+'7.16 zöldterület 066010'!D18+'7.17 város 066020'!D18+'7.18 háziorvos 072111'!D18+'7.19 ügyelet 072112'!D18+'7.20 fülészet 072210'!D18+'7.21 védőnők 074031'!D18+'7.22 gyermekorvos 072111'!D18+'7.24 sportcsépület 081030'!D18+'7.25 sport tám 081041'!D18+'7.26 diáksport 081043'!D18+'7.27 közműv 082091'!D18+'7.28 közműv 082092'!D18+'7.29  óvoda 091140'!D18+'7.32 intézm.kiv. gyétk 104037'!D18+'7.33 szoc étk 107051'!D18+'7.34 segélyek 107060'!D18+'7.35 adóbev 900020'!D18+'7.36 pályázatok összesen'!D18+'7.6 Út, autópálya építés'!D18+'7.23. COVID '!D18</f>
        <v>0</v>
      </c>
      <c r="E18" s="112">
        <f>'7.1. igazg 011130'!E18+'7.2 temető 013320'!E18+'7.3. vagyon 013350'!E18+'7.4 018010'!E18+'7.5 finansz műveletek 018030'!E18+'7.7 közutak működtetés 045160'!E18+'7.8 parkoló 045170'!E18+'7.9 kábeltv 046020'!E18+'7.10 piac 047120'!E18+'7.11 tdm tám047320'!E18+'7.12 szemét 051030'!E18+'7.13 szennyvíz 052080'!E18+'7.14 víz 063080'!E18+'7.15 közvil 064010'!E18+'7.16 zöldterület 066010'!E18+'7.17 város 066020'!E18+'7.18 háziorvos 072111'!E18+'7.19 ügyelet 072112'!E18+'7.20 fülészet 072210'!E18+'7.21 védőnők 074031'!E18+'7.22 gyermekorvos 072111'!E18+'7.24 sportcsépület 081030'!E18+'7.25 sport tám 081041'!E18+'7.26 diáksport 081043'!E18+'7.27 közműv 082091'!E18+'7.28 közműv 082092'!E18+'7.29  óvoda 091140'!E18+'7.32 intézm.kiv. gyétk 104037'!E18+'7.33 szoc étk 107051'!E18+'7.34 segélyek 107060'!E18+'7.35 adóbev 900020'!E18+'7.36 pályázatok összesen'!E18+'7.6 Út, autópálya építés'!E18+'7.23. COVID '!E18</f>
        <v>0</v>
      </c>
      <c r="F18" s="370">
        <f t="shared" si="0"/>
        <v>0</v>
      </c>
      <c r="G18" s="112">
        <f>'7.36 pályázatok összesen'!F18</f>
        <v>0</v>
      </c>
      <c r="H18" s="113">
        <f t="shared" si="1"/>
        <v>0</v>
      </c>
      <c r="I18" s="347">
        <f>'7.1. igazg 011130'!G18+'7.2 temető 013320'!G18+'7.3. vagyon 013350'!G18+'7.4 018010'!G18+'7.5 finansz műveletek 018030'!G18+'7.7 közutak működtetés 045160'!G18+'7.8 parkoló 045170'!G18+'7.9 kábeltv 046020'!G18+'7.10 piac 047120'!G18+'7.11 tdm tám047320'!G18+'7.12 szemét 051030'!G18+'7.13 szennyvíz 052080'!G18+'7.14 víz 063080'!G18+'7.15 közvil 064010'!G18+'7.16 zöldterület 066010'!G18+'7.17 város 066020'!G18+'7.18 háziorvos 072111'!G18+'7.19 ügyelet 072112'!G18+'7.20 fülészet 072210'!G18+'7.21 védőnők 074031'!G18+'7.22 gyermekorvos 072111'!G18+'7.24 sportcsépület 081030'!G18+'7.25 sport tám 081041'!G18+'7.26 diáksport 081043'!G18+'7.27 közműv 082091'!G18+'7.28 közműv 082092'!G18+'7.29  óvoda 091140'!G18+'7.32 intézm.kiv. gyétk 104037'!G18+'7.33 szoc étk 107051'!G18+'7.34 segélyek 107060'!G18+'7.35 adóbev 900020'!G18+'7.36 pályázatok összesen'!G18+'7.6 Út, autópálya építés'!G18+'7.23. COVID '!G18</f>
        <v>0</v>
      </c>
      <c r="J18" s="112">
        <f>'7.1. igazg 011130'!H18+'7.2 temető 013320'!H18+'7.3. vagyon 013350'!H18+'7.4 018010'!H18+'7.5 finansz műveletek 018030'!H18+'7.7 közutak működtetés 045160'!H18+'7.8 parkoló 045170'!H18+'7.9 kábeltv 046020'!H18+'7.10 piac 047120'!H18+'7.11 tdm tám047320'!H18+'7.12 szemét 051030'!H18+'7.13 szennyvíz 052080'!H18+'7.14 víz 063080'!H18+'7.15 közvil 064010'!H18+'7.16 zöldterület 066010'!H18+'7.17 város 066020'!H18+'7.18 háziorvos 072111'!H18+'7.19 ügyelet 072112'!H18+'7.20 fülészet 072210'!H18+'7.21 védőnők 074031'!H18+'7.22 gyermekorvos 072111'!H18+'7.24 sportcsépület 081030'!H18+'7.25 sport tám 081041'!H18+'7.26 diáksport 081043'!H18+'7.27 közműv 082091'!H18+'7.28 közműv 082092'!H18+'7.29  óvoda 091140'!H18+'7.32 intézm.kiv. gyétk 104037'!H18+'7.33 szoc étk 107051'!H18+'7.34 segélyek 107060'!H18+'7.35 adóbev 900020'!H18+'7.36 pályázatok összesen'!H18+'7.6 Út, autópálya építés'!H18+'7.23. COVID '!H18</f>
        <v>0</v>
      </c>
      <c r="K18" s="369">
        <f t="shared" si="2"/>
        <v>0</v>
      </c>
      <c r="L18" s="110">
        <f>'7.36 pályázatok összesen'!G18</f>
        <v>0</v>
      </c>
      <c r="M18" s="370">
        <f t="shared" si="3"/>
        <v>0</v>
      </c>
      <c r="N18" s="162">
        <f>'7.1. igazg 011130'!J18+'7.2 temető 013320'!J18+'7.3. vagyon 013350'!J18+'7.4 018010'!J18+'7.5 finansz műveletek 018030'!J18+'7.6 Út, autópálya építés'!J18+'7.7 közutak működtetés 045160'!J18+'7.8 parkoló 045170'!J18+'7.9 kábeltv 046020'!J18+'7.10 piac 047120'!J18+'7.11 tdm tám047320'!J18+'7.12 szemét 051030'!J18+'7.13 szennyvíz 052080'!J18+'7.14 víz 063080'!J18+'7.15 közvil 064010'!J18+'7.16 zöldterület 066010'!J18+'7.17 város 066020'!J18+'7.18 háziorvos 072111'!J18+'7.19 ügyelet 072112'!J18+'7.20 fülészet 072210'!J18+'7.21 védőnők 074031'!J18+'7.22 gyermekorvos 072111'!J18+'7.23. COVID '!J18+'7.24 sportcsépület 081030'!G18+'7.25 sport tám 081041'!J18+'7.26 diáksport 081043'!J18+'7.27 közműv 082091'!J18+'7.28 közműv 082092'!J18+'7.29  óvoda 091140'!J18+'7.30 gyermekétk.  096015'!J18+'7.31 bölcsőde'!J18+'7.32 intézm.kiv. gyétk 104037'!J18+'7.33 szoc étk 107051'!J18+'7.34 segélyek 107060'!J18+'7.35 adóbev 900020'!J18+'7.36 pályázatok összesen'!J18</f>
        <v>0</v>
      </c>
      <c r="O18" s="112">
        <f>'7.1. igazg 011130'!K18+'7.2 temető 013320'!K18+'7.3. vagyon 013350'!K18+'7.4 018010'!K18+'7.5 finansz műveletek 018030'!K18+'7.6 Út, autópálya építés'!K18+'7.7 közutak működtetés 045160'!K18+'7.8 parkoló 045170'!K18+'7.9 kábeltv 046020'!K18+'7.10 piac 047120'!K18+'7.11 tdm tám047320'!K18+'7.12 szemét 051030'!K18+'7.13 szennyvíz 052080'!K18+'7.14 víz 063080'!K18+'7.15 közvil 064010'!K18+'7.16 zöldterület 066010'!K18+'7.17 város 066020'!K18+'7.18 háziorvos 072111'!K18+'7.19 ügyelet 072112'!K18+'7.20 fülészet 072210'!K18+'7.21 védőnők 074031'!K18+'7.22 gyermekorvos 072111'!K18+'7.23. COVID '!K18+'7.24 sportcsépület 081030'!H18+'7.25 sport tám 081041'!K18+'7.26 diáksport 081043'!K18+'7.27 közműv 082091'!K18+'7.28 közműv 082092'!K18+'7.29  óvoda 091140'!K18+'7.30 gyermekétk.  096015'!K18+'7.31 bölcsőde'!K18+'7.32 intézm.kiv. gyétk 104037'!K18+'7.33 szoc étk 107051'!K18+'7.34 segélyek 107060'!K18+'7.35 adóbev 900020'!K18+'7.36 pályázatok összesen'!K18</f>
        <v>0</v>
      </c>
      <c r="P18" s="370">
        <f t="shared" si="6"/>
        <v>0</v>
      </c>
      <c r="Q18" s="110">
        <f>'7.36 pályázatok összesen'!L18</f>
        <v>0</v>
      </c>
      <c r="R18" s="113">
        <f t="shared" si="4"/>
        <v>0</v>
      </c>
      <c r="S18" s="162">
        <f>'7.1. igazg 011130'!M18+'7.2 temető 013320'!M18+'7.3. vagyon 013350'!M18+'7.4 018010'!M18+'7.5 finansz műveletek 018030'!M18+'7.6 Út, autópálya építés'!M18+'7.7 közutak működtetés 045160'!M18+'7.8 parkoló 045170'!M18+'7.9 kábeltv 046020'!M18+'7.10 piac 047120'!M18+'7.11 tdm tám047320'!M18+'7.12 szemét 051030'!M18+'7.13 szennyvíz 052080'!M18+'7.14 víz 063080'!M18+'7.15 közvil 064010'!M18+'7.16 zöldterület 066010'!M18+'7.17 város 066020'!M18+'7.18 háziorvos 072111'!M18+'7.19 ügyelet 072112'!M18+'7.20 fülészet 072210'!M18+'7.21 védőnők 074031'!M18+'7.22 gyermekorvos 072111'!M18+'7.23. COVID '!M18+'7.24 sportcsépület 081030'!L18+'7.25 sport tám 081041'!O18+'7.26 diáksport 081043'!O18+'7.27 közműv 082091'!O18+'7.28 közműv 082092'!O18+'7.29  óvoda 091140'!O18+'7.30 gyermekétk.  096015'!O18+'7.31 bölcsőde'!O18+'7.32 intézm.kiv. gyétk 104037'!M18+'7.33 szoc étk 107051'!M18+'7.34 segélyek 107060'!M18+'7.35 adóbev 900020'!M18+'7.36 pályázatok összesen'!M18</f>
        <v>0</v>
      </c>
      <c r="T18" s="112">
        <f>'7.1. igazg 011130'!N18+'7.2 temető 013320'!N18+'7.3. vagyon 013350'!N18+'7.4 018010'!N18+'7.5 finansz műveletek 018030'!N18+'7.6 Út, autópálya építés'!N18+'7.7 közutak működtetés 045160'!N18+'7.8 parkoló 045170'!N18+'7.9 kábeltv 046020'!N18+'7.10 piac 047120'!N18+'7.11 tdm tám047320'!N18+'7.12 szemét 051030'!N18+'7.13 szennyvíz 052080'!N18+'7.14 víz 063080'!N18+'7.15 közvil 064010'!N18+'7.16 zöldterület 066010'!N18+'7.17 város 066020'!N18+'7.18 háziorvos 072111'!N18+'7.19 ügyelet 072112'!N18+'7.20 fülészet 072210'!N18+'7.21 védőnők 074031'!N18+'7.22 gyermekorvos 072111'!N18+'7.23. COVID '!N18+'7.24 sportcsépület 081030'!N18+'7.25 sport tám 081041'!N18+'7.26 diáksport 081043'!N18+'7.27 közműv 082091'!N18+'7.28 közműv 082092'!N18+'7.29  óvoda 091140'!N18+'7.30 gyermekétk.  096015'!N18+'7.31 bölcsőde'!N18+'7.32 intézm.kiv. gyétk 104037'!N18+'7.33 szoc étk 107051'!N18+'7.34 segélyek 107060'!N18+'7.35 adóbev 900020'!N18+'7.36 pályázatok összesen'!NP18</f>
        <v>0</v>
      </c>
      <c r="U18" s="370">
        <f t="shared" si="7"/>
        <v>0</v>
      </c>
      <c r="V18" s="112">
        <f>+'7.36 pályázatok összesen'!M18</f>
        <v>0</v>
      </c>
      <c r="W18" s="113">
        <f t="shared" si="5"/>
        <v>0</v>
      </c>
      <c r="X18" s="156"/>
      <c r="Y18" s="79"/>
    </row>
    <row r="19" spans="1:25" x14ac:dyDescent="0.25">
      <c r="A19" s="21" t="s">
        <v>262</v>
      </c>
      <c r="B19" s="29" t="s">
        <v>263</v>
      </c>
      <c r="C19" s="915">
        <f>'7.1. igazg 011130'!C19+'7.2 temető 013320'!C19+'7.3. vagyon 013350'!C19+'7.4 018010'!C19+'7.5 finansz műveletek 018030'!C19+'7.7 közutak működtetés 045160'!C19+'7.8 parkoló 045170'!C19+'7.9 kábeltv 046020'!C19+'7.10 piac 047120'!C19+'7.11 tdm tám047320'!C19+'7.12 szemét 051030'!C19+'7.13 szennyvíz 052080'!C19+'7.14 víz 063080'!C19+'7.15 közvil 064010'!C19+'7.16 zöldterület 066010'!C19+'7.17 város 066020'!C19+'7.18 háziorvos 072111'!C19+'7.19 ügyelet 072112'!C19+'7.20 fülészet 072210'!C19+'7.21 védőnők 074031'!C19+'7.22 gyermekorvos 072111'!C19+'7.24 sportcsépület 081030'!C19+'7.25 sport tám 081041'!C19+'7.26 diáksport 081043'!C19+'7.27 közműv 082091'!C19+'7.28 közműv 082092'!C19+'7.29  óvoda 091140'!C19+'7.32 intézm.kiv. gyétk 104037'!C19+'7.33 szoc étk 107051'!C19+'7.34 segélyek 107060'!C19+'7.35 adóbev 900020'!C19+'7.36 pályázatok összesen'!C19+'7.6 Út, autópálya építés'!C19+'7.23. COVID '!C19</f>
        <v>300000</v>
      </c>
      <c r="D19" s="162">
        <f>'7.1. igazg 011130'!D19+'7.2 temető 013320'!D19+'7.3. vagyon 013350'!D19+'7.4 018010'!D19+'7.5 finansz műveletek 018030'!D19+'7.7 közutak működtetés 045160'!D19+'7.8 parkoló 045170'!D19+'7.9 kábeltv 046020'!D19+'7.10 piac 047120'!D19+'7.11 tdm tám047320'!D19+'7.12 szemét 051030'!D19+'7.13 szennyvíz 052080'!D19+'7.14 víz 063080'!D19+'7.15 közvil 064010'!D19+'7.16 zöldterület 066010'!D19+'7.17 város 066020'!D19+'7.18 háziorvos 072111'!D19+'7.19 ügyelet 072112'!D19+'7.20 fülészet 072210'!D19+'7.21 védőnők 074031'!D19+'7.22 gyermekorvos 072111'!D19+'7.24 sportcsépület 081030'!D19+'7.25 sport tám 081041'!D19+'7.26 diáksport 081043'!D19+'7.27 közműv 082091'!D19+'7.28 közműv 082092'!D19+'7.29  óvoda 091140'!D19+'7.32 intézm.kiv. gyétk 104037'!D19+'7.33 szoc étk 107051'!D19+'7.34 segélyek 107060'!D19+'7.35 adóbev 900020'!D19+'7.36 pályázatok összesen'!D19+'7.6 Út, autópálya építés'!D19+'7.23. COVID '!D19</f>
        <v>0</v>
      </c>
      <c r="E19" s="112">
        <f>'7.1. igazg 011130'!E19+'7.2 temető 013320'!E19+'7.3. vagyon 013350'!E19+'7.4 018010'!E19+'7.5 finansz műveletek 018030'!E19+'7.7 közutak működtetés 045160'!E19+'7.8 parkoló 045170'!E19+'7.9 kábeltv 046020'!E19+'7.10 piac 047120'!E19+'7.11 tdm tám047320'!E19+'7.12 szemét 051030'!E19+'7.13 szennyvíz 052080'!E19+'7.14 víz 063080'!E19+'7.15 közvil 064010'!E19+'7.16 zöldterület 066010'!E19+'7.17 város 066020'!E19+'7.18 háziorvos 072111'!E19+'7.19 ügyelet 072112'!E19+'7.20 fülészet 072210'!E19+'7.21 védőnők 074031'!E19+'7.22 gyermekorvos 072111'!E19+'7.24 sportcsépület 081030'!E19+'7.25 sport tám 081041'!E19+'7.26 diáksport 081043'!E19+'7.27 közműv 082091'!E19+'7.28 közműv 082092'!E19+'7.29  óvoda 091140'!E19+'7.32 intézm.kiv. gyétk 104037'!E19+'7.33 szoc étk 107051'!E19+'7.34 segélyek 107060'!E19+'7.35 adóbev 900020'!E19+'7.36 pályázatok összesen'!E19+'7.6 Út, autópálya építés'!E19+'7.23. COVID '!E19</f>
        <v>0</v>
      </c>
      <c r="F19" s="370">
        <f t="shared" si="0"/>
        <v>0</v>
      </c>
      <c r="G19" s="112">
        <f>'7.36 pályázatok összesen'!F19</f>
        <v>0</v>
      </c>
      <c r="H19" s="113">
        <f t="shared" si="1"/>
        <v>0</v>
      </c>
      <c r="I19" s="347">
        <f>'7.1. igazg 011130'!G19+'7.2 temető 013320'!G19+'7.3. vagyon 013350'!G19+'7.4 018010'!G19+'7.5 finansz műveletek 018030'!G19+'7.7 közutak működtetés 045160'!G19+'7.8 parkoló 045170'!G19+'7.9 kábeltv 046020'!G19+'7.10 piac 047120'!G19+'7.11 tdm tám047320'!G19+'7.12 szemét 051030'!G19+'7.13 szennyvíz 052080'!G19+'7.14 víz 063080'!G19+'7.15 közvil 064010'!G19+'7.16 zöldterület 066010'!G19+'7.17 város 066020'!G19+'7.18 háziorvos 072111'!G19+'7.19 ügyelet 072112'!G19+'7.20 fülészet 072210'!G19+'7.21 védőnők 074031'!G19+'7.22 gyermekorvos 072111'!G19+'7.24 sportcsépület 081030'!G19+'7.25 sport tám 081041'!G19+'7.26 diáksport 081043'!G19+'7.27 közműv 082091'!G19+'7.28 közműv 082092'!G19+'7.29  óvoda 091140'!G19+'7.32 intézm.kiv. gyétk 104037'!G19+'7.33 szoc étk 107051'!G19+'7.34 segélyek 107060'!G19+'7.35 adóbev 900020'!G19+'7.36 pályázatok összesen'!G19+'7.6 Út, autópálya építés'!G19+'7.23. COVID '!G19</f>
        <v>0</v>
      </c>
      <c r="J19" s="112">
        <f>'7.1. igazg 011130'!H19+'7.2 temető 013320'!H19+'7.3. vagyon 013350'!H19+'7.4 018010'!H19+'7.5 finansz műveletek 018030'!H19+'7.7 közutak működtetés 045160'!H19+'7.8 parkoló 045170'!H19+'7.9 kábeltv 046020'!H19+'7.10 piac 047120'!H19+'7.11 tdm tám047320'!H19+'7.12 szemét 051030'!H19+'7.13 szennyvíz 052080'!H19+'7.14 víz 063080'!H19+'7.15 közvil 064010'!H19+'7.16 zöldterület 066010'!H19+'7.17 város 066020'!H19+'7.18 háziorvos 072111'!H19+'7.19 ügyelet 072112'!H19+'7.20 fülészet 072210'!H19+'7.21 védőnők 074031'!H19+'7.22 gyermekorvos 072111'!H19+'7.24 sportcsépület 081030'!H19+'7.25 sport tám 081041'!H19+'7.26 diáksport 081043'!H19+'7.27 közműv 082091'!H19+'7.28 közműv 082092'!H19+'7.29  óvoda 091140'!H19+'7.32 intézm.kiv. gyétk 104037'!H19+'7.33 szoc étk 107051'!H19+'7.34 segélyek 107060'!H19+'7.35 adóbev 900020'!H19+'7.36 pályázatok összesen'!H19+'7.6 Út, autópálya építés'!H19+'7.23. COVID '!H19</f>
        <v>0</v>
      </c>
      <c r="K19" s="369">
        <f t="shared" si="2"/>
        <v>0</v>
      </c>
      <c r="L19" s="110">
        <f>'7.36 pályázatok összesen'!G19</f>
        <v>0</v>
      </c>
      <c r="M19" s="370">
        <f t="shared" si="3"/>
        <v>0</v>
      </c>
      <c r="N19" s="162">
        <f>'7.1. igazg 011130'!J19+'7.2 temető 013320'!J19+'7.3. vagyon 013350'!J19+'7.4 018010'!J19+'7.5 finansz műveletek 018030'!J19+'7.6 Út, autópálya építés'!J19+'7.7 közutak működtetés 045160'!J19+'7.8 parkoló 045170'!J19+'7.9 kábeltv 046020'!J19+'7.10 piac 047120'!J19+'7.11 tdm tám047320'!J19+'7.12 szemét 051030'!J19+'7.13 szennyvíz 052080'!J19+'7.14 víz 063080'!J19+'7.15 közvil 064010'!J19+'7.16 zöldterület 066010'!J19+'7.17 város 066020'!J19+'7.18 háziorvos 072111'!J19+'7.19 ügyelet 072112'!J19+'7.20 fülészet 072210'!J19+'7.21 védőnők 074031'!J19+'7.22 gyermekorvos 072111'!J19+'7.23. COVID '!J19+'7.24 sportcsépület 081030'!G19+'7.25 sport tám 081041'!J19+'7.26 diáksport 081043'!J19+'7.27 közműv 082091'!J19+'7.28 közműv 082092'!J19+'7.29  óvoda 091140'!J19+'7.30 gyermekétk.  096015'!J19+'7.31 bölcsőde'!J19+'7.32 intézm.kiv. gyétk 104037'!J19+'7.33 szoc étk 107051'!J19+'7.34 segélyek 107060'!J19+'7.35 adóbev 900020'!J19+'7.36 pályázatok összesen'!J19</f>
        <v>0</v>
      </c>
      <c r="O19" s="112">
        <f>'7.1. igazg 011130'!K19+'7.2 temető 013320'!K19+'7.3. vagyon 013350'!K19+'7.4 018010'!K19+'7.5 finansz műveletek 018030'!K19+'7.6 Út, autópálya építés'!K19+'7.7 közutak működtetés 045160'!K19+'7.8 parkoló 045170'!K19+'7.9 kábeltv 046020'!K19+'7.10 piac 047120'!K19+'7.11 tdm tám047320'!K19+'7.12 szemét 051030'!K19+'7.13 szennyvíz 052080'!K19+'7.14 víz 063080'!K19+'7.15 közvil 064010'!K19+'7.16 zöldterület 066010'!K19+'7.17 város 066020'!K19+'7.18 háziorvos 072111'!K19+'7.19 ügyelet 072112'!K19+'7.20 fülészet 072210'!K19+'7.21 védőnők 074031'!K19+'7.22 gyermekorvos 072111'!K19+'7.23. COVID '!K19+'7.24 sportcsépület 081030'!H19+'7.25 sport tám 081041'!K19+'7.26 diáksport 081043'!K19+'7.27 közműv 082091'!K19+'7.28 közműv 082092'!K19+'7.29  óvoda 091140'!K19+'7.30 gyermekétk.  096015'!K19+'7.31 bölcsőde'!K19+'7.32 intézm.kiv. gyétk 104037'!K19+'7.33 szoc étk 107051'!K19+'7.34 segélyek 107060'!K19+'7.35 adóbev 900020'!K19+'7.36 pályázatok összesen'!K19</f>
        <v>0</v>
      </c>
      <c r="P19" s="370">
        <f t="shared" si="6"/>
        <v>0</v>
      </c>
      <c r="Q19" s="110">
        <f>'7.36 pályázatok összesen'!L19</f>
        <v>0</v>
      </c>
      <c r="R19" s="113">
        <f t="shared" si="4"/>
        <v>0</v>
      </c>
      <c r="S19" s="162">
        <f>'7.1. igazg 011130'!M19+'7.2 temető 013320'!M19+'7.3. vagyon 013350'!M19+'7.4 018010'!M19+'7.5 finansz műveletek 018030'!M19+'7.6 Út, autópálya építés'!M19+'7.7 közutak működtetés 045160'!M19+'7.8 parkoló 045170'!M19+'7.9 kábeltv 046020'!M19+'7.10 piac 047120'!M19+'7.11 tdm tám047320'!M19+'7.12 szemét 051030'!M19+'7.13 szennyvíz 052080'!M19+'7.14 víz 063080'!M19+'7.15 közvil 064010'!M19+'7.16 zöldterület 066010'!M19+'7.17 város 066020'!M19+'7.18 háziorvos 072111'!M19+'7.19 ügyelet 072112'!M19+'7.20 fülészet 072210'!M19+'7.21 védőnők 074031'!M19+'7.22 gyermekorvos 072111'!M19+'7.23. COVID '!M19+'7.24 sportcsépület 081030'!L19+'7.25 sport tám 081041'!O19+'7.26 diáksport 081043'!O19+'7.27 közműv 082091'!O19+'7.28 közműv 082092'!O19+'7.29  óvoda 091140'!O19+'7.30 gyermekétk.  096015'!O19+'7.31 bölcsőde'!O19+'7.32 intézm.kiv. gyétk 104037'!M19+'7.33 szoc étk 107051'!M19+'7.34 segélyek 107060'!M19+'7.35 adóbev 900020'!M19+'7.36 pályázatok összesen'!M19</f>
        <v>0</v>
      </c>
      <c r="T19" s="112">
        <f>'7.1. igazg 011130'!N19+'7.2 temető 013320'!N19+'7.3. vagyon 013350'!N19+'7.4 018010'!N19+'7.5 finansz műveletek 018030'!N19+'7.6 Út, autópálya építés'!N19+'7.7 közutak működtetés 045160'!N19+'7.8 parkoló 045170'!N19+'7.9 kábeltv 046020'!N19+'7.10 piac 047120'!N19+'7.11 tdm tám047320'!N19+'7.12 szemét 051030'!N19+'7.13 szennyvíz 052080'!N19+'7.14 víz 063080'!N19+'7.15 közvil 064010'!N19+'7.16 zöldterület 066010'!N19+'7.17 város 066020'!N19+'7.18 háziorvos 072111'!N19+'7.19 ügyelet 072112'!N19+'7.20 fülészet 072210'!N19+'7.21 védőnők 074031'!N19+'7.22 gyermekorvos 072111'!N19+'7.23. COVID '!N19+'7.24 sportcsépület 081030'!N19+'7.25 sport tám 081041'!N19+'7.26 diáksport 081043'!N19+'7.27 közműv 082091'!N19+'7.28 közműv 082092'!N19+'7.29  óvoda 091140'!N19+'7.30 gyermekétk.  096015'!N19+'7.31 bölcsőde'!N19+'7.32 intézm.kiv. gyétk 104037'!N19+'7.33 szoc étk 107051'!N19+'7.34 segélyek 107060'!N19+'7.35 adóbev 900020'!N19+'7.36 pályázatok összesen'!NP19</f>
        <v>0</v>
      </c>
      <c r="U19" s="370">
        <f t="shared" si="7"/>
        <v>0</v>
      </c>
      <c r="V19" s="112">
        <f>+'7.36 pályázatok összesen'!M19</f>
        <v>0</v>
      </c>
      <c r="W19" s="113">
        <f t="shared" si="5"/>
        <v>0</v>
      </c>
      <c r="X19" s="156"/>
      <c r="Y19" s="79"/>
    </row>
    <row r="20" spans="1:25" x14ac:dyDescent="0.25">
      <c r="A20" s="21" t="s">
        <v>60</v>
      </c>
      <c r="B20" s="29" t="s">
        <v>61</v>
      </c>
      <c r="C20" s="915">
        <f>'7.1. igazg 011130'!C20+'7.2 temető 013320'!C20+'7.3. vagyon 013350'!C20+'7.4 018010'!C20+'7.5 finansz műveletek 018030'!C20+'7.7 közutak működtetés 045160'!C20+'7.8 parkoló 045170'!C20+'7.9 kábeltv 046020'!C20+'7.10 piac 047120'!C20+'7.11 tdm tám047320'!C20+'7.12 szemét 051030'!C20+'7.13 szennyvíz 052080'!C20+'7.14 víz 063080'!C20+'7.15 közvil 064010'!C20+'7.16 zöldterület 066010'!C20+'7.17 város 066020'!C20+'7.18 háziorvos 072111'!C20+'7.19 ügyelet 072112'!C20+'7.20 fülészet 072210'!C20+'7.21 védőnők 074031'!C20+'7.22 gyermekorvos 072111'!C20+'7.24 sportcsépület 081030'!C20+'7.25 sport tám 081041'!C20+'7.26 diáksport 081043'!C20+'7.27 közműv 082091'!C20+'7.28 közműv 082092'!C20+'7.29  óvoda 091140'!C20+'7.32 intézm.kiv. gyétk 104037'!C20+'7.33 szoc étk 107051'!C20+'7.34 segélyek 107060'!C20+'7.35 adóbev 900020'!C20+'7.36 pályázatok összesen'!C20+'7.6 Út, autópálya építés'!C20+'7.23. COVID '!C20</f>
        <v>0</v>
      </c>
      <c r="D20" s="162">
        <f>'7.1. igazg 011130'!D20+'7.2 temető 013320'!D20+'7.3. vagyon 013350'!D20+'7.4 018010'!D20+'7.5 finansz műveletek 018030'!D20+'7.7 közutak működtetés 045160'!D20+'7.8 parkoló 045170'!D20+'7.9 kábeltv 046020'!D20+'7.10 piac 047120'!D20+'7.11 tdm tám047320'!D20+'7.12 szemét 051030'!D20+'7.13 szennyvíz 052080'!D20+'7.14 víz 063080'!D20+'7.15 közvil 064010'!D20+'7.16 zöldterület 066010'!D20+'7.17 város 066020'!D20+'7.18 háziorvos 072111'!D20+'7.19 ügyelet 072112'!D20+'7.20 fülészet 072210'!D20+'7.21 védőnők 074031'!D20+'7.22 gyermekorvos 072111'!D20+'7.24 sportcsépület 081030'!D20+'7.25 sport tám 081041'!D20+'7.26 diáksport 081043'!D20+'7.27 közműv 082091'!D20+'7.28 közműv 082092'!D20+'7.29  óvoda 091140'!D20+'7.32 intézm.kiv. gyétk 104037'!D20+'7.33 szoc étk 107051'!D20+'7.34 segélyek 107060'!D20+'7.35 adóbev 900020'!D20+'7.36 pályázatok összesen'!D20+'7.6 Út, autópálya építés'!D20+'7.23. COVID '!D20</f>
        <v>0</v>
      </c>
      <c r="E20" s="112">
        <f>'7.1. igazg 011130'!E20+'7.2 temető 013320'!E20+'7.3. vagyon 013350'!E20+'7.4 018010'!E20+'7.5 finansz műveletek 018030'!E20+'7.7 közutak működtetés 045160'!E20+'7.8 parkoló 045170'!E20+'7.9 kábeltv 046020'!E20+'7.10 piac 047120'!E20+'7.11 tdm tám047320'!E20+'7.12 szemét 051030'!E20+'7.13 szennyvíz 052080'!E20+'7.14 víz 063080'!E20+'7.15 közvil 064010'!E20+'7.16 zöldterület 066010'!E20+'7.17 város 066020'!E20+'7.18 háziorvos 072111'!E20+'7.19 ügyelet 072112'!E20+'7.20 fülészet 072210'!E20+'7.21 védőnők 074031'!E20+'7.22 gyermekorvos 072111'!E20+'7.24 sportcsépület 081030'!E20+'7.25 sport tám 081041'!E20+'7.26 diáksport 081043'!E20+'7.27 közműv 082091'!E20+'7.28 közműv 082092'!E20+'7.29  óvoda 091140'!E20+'7.32 intézm.kiv. gyétk 104037'!E20+'7.33 szoc étk 107051'!E20+'7.34 segélyek 107060'!E20+'7.35 adóbev 900020'!E20+'7.36 pályázatok összesen'!E20+'7.6 Út, autópálya építés'!E20+'7.23. COVID '!E20</f>
        <v>0</v>
      </c>
      <c r="F20" s="370">
        <f t="shared" si="0"/>
        <v>0</v>
      </c>
      <c r="G20" s="112">
        <f>'7.36 pályázatok összesen'!F20</f>
        <v>0</v>
      </c>
      <c r="H20" s="113">
        <f t="shared" si="1"/>
        <v>0</v>
      </c>
      <c r="I20" s="347">
        <f>'7.1. igazg 011130'!G20+'7.2 temető 013320'!G20+'7.3. vagyon 013350'!G20+'7.4 018010'!G20+'7.5 finansz műveletek 018030'!G20+'7.7 közutak működtetés 045160'!G20+'7.8 parkoló 045170'!G20+'7.9 kábeltv 046020'!G20+'7.10 piac 047120'!G20+'7.11 tdm tám047320'!G20+'7.12 szemét 051030'!G20+'7.13 szennyvíz 052080'!G20+'7.14 víz 063080'!G20+'7.15 közvil 064010'!G20+'7.16 zöldterület 066010'!G20+'7.17 város 066020'!G20+'7.18 háziorvos 072111'!G20+'7.19 ügyelet 072112'!G20+'7.20 fülészet 072210'!G20+'7.21 védőnők 074031'!G20+'7.22 gyermekorvos 072111'!G20+'7.24 sportcsépület 081030'!G20+'7.25 sport tám 081041'!G20+'7.26 diáksport 081043'!G20+'7.27 közműv 082091'!G20+'7.28 közműv 082092'!G20+'7.29  óvoda 091140'!G20+'7.32 intézm.kiv. gyétk 104037'!G20+'7.33 szoc étk 107051'!G20+'7.34 segélyek 107060'!G20+'7.35 adóbev 900020'!G20+'7.36 pályázatok összesen'!G20+'7.6 Út, autópálya építés'!G20+'7.23. COVID '!G20</f>
        <v>0</v>
      </c>
      <c r="J20" s="112">
        <f>'7.1. igazg 011130'!H20+'7.2 temető 013320'!H20+'7.3. vagyon 013350'!H20+'7.4 018010'!H20+'7.5 finansz műveletek 018030'!H20+'7.7 közutak működtetés 045160'!H20+'7.8 parkoló 045170'!H20+'7.9 kábeltv 046020'!H20+'7.10 piac 047120'!H20+'7.11 tdm tám047320'!H20+'7.12 szemét 051030'!H20+'7.13 szennyvíz 052080'!H20+'7.14 víz 063080'!H20+'7.15 közvil 064010'!H20+'7.16 zöldterület 066010'!H20+'7.17 város 066020'!H20+'7.18 háziorvos 072111'!H20+'7.19 ügyelet 072112'!H20+'7.20 fülészet 072210'!H20+'7.21 védőnők 074031'!H20+'7.22 gyermekorvos 072111'!H20+'7.24 sportcsépület 081030'!H20+'7.25 sport tám 081041'!H20+'7.26 diáksport 081043'!H20+'7.27 közműv 082091'!H20+'7.28 közműv 082092'!H20+'7.29  óvoda 091140'!H20+'7.32 intézm.kiv. gyétk 104037'!H20+'7.33 szoc étk 107051'!H20+'7.34 segélyek 107060'!H20+'7.35 adóbev 900020'!H20+'7.36 pályázatok összesen'!H20+'7.6 Út, autópálya építés'!H20+'7.23. COVID '!H20</f>
        <v>0</v>
      </c>
      <c r="K20" s="369">
        <f t="shared" si="2"/>
        <v>0</v>
      </c>
      <c r="L20" s="110">
        <f>'7.36 pályázatok összesen'!G20</f>
        <v>0</v>
      </c>
      <c r="M20" s="370">
        <f t="shared" si="3"/>
        <v>0</v>
      </c>
      <c r="N20" s="162">
        <f>'7.1. igazg 011130'!J20+'7.2 temető 013320'!J20+'7.3. vagyon 013350'!J20+'7.4 018010'!J20+'7.5 finansz műveletek 018030'!J20+'7.6 Út, autópálya építés'!J20+'7.7 közutak működtetés 045160'!J20+'7.8 parkoló 045170'!J20+'7.9 kábeltv 046020'!J20+'7.10 piac 047120'!J20+'7.11 tdm tám047320'!J20+'7.12 szemét 051030'!J20+'7.13 szennyvíz 052080'!J20+'7.14 víz 063080'!J20+'7.15 közvil 064010'!J20+'7.16 zöldterület 066010'!J20+'7.17 város 066020'!J20+'7.18 háziorvos 072111'!J20+'7.19 ügyelet 072112'!J20+'7.20 fülészet 072210'!J20+'7.21 védőnők 074031'!J20+'7.22 gyermekorvos 072111'!J20+'7.23. COVID '!J20+'7.24 sportcsépület 081030'!G20+'7.25 sport tám 081041'!J20+'7.26 diáksport 081043'!J20+'7.27 közműv 082091'!J20+'7.28 közműv 082092'!J20+'7.29  óvoda 091140'!J20+'7.30 gyermekétk.  096015'!J20+'7.31 bölcsőde'!J20+'7.32 intézm.kiv. gyétk 104037'!J20+'7.33 szoc étk 107051'!J20+'7.34 segélyek 107060'!J20+'7.35 adóbev 900020'!J20+'7.36 pályázatok összesen'!J20</f>
        <v>0</v>
      </c>
      <c r="O20" s="112">
        <f>'7.1. igazg 011130'!K20+'7.2 temető 013320'!K20+'7.3. vagyon 013350'!K20+'7.4 018010'!K20+'7.5 finansz műveletek 018030'!K20+'7.6 Út, autópálya építés'!K20+'7.7 közutak működtetés 045160'!K20+'7.8 parkoló 045170'!K20+'7.9 kábeltv 046020'!K20+'7.10 piac 047120'!K20+'7.11 tdm tám047320'!K20+'7.12 szemét 051030'!K20+'7.13 szennyvíz 052080'!K20+'7.14 víz 063080'!K20+'7.15 közvil 064010'!K20+'7.16 zöldterület 066010'!K20+'7.17 város 066020'!K20+'7.18 háziorvos 072111'!K20+'7.19 ügyelet 072112'!K20+'7.20 fülészet 072210'!K20+'7.21 védőnők 074031'!K20+'7.22 gyermekorvos 072111'!K20+'7.23. COVID '!K20+'7.24 sportcsépület 081030'!H20+'7.25 sport tám 081041'!K20+'7.26 diáksport 081043'!K20+'7.27 közműv 082091'!K20+'7.28 közműv 082092'!K20+'7.29  óvoda 091140'!K20+'7.30 gyermekétk.  096015'!K20+'7.31 bölcsőde'!K20+'7.32 intézm.kiv. gyétk 104037'!K20+'7.33 szoc étk 107051'!K20+'7.34 segélyek 107060'!K20+'7.35 adóbev 900020'!K20+'7.36 pályázatok összesen'!K20</f>
        <v>0</v>
      </c>
      <c r="P20" s="370">
        <f t="shared" si="6"/>
        <v>0</v>
      </c>
      <c r="Q20" s="110">
        <f>'7.36 pályázatok összesen'!L20</f>
        <v>0</v>
      </c>
      <c r="R20" s="113">
        <f t="shared" si="4"/>
        <v>0</v>
      </c>
      <c r="S20" s="162">
        <f>'7.1. igazg 011130'!M20+'7.2 temető 013320'!M20+'7.3. vagyon 013350'!M20+'7.4 018010'!M20+'7.5 finansz műveletek 018030'!M20+'7.6 Út, autópálya építés'!M20+'7.7 közutak működtetés 045160'!M20+'7.8 parkoló 045170'!M20+'7.9 kábeltv 046020'!M20+'7.10 piac 047120'!M20+'7.11 tdm tám047320'!M20+'7.12 szemét 051030'!M20+'7.13 szennyvíz 052080'!M20+'7.14 víz 063080'!M20+'7.15 közvil 064010'!M20+'7.16 zöldterület 066010'!M20+'7.17 város 066020'!M20+'7.18 háziorvos 072111'!M20+'7.19 ügyelet 072112'!M20+'7.20 fülészet 072210'!M20+'7.21 védőnők 074031'!M20+'7.22 gyermekorvos 072111'!M20+'7.23. COVID '!M20+'7.24 sportcsépület 081030'!L20+'7.25 sport tám 081041'!O20+'7.26 diáksport 081043'!O20+'7.27 közműv 082091'!O20+'7.28 közműv 082092'!O20+'7.29  óvoda 091140'!O20+'7.30 gyermekétk.  096015'!O20+'7.31 bölcsőde'!O20+'7.32 intézm.kiv. gyétk 104037'!M20+'7.33 szoc étk 107051'!M20+'7.34 segélyek 107060'!M20+'7.35 adóbev 900020'!M20+'7.36 pályázatok összesen'!M20</f>
        <v>0</v>
      </c>
      <c r="T20" s="112">
        <f>'7.1. igazg 011130'!N20+'7.2 temető 013320'!N20+'7.3. vagyon 013350'!N20+'7.4 018010'!N20+'7.5 finansz műveletek 018030'!N20+'7.6 Út, autópálya építés'!N20+'7.7 közutak működtetés 045160'!N20+'7.8 parkoló 045170'!N20+'7.9 kábeltv 046020'!N20+'7.10 piac 047120'!N20+'7.11 tdm tám047320'!N20+'7.12 szemét 051030'!N20+'7.13 szennyvíz 052080'!N20+'7.14 víz 063080'!N20+'7.15 közvil 064010'!N20+'7.16 zöldterület 066010'!N20+'7.17 város 066020'!N20+'7.18 háziorvos 072111'!N20+'7.19 ügyelet 072112'!N20+'7.20 fülészet 072210'!N20+'7.21 védőnők 074031'!N20+'7.22 gyermekorvos 072111'!N20+'7.23. COVID '!N20+'7.24 sportcsépület 081030'!N20+'7.25 sport tám 081041'!N20+'7.26 diáksport 081043'!N20+'7.27 közműv 082091'!N20+'7.28 közműv 082092'!N20+'7.29  óvoda 091140'!N20+'7.30 gyermekétk.  096015'!N20+'7.31 bölcsőde'!N20+'7.32 intézm.kiv. gyétk 104037'!N20+'7.33 szoc étk 107051'!N20+'7.34 segélyek 107060'!N20+'7.35 adóbev 900020'!N20+'7.36 pályázatok összesen'!NP20</f>
        <v>0</v>
      </c>
      <c r="U20" s="370">
        <f t="shared" si="7"/>
        <v>0</v>
      </c>
      <c r="V20" s="112">
        <f>+'7.36 pályázatok összesen'!M20</f>
        <v>0</v>
      </c>
      <c r="W20" s="113">
        <f t="shared" si="5"/>
        <v>0</v>
      </c>
      <c r="X20" s="156"/>
      <c r="Y20" s="79"/>
    </row>
    <row r="21" spans="1:25" ht="15.75" thickBot="1" x14ac:dyDescent="0.3">
      <c r="A21" s="397" t="s">
        <v>62</v>
      </c>
      <c r="B21" s="36" t="s">
        <v>63</v>
      </c>
      <c r="C21" s="965">
        <f>'7.1. igazg 011130'!C21+'7.2 temető 013320'!C21+'7.3. vagyon 013350'!C21+'7.4 018010'!C21+'7.5 finansz műveletek 018030'!C21+'7.7 közutak működtetés 045160'!C21+'7.8 parkoló 045170'!C21+'7.9 kábeltv 046020'!C21+'7.10 piac 047120'!C21+'7.11 tdm tám047320'!C21+'7.12 szemét 051030'!C21+'7.13 szennyvíz 052080'!C21+'7.14 víz 063080'!C21+'7.15 közvil 064010'!C21+'7.16 zöldterület 066010'!C21+'7.17 város 066020'!C21+'7.18 háziorvos 072111'!C21+'7.19 ügyelet 072112'!C21+'7.20 fülészet 072210'!C21+'7.21 védőnők 074031'!C21+'7.22 gyermekorvos 072111'!C21+'7.24 sportcsépület 081030'!C21+'7.25 sport tám 081041'!C21+'7.26 diáksport 081043'!C21+'7.27 közműv 082091'!C21+'7.28 közműv 082092'!C21+'7.29  óvoda 091140'!C21+'7.32 intézm.kiv. gyétk 104037'!C21+'7.33 szoc étk 107051'!C21+'7.34 segélyek 107060'!C21+'7.35 adóbev 900020'!C21+'7.36 pályázatok összesen'!C21+'7.6 Út, autópálya építés'!C21+'7.23. COVID '!C21</f>
        <v>69775897</v>
      </c>
      <c r="D21" s="163">
        <f>'7.1. igazg 011130'!D21+'7.2 temető 013320'!D21+'7.3. vagyon 013350'!D21+'7.4 018010'!D21+'7.5 finansz műveletek 018030'!D21+'7.7 közutak működtetés 045160'!D21+'7.8 parkoló 045170'!D21+'7.9 kábeltv 046020'!D21+'7.10 piac 047120'!D21+'7.11 tdm tám047320'!D21+'7.12 szemét 051030'!D21+'7.13 szennyvíz 052080'!D21+'7.14 víz 063080'!D21+'7.15 közvil 064010'!D21+'7.16 zöldterület 066010'!D21+'7.17 város 066020'!D21+'7.18 háziorvos 072111'!D21+'7.19 ügyelet 072112'!D21+'7.20 fülészet 072210'!D21+'7.21 védőnők 074031'!D21+'7.22 gyermekorvos 072111'!D21+'7.24 sportcsépület 081030'!D21+'7.25 sport tám 081041'!D21+'7.26 diáksport 081043'!D21+'7.27 közműv 082091'!D21+'7.28 közműv 082092'!D21+'7.29  óvoda 091140'!D21+'7.32 intézm.kiv. gyétk 104037'!D21+'7.33 szoc étk 107051'!D21+'7.34 segélyek 107060'!D21+'7.35 adóbev 900020'!D21+'7.36 pályázatok összesen'!D21+'7.6 Út, autópálya építés'!D21+'7.23. COVID '!D21</f>
        <v>33747750</v>
      </c>
      <c r="E21" s="114">
        <f>'7.1. igazg 011130'!E21+'7.2 temető 013320'!E21+'7.3. vagyon 013350'!E21+'7.4 018010'!E21+'7.5 finansz műveletek 018030'!E21+'7.7 közutak működtetés 045160'!E21+'7.8 parkoló 045170'!E21+'7.9 kábeltv 046020'!E21+'7.10 piac 047120'!E21+'7.11 tdm tám047320'!E21+'7.12 szemét 051030'!E21+'7.13 szennyvíz 052080'!E21+'7.14 víz 063080'!E21+'7.15 közvil 064010'!E21+'7.16 zöldterület 066010'!E21+'7.17 város 066020'!E21+'7.18 háziorvos 072111'!E21+'7.19 ügyelet 072112'!E21+'7.20 fülészet 072210'!E21+'7.21 védőnők 074031'!E21+'7.22 gyermekorvos 072111'!E21+'7.24 sportcsépület 081030'!E21+'7.25 sport tám 081041'!E21+'7.26 diáksport 081043'!E21+'7.27 közműv 082091'!E21+'7.28 közműv 082092'!E21+'7.29  óvoda 091140'!E21+'7.32 intézm.kiv. gyétk 104037'!E21+'7.33 szoc étk 107051'!E21+'7.34 segélyek 107060'!E21+'7.35 adóbev 900020'!E21+'7.36 pályázatok összesen'!E21+'7.6 Út, autópálya építés'!E21+'7.23. COVID '!E21</f>
        <v>1080000</v>
      </c>
      <c r="F21" s="371">
        <f>SUM(D21:E21)</f>
        <v>34827750</v>
      </c>
      <c r="G21" s="114">
        <f>'7.36 pályázatok összesen'!F21</f>
        <v>0</v>
      </c>
      <c r="H21" s="115">
        <f t="shared" si="1"/>
        <v>34827750</v>
      </c>
      <c r="I21" s="962">
        <f>'7.1. igazg 011130'!G21+'7.2 temető 013320'!G21+'7.3. vagyon 013350'!G21+'7.4 018010'!G21+'7.5 finansz műveletek 018030'!G21+'7.7 közutak működtetés 045160'!G21+'7.8 parkoló 045170'!G21+'7.9 kábeltv 046020'!G21+'7.10 piac 047120'!G21+'7.11 tdm tám047320'!G21+'7.12 szemét 051030'!G21+'7.13 szennyvíz 052080'!G21+'7.14 víz 063080'!G21+'7.15 közvil 064010'!G21+'7.16 zöldterület 066010'!G21+'7.17 város 066020'!G21+'7.18 háziorvos 072111'!G21+'7.19 ügyelet 072112'!G21+'7.20 fülészet 072210'!G21+'7.21 védőnők 074031'!G21+'7.22 gyermekorvos 072111'!G21+'7.24 sportcsépület 081030'!G21+'7.25 sport tám 081041'!G21+'7.26 diáksport 081043'!G21+'7.27 közműv 082091'!G21+'7.28 közműv 082092'!G21+'7.29  óvoda 091140'!G21+'7.32 intézm.kiv. gyétk 104037'!G21+'7.33 szoc étk 107051'!G21+'7.34 segélyek 107060'!G21+'7.35 adóbev 900020'!G21+'7.36 pályázatok összesen'!G21+'7.6 Út, autópálya építés'!G21+'7.23. COVID '!G21</f>
        <v>28378775</v>
      </c>
      <c r="J21" s="114">
        <f>'7.1. igazg 011130'!H21+'7.2 temető 013320'!H21+'7.3. vagyon 013350'!H21+'7.4 018010'!H21+'7.5 finansz műveletek 018030'!H21+'7.7 közutak működtetés 045160'!H21+'7.8 parkoló 045170'!H21+'7.9 kábeltv 046020'!H21+'7.10 piac 047120'!H21+'7.11 tdm tám047320'!H21+'7.12 szemét 051030'!H21+'7.13 szennyvíz 052080'!H21+'7.14 víz 063080'!H21+'7.15 közvil 064010'!H21+'7.16 zöldterület 066010'!H21+'7.17 város 066020'!H21+'7.18 háziorvos 072111'!H21+'7.19 ügyelet 072112'!H21+'7.20 fülészet 072210'!H21+'7.21 védőnők 074031'!H21+'7.22 gyermekorvos 072111'!H21+'7.24 sportcsépület 081030'!H21+'7.25 sport tám 081041'!H21+'7.26 diáksport 081043'!H21+'7.27 közműv 082091'!H21+'7.28 közműv 082092'!H21+'7.29  óvoda 091140'!H21+'7.32 intézm.kiv. gyétk 104037'!H21+'7.33 szoc étk 107051'!H21+'7.34 segélyek 107060'!H21+'7.35 adóbev 900020'!H21+'7.36 pályázatok összesen'!H21+'7.6 Út, autópálya építés'!H21+'7.23. COVID '!H21</f>
        <v>1080000</v>
      </c>
      <c r="K21" s="373">
        <f t="shared" si="2"/>
        <v>29458775</v>
      </c>
      <c r="L21" s="120">
        <f>'7.36 pályázatok összesen'!G21</f>
        <v>0</v>
      </c>
      <c r="M21" s="371">
        <f>K21-L21</f>
        <v>29458775</v>
      </c>
      <c r="N21" s="163">
        <f>'7.1. igazg 011130'!J21+'7.2 temető 013320'!J21+'7.3. vagyon 013350'!J21+'7.4 018010'!J21+'7.5 finansz műveletek 018030'!J21+'7.6 Út, autópálya építés'!J21+'7.7 közutak működtetés 045160'!J21+'7.8 parkoló 045170'!J21+'7.9 kábeltv 046020'!J21+'7.10 piac 047120'!J21+'7.11 tdm tám047320'!J21+'7.12 szemét 051030'!J21+'7.13 szennyvíz 052080'!J21+'7.14 víz 063080'!J21+'7.15 közvil 064010'!J21+'7.16 zöldterület 066010'!J21+'7.17 város 066020'!J21+'7.18 háziorvos 072111'!J21+'7.19 ügyelet 072112'!J21+'7.20 fülészet 072210'!J21+'7.21 védőnők 074031'!J21+'7.22 gyermekorvos 072111'!J21+'7.23. COVID '!J21+'7.24 sportcsépület 081030'!G21+'7.25 sport tám 081041'!J21+'7.26 diáksport 081043'!J21+'7.27 közműv 082091'!J21+'7.28 közműv 082092'!J21+'7.29  óvoda 091140'!J21+'7.30 gyermekétk.  096015'!J21+'7.31 bölcsőde'!J21+'7.32 intézm.kiv. gyétk 104037'!J21+'7.33 szoc étk 107051'!J21+'7.34 segélyek 107060'!J21+'7.35 adóbev 900020'!J21+'7.36 pályázatok összesen'!J21</f>
        <v>29245411</v>
      </c>
      <c r="O21" s="114">
        <f>'7.1. igazg 011130'!K21+'7.2 temető 013320'!K21+'7.3. vagyon 013350'!K21+'7.4 018010'!K21+'7.5 finansz műveletek 018030'!K21+'7.6 Út, autópálya építés'!K21+'7.7 közutak működtetés 045160'!K21+'7.8 parkoló 045170'!K21+'7.9 kábeltv 046020'!K21+'7.10 piac 047120'!K21+'7.11 tdm tám047320'!K21+'7.12 szemét 051030'!K21+'7.13 szennyvíz 052080'!K21+'7.14 víz 063080'!K21+'7.15 közvil 064010'!K21+'7.16 zöldterület 066010'!K21+'7.17 város 066020'!K21+'7.18 háziorvos 072111'!K21+'7.19 ügyelet 072112'!K21+'7.20 fülészet 072210'!K21+'7.21 védőnők 074031'!K21+'7.22 gyermekorvos 072111'!K21+'7.23. COVID '!K21+'7.24 sportcsépület 081030'!H21+'7.25 sport tám 081041'!K21+'7.26 diáksport 081043'!K21+'7.27 közműv 082091'!K21+'7.28 közműv 082092'!K21+'7.29  óvoda 091140'!K21+'7.30 gyermekétk.  096015'!K21+'7.31 bölcsőde'!K21+'7.32 intézm.kiv. gyétk 104037'!K21+'7.33 szoc étk 107051'!K21+'7.34 segélyek 107060'!K21+'7.35 adóbev 900020'!K21+'7.36 pályázatok összesen'!K21</f>
        <v>1080000</v>
      </c>
      <c r="P21" s="371">
        <f>SUM(N21:O21)</f>
        <v>30325411</v>
      </c>
      <c r="Q21" s="120">
        <f>'7.36 pályázatok összesen'!L21</f>
        <v>0</v>
      </c>
      <c r="R21" s="115">
        <f>P21-Q21</f>
        <v>30325411</v>
      </c>
      <c r="S21" s="277">
        <f>'7.1. igazg 011130'!M21+'7.2 temető 013320'!M21+'7.3. vagyon 013350'!M21+'7.4 018010'!M21+'7.5 finansz műveletek 018030'!M21+'7.6 Út, autópálya építés'!M21+'7.7 közutak működtetés 045160'!M21+'7.8 parkoló 045170'!M21+'7.9 kábeltv 046020'!M21+'7.10 piac 047120'!M21+'7.11 tdm tám047320'!M21+'7.12 szemét 051030'!M21+'7.13 szennyvíz 052080'!M21+'7.14 víz 063080'!M21+'7.15 közvil 064010'!M21+'7.16 zöldterület 066010'!M21+'7.17 város 066020'!M21+'7.18 háziorvos 072111'!M21+'7.19 ügyelet 072112'!M21+'7.20 fülészet 072210'!M21+'7.21 védőnők 074031'!M21+'7.22 gyermekorvos 072111'!M21+'7.23. COVID '!M21+'7.24 sportcsépület 081030'!L21+'7.25 sport tám 081041'!O21+'7.26 diáksport 081043'!O21+'7.27 közműv 082091'!O21+'7.28 közműv 082092'!O21+'7.29  óvoda 091140'!O21+'7.30 gyermekétk.  096015'!O21+'7.31 bölcsőde'!O21+'7.32 intézm.kiv. gyétk 104037'!M21+'7.33 szoc étk 107051'!M21+'7.34 segélyek 107060'!M21+'7.35 adóbev 900020'!M21+'7.36 pályázatok összesen'!M21</f>
        <v>30158036</v>
      </c>
      <c r="T21" s="122">
        <f>'7.1. igazg 011130'!N21+'7.2 temető 013320'!N21+'7.3. vagyon 013350'!N21+'7.4 018010'!N21+'7.5 finansz műveletek 018030'!N21+'7.6 Út, autópálya építés'!N21+'7.7 közutak működtetés 045160'!N21+'7.8 parkoló 045170'!N21+'7.9 kábeltv 046020'!N21+'7.10 piac 047120'!N21+'7.11 tdm tám047320'!N21+'7.12 szemét 051030'!N21+'7.13 szennyvíz 052080'!N21+'7.14 víz 063080'!N21+'7.15 közvil 064010'!N21+'7.16 zöldterület 066010'!N21+'7.17 város 066020'!N21+'7.18 háziorvos 072111'!N21+'7.19 ügyelet 072112'!N21+'7.20 fülészet 072210'!N21+'7.21 védőnők 074031'!N21+'7.22 gyermekorvos 072111'!N21+'7.23. COVID '!N21+'7.24 sportcsépület 081030'!N21+'7.25 sport tám 081041'!N21+'7.26 diáksport 081043'!N21+'7.27 közműv 082091'!N21+'7.28 közműv 082092'!N21+'7.29  óvoda 091140'!N21+'7.30 gyermekétk.  096015'!N21+'7.31 bölcsőde'!N21+'7.32 intézm.kiv. gyétk 104037'!N21+'7.33 szoc étk 107051'!N21+'7.34 segélyek 107060'!N21+'7.35 adóbev 900020'!N21+'7.36 pályázatok összesen'!NP21</f>
        <v>810000</v>
      </c>
      <c r="U21" s="394">
        <f>SUM(S21:T21)</f>
        <v>30968036</v>
      </c>
      <c r="V21" s="122">
        <f>+'7.36 pályázatok összesen'!M21</f>
        <v>0</v>
      </c>
      <c r="W21" s="386">
        <f>U21-V21</f>
        <v>30968036</v>
      </c>
      <c r="X21" s="156"/>
      <c r="Y21" s="79"/>
    </row>
    <row r="22" spans="1:25" s="173" customFormat="1" x14ac:dyDescent="0.25">
      <c r="A22" s="398" t="s">
        <v>64</v>
      </c>
      <c r="B22" s="399" t="s">
        <v>24</v>
      </c>
      <c r="C22" s="971">
        <f>'7.1. igazg 011130'!C22+'7.2 temető 013320'!C22+'7.3. vagyon 013350'!C22+'7.4 018010'!C22+'7.5 finansz műveletek 018030'!C22+'7.7 közutak működtetés 045160'!C22+'7.8 parkoló 045170'!C22+'7.9 kábeltv 046020'!C22+'7.10 piac 047120'!C22+'7.11 tdm tám047320'!C22+'7.12 szemét 051030'!C22+'7.13 szennyvíz 052080'!C22+'7.14 víz 063080'!C22+'7.15 közvil 064010'!C22+'7.16 zöldterület 066010'!C22+'7.17 város 066020'!C22+'7.18 háziorvos 072111'!C22+'7.19 ügyelet 072112'!C22+'7.20 fülészet 072210'!C22+'7.21 védőnők 074031'!C22+'7.22 gyermekorvos 072111'!C22+'7.24 sportcsépület 081030'!C22+'7.25 sport tám 081041'!C22+'7.26 diáksport 081043'!C22+'7.27 közműv 082091'!C22+'7.28 közműv 082092'!C22+'7.29  óvoda 091140'!C22+'7.32 intézm.kiv. gyétk 104037'!C22+'7.33 szoc étk 107051'!C22+'7.34 segélyek 107060'!C22+'7.35 adóbev 900020'!C22+'7.36 pályázatok összesen'!C22+'7.6 Út, autópálya építés'!C22+'7.23. COVID '!C22</f>
        <v>1611048256</v>
      </c>
      <c r="D22" s="437">
        <f>'7.1. igazg 011130'!D22+'7.2 temető 013320'!D22+'7.3. vagyon 013350'!D22+'7.4 018010'!D22+'7.5 finansz műveletek 018030'!D22+'7.7 közutak működtetés 045160'!D22+'7.8 parkoló 045170'!D22+'7.9 kábeltv 046020'!D22+'7.10 piac 047120'!D22+'7.11 tdm tám047320'!D22+'7.12 szemét 051030'!D22+'7.13 szennyvíz 052080'!D22+'7.14 víz 063080'!D22+'7.15 közvil 064010'!D22+'7.16 zöldterület 066010'!D22+'7.17 város 066020'!D22+'7.18 háziorvos 072111'!D22+'7.19 ügyelet 072112'!D22+'7.20 fülészet 072210'!D22+'7.21 védőnők 074031'!D22+'7.22 gyermekorvos 072111'!D22+'7.24 sportcsépület 081030'!D22+'7.25 sport tám 081041'!D22+'7.26 diáksport 081043'!D22+'7.27 közműv 082091'!D22+'7.28 közműv 082092'!D22+'7.29  óvoda 091140'!D22+'7.32 intézm.kiv. gyétk 104037'!D22+'7.33 szoc étk 107051'!D22+'7.34 segélyek 107060'!D22+'7.35 adóbev 900020'!D22+'7.36 pályázatok összesen'!D22+'7.6 Út, autópálya építés'!D22+'7.23. COVID '!D22</f>
        <v>320850705</v>
      </c>
      <c r="E22" s="438">
        <f>'7.1. igazg 011130'!E22+'7.2 temető 013320'!E22+'7.3. vagyon 013350'!E22+'7.4 018010'!E22+'7.5 finansz műveletek 018030'!E22+'7.7 közutak működtetés 045160'!E22+'7.8 parkoló 045170'!E22+'7.9 kábeltv 046020'!E22+'7.10 piac 047120'!E22+'7.11 tdm tám047320'!E22+'7.12 szemét 051030'!E22+'7.13 szennyvíz 052080'!E22+'7.14 víz 063080'!E22+'7.15 közvil 064010'!E22+'7.16 zöldterület 066010'!E22+'7.17 város 066020'!E22+'7.18 háziorvos 072111'!E22+'7.19 ügyelet 072112'!E22+'7.20 fülészet 072210'!E22+'7.21 védőnők 074031'!E22+'7.22 gyermekorvos 072111'!E22+'7.24 sportcsépület 081030'!E22+'7.25 sport tám 081041'!E22+'7.26 diáksport 081043'!E22+'7.27 közműv 082091'!E22+'7.28 közműv 082092'!E22+'7.29  óvoda 091140'!E22+'7.32 intézm.kiv. gyétk 104037'!E22+'7.33 szoc étk 107051'!E22+'7.34 segélyek 107060'!E22+'7.35 adóbev 900020'!E22+'7.36 pályázatok összesen'!E22+'7.6 Út, autópálya építés'!E22+'7.23. COVID '!E22</f>
        <v>0</v>
      </c>
      <c r="F22" s="712">
        <f t="shared" si="0"/>
        <v>320850705</v>
      </c>
      <c r="G22" s="438">
        <f>'7.36 pályázatok összesen'!F22</f>
        <v>320850705</v>
      </c>
      <c r="H22" s="439">
        <f t="shared" si="1"/>
        <v>0</v>
      </c>
      <c r="I22" s="972">
        <f>'7.1. igazg 011130'!G22+'7.2 temető 013320'!G22+'7.3. vagyon 013350'!G22+'7.4 018010'!G22+'7.5 finansz műveletek 018030'!G22+'7.7 közutak működtetés 045160'!G22+'7.8 parkoló 045170'!G22+'7.9 kábeltv 046020'!G22+'7.10 piac 047120'!G22+'7.11 tdm tám047320'!G22+'7.12 szemét 051030'!G22+'7.13 szennyvíz 052080'!G22+'7.14 víz 063080'!G22+'7.15 közvil 064010'!G22+'7.16 zöldterület 066010'!G22+'7.17 város 066020'!G22+'7.18 háziorvos 072111'!G22+'7.19 ügyelet 072112'!G22+'7.20 fülészet 072210'!G22+'7.21 védőnők 074031'!G22+'7.22 gyermekorvos 072111'!G22+'7.24 sportcsépület 081030'!G22+'7.25 sport tám 081041'!G22+'7.26 diáksport 081043'!G22+'7.27 közműv 082091'!G22+'7.28 közműv 082092'!G22+'7.29  óvoda 091140'!G22+'7.32 intézm.kiv. gyétk 104037'!G22+'7.33 szoc étk 107051'!G22+'7.34 segélyek 107060'!G22+'7.35 adóbev 900020'!G22+'7.36 pályázatok összesen'!G22+'7.6 Út, autópálya építés'!G22+'7.23. COVID '!G22</f>
        <v>585409402</v>
      </c>
      <c r="J22" s="438">
        <f>'7.1. igazg 011130'!H22+'7.2 temető 013320'!H22+'7.3. vagyon 013350'!H22+'7.4 018010'!H22+'7.5 finansz műveletek 018030'!H22+'7.7 közutak működtetés 045160'!H22+'7.8 parkoló 045170'!H22+'7.9 kábeltv 046020'!H22+'7.10 piac 047120'!H22+'7.11 tdm tám047320'!H22+'7.12 szemét 051030'!H22+'7.13 szennyvíz 052080'!H22+'7.14 víz 063080'!H22+'7.15 közvil 064010'!H22+'7.16 zöldterület 066010'!H22+'7.17 város 066020'!H22+'7.18 háziorvos 072111'!H22+'7.19 ügyelet 072112'!H22+'7.20 fülészet 072210'!H22+'7.21 védőnők 074031'!H22+'7.22 gyermekorvos 072111'!H22+'7.24 sportcsépület 081030'!H22+'7.25 sport tám 081041'!H22+'7.26 diáksport 081043'!H22+'7.27 közműv 082091'!H22+'7.28 közműv 082092'!H22+'7.29  óvoda 091140'!H22+'7.32 intézm.kiv. gyétk 104037'!H22+'7.33 szoc étk 107051'!H22+'7.34 segélyek 107060'!H22+'7.35 adóbev 900020'!H22+'7.36 pályázatok összesen'!H22+'7.6 Út, autópálya építés'!H22+'7.23. COVID '!H22</f>
        <v>0</v>
      </c>
      <c r="K22" s="712">
        <f t="shared" si="2"/>
        <v>585409402</v>
      </c>
      <c r="L22" s="438">
        <f>'7.36 pályázatok összesen'!G22</f>
        <v>585409402</v>
      </c>
      <c r="M22" s="712">
        <f t="shared" ref="M22:M44" si="8">K22-L22</f>
        <v>0</v>
      </c>
      <c r="N22" s="437">
        <f>'7.1. igazg 011130'!J22+'7.2 temető 013320'!J22+'7.3. vagyon 013350'!J22+'7.4 018010'!J22+'7.5 finansz műveletek 018030'!J22+'7.6 Út, autópálya építés'!J22+'7.7 közutak működtetés 045160'!J22+'7.8 parkoló 045170'!J22+'7.9 kábeltv 046020'!J22+'7.10 piac 047120'!J22+'7.11 tdm tám047320'!J22+'7.12 szemét 051030'!J22+'7.13 szennyvíz 052080'!J22+'7.14 víz 063080'!J22+'7.15 közvil 064010'!J22+'7.16 zöldterület 066010'!J22+'7.17 város 066020'!J22+'7.18 háziorvos 072111'!J22+'7.19 ügyelet 072112'!J22+'7.20 fülészet 072210'!J22+'7.21 védőnők 074031'!J22+'7.22 gyermekorvos 072111'!J22+'7.23. COVID '!J22+'7.24 sportcsépület 081030'!G22+'7.25 sport tám 081041'!J22+'7.26 diáksport 081043'!J22+'7.27 közműv 082091'!J22+'7.28 közműv 082092'!J22+'7.29  óvoda 091140'!J22+'7.30 gyermekétk.  096015'!J22+'7.31 bölcsőde'!J22+'7.32 intézm.kiv. gyétk 104037'!J22+'7.33 szoc étk 107051'!J22+'7.34 segélyek 107060'!J22+'7.35 adóbev 900020'!J22+'7.36 pályázatok összesen'!J22</f>
        <v>665408491</v>
      </c>
      <c r="O22" s="438">
        <f>'7.1. igazg 011130'!K22+'7.2 temető 013320'!K22+'7.3. vagyon 013350'!K22+'7.4 018010'!K22+'7.5 finansz műveletek 018030'!K22+'7.6 Út, autópálya építés'!K22+'7.7 közutak működtetés 045160'!K22+'7.8 parkoló 045170'!K22+'7.9 kábeltv 046020'!K22+'7.10 piac 047120'!K22+'7.11 tdm tám047320'!K22+'7.12 szemét 051030'!K22+'7.13 szennyvíz 052080'!K22+'7.14 víz 063080'!K22+'7.15 közvil 064010'!K22+'7.16 zöldterület 066010'!K22+'7.17 város 066020'!K22+'7.18 háziorvos 072111'!K22+'7.19 ügyelet 072112'!K22+'7.20 fülészet 072210'!K22+'7.21 védőnők 074031'!K22+'7.22 gyermekorvos 072111'!K22+'7.23. COVID '!K22+'7.24 sportcsépület 081030'!H22+'7.25 sport tám 081041'!K22+'7.26 diáksport 081043'!K22+'7.27 közműv 082091'!K22+'7.28 közműv 082092'!K22+'7.29  óvoda 091140'!K22+'7.30 gyermekétk.  096015'!K22+'7.31 bölcsőde'!K22+'7.32 intézm.kiv. gyétk 104037'!K22+'7.33 szoc étk 107051'!K22+'7.34 segélyek 107060'!K22+'7.35 adóbev 900020'!K22+'7.36 pályázatok összesen'!K22</f>
        <v>0</v>
      </c>
      <c r="P22" s="712">
        <f t="shared" ref="P22:P44" si="9">SUM(N22:O22)</f>
        <v>665408491</v>
      </c>
      <c r="Q22" s="438">
        <f>'7.36 pályázatok összesen'!L22</f>
        <v>665408491</v>
      </c>
      <c r="R22" s="439">
        <f t="shared" si="4"/>
        <v>0</v>
      </c>
      <c r="S22" s="704">
        <f>'7.1. igazg 011130'!M22+'7.2 temető 013320'!M22+'7.3. vagyon 013350'!M22+'7.4 018010'!M22+'7.5 finansz műveletek 018030'!M22+'7.6 Út, autópálya építés'!M22+'7.7 közutak működtetés 045160'!M22+'7.8 parkoló 045170'!M22+'7.9 kábeltv 046020'!M22+'7.10 piac 047120'!M22+'7.11 tdm tám047320'!M22+'7.12 szemét 051030'!M22+'7.13 szennyvíz 052080'!M22+'7.14 víz 063080'!M22+'7.15 közvil 064010'!M22+'7.16 zöldterület 066010'!M22+'7.17 város 066020'!M22+'7.18 háziorvos 072111'!M22+'7.19 ügyelet 072112'!M22+'7.20 fülészet 072210'!M22+'7.21 védőnők 074031'!M22+'7.22 gyermekorvos 072111'!M22+'7.23. COVID '!M22+'7.24 sportcsépület 081030'!L22+'7.25 sport tám 081041'!O22+'7.26 diáksport 081043'!O22+'7.27 közműv 082091'!O22+'7.28 közműv 082092'!O22+'7.29  óvoda 091140'!O22+'7.30 gyermekétk.  096015'!O22+'7.31 bölcsőde'!O22+'7.32 intézm.kiv. gyétk 104037'!M22+'7.33 szoc étk 107051'!M22+'7.34 segélyek 107060'!M22+'7.35 adóbev 900020'!M22+'7.36 pályázatok összesen'!M22</f>
        <v>664544065</v>
      </c>
      <c r="T22" s="705">
        <f>'7.1. igazg 011130'!N22+'7.2 temető 013320'!N22+'7.3. vagyon 013350'!N22+'7.4 018010'!N22+'7.5 finansz műveletek 018030'!N22+'7.6 Út, autópálya építés'!N22+'7.7 közutak működtetés 045160'!N22+'7.8 parkoló 045170'!N22+'7.9 kábeltv 046020'!N22+'7.10 piac 047120'!N22+'7.11 tdm tám047320'!N22+'7.12 szemét 051030'!N22+'7.13 szennyvíz 052080'!N22+'7.14 víz 063080'!N22+'7.15 közvil 064010'!N22+'7.16 zöldterület 066010'!N22+'7.17 város 066020'!N22+'7.18 háziorvos 072111'!N22+'7.19 ügyelet 072112'!N22+'7.20 fülészet 072210'!N22+'7.21 védőnők 074031'!N22+'7.22 gyermekorvos 072111'!N22+'7.23. COVID '!N22+'7.24 sportcsépület 081030'!N22+'7.25 sport tám 081041'!N22+'7.26 diáksport 081043'!N22+'7.27 közműv 082091'!N22+'7.28 közműv 082092'!N22+'7.29  óvoda 091140'!N22+'7.30 gyermekétk.  096015'!N22+'7.31 bölcsőde'!N22+'7.32 intézm.kiv. gyétk 104037'!N22+'7.33 szoc étk 107051'!N22+'7.34 segélyek 107060'!N22+'7.35 adóbev 900020'!N22+'7.36 pályázatok összesen'!NP22</f>
        <v>0</v>
      </c>
      <c r="U22" s="707">
        <f t="shared" ref="U22:U44" si="10">SUM(S22:T22)</f>
        <v>664544065</v>
      </c>
      <c r="V22" s="705">
        <f>+'7.36 pályázatok összesen'!M22</f>
        <v>664544065</v>
      </c>
      <c r="W22" s="706">
        <f t="shared" ref="W22:W44" si="11">U22-V22</f>
        <v>0</v>
      </c>
      <c r="X22" s="389"/>
      <c r="Y22" s="529"/>
    </row>
    <row r="23" spans="1:25" x14ac:dyDescent="0.25">
      <c r="A23" s="395"/>
      <c r="B23" s="12" t="s">
        <v>264</v>
      </c>
      <c r="C23" s="915">
        <f>'7.1. igazg 011130'!C23+'7.2 temető 013320'!C23+'7.3. vagyon 013350'!C23+'7.4 018010'!C23+'7.5 finansz műveletek 018030'!C23+'7.7 közutak működtetés 045160'!C23+'7.8 parkoló 045170'!C23+'7.9 kábeltv 046020'!C23+'7.10 piac 047120'!C23+'7.11 tdm tám047320'!C23+'7.12 szemét 051030'!C23+'7.13 szennyvíz 052080'!C23+'7.14 víz 063080'!C23+'7.15 közvil 064010'!C23+'7.16 zöldterület 066010'!C23+'7.17 város 066020'!C23+'7.18 háziorvos 072111'!C23+'7.19 ügyelet 072112'!C23+'7.20 fülészet 072210'!C23+'7.21 védőnők 074031'!C23+'7.22 gyermekorvos 072111'!C23+'7.24 sportcsépület 081030'!C23+'7.25 sport tám 081041'!C23+'7.26 diáksport 081043'!C23+'7.27 közműv 082091'!C23+'7.28 közműv 082092'!C23+'7.29  óvoda 091140'!C23+'7.32 intézm.kiv. gyétk 104037'!C23+'7.33 szoc étk 107051'!C23+'7.34 segélyek 107060'!C23+'7.35 adóbev 900020'!C23+'7.36 pályázatok összesen'!C23+'7.6 Út, autópálya építés'!C23+'7.23. COVID '!C23</f>
        <v>19501000</v>
      </c>
      <c r="D23" s="162">
        <f>'7.1. igazg 011130'!D23+'7.2 temető 013320'!D23+'7.3. vagyon 013350'!D23+'7.4 018010'!D23+'7.5 finansz műveletek 018030'!D23+'7.7 közutak működtetés 045160'!D23+'7.8 parkoló 045170'!D23+'7.9 kábeltv 046020'!D23+'7.10 piac 047120'!D23+'7.11 tdm tám047320'!D23+'7.12 szemét 051030'!D23+'7.13 szennyvíz 052080'!D23+'7.14 víz 063080'!D23+'7.15 közvil 064010'!D23+'7.16 zöldterület 066010'!D23+'7.17 város 066020'!D23+'7.18 háziorvos 072111'!D23+'7.19 ügyelet 072112'!D23+'7.20 fülészet 072210'!D23+'7.21 védőnők 074031'!D23+'7.22 gyermekorvos 072111'!D23+'7.24 sportcsépület 081030'!D23+'7.25 sport tám 081041'!D23+'7.26 diáksport 081043'!D23+'7.27 közműv 082091'!D23+'7.28 közműv 082092'!D23+'7.29  óvoda 091140'!D23+'7.32 intézm.kiv. gyétk 104037'!D23+'7.33 szoc étk 107051'!D23+'7.34 segélyek 107060'!D23+'7.35 adóbev 900020'!D23+'7.36 pályázatok összesen'!D23+'7.6 Út, autópálya építés'!D23+'7.23. COVID '!D23</f>
        <v>0</v>
      </c>
      <c r="E23" s="112">
        <f>'7.1. igazg 011130'!E23+'7.2 temető 013320'!E23+'7.3. vagyon 013350'!E23+'7.4 018010'!E23+'7.5 finansz műveletek 018030'!E23+'7.7 közutak működtetés 045160'!E23+'7.8 parkoló 045170'!E23+'7.9 kábeltv 046020'!E23+'7.10 piac 047120'!E23+'7.11 tdm tám047320'!E23+'7.12 szemét 051030'!E23+'7.13 szennyvíz 052080'!E23+'7.14 víz 063080'!E23+'7.15 közvil 064010'!E23+'7.16 zöldterület 066010'!E23+'7.17 város 066020'!E23+'7.18 háziorvos 072111'!E23+'7.19 ügyelet 072112'!E23+'7.20 fülészet 072210'!E23+'7.21 védőnők 074031'!E23+'7.22 gyermekorvos 072111'!E23+'7.24 sportcsépület 081030'!E23+'7.25 sport tám 081041'!E23+'7.26 diáksport 081043'!E23+'7.27 közműv 082091'!E23+'7.28 közműv 082092'!E23+'7.29  óvoda 091140'!E23+'7.32 intézm.kiv. gyétk 104037'!E23+'7.33 szoc étk 107051'!E23+'7.34 segélyek 107060'!E23+'7.35 adóbev 900020'!E23+'7.36 pályázatok összesen'!E23+'7.6 Út, autópálya építés'!E23+'7.23. COVID '!E23</f>
        <v>0</v>
      </c>
      <c r="F23" s="370">
        <f t="shared" si="0"/>
        <v>0</v>
      </c>
      <c r="G23" s="112">
        <f>'7.36 pályázatok összesen'!F23</f>
        <v>0</v>
      </c>
      <c r="H23" s="113">
        <f t="shared" si="1"/>
        <v>0</v>
      </c>
      <c r="I23" s="347">
        <f>'7.1. igazg 011130'!G23+'7.2 temető 013320'!G23+'7.3. vagyon 013350'!G23+'7.4 018010'!G23+'7.5 finansz műveletek 018030'!G23+'7.7 közutak működtetés 045160'!G23+'7.8 parkoló 045170'!G23+'7.9 kábeltv 046020'!G23+'7.10 piac 047120'!G23+'7.11 tdm tám047320'!G23+'7.12 szemét 051030'!G23+'7.13 szennyvíz 052080'!G23+'7.14 víz 063080'!G23+'7.15 közvil 064010'!G23+'7.16 zöldterület 066010'!G23+'7.17 város 066020'!G23+'7.18 háziorvos 072111'!G23+'7.19 ügyelet 072112'!G23+'7.20 fülészet 072210'!G23+'7.21 védőnők 074031'!G23+'7.22 gyermekorvos 072111'!G23+'7.24 sportcsépület 081030'!G23+'7.25 sport tám 081041'!G23+'7.26 diáksport 081043'!G23+'7.27 közműv 082091'!G23+'7.28 közműv 082092'!G23+'7.29  óvoda 091140'!G23+'7.32 intézm.kiv. gyétk 104037'!G23+'7.33 szoc étk 107051'!G23+'7.34 segélyek 107060'!G23+'7.35 adóbev 900020'!G23+'7.36 pályázatok összesen'!G23+'7.6 Út, autópálya építés'!G23+'7.23. COVID '!G23</f>
        <v>0</v>
      </c>
      <c r="J23" s="112">
        <f>'7.1. igazg 011130'!H23+'7.2 temető 013320'!H23+'7.3. vagyon 013350'!H23+'7.4 018010'!H23+'7.5 finansz műveletek 018030'!H23+'7.7 közutak működtetés 045160'!H23+'7.8 parkoló 045170'!H23+'7.9 kábeltv 046020'!H23+'7.10 piac 047120'!H23+'7.11 tdm tám047320'!H23+'7.12 szemét 051030'!H23+'7.13 szennyvíz 052080'!H23+'7.14 víz 063080'!H23+'7.15 közvil 064010'!H23+'7.16 zöldterület 066010'!H23+'7.17 város 066020'!H23+'7.18 háziorvos 072111'!H23+'7.19 ügyelet 072112'!H23+'7.20 fülészet 072210'!H23+'7.21 védőnők 074031'!H23+'7.22 gyermekorvos 072111'!H23+'7.24 sportcsépület 081030'!H23+'7.25 sport tám 081041'!H23+'7.26 diáksport 081043'!H23+'7.27 közműv 082091'!H23+'7.28 közműv 082092'!H23+'7.29  óvoda 091140'!H23+'7.32 intézm.kiv. gyétk 104037'!H23+'7.33 szoc étk 107051'!H23+'7.34 segélyek 107060'!H23+'7.35 adóbev 900020'!H23+'7.36 pályázatok összesen'!H23+'7.6 Út, autópálya építés'!H23+'7.23. COVID '!H23</f>
        <v>0</v>
      </c>
      <c r="K23" s="369">
        <f t="shared" si="2"/>
        <v>0</v>
      </c>
      <c r="L23" s="110">
        <f>'7.36 pályázatok összesen'!G23</f>
        <v>0</v>
      </c>
      <c r="M23" s="370">
        <f t="shared" si="8"/>
        <v>0</v>
      </c>
      <c r="N23" s="162">
        <f>'7.1. igazg 011130'!J23+'7.2 temető 013320'!J23+'7.3. vagyon 013350'!J23+'7.4 018010'!J23+'7.5 finansz műveletek 018030'!J23+'7.6 Út, autópálya építés'!J23+'7.7 közutak működtetés 045160'!J23+'7.8 parkoló 045170'!J23+'7.9 kábeltv 046020'!J23+'7.10 piac 047120'!J23+'7.11 tdm tám047320'!J23+'7.12 szemét 051030'!J23+'7.13 szennyvíz 052080'!J23+'7.14 víz 063080'!J23+'7.15 közvil 064010'!J23+'7.16 zöldterület 066010'!J23+'7.17 város 066020'!J23+'7.18 háziorvos 072111'!J23+'7.19 ügyelet 072112'!J23+'7.20 fülészet 072210'!J23+'7.21 védőnők 074031'!J23+'7.22 gyermekorvos 072111'!J23+'7.23. COVID '!J23+'7.24 sportcsépület 081030'!G23+'7.25 sport tám 081041'!J23+'7.26 diáksport 081043'!J23+'7.27 közműv 082091'!J23+'7.28 közműv 082092'!J23+'7.29  óvoda 091140'!J23+'7.30 gyermekétk.  096015'!J23+'7.31 bölcsőde'!J23+'7.32 intézm.kiv. gyétk 104037'!J23+'7.33 szoc étk 107051'!J23+'7.34 segélyek 107060'!J23+'7.35 adóbev 900020'!J23+'7.36 pályázatok összesen'!J23</f>
        <v>0</v>
      </c>
      <c r="O23" s="112">
        <f>'7.1. igazg 011130'!K23+'7.2 temető 013320'!K23+'7.3. vagyon 013350'!K23+'7.4 018010'!K23+'7.5 finansz műveletek 018030'!K23+'7.6 Út, autópálya építés'!K23+'7.7 közutak működtetés 045160'!K23+'7.8 parkoló 045170'!K23+'7.9 kábeltv 046020'!K23+'7.10 piac 047120'!K23+'7.11 tdm tám047320'!K23+'7.12 szemét 051030'!K23+'7.13 szennyvíz 052080'!K23+'7.14 víz 063080'!K23+'7.15 közvil 064010'!K23+'7.16 zöldterület 066010'!K23+'7.17 város 066020'!K23+'7.18 háziorvos 072111'!K23+'7.19 ügyelet 072112'!K23+'7.20 fülészet 072210'!K23+'7.21 védőnők 074031'!K23+'7.22 gyermekorvos 072111'!K23+'7.23. COVID '!K23+'7.24 sportcsépület 081030'!H23+'7.25 sport tám 081041'!K23+'7.26 diáksport 081043'!K23+'7.27 közműv 082091'!K23+'7.28 közműv 082092'!K23+'7.29  óvoda 091140'!K23+'7.30 gyermekétk.  096015'!K23+'7.31 bölcsőde'!K23+'7.32 intézm.kiv. gyétk 104037'!K23+'7.33 szoc étk 107051'!K23+'7.34 segélyek 107060'!K23+'7.35 adóbev 900020'!K23+'7.36 pályázatok összesen'!K23</f>
        <v>0</v>
      </c>
      <c r="P23" s="370">
        <f t="shared" si="9"/>
        <v>0</v>
      </c>
      <c r="Q23" s="110">
        <f>'7.36 pályázatok összesen'!L23</f>
        <v>0</v>
      </c>
      <c r="R23" s="113">
        <f t="shared" si="4"/>
        <v>0</v>
      </c>
      <c r="S23" s="162">
        <f>'7.1. igazg 011130'!M23+'7.2 temető 013320'!M23+'7.3. vagyon 013350'!M23+'7.4 018010'!M23+'7.5 finansz műveletek 018030'!M23+'7.6 Út, autópálya építés'!M23+'7.7 közutak működtetés 045160'!M23+'7.8 parkoló 045170'!M23+'7.9 kábeltv 046020'!M23+'7.10 piac 047120'!M23+'7.11 tdm tám047320'!M23+'7.12 szemét 051030'!M23+'7.13 szennyvíz 052080'!M23+'7.14 víz 063080'!M23+'7.15 közvil 064010'!M23+'7.16 zöldterület 066010'!M23+'7.17 város 066020'!M23+'7.18 háziorvos 072111'!M23+'7.19 ügyelet 072112'!M23+'7.20 fülészet 072210'!M23+'7.21 védőnők 074031'!M23+'7.22 gyermekorvos 072111'!M23+'7.23. COVID '!M23+'7.24 sportcsépület 081030'!L23+'7.25 sport tám 081041'!O23+'7.26 diáksport 081043'!O23+'7.27 közműv 082091'!O23+'7.28 közműv 082092'!O23+'7.29  óvoda 091140'!O23+'7.30 gyermekétk.  096015'!O23+'7.31 bölcsőde'!O23+'7.32 intézm.kiv. gyétk 104037'!M23+'7.33 szoc étk 107051'!M23+'7.34 segélyek 107060'!M23+'7.35 adóbev 900020'!M23+'7.36 pályázatok összesen'!M23</f>
        <v>0</v>
      </c>
      <c r="T23" s="112">
        <f>'7.1. igazg 011130'!N23+'7.2 temető 013320'!N23+'7.3. vagyon 013350'!N23+'7.4 018010'!N23+'7.5 finansz műveletek 018030'!N23+'7.6 Út, autópálya építés'!N23+'7.7 közutak működtetés 045160'!N23+'7.8 parkoló 045170'!N23+'7.9 kábeltv 046020'!N23+'7.10 piac 047120'!N23+'7.11 tdm tám047320'!N23+'7.12 szemét 051030'!N23+'7.13 szennyvíz 052080'!N23+'7.14 víz 063080'!N23+'7.15 közvil 064010'!N23+'7.16 zöldterület 066010'!N23+'7.17 város 066020'!N23+'7.18 háziorvos 072111'!N23+'7.19 ügyelet 072112'!N23+'7.20 fülészet 072210'!N23+'7.21 védőnők 074031'!N23+'7.22 gyermekorvos 072111'!N23+'7.23. COVID '!N23+'7.24 sportcsépület 081030'!N23+'7.25 sport tám 081041'!N23+'7.26 diáksport 081043'!N23+'7.27 közműv 082091'!N23+'7.28 közműv 082092'!N23+'7.29  óvoda 091140'!N23+'7.30 gyermekétk.  096015'!N23+'7.31 bölcsőde'!N23+'7.32 intézm.kiv. gyétk 104037'!N23+'7.33 szoc étk 107051'!N23+'7.34 segélyek 107060'!N23+'7.35 adóbev 900020'!N23+'7.36 pályázatok összesen'!NP23</f>
        <v>0</v>
      </c>
      <c r="U23" s="370">
        <f t="shared" si="10"/>
        <v>0</v>
      </c>
      <c r="V23" s="112">
        <f>+'7.36 pályázatok összesen'!M23</f>
        <v>0</v>
      </c>
      <c r="W23" s="113">
        <f t="shared" si="11"/>
        <v>0</v>
      </c>
      <c r="X23" s="156"/>
      <c r="Y23" s="79"/>
    </row>
    <row r="24" spans="1:25" ht="15.75" thickBot="1" x14ac:dyDescent="0.3">
      <c r="A24" s="826"/>
      <c r="B24" s="29" t="s">
        <v>265</v>
      </c>
      <c r="C24" s="967">
        <f>'7.1. igazg 011130'!C24+'7.2 temető 013320'!C24+'7.3. vagyon 013350'!C24+'7.4 018010'!C24+'7.5 finansz műveletek 018030'!C24+'7.7 közutak működtetés 045160'!C24+'7.8 parkoló 045170'!C24+'7.9 kábeltv 046020'!C24+'7.10 piac 047120'!C24+'7.11 tdm tám047320'!C24+'7.12 szemét 051030'!C24+'7.13 szennyvíz 052080'!C24+'7.14 víz 063080'!C24+'7.15 közvil 064010'!C24+'7.16 zöldterület 066010'!C24+'7.17 város 066020'!C24+'7.18 háziorvos 072111'!C24+'7.19 ügyelet 072112'!C24+'7.20 fülészet 072210'!C24+'7.21 védőnők 074031'!C24+'7.22 gyermekorvos 072111'!C24+'7.24 sportcsépület 081030'!C24+'7.25 sport tám 081041'!C24+'7.26 diáksport 081043'!C24+'7.27 közműv 082091'!C24+'7.28 közműv 082092'!C24+'7.29  óvoda 091140'!C24+'7.32 intézm.kiv. gyétk 104037'!C24+'7.33 szoc étk 107051'!C24+'7.34 segélyek 107060'!C24+'7.35 adóbev 900020'!C24+'7.36 pályázatok összesen'!C24+'7.6 Út, autópálya építés'!C24+'7.23. COVID '!C24</f>
        <v>1591547256</v>
      </c>
      <c r="D24" s="277">
        <f>'7.1. igazg 011130'!D24+'7.2 temető 013320'!D24+'7.3. vagyon 013350'!D24+'7.4 018010'!D24+'7.5 finansz műveletek 018030'!D24+'7.7 közutak működtetés 045160'!D24+'7.8 parkoló 045170'!D24+'7.9 kábeltv 046020'!D24+'7.10 piac 047120'!D24+'7.11 tdm tám047320'!D24+'7.12 szemét 051030'!D24+'7.13 szennyvíz 052080'!D24+'7.14 víz 063080'!D24+'7.15 közvil 064010'!D24+'7.16 zöldterület 066010'!D24+'7.17 város 066020'!D24+'7.18 háziorvos 072111'!D24+'7.19 ügyelet 072112'!D24+'7.20 fülészet 072210'!D24+'7.21 védőnők 074031'!D24+'7.22 gyermekorvos 072111'!D24+'7.24 sportcsépület 081030'!D24+'7.25 sport tám 081041'!D24+'7.26 diáksport 081043'!D24+'7.27 közműv 082091'!D24+'7.28 közműv 082092'!D24+'7.29  óvoda 091140'!D24+'7.32 intézm.kiv. gyétk 104037'!D24+'7.33 szoc étk 107051'!D24+'7.34 segélyek 107060'!D24+'7.35 adóbev 900020'!D24+'7.36 pályázatok összesen'!D24+'7.6 Út, autópálya építés'!D24+'7.23. COVID '!D24</f>
        <v>320850705</v>
      </c>
      <c r="E24" s="122">
        <f>'7.1. igazg 011130'!E24+'7.2 temető 013320'!E24+'7.3. vagyon 013350'!E24+'7.4 018010'!E24+'7.5 finansz műveletek 018030'!E24+'7.7 közutak működtetés 045160'!E24+'7.8 parkoló 045170'!E24+'7.9 kábeltv 046020'!E24+'7.10 piac 047120'!E24+'7.11 tdm tám047320'!E24+'7.12 szemét 051030'!E24+'7.13 szennyvíz 052080'!E24+'7.14 víz 063080'!E24+'7.15 közvil 064010'!E24+'7.16 zöldterület 066010'!E24+'7.17 város 066020'!E24+'7.18 háziorvos 072111'!E24+'7.19 ügyelet 072112'!E24+'7.20 fülészet 072210'!E24+'7.21 védőnők 074031'!E24+'7.22 gyermekorvos 072111'!E24+'7.24 sportcsépület 081030'!E24+'7.25 sport tám 081041'!E24+'7.26 diáksport 081043'!E24+'7.27 közműv 082091'!E24+'7.28 közműv 082092'!E24+'7.29  óvoda 091140'!E24+'7.32 intézm.kiv. gyétk 104037'!E24+'7.33 szoc étk 107051'!E24+'7.34 segélyek 107060'!E24+'7.35 adóbev 900020'!E24+'7.36 pályázatok összesen'!E24+'7.6 Út, autópálya építés'!E24+'7.23. COVID '!E24</f>
        <v>0</v>
      </c>
      <c r="F24" s="394">
        <f t="shared" si="0"/>
        <v>320850705</v>
      </c>
      <c r="G24" s="122">
        <f>'7.36 pályázatok összesen'!F24</f>
        <v>320850705</v>
      </c>
      <c r="H24" s="386">
        <f t="shared" si="1"/>
        <v>0</v>
      </c>
      <c r="I24" s="543">
        <f>'7.1. igazg 011130'!G24+'7.2 temető 013320'!G24+'7.3. vagyon 013350'!G24+'7.4 018010'!G24+'7.5 finansz műveletek 018030'!G24+'7.7 közutak működtetés 045160'!G24+'7.8 parkoló 045170'!G24+'7.9 kábeltv 046020'!G24+'7.10 piac 047120'!G24+'7.11 tdm tám047320'!G24+'7.12 szemét 051030'!G24+'7.13 szennyvíz 052080'!G24+'7.14 víz 063080'!G24+'7.15 közvil 064010'!G24+'7.16 zöldterület 066010'!G24+'7.17 város 066020'!G24+'7.18 háziorvos 072111'!G24+'7.19 ügyelet 072112'!G24+'7.20 fülészet 072210'!G24+'7.21 védőnők 074031'!G24+'7.22 gyermekorvos 072111'!G24+'7.24 sportcsépület 081030'!G24+'7.25 sport tám 081041'!G24+'7.26 diáksport 081043'!G24+'7.27 közműv 082091'!G24+'7.28 közműv 082092'!G24+'7.29  óvoda 091140'!G24+'7.32 intézm.kiv. gyétk 104037'!G24+'7.33 szoc étk 107051'!G24+'7.34 segélyek 107060'!G24+'7.35 adóbev 900020'!G24+'7.36 pályázatok összesen'!G24+'7.6 Út, autópálya építés'!G24+'7.23. COVID '!G24</f>
        <v>585409402</v>
      </c>
      <c r="J24" s="122">
        <f>'7.1. igazg 011130'!H24+'7.2 temető 013320'!H24+'7.3. vagyon 013350'!H24+'7.4 018010'!H24+'7.5 finansz műveletek 018030'!H24+'7.7 közutak működtetés 045160'!H24+'7.8 parkoló 045170'!H24+'7.9 kábeltv 046020'!H24+'7.10 piac 047120'!H24+'7.11 tdm tám047320'!H24+'7.12 szemét 051030'!H24+'7.13 szennyvíz 052080'!H24+'7.14 víz 063080'!H24+'7.15 közvil 064010'!H24+'7.16 zöldterület 066010'!H24+'7.17 város 066020'!H24+'7.18 háziorvos 072111'!H24+'7.19 ügyelet 072112'!H24+'7.20 fülészet 072210'!H24+'7.21 védőnők 074031'!H24+'7.22 gyermekorvos 072111'!H24+'7.24 sportcsépület 081030'!H24+'7.25 sport tám 081041'!H24+'7.26 diáksport 081043'!H24+'7.27 közműv 082091'!H24+'7.28 közműv 082092'!H24+'7.29  óvoda 091140'!H24+'7.32 intézm.kiv. gyétk 104037'!H24+'7.33 szoc étk 107051'!H24+'7.34 segélyek 107060'!H24+'7.35 adóbev 900020'!H24+'7.36 pályázatok összesen'!H24+'7.6 Út, autópálya építés'!H24+'7.23. COVID '!H24</f>
        <v>0</v>
      </c>
      <c r="K24" s="374">
        <f t="shared" si="2"/>
        <v>585409402</v>
      </c>
      <c r="L24" s="123">
        <f>'7.36 pályázatok összesen'!G24</f>
        <v>585409402</v>
      </c>
      <c r="M24" s="394">
        <f t="shared" si="8"/>
        <v>0</v>
      </c>
      <c r="N24" s="277">
        <f>'7.1. igazg 011130'!J24+'7.2 temető 013320'!J24+'7.3. vagyon 013350'!J24+'7.4 018010'!J24+'7.5 finansz műveletek 018030'!J24+'7.6 Út, autópálya építés'!J24+'7.7 közutak működtetés 045160'!J24+'7.8 parkoló 045170'!J24+'7.9 kábeltv 046020'!J24+'7.10 piac 047120'!J24+'7.11 tdm tám047320'!J24+'7.12 szemét 051030'!J24+'7.13 szennyvíz 052080'!J24+'7.14 víz 063080'!J24+'7.15 közvil 064010'!J24+'7.16 zöldterület 066010'!J24+'7.17 város 066020'!J24+'7.18 háziorvos 072111'!J24+'7.19 ügyelet 072112'!J24+'7.20 fülészet 072210'!J24+'7.21 védőnők 074031'!J24+'7.22 gyermekorvos 072111'!J24+'7.23. COVID '!J24+'7.24 sportcsépület 081030'!G24+'7.25 sport tám 081041'!J24+'7.26 diáksport 081043'!J24+'7.27 közműv 082091'!J24+'7.28 közműv 082092'!J24+'7.29  óvoda 091140'!J24+'7.30 gyermekétk.  096015'!J24+'7.31 bölcsőde'!J24+'7.32 intézm.kiv. gyétk 104037'!J24+'7.33 szoc étk 107051'!J24+'7.34 segélyek 107060'!J24+'7.35 adóbev 900020'!J24+'7.36 pályázatok összesen'!J24</f>
        <v>665408491</v>
      </c>
      <c r="O24" s="122">
        <f>'7.1. igazg 011130'!K24+'7.2 temető 013320'!K24+'7.3. vagyon 013350'!K24+'7.4 018010'!K24+'7.5 finansz műveletek 018030'!K24+'7.6 Út, autópálya építés'!K24+'7.7 közutak működtetés 045160'!K24+'7.8 parkoló 045170'!K24+'7.9 kábeltv 046020'!K24+'7.10 piac 047120'!K24+'7.11 tdm tám047320'!K24+'7.12 szemét 051030'!K24+'7.13 szennyvíz 052080'!K24+'7.14 víz 063080'!K24+'7.15 közvil 064010'!K24+'7.16 zöldterület 066010'!K24+'7.17 város 066020'!K24+'7.18 háziorvos 072111'!K24+'7.19 ügyelet 072112'!K24+'7.20 fülészet 072210'!K24+'7.21 védőnők 074031'!K24+'7.22 gyermekorvos 072111'!K24+'7.23. COVID '!K24+'7.24 sportcsépület 081030'!H24+'7.25 sport tám 081041'!K24+'7.26 diáksport 081043'!K24+'7.27 közműv 082091'!K24+'7.28 közműv 082092'!K24+'7.29  óvoda 091140'!K24+'7.30 gyermekétk.  096015'!K24+'7.31 bölcsőde'!K24+'7.32 intézm.kiv. gyétk 104037'!K24+'7.33 szoc étk 107051'!K24+'7.34 segélyek 107060'!K24+'7.35 adóbev 900020'!K24+'7.36 pályázatok összesen'!K24</f>
        <v>0</v>
      </c>
      <c r="P24" s="394">
        <f t="shared" si="9"/>
        <v>665408491</v>
      </c>
      <c r="Q24" s="123">
        <f>'7.36 pályázatok összesen'!L24</f>
        <v>665408491</v>
      </c>
      <c r="R24" s="386">
        <f t="shared" si="4"/>
        <v>0</v>
      </c>
      <c r="S24" s="163">
        <f>'7.1. igazg 011130'!M24+'7.2 temető 013320'!M24+'7.3. vagyon 013350'!M24+'7.4 018010'!M24+'7.5 finansz műveletek 018030'!M24+'7.6 Út, autópálya építés'!M24+'7.7 közutak működtetés 045160'!M24+'7.8 parkoló 045170'!M24+'7.9 kábeltv 046020'!M24+'7.10 piac 047120'!M24+'7.11 tdm tám047320'!M24+'7.12 szemét 051030'!M24+'7.13 szennyvíz 052080'!M24+'7.14 víz 063080'!M24+'7.15 közvil 064010'!M24+'7.16 zöldterület 066010'!M24+'7.17 város 066020'!M24+'7.18 háziorvos 072111'!M24+'7.19 ügyelet 072112'!M24+'7.20 fülészet 072210'!M24+'7.21 védőnők 074031'!M24+'7.22 gyermekorvos 072111'!M24+'7.23. COVID '!M24+'7.24 sportcsépület 081030'!L24+'7.25 sport tám 081041'!O24+'7.26 diáksport 081043'!O24+'7.27 közműv 082091'!O24+'7.28 közműv 082092'!O24+'7.29  óvoda 091140'!O24+'7.30 gyermekétk.  096015'!O24+'7.31 bölcsőde'!O24+'7.32 intézm.kiv. gyétk 104037'!M24+'7.33 szoc étk 107051'!M24+'7.34 segélyek 107060'!M24+'7.35 adóbev 900020'!M24+'7.36 pályázatok összesen'!M24</f>
        <v>664544065</v>
      </c>
      <c r="T24" s="114">
        <f>'7.1. igazg 011130'!N24+'7.2 temető 013320'!N24+'7.3. vagyon 013350'!N24+'7.4 018010'!N24+'7.5 finansz műveletek 018030'!N24+'7.6 Út, autópálya építés'!N24+'7.7 közutak működtetés 045160'!N24+'7.8 parkoló 045170'!N24+'7.9 kábeltv 046020'!N24+'7.10 piac 047120'!N24+'7.11 tdm tám047320'!N24+'7.12 szemét 051030'!N24+'7.13 szennyvíz 052080'!N24+'7.14 víz 063080'!N24+'7.15 közvil 064010'!N24+'7.16 zöldterület 066010'!N24+'7.17 város 066020'!N24+'7.18 háziorvos 072111'!N24+'7.19 ügyelet 072112'!N24+'7.20 fülészet 072210'!N24+'7.21 védőnők 074031'!N24+'7.22 gyermekorvos 072111'!N24+'7.23. COVID '!N24+'7.24 sportcsépület 081030'!N24+'7.25 sport tám 081041'!N24+'7.26 diáksport 081043'!N24+'7.27 közműv 082091'!N24+'7.28 közműv 082092'!N24+'7.29  óvoda 091140'!N24+'7.30 gyermekétk.  096015'!N24+'7.31 bölcsőde'!N24+'7.32 intézm.kiv. gyétk 104037'!N24+'7.33 szoc étk 107051'!N24+'7.34 segélyek 107060'!N24+'7.35 adóbev 900020'!N24+'7.36 pályázatok összesen'!NP24</f>
        <v>0</v>
      </c>
      <c r="U24" s="371">
        <f t="shared" si="10"/>
        <v>664544065</v>
      </c>
      <c r="V24" s="114">
        <f>+'7.36 pályázatok összesen'!M24</f>
        <v>664544065</v>
      </c>
      <c r="W24" s="115">
        <f t="shared" si="11"/>
        <v>0</v>
      </c>
      <c r="X24" s="156"/>
      <c r="Y24" s="79"/>
    </row>
    <row r="25" spans="1:25" s="173" customFormat="1" x14ac:dyDescent="0.25">
      <c r="A25" s="19" t="s">
        <v>65</v>
      </c>
      <c r="B25" s="18" t="s">
        <v>22</v>
      </c>
      <c r="C25" s="982">
        <f>'7.1. igazg 011130'!C25+'7.2 temető 013320'!C25+'7.3. vagyon 013350'!C25+'7.4 018010'!C25+'7.5 finansz műveletek 018030'!C25+'7.7 közutak működtetés 045160'!C25+'7.8 parkoló 045170'!C25+'7.9 kábeltv 046020'!C25+'7.10 piac 047120'!C25+'7.11 tdm tám047320'!C25+'7.12 szemét 051030'!C25+'7.13 szennyvíz 052080'!C25+'7.14 víz 063080'!C25+'7.15 közvil 064010'!C25+'7.16 zöldterület 066010'!C25+'7.17 város 066020'!C25+'7.18 háziorvos 072111'!C25+'7.19 ügyelet 072112'!C25+'7.20 fülészet 072210'!C25+'7.21 védőnők 074031'!C25+'7.24 sportcsépület 081030'!C25+'7.25 sport tám 081041'!C25+'7.26 diáksport 081043'!C25+'7.27 közműv 082091'!C25+'7.28 közműv 082092'!C25+'7.29  óvoda 091140'!C25+'7.32 intézm.kiv. gyétk 104037'!C25+'7.33 szoc étk 107051'!C25+'7.34 segélyek 107060'!C25+'7.35 adóbev 900020'!C25+'7.36 pályázatok összesen'!C25+'7.6 Út, autópálya építés'!C25+'7.22 gyermekorvos 072111'!C25+'7.23. COVID '!C25</f>
        <v>444880867</v>
      </c>
      <c r="D25" s="704">
        <f>'7.1. igazg 011130'!D25+'7.2 temető 013320'!D25+'7.3. vagyon 013350'!D25+'7.4 018010'!D25+'7.5 finansz műveletek 018030'!D25+'7.7 közutak működtetés 045160'!D25+'7.8 parkoló 045170'!D25+'7.9 kábeltv 046020'!D25+'7.10 piac 047120'!D25+'7.11 tdm tám047320'!D25+'7.12 szemét 051030'!D25+'7.13 szennyvíz 052080'!D25+'7.14 víz 063080'!D25+'7.15 közvil 064010'!D25+'7.16 zöldterület 066010'!D25+'7.17 város 066020'!D25+'7.18 háziorvos 072111'!D25+'7.19 ügyelet 072112'!D25+'7.20 fülészet 072210'!D25+'7.21 védőnők 074031'!D25+'7.24 sportcsépület 081030'!D25+'7.25 sport tám 081041'!D25+'7.26 diáksport 081043'!D25+'7.27 közműv 082091'!D25+'7.28 közműv 082092'!D25+'7.29  óvoda 091140'!D25+'7.32 intézm.kiv. gyétk 104037'!D25+'7.33 szoc étk 107051'!D25+'7.34 segélyek 107060'!D25+'7.35 adóbev 900020'!D25+'7.36 pályázatok összesen'!D25+'7.6 Út, autópálya építés'!D25+'7.22 gyermekorvos 072111'!D25+'7.23. COVID '!D25</f>
        <v>434000000</v>
      </c>
      <c r="E25" s="705">
        <f>'7.1. igazg 011130'!E25+'7.2 temető 013320'!E25+'7.3. vagyon 013350'!E25+'7.4 018010'!E25+'7.5 finansz műveletek 018030'!E25+'7.7 közutak működtetés 045160'!E25+'7.8 parkoló 045170'!E25+'7.9 kábeltv 046020'!E25+'7.10 piac 047120'!E25+'7.11 tdm tám047320'!E25+'7.12 szemét 051030'!E25+'7.13 szennyvíz 052080'!E25+'7.14 víz 063080'!E25+'7.15 közvil 064010'!E25+'7.16 zöldterület 066010'!E25+'7.17 város 066020'!E25+'7.18 háziorvos 072111'!E25+'7.19 ügyelet 072112'!E25+'7.20 fülészet 072210'!E25+'7.21 védőnők 074031'!E25+'7.24 sportcsépület 081030'!E25+'7.25 sport tám 081041'!E25+'7.26 diáksport 081043'!E25+'7.27 közműv 082091'!E25+'7.28 közműv 082092'!E25+'7.29  óvoda 091140'!E25+'7.32 intézm.kiv. gyétk 104037'!E25+'7.33 szoc étk 107051'!E25+'7.34 segélyek 107060'!E25+'7.35 adóbev 900020'!E25+'7.36 pályázatok összesen'!E25+'7.6 Út, autópálya építés'!E25+'7.22 gyermekorvos 072111'!E25+'7.23. COVID '!E25</f>
        <v>0</v>
      </c>
      <c r="F25" s="707">
        <f t="shared" si="0"/>
        <v>434000000</v>
      </c>
      <c r="G25" s="705">
        <f>'7.36 pályázatok összesen'!F25</f>
        <v>0</v>
      </c>
      <c r="H25" s="706">
        <f t="shared" si="1"/>
        <v>434000000</v>
      </c>
      <c r="I25" s="1000">
        <f>'7.1. igazg 011130'!G25+'7.2 temető 013320'!G25+'7.3. vagyon 013350'!G25+'7.4 018010'!G25+'7.5 finansz műveletek 018030'!G25+'7.7 közutak működtetés 045160'!G25+'7.8 parkoló 045170'!G25+'7.9 kábeltv 046020'!G25+'7.10 piac 047120'!G25+'7.11 tdm tám047320'!G25+'7.12 szemét 051030'!G25+'7.13 szennyvíz 052080'!G25+'7.14 víz 063080'!G25+'7.15 közvil 064010'!G25+'7.16 zöldterület 066010'!G25+'7.17 város 066020'!G25+'7.18 háziorvos 072111'!G25+'7.19 ügyelet 072112'!G25+'7.20 fülészet 072210'!G25+'7.21 védőnők 074031'!G25+'7.22 gyermekorvos 072111'!G25+'7.24 sportcsépület 081030'!G25+'7.25 sport tám 081041'!G25+'7.26 diáksport 081043'!G25+'7.27 közműv 082091'!G25+'7.28 közműv 082092'!G25+'7.29  óvoda 091140'!G25+'7.32 intézm.kiv. gyétk 104037'!G25+'7.33 szoc étk 107051'!G25+'7.34 segélyek 107060'!G25+'7.35 adóbev 900020'!G25+'7.36 pályázatok összesen'!G25+'7.6 Út, autópálya építés'!G25+'7.23. COVID '!G25</f>
        <v>434000000</v>
      </c>
      <c r="J25" s="705">
        <f>'7.1. igazg 011130'!H25+'7.2 temető 013320'!H25+'7.3. vagyon 013350'!H25+'7.4 018010'!H25+'7.5 finansz műveletek 018030'!H25+'7.7 közutak működtetés 045160'!H25+'7.8 parkoló 045170'!H25+'7.9 kábeltv 046020'!H25+'7.10 piac 047120'!H25+'7.11 tdm tám047320'!H25+'7.12 szemét 051030'!H25+'7.13 szennyvíz 052080'!H25+'7.14 víz 063080'!H25+'7.15 közvil 064010'!H25+'7.16 zöldterület 066010'!H25+'7.17 város 066020'!H25+'7.18 háziorvos 072111'!H25+'7.19 ügyelet 072112'!H25+'7.20 fülészet 072210'!H25+'7.21 védőnők 074031'!H25+'7.22 gyermekorvos 072111'!H25+'7.24 sportcsépület 081030'!H25+'7.25 sport tám 081041'!H25+'7.26 diáksport 081043'!H25+'7.27 közműv 082091'!H25+'7.28 közműv 082092'!H25+'7.29  óvoda 091140'!H25+'7.32 intézm.kiv. gyétk 104037'!H25+'7.33 szoc étk 107051'!H25+'7.34 segélyek 107060'!H25+'7.35 adóbev 900020'!H25+'7.36 pályázatok összesen'!H25+'7.6 Út, autópálya építés'!H25+'7.23. COVID '!H25</f>
        <v>0</v>
      </c>
      <c r="K25" s="707">
        <f t="shared" si="2"/>
        <v>434000000</v>
      </c>
      <c r="L25" s="705">
        <f>'7.36 pályázatok összesen'!G25</f>
        <v>0</v>
      </c>
      <c r="M25" s="707">
        <f t="shared" si="8"/>
        <v>434000000</v>
      </c>
      <c r="N25" s="704">
        <f>'7.1. igazg 011130'!J25+'7.2 temető 013320'!J25+'7.3. vagyon 013350'!J25+'7.4 018010'!J25+'7.5 finansz műveletek 018030'!J25+'7.6 Út, autópálya építés'!J25+'7.7 közutak működtetés 045160'!J25+'7.8 parkoló 045170'!J25+'7.9 kábeltv 046020'!J25+'7.10 piac 047120'!J25+'7.11 tdm tám047320'!J25+'7.12 szemét 051030'!J25+'7.13 szennyvíz 052080'!J25+'7.14 víz 063080'!J25+'7.15 közvil 064010'!J25+'7.16 zöldterület 066010'!J25+'7.17 város 066020'!J25+'7.18 háziorvos 072111'!J25+'7.19 ügyelet 072112'!J25+'7.20 fülészet 072210'!J25+'7.21 védőnők 074031'!J25+'7.22 gyermekorvos 072111'!J25+'7.23. COVID '!J25+'7.24 sportcsépület 081030'!G25+'7.25 sport tám 081041'!J25+'7.26 diáksport 081043'!J25+'7.27 közműv 082091'!J25+'7.28 közműv 082092'!J25+'7.29  óvoda 091140'!J25+'7.30 gyermekétk.  096015'!J25+'7.31 bölcsőde'!J25+'7.32 intézm.kiv. gyétk 104037'!J25+'7.33 szoc étk 107051'!J25+'7.34 segélyek 107060'!J25+'7.35 adóbev 900020'!J25+'7.36 pályázatok összesen'!J25</f>
        <v>515475527</v>
      </c>
      <c r="O25" s="705">
        <f>'7.1. igazg 011130'!K25+'7.2 temető 013320'!K25+'7.3. vagyon 013350'!K25+'7.4 018010'!K25+'7.5 finansz műveletek 018030'!K25+'7.6 Út, autópálya építés'!K25+'7.7 közutak működtetés 045160'!K25+'7.8 parkoló 045170'!K25+'7.9 kábeltv 046020'!K25+'7.10 piac 047120'!K25+'7.11 tdm tám047320'!K25+'7.12 szemét 051030'!K25+'7.13 szennyvíz 052080'!K25+'7.14 víz 063080'!K25+'7.15 közvil 064010'!K25+'7.16 zöldterület 066010'!K25+'7.17 város 066020'!K25+'7.18 háziorvos 072111'!K25+'7.19 ügyelet 072112'!K25+'7.20 fülészet 072210'!K25+'7.21 védőnők 074031'!K25+'7.22 gyermekorvos 072111'!K25+'7.23. COVID '!K25+'7.24 sportcsépület 081030'!H25+'7.25 sport tám 081041'!K25+'7.26 diáksport 081043'!K25+'7.27 közműv 082091'!K25+'7.28 közműv 082092'!K25+'7.29  óvoda 091140'!K25+'7.30 gyermekétk.  096015'!K25+'7.31 bölcsőde'!K25+'7.32 intézm.kiv. gyétk 104037'!K25+'7.33 szoc étk 107051'!K25+'7.34 segélyek 107060'!K25+'7.35 adóbev 900020'!K25+'7.36 pályázatok összesen'!K25</f>
        <v>0</v>
      </c>
      <c r="P25" s="707">
        <f t="shared" si="9"/>
        <v>515475527</v>
      </c>
      <c r="Q25" s="705">
        <f>'7.36 pályázatok összesen'!L25</f>
        <v>0</v>
      </c>
      <c r="R25" s="706">
        <f t="shared" si="4"/>
        <v>515475527</v>
      </c>
      <c r="S25" s="437">
        <f>'7.1. igazg 011130'!M25+'7.2 temető 013320'!M25+'7.3. vagyon 013350'!M25+'7.4 018010'!M25+'7.5 finansz műveletek 018030'!M25+'7.6 Út, autópálya építés'!M25+'7.7 közutak működtetés 045160'!M25+'7.8 parkoló 045170'!M25+'7.9 kábeltv 046020'!M25+'7.10 piac 047120'!M25+'7.11 tdm tám047320'!M25+'7.12 szemét 051030'!M25+'7.13 szennyvíz 052080'!M25+'7.14 víz 063080'!M25+'7.15 közvil 064010'!M25+'7.16 zöldterület 066010'!M25+'7.17 város 066020'!M25+'7.18 háziorvos 072111'!M25+'7.19 ügyelet 072112'!M25+'7.20 fülészet 072210'!M25+'7.21 védőnők 074031'!M25+'7.22 gyermekorvos 072111'!M25+'7.23. COVID '!M25+'7.24 sportcsépület 081030'!L25+'7.25 sport tám 081041'!O25+'7.26 diáksport 081043'!O25+'7.27 közműv 082091'!O25+'7.28 közműv 082092'!O25+'7.29  óvoda 091140'!O25+'7.30 gyermekétk.  096015'!O25+'7.31 bölcsőde'!O25+'7.32 intézm.kiv. gyétk 104037'!M25+'7.33 szoc étk 107051'!M25+'7.34 segélyek 107060'!M25+'7.35 adóbev 900020'!M25+'7.36 pályázatok összesen'!M25</f>
        <v>516338240</v>
      </c>
      <c r="T25" s="438">
        <f>'7.1. igazg 011130'!N25+'7.2 temető 013320'!N25+'7.3. vagyon 013350'!N25+'7.4 018010'!N25+'7.5 finansz műveletek 018030'!N25+'7.6 Út, autópálya építés'!N25+'7.7 közutak működtetés 045160'!N25+'7.8 parkoló 045170'!N25+'7.9 kábeltv 046020'!N25+'7.10 piac 047120'!N25+'7.11 tdm tám047320'!N25+'7.12 szemét 051030'!N25+'7.13 szennyvíz 052080'!N25+'7.14 víz 063080'!N25+'7.15 közvil 064010'!N25+'7.16 zöldterület 066010'!N25+'7.17 város 066020'!N25+'7.18 háziorvos 072111'!N25+'7.19 ügyelet 072112'!N25+'7.20 fülészet 072210'!N25+'7.21 védőnők 074031'!N25+'7.22 gyermekorvos 072111'!N25+'7.23. COVID '!N25+'7.24 sportcsépület 081030'!N25+'7.25 sport tám 081041'!N25+'7.26 diáksport 081043'!N25+'7.27 közműv 082091'!N25+'7.28 közműv 082092'!N25+'7.29  óvoda 091140'!N25+'7.30 gyermekétk.  096015'!N25+'7.31 bölcsőde'!N25+'7.32 intézm.kiv. gyétk 104037'!N25+'7.33 szoc étk 107051'!N25+'7.34 segélyek 107060'!N25+'7.35 adóbev 900020'!N25+'7.36 pályázatok összesen'!NP25</f>
        <v>0</v>
      </c>
      <c r="U25" s="712">
        <f t="shared" si="10"/>
        <v>516338240</v>
      </c>
      <c r="V25" s="438">
        <f>+'7.36 pályázatok összesen'!M25</f>
        <v>0</v>
      </c>
      <c r="W25" s="439">
        <f t="shared" si="11"/>
        <v>516338240</v>
      </c>
      <c r="X25" s="389"/>
      <c r="Y25" s="529"/>
    </row>
    <row r="26" spans="1:25" x14ac:dyDescent="0.25">
      <c r="A26" s="20" t="s">
        <v>66</v>
      </c>
      <c r="B26" s="12" t="s">
        <v>67</v>
      </c>
      <c r="C26" s="915">
        <f>'7.1. igazg 011130'!C26+'7.2 temető 013320'!C26+'7.3. vagyon 013350'!C26+'7.4 018010'!C26+'7.5 finansz műveletek 018030'!C26+'7.7 közutak működtetés 045160'!C26+'7.8 parkoló 045170'!C26+'7.9 kábeltv 046020'!C26+'7.10 piac 047120'!C26+'7.11 tdm tám047320'!C26+'7.12 szemét 051030'!C26+'7.13 szennyvíz 052080'!C26+'7.14 víz 063080'!C26+'7.15 közvil 064010'!C26+'7.16 zöldterület 066010'!C26+'7.17 város 066020'!C26+'7.18 háziorvos 072111'!C26+'7.19 ügyelet 072112'!C26+'7.20 fülészet 072210'!C26+'7.21 védőnők 074031'!C26+'7.24 sportcsépület 081030'!C26+'7.25 sport tám 081041'!C26+'7.26 diáksport 081043'!C26+'7.27 közműv 082091'!C26+'7.28 közműv 082092'!C26+'7.29  óvoda 091140'!C26+'7.32 intézm.kiv. gyétk 104037'!C26+'7.33 szoc étk 107051'!C26+'7.34 segélyek 107060'!C26+'7.35 adóbev 900020'!C26+'7.36 pályázatok összesen'!C26+'7.6 Út, autópálya építés'!C26+'7.22 gyermekorvos 072111'!C26+'7.23. COVID '!C26</f>
        <v>196821415</v>
      </c>
      <c r="D26" s="162">
        <f>'7.1. igazg 011130'!D26+'7.2 temető 013320'!D26+'7.3. vagyon 013350'!D26+'7.4 018010'!D26+'7.5 finansz műveletek 018030'!D26+'7.7 közutak működtetés 045160'!D26+'7.8 parkoló 045170'!D26+'7.9 kábeltv 046020'!D26+'7.10 piac 047120'!D26+'7.11 tdm tám047320'!D26+'7.12 szemét 051030'!D26+'7.13 szennyvíz 052080'!D26+'7.14 víz 063080'!D26+'7.15 közvil 064010'!D26+'7.16 zöldterület 066010'!D26+'7.17 város 066020'!D26+'7.18 háziorvos 072111'!D26+'7.19 ügyelet 072112'!D26+'7.20 fülészet 072210'!D26+'7.21 védőnők 074031'!D26+'7.24 sportcsépület 081030'!D26+'7.25 sport tám 081041'!D26+'7.26 diáksport 081043'!D26+'7.27 közműv 082091'!D26+'7.28 közműv 082092'!D26+'7.29  óvoda 091140'!D26+'7.32 intézm.kiv. gyétk 104037'!D26+'7.33 szoc étk 107051'!D26+'7.34 segélyek 107060'!D26+'7.35 adóbev 900020'!D26+'7.36 pályázatok összesen'!D26+'7.6 Út, autópálya építés'!D26+'7.22 gyermekorvos 072111'!D26+'7.23. COVID '!D26</f>
        <v>190000000</v>
      </c>
      <c r="E26" s="112">
        <f>'7.1. igazg 011130'!E26+'7.2 temető 013320'!E26+'7.3. vagyon 013350'!E26+'7.4 018010'!E26+'7.5 finansz műveletek 018030'!E26+'7.7 közutak működtetés 045160'!E26+'7.8 parkoló 045170'!E26+'7.9 kábeltv 046020'!E26+'7.10 piac 047120'!E26+'7.11 tdm tám047320'!E26+'7.12 szemét 051030'!E26+'7.13 szennyvíz 052080'!E26+'7.14 víz 063080'!E26+'7.15 közvil 064010'!E26+'7.16 zöldterület 066010'!E26+'7.17 város 066020'!E26+'7.18 háziorvos 072111'!E26+'7.19 ügyelet 072112'!E26+'7.20 fülészet 072210'!E26+'7.21 védőnők 074031'!E26+'7.24 sportcsépület 081030'!E26+'7.25 sport tám 081041'!E26+'7.26 diáksport 081043'!E26+'7.27 közműv 082091'!E26+'7.28 közműv 082092'!E26+'7.29  óvoda 091140'!E26+'7.32 intézm.kiv. gyétk 104037'!E26+'7.33 szoc étk 107051'!E26+'7.34 segélyek 107060'!E26+'7.35 adóbev 900020'!E26+'7.36 pályázatok összesen'!E26+'7.6 Út, autópálya építés'!E26+'7.22 gyermekorvos 072111'!E26+'7.23. COVID '!E26</f>
        <v>0</v>
      </c>
      <c r="F26" s="370">
        <f t="shared" si="0"/>
        <v>190000000</v>
      </c>
      <c r="G26" s="112">
        <f>'7.36 pályázatok összesen'!F26</f>
        <v>0</v>
      </c>
      <c r="H26" s="113">
        <f t="shared" si="1"/>
        <v>190000000</v>
      </c>
      <c r="I26" s="347">
        <f>'7.1. igazg 011130'!G26+'7.2 temető 013320'!G26+'7.3. vagyon 013350'!G26+'7.4 018010'!G26+'7.5 finansz műveletek 018030'!G26+'7.7 közutak működtetés 045160'!G26+'7.8 parkoló 045170'!G26+'7.9 kábeltv 046020'!G26+'7.10 piac 047120'!G26+'7.11 tdm tám047320'!G26+'7.12 szemét 051030'!G26+'7.13 szennyvíz 052080'!G26+'7.14 víz 063080'!G26+'7.15 közvil 064010'!G26+'7.16 zöldterület 066010'!G26+'7.17 város 066020'!G26+'7.18 háziorvos 072111'!G26+'7.19 ügyelet 072112'!G26+'7.20 fülészet 072210'!G26+'7.21 védőnők 074031'!G26+'7.22 gyermekorvos 072111'!G26+'7.24 sportcsépület 081030'!G26+'7.25 sport tám 081041'!G26+'7.26 diáksport 081043'!G26+'7.27 közműv 082091'!G26+'7.28 közműv 082092'!G26+'7.29  óvoda 091140'!G26+'7.32 intézm.kiv. gyétk 104037'!G26+'7.33 szoc étk 107051'!G26+'7.34 segélyek 107060'!G26+'7.35 adóbev 900020'!G26+'7.36 pályázatok összesen'!G26+'7.6 Út, autópálya építés'!G26+'7.23. COVID '!G26</f>
        <v>183000000</v>
      </c>
      <c r="J26" s="112">
        <f>'7.1. igazg 011130'!H26+'7.2 temető 013320'!H26+'7.3. vagyon 013350'!H26+'7.4 018010'!H26+'7.5 finansz műveletek 018030'!H26+'7.7 közutak működtetés 045160'!H26+'7.8 parkoló 045170'!H26+'7.9 kábeltv 046020'!H26+'7.10 piac 047120'!H26+'7.11 tdm tám047320'!H26+'7.12 szemét 051030'!H26+'7.13 szennyvíz 052080'!H26+'7.14 víz 063080'!H26+'7.15 közvil 064010'!H26+'7.16 zöldterület 066010'!H26+'7.17 város 066020'!H26+'7.18 háziorvos 072111'!H26+'7.19 ügyelet 072112'!H26+'7.20 fülészet 072210'!H26+'7.21 védőnők 074031'!H26+'7.22 gyermekorvos 072111'!H26+'7.24 sportcsépület 081030'!H26+'7.25 sport tám 081041'!H26+'7.26 diáksport 081043'!H26+'7.27 közműv 082091'!H26+'7.28 közműv 082092'!H26+'7.29  óvoda 091140'!H26+'7.32 intézm.kiv. gyétk 104037'!H26+'7.33 szoc étk 107051'!H26+'7.34 segélyek 107060'!H26+'7.35 adóbev 900020'!H26+'7.36 pályázatok összesen'!H26+'7.6 Út, autópálya építés'!H26+'7.23. COVID '!H26</f>
        <v>0</v>
      </c>
      <c r="K26" s="369">
        <f t="shared" si="2"/>
        <v>183000000</v>
      </c>
      <c r="L26" s="110">
        <f>'7.36 pályázatok összesen'!G26</f>
        <v>0</v>
      </c>
      <c r="M26" s="370">
        <f t="shared" si="8"/>
        <v>183000000</v>
      </c>
      <c r="N26" s="162">
        <f>'7.1. igazg 011130'!J26+'7.2 temető 013320'!J26+'7.3. vagyon 013350'!J26+'7.4 018010'!J26+'7.5 finansz műveletek 018030'!J26+'7.6 Út, autópálya építés'!J26+'7.7 közutak működtetés 045160'!J26+'7.8 parkoló 045170'!J26+'7.9 kábeltv 046020'!J26+'7.10 piac 047120'!J26+'7.11 tdm tám047320'!J26+'7.12 szemét 051030'!J26+'7.13 szennyvíz 052080'!J26+'7.14 víz 063080'!J26+'7.15 közvil 064010'!J26+'7.16 zöldterület 066010'!J26+'7.17 város 066020'!J26+'7.18 háziorvos 072111'!J26+'7.19 ügyelet 072112'!J26+'7.20 fülészet 072210'!J26+'7.21 védőnők 074031'!J26+'7.22 gyermekorvos 072111'!J26+'7.23. COVID '!J26+'7.24 sportcsépület 081030'!G26+'7.25 sport tám 081041'!J26+'7.26 diáksport 081043'!J26+'7.27 közműv 082091'!J26+'7.28 közműv 082092'!J26+'7.29  óvoda 091140'!J26+'7.30 gyermekétk.  096015'!J26+'7.31 bölcsőde'!J26+'7.32 intézm.kiv. gyétk 104037'!J26+'7.33 szoc étk 107051'!J26+'7.34 segélyek 107060'!J26+'7.35 adóbev 900020'!J26+'7.36 pályázatok összesen'!J26</f>
        <v>190027000</v>
      </c>
      <c r="O26" s="112">
        <f>'7.1. igazg 011130'!K26+'7.2 temető 013320'!K26+'7.3. vagyon 013350'!K26+'7.4 018010'!K26+'7.5 finansz műveletek 018030'!K26+'7.6 Út, autópálya építés'!K26+'7.7 közutak működtetés 045160'!K26+'7.8 parkoló 045170'!K26+'7.9 kábeltv 046020'!K26+'7.10 piac 047120'!K26+'7.11 tdm tám047320'!K26+'7.12 szemét 051030'!K26+'7.13 szennyvíz 052080'!K26+'7.14 víz 063080'!K26+'7.15 közvil 064010'!K26+'7.16 zöldterület 066010'!K26+'7.17 város 066020'!K26+'7.18 háziorvos 072111'!K26+'7.19 ügyelet 072112'!K26+'7.20 fülészet 072210'!K26+'7.21 védőnők 074031'!K26+'7.22 gyermekorvos 072111'!K26+'7.23. COVID '!K26+'7.24 sportcsépület 081030'!H26+'7.25 sport tám 081041'!K26+'7.26 diáksport 081043'!K26+'7.27 közműv 082091'!K26+'7.28 közműv 082092'!K26+'7.29  óvoda 091140'!K26+'7.30 gyermekétk.  096015'!K26+'7.31 bölcsőde'!K26+'7.32 intézm.kiv. gyétk 104037'!K26+'7.33 szoc étk 107051'!K26+'7.34 segélyek 107060'!K26+'7.35 adóbev 900020'!K26+'7.36 pályázatok összesen'!K26</f>
        <v>0</v>
      </c>
      <c r="P26" s="370">
        <f t="shared" si="9"/>
        <v>190027000</v>
      </c>
      <c r="Q26" s="110">
        <f>'7.36 pályázatok összesen'!L26</f>
        <v>0</v>
      </c>
      <c r="R26" s="113">
        <f t="shared" si="4"/>
        <v>190027000</v>
      </c>
      <c r="S26" s="162">
        <f>'7.1. igazg 011130'!M26+'7.2 temető 013320'!M26+'7.3. vagyon 013350'!M26+'7.4 018010'!M26+'7.5 finansz műveletek 018030'!M26+'7.6 Út, autópálya építés'!M26+'7.7 közutak működtetés 045160'!M26+'7.8 parkoló 045170'!M26+'7.9 kábeltv 046020'!M26+'7.10 piac 047120'!M26+'7.11 tdm tám047320'!M26+'7.12 szemét 051030'!M26+'7.13 szennyvíz 052080'!M26+'7.14 víz 063080'!M26+'7.15 közvil 064010'!M26+'7.16 zöldterület 066010'!M26+'7.17 város 066020'!M26+'7.18 háziorvos 072111'!M26+'7.19 ügyelet 072112'!M26+'7.20 fülészet 072210'!M26+'7.21 védőnők 074031'!M26+'7.22 gyermekorvos 072111'!M26+'7.23. COVID '!M26+'7.24 sportcsépület 081030'!L26+'7.25 sport tám 081041'!O26+'7.26 diáksport 081043'!O26+'7.27 közműv 082091'!O26+'7.28 közműv 082092'!O26+'7.29  óvoda 091140'!O26+'7.30 gyermekétk.  096015'!O26+'7.31 bölcsőde'!O26+'7.32 intézm.kiv. gyétk 104037'!M26+'7.33 szoc étk 107051'!M26+'7.34 segélyek 107060'!M26+'7.35 adóbev 900020'!M26+'7.36 pályázatok összesen'!M26</f>
        <v>183871339</v>
      </c>
      <c r="T26" s="112">
        <f>'7.1. igazg 011130'!N26+'7.2 temető 013320'!N26+'7.3. vagyon 013350'!N26+'7.4 018010'!N26+'7.5 finansz műveletek 018030'!N26+'7.6 Út, autópálya építés'!N26+'7.7 közutak működtetés 045160'!N26+'7.8 parkoló 045170'!N26+'7.9 kábeltv 046020'!N26+'7.10 piac 047120'!N26+'7.11 tdm tám047320'!N26+'7.12 szemét 051030'!N26+'7.13 szennyvíz 052080'!N26+'7.14 víz 063080'!N26+'7.15 közvil 064010'!N26+'7.16 zöldterület 066010'!N26+'7.17 város 066020'!N26+'7.18 háziorvos 072111'!N26+'7.19 ügyelet 072112'!N26+'7.20 fülészet 072210'!N26+'7.21 védőnők 074031'!N26+'7.22 gyermekorvos 072111'!N26+'7.23. COVID '!N26+'7.24 sportcsépület 081030'!N26+'7.25 sport tám 081041'!N26+'7.26 diáksport 081043'!N26+'7.27 közműv 082091'!N26+'7.28 közműv 082092'!N26+'7.29  óvoda 091140'!N26+'7.30 gyermekétk.  096015'!N26+'7.31 bölcsőde'!N26+'7.32 intézm.kiv. gyétk 104037'!N26+'7.33 szoc étk 107051'!N26+'7.34 segélyek 107060'!N26+'7.35 adóbev 900020'!N26+'7.36 pályázatok összesen'!NP26</f>
        <v>0</v>
      </c>
      <c r="U26" s="370">
        <f t="shared" si="10"/>
        <v>183871339</v>
      </c>
      <c r="V26" s="112">
        <f>+'7.36 pályázatok összesen'!M26</f>
        <v>0</v>
      </c>
      <c r="W26" s="113">
        <f t="shared" si="11"/>
        <v>183871339</v>
      </c>
      <c r="X26" s="156"/>
      <c r="Y26" s="79"/>
    </row>
    <row r="27" spans="1:25" x14ac:dyDescent="0.25">
      <c r="A27" s="20"/>
      <c r="B27" s="12" t="s">
        <v>68</v>
      </c>
      <c r="C27" s="915">
        <f>'7.1. igazg 011130'!C27+'7.2 temető 013320'!C27+'7.3. vagyon 013350'!C27+'7.4 018010'!C27+'7.5 finansz műveletek 018030'!C27+'7.7 közutak működtetés 045160'!C27+'7.8 parkoló 045170'!C27+'7.9 kábeltv 046020'!C27+'7.10 piac 047120'!C27+'7.11 tdm tám047320'!C27+'7.12 szemét 051030'!C27+'7.13 szennyvíz 052080'!C27+'7.14 víz 063080'!C27+'7.15 közvil 064010'!C27+'7.16 zöldterület 066010'!C27+'7.17 város 066020'!C27+'7.18 háziorvos 072111'!C27+'7.19 ügyelet 072112'!C27+'7.20 fülészet 072210'!C27+'7.21 védőnők 074031'!C27+'7.24 sportcsépület 081030'!C27+'7.25 sport tám 081041'!C27+'7.26 diáksport 081043'!C27+'7.27 közműv 082091'!C27+'7.28 közműv 082092'!C27+'7.29  óvoda 091140'!C27+'7.32 intézm.kiv. gyétk 104037'!C27+'7.33 szoc étk 107051'!C27+'7.34 segélyek 107060'!C27+'7.35 adóbev 900020'!C27+'7.36 pályázatok összesen'!C27+'7.6 Út, autópálya építés'!C27+'7.22 gyermekorvos 072111'!C27+'7.23. COVID '!C27</f>
        <v>166931278</v>
      </c>
      <c r="D27" s="162">
        <f>'7.1. igazg 011130'!D27+'7.2 temető 013320'!D27+'7.3. vagyon 013350'!D27+'7.4 018010'!D27+'7.5 finansz műveletek 018030'!D27+'7.7 közutak működtetés 045160'!D27+'7.8 parkoló 045170'!D27+'7.9 kábeltv 046020'!D27+'7.10 piac 047120'!D27+'7.11 tdm tám047320'!D27+'7.12 szemét 051030'!D27+'7.13 szennyvíz 052080'!D27+'7.14 víz 063080'!D27+'7.15 közvil 064010'!D27+'7.16 zöldterület 066010'!D27+'7.17 város 066020'!D27+'7.18 háziorvos 072111'!D27+'7.19 ügyelet 072112'!D27+'7.20 fülészet 072210'!D27+'7.21 védőnők 074031'!D27+'7.24 sportcsépület 081030'!D27+'7.25 sport tám 081041'!D27+'7.26 diáksport 081043'!D27+'7.27 közműv 082091'!D27+'7.28 közműv 082092'!D27+'7.29  óvoda 091140'!D27+'7.32 intézm.kiv. gyétk 104037'!D27+'7.33 szoc étk 107051'!D27+'7.34 segélyek 107060'!D27+'7.35 adóbev 900020'!D27+'7.36 pályázatok összesen'!D27+'7.6 Út, autópálya építés'!D27+'7.22 gyermekorvos 072111'!D27+'7.23. COVID '!D27</f>
        <v>160000000</v>
      </c>
      <c r="E27" s="112">
        <f>'7.1. igazg 011130'!E27+'7.2 temető 013320'!E27+'7.3. vagyon 013350'!E27+'7.4 018010'!E27+'7.5 finansz műveletek 018030'!E27+'7.7 közutak működtetés 045160'!E27+'7.8 parkoló 045170'!E27+'7.9 kábeltv 046020'!E27+'7.10 piac 047120'!E27+'7.11 tdm tám047320'!E27+'7.12 szemét 051030'!E27+'7.13 szennyvíz 052080'!E27+'7.14 víz 063080'!E27+'7.15 közvil 064010'!E27+'7.16 zöldterület 066010'!E27+'7.17 város 066020'!E27+'7.18 háziorvos 072111'!E27+'7.19 ügyelet 072112'!E27+'7.20 fülészet 072210'!E27+'7.21 védőnők 074031'!E27+'7.24 sportcsépület 081030'!E27+'7.25 sport tám 081041'!E27+'7.26 diáksport 081043'!E27+'7.27 közműv 082091'!E27+'7.28 közműv 082092'!E27+'7.29  óvoda 091140'!E27+'7.32 intézm.kiv. gyétk 104037'!E27+'7.33 szoc étk 107051'!E27+'7.34 segélyek 107060'!E27+'7.35 adóbev 900020'!E27+'7.36 pályázatok összesen'!E27+'7.6 Út, autópálya építés'!E27+'7.22 gyermekorvos 072111'!E27+'7.23. COVID '!E27</f>
        <v>0</v>
      </c>
      <c r="F27" s="370">
        <f t="shared" si="0"/>
        <v>160000000</v>
      </c>
      <c r="G27" s="112">
        <f>'7.36 pályázatok összesen'!F27</f>
        <v>0</v>
      </c>
      <c r="H27" s="113">
        <f t="shared" si="1"/>
        <v>160000000</v>
      </c>
      <c r="I27" s="347">
        <f>'7.1. igazg 011130'!G27+'7.2 temető 013320'!G27+'7.3. vagyon 013350'!G27+'7.4 018010'!G27+'7.5 finansz műveletek 018030'!G27+'7.7 közutak működtetés 045160'!G27+'7.8 parkoló 045170'!G27+'7.9 kábeltv 046020'!G27+'7.10 piac 047120'!G27+'7.11 tdm tám047320'!G27+'7.12 szemét 051030'!G27+'7.13 szennyvíz 052080'!G27+'7.14 víz 063080'!G27+'7.15 közvil 064010'!G27+'7.16 zöldterület 066010'!G27+'7.17 város 066020'!G27+'7.18 háziorvos 072111'!G27+'7.19 ügyelet 072112'!G27+'7.20 fülészet 072210'!G27+'7.21 védőnők 074031'!G27+'7.22 gyermekorvos 072111'!G27+'7.24 sportcsépület 081030'!G27+'7.25 sport tám 081041'!G27+'7.26 diáksport 081043'!G27+'7.27 közműv 082091'!G27+'7.28 közműv 082092'!G27+'7.29  óvoda 091140'!G27+'7.32 intézm.kiv. gyétk 104037'!G27+'7.33 szoc étk 107051'!G27+'7.34 segélyek 107060'!G27+'7.35 adóbev 900020'!G27+'7.36 pályázatok összesen'!G27+'7.6 Út, autópálya építés'!G27+'7.23. COVID '!G27</f>
        <v>155000000</v>
      </c>
      <c r="J27" s="112">
        <f>'7.1. igazg 011130'!H27+'7.2 temető 013320'!H27+'7.3. vagyon 013350'!H27+'7.4 018010'!H27+'7.5 finansz műveletek 018030'!H27+'7.7 közutak működtetés 045160'!H27+'7.8 parkoló 045170'!H27+'7.9 kábeltv 046020'!H27+'7.10 piac 047120'!H27+'7.11 tdm tám047320'!H27+'7.12 szemét 051030'!H27+'7.13 szennyvíz 052080'!H27+'7.14 víz 063080'!H27+'7.15 közvil 064010'!H27+'7.16 zöldterület 066010'!H27+'7.17 város 066020'!H27+'7.18 háziorvos 072111'!H27+'7.19 ügyelet 072112'!H27+'7.20 fülészet 072210'!H27+'7.21 védőnők 074031'!H27+'7.22 gyermekorvos 072111'!H27+'7.24 sportcsépület 081030'!H27+'7.25 sport tám 081041'!H27+'7.26 diáksport 081043'!H27+'7.27 közműv 082091'!H27+'7.28 közműv 082092'!H27+'7.29  óvoda 091140'!H27+'7.32 intézm.kiv. gyétk 104037'!H27+'7.33 szoc étk 107051'!H27+'7.34 segélyek 107060'!H27+'7.35 adóbev 900020'!H27+'7.36 pályázatok összesen'!H27+'7.6 Út, autópálya építés'!H27+'7.23. COVID '!H27</f>
        <v>0</v>
      </c>
      <c r="K27" s="369">
        <f t="shared" si="2"/>
        <v>155000000</v>
      </c>
      <c r="L27" s="110">
        <f>'7.36 pályázatok összesen'!G27</f>
        <v>0</v>
      </c>
      <c r="M27" s="370">
        <f t="shared" si="8"/>
        <v>155000000</v>
      </c>
      <c r="N27" s="162">
        <f>'7.1. igazg 011130'!J27+'7.2 temető 013320'!J27+'7.3. vagyon 013350'!J27+'7.4 018010'!J27+'7.5 finansz műveletek 018030'!J27+'7.6 Út, autópálya építés'!J27+'7.7 közutak működtetés 045160'!J27+'7.8 parkoló 045170'!J27+'7.9 kábeltv 046020'!J27+'7.10 piac 047120'!J27+'7.11 tdm tám047320'!J27+'7.12 szemét 051030'!J27+'7.13 szennyvíz 052080'!J27+'7.14 víz 063080'!J27+'7.15 közvil 064010'!J27+'7.16 zöldterület 066010'!J27+'7.17 város 066020'!J27+'7.18 háziorvos 072111'!J27+'7.19 ügyelet 072112'!J27+'7.20 fülészet 072210'!J27+'7.21 védőnők 074031'!J27+'7.22 gyermekorvos 072111'!J27+'7.23. COVID '!J27+'7.24 sportcsépület 081030'!G27+'7.25 sport tám 081041'!J27+'7.26 diáksport 081043'!J27+'7.27 közműv 082091'!J27+'7.28 közműv 082092'!J27+'7.29  óvoda 091140'!J27+'7.30 gyermekétk.  096015'!J27+'7.31 bölcsőde'!J27+'7.32 intézm.kiv. gyétk 104037'!J27+'7.33 szoc étk 107051'!J27+'7.34 segélyek 107060'!J27+'7.35 adóbev 900020'!J27+'7.36 pályázatok összesen'!J27</f>
        <v>162000000</v>
      </c>
      <c r="O27" s="112">
        <f>'7.1. igazg 011130'!K27+'7.2 temető 013320'!K27+'7.3. vagyon 013350'!K27+'7.4 018010'!K27+'7.5 finansz műveletek 018030'!K27+'7.6 Út, autópálya építés'!K27+'7.7 közutak működtetés 045160'!K27+'7.8 parkoló 045170'!K27+'7.9 kábeltv 046020'!K27+'7.10 piac 047120'!K27+'7.11 tdm tám047320'!K27+'7.12 szemét 051030'!K27+'7.13 szennyvíz 052080'!K27+'7.14 víz 063080'!K27+'7.15 közvil 064010'!K27+'7.16 zöldterület 066010'!K27+'7.17 város 066020'!K27+'7.18 háziorvos 072111'!K27+'7.19 ügyelet 072112'!K27+'7.20 fülészet 072210'!K27+'7.21 védőnők 074031'!K27+'7.22 gyermekorvos 072111'!K27+'7.23. COVID '!K27+'7.24 sportcsépület 081030'!H27+'7.25 sport tám 081041'!K27+'7.26 diáksport 081043'!K27+'7.27 közműv 082091'!K27+'7.28 közműv 082092'!K27+'7.29  óvoda 091140'!K27+'7.30 gyermekétk.  096015'!K27+'7.31 bölcsőde'!K27+'7.32 intézm.kiv. gyétk 104037'!K27+'7.33 szoc étk 107051'!K27+'7.34 segélyek 107060'!K27+'7.35 adóbev 900020'!K27+'7.36 pályázatok összesen'!K27</f>
        <v>0</v>
      </c>
      <c r="P27" s="370">
        <f t="shared" si="9"/>
        <v>162000000</v>
      </c>
      <c r="Q27" s="110">
        <f>'7.36 pályázatok összesen'!L27</f>
        <v>0</v>
      </c>
      <c r="R27" s="113">
        <f t="shared" si="4"/>
        <v>162000000</v>
      </c>
      <c r="S27" s="162">
        <f>'7.1. igazg 011130'!M27+'7.2 temető 013320'!M27+'7.3. vagyon 013350'!M27+'7.4 018010'!M27+'7.5 finansz műveletek 018030'!M27+'7.6 Út, autópálya építés'!M27+'7.7 közutak működtetés 045160'!M27+'7.8 parkoló 045170'!M27+'7.9 kábeltv 046020'!M27+'7.10 piac 047120'!M27+'7.11 tdm tám047320'!M27+'7.12 szemét 051030'!M27+'7.13 szennyvíz 052080'!M27+'7.14 víz 063080'!M27+'7.15 közvil 064010'!M27+'7.16 zöldterület 066010'!M27+'7.17 város 066020'!M27+'7.18 háziorvos 072111'!M27+'7.19 ügyelet 072112'!M27+'7.20 fülészet 072210'!M27+'7.21 védőnők 074031'!M27+'7.22 gyermekorvos 072111'!M27+'7.23. COVID '!M27+'7.24 sportcsépület 081030'!L27+'7.25 sport tám 081041'!O27+'7.26 diáksport 081043'!O27+'7.27 közműv 082091'!O27+'7.28 közműv 082092'!O27+'7.29  óvoda 091140'!O27+'7.30 gyermekétk.  096015'!O27+'7.31 bölcsőde'!O27+'7.32 intézm.kiv. gyétk 104037'!M27+'7.33 szoc étk 107051'!M27+'7.34 segélyek 107060'!M27+'7.35 adóbev 900020'!M27+'7.36 pályázatok összesen'!M27</f>
        <v>158508673</v>
      </c>
      <c r="T27" s="112">
        <f>'7.1. igazg 011130'!N27+'7.2 temető 013320'!N27+'7.3. vagyon 013350'!N27+'7.4 018010'!N27+'7.5 finansz műveletek 018030'!N27+'7.6 Út, autópálya építés'!N27+'7.7 közutak működtetés 045160'!N27+'7.8 parkoló 045170'!N27+'7.9 kábeltv 046020'!N27+'7.10 piac 047120'!N27+'7.11 tdm tám047320'!N27+'7.12 szemét 051030'!N27+'7.13 szennyvíz 052080'!N27+'7.14 víz 063080'!N27+'7.15 közvil 064010'!N27+'7.16 zöldterület 066010'!N27+'7.17 város 066020'!N27+'7.18 háziorvos 072111'!N27+'7.19 ügyelet 072112'!N27+'7.20 fülészet 072210'!N27+'7.21 védőnők 074031'!N27+'7.22 gyermekorvos 072111'!N27+'7.23. COVID '!N27+'7.24 sportcsépület 081030'!N27+'7.25 sport tám 081041'!N27+'7.26 diáksport 081043'!N27+'7.27 közműv 082091'!N27+'7.28 közműv 082092'!N27+'7.29  óvoda 091140'!N27+'7.30 gyermekétk.  096015'!N27+'7.31 bölcsőde'!N27+'7.32 intézm.kiv. gyétk 104037'!N27+'7.33 szoc étk 107051'!N27+'7.34 segélyek 107060'!N27+'7.35 adóbev 900020'!N27+'7.36 pályázatok összesen'!NP27</f>
        <v>0</v>
      </c>
      <c r="U27" s="370">
        <f t="shared" si="10"/>
        <v>158508673</v>
      </c>
      <c r="V27" s="112">
        <f>+'7.36 pályázatok összesen'!M27</f>
        <v>0</v>
      </c>
      <c r="W27" s="113">
        <f t="shared" si="11"/>
        <v>158508673</v>
      </c>
      <c r="X27" s="156"/>
      <c r="Y27" s="79"/>
    </row>
    <row r="28" spans="1:25" x14ac:dyDescent="0.25">
      <c r="A28" s="20"/>
      <c r="B28" s="12" t="s">
        <v>69</v>
      </c>
      <c r="C28" s="915">
        <f>'7.1. igazg 011130'!C28+'7.2 temető 013320'!C28+'7.3. vagyon 013350'!C28+'7.4 018010'!C28+'7.5 finansz műveletek 018030'!C28+'7.7 közutak működtetés 045160'!C28+'7.8 parkoló 045170'!C28+'7.9 kábeltv 046020'!C28+'7.10 piac 047120'!C28+'7.11 tdm tám047320'!C28+'7.12 szemét 051030'!C28+'7.13 szennyvíz 052080'!C28+'7.14 víz 063080'!C28+'7.15 közvil 064010'!C28+'7.16 zöldterület 066010'!C28+'7.17 város 066020'!C28+'7.18 háziorvos 072111'!C28+'7.19 ügyelet 072112'!C28+'7.20 fülészet 072210'!C28+'7.21 védőnők 074031'!C28+'7.24 sportcsépület 081030'!C28+'7.25 sport tám 081041'!C28+'7.26 diáksport 081043'!C28+'7.27 közműv 082091'!C28+'7.28 közműv 082092'!C28+'7.29  óvoda 091140'!C28+'7.32 intézm.kiv. gyétk 104037'!C28+'7.33 szoc étk 107051'!C28+'7.34 segélyek 107060'!C28+'7.35 adóbev 900020'!C28+'7.36 pályázatok összesen'!C28+'7.6 Út, autópálya építés'!C28+'7.22 gyermekorvos 072111'!C28+'7.23. COVID '!C28</f>
        <v>26835</v>
      </c>
      <c r="D28" s="162">
        <f>'7.1. igazg 011130'!D28+'7.2 temető 013320'!D28+'7.3. vagyon 013350'!D28+'7.4 018010'!D28+'7.5 finansz műveletek 018030'!D28+'7.7 közutak működtetés 045160'!D28+'7.8 parkoló 045170'!D28+'7.9 kábeltv 046020'!D28+'7.10 piac 047120'!D28+'7.11 tdm tám047320'!D28+'7.12 szemét 051030'!D28+'7.13 szennyvíz 052080'!D28+'7.14 víz 063080'!D28+'7.15 közvil 064010'!D28+'7.16 zöldterület 066010'!D28+'7.17 város 066020'!D28+'7.18 háziorvos 072111'!D28+'7.19 ügyelet 072112'!D28+'7.20 fülészet 072210'!D28+'7.21 védőnők 074031'!D28+'7.24 sportcsépület 081030'!D28+'7.25 sport tám 081041'!D28+'7.26 diáksport 081043'!D28+'7.27 közműv 082091'!D28+'7.28 közműv 082092'!D28+'7.29  óvoda 091140'!D28+'7.32 intézm.kiv. gyétk 104037'!D28+'7.33 szoc étk 107051'!D28+'7.34 segélyek 107060'!D28+'7.35 adóbev 900020'!D28+'7.36 pályázatok összesen'!D28+'7.6 Út, autópálya építés'!D28+'7.22 gyermekorvos 072111'!D28+'7.23. COVID '!D28</f>
        <v>0</v>
      </c>
      <c r="E28" s="112">
        <f>'7.1. igazg 011130'!E28+'7.2 temető 013320'!E28+'7.3. vagyon 013350'!E28+'7.4 018010'!E28+'7.5 finansz műveletek 018030'!E28+'7.7 közutak működtetés 045160'!E28+'7.8 parkoló 045170'!E28+'7.9 kábeltv 046020'!E28+'7.10 piac 047120'!E28+'7.11 tdm tám047320'!E28+'7.12 szemét 051030'!E28+'7.13 szennyvíz 052080'!E28+'7.14 víz 063080'!E28+'7.15 közvil 064010'!E28+'7.16 zöldterület 066010'!E28+'7.17 város 066020'!E28+'7.18 háziorvos 072111'!E28+'7.19 ügyelet 072112'!E28+'7.20 fülészet 072210'!E28+'7.21 védőnők 074031'!E28+'7.24 sportcsépület 081030'!E28+'7.25 sport tám 081041'!E28+'7.26 diáksport 081043'!E28+'7.27 közműv 082091'!E28+'7.28 közműv 082092'!E28+'7.29  óvoda 091140'!E28+'7.32 intézm.kiv. gyétk 104037'!E28+'7.33 szoc étk 107051'!E28+'7.34 segélyek 107060'!E28+'7.35 adóbev 900020'!E28+'7.36 pályázatok összesen'!E28+'7.6 Út, autópálya építés'!E28+'7.22 gyermekorvos 072111'!E28+'7.23. COVID '!E28</f>
        <v>0</v>
      </c>
      <c r="F28" s="370">
        <f t="shared" si="0"/>
        <v>0</v>
      </c>
      <c r="G28" s="112">
        <f>'7.36 pályázatok összesen'!F28</f>
        <v>0</v>
      </c>
      <c r="H28" s="113">
        <f t="shared" si="1"/>
        <v>0</v>
      </c>
      <c r="I28" s="347">
        <f>'7.1. igazg 011130'!G28+'7.2 temető 013320'!G28+'7.3. vagyon 013350'!G28+'7.4 018010'!G28+'7.5 finansz műveletek 018030'!G28+'7.7 közutak működtetés 045160'!G28+'7.8 parkoló 045170'!G28+'7.9 kábeltv 046020'!G28+'7.10 piac 047120'!G28+'7.11 tdm tám047320'!G28+'7.12 szemét 051030'!G28+'7.13 szennyvíz 052080'!G28+'7.14 víz 063080'!G28+'7.15 közvil 064010'!G28+'7.16 zöldterület 066010'!G28+'7.17 város 066020'!G28+'7.18 háziorvos 072111'!G28+'7.19 ügyelet 072112'!G28+'7.20 fülészet 072210'!G28+'7.21 védőnők 074031'!G28+'7.22 gyermekorvos 072111'!G28+'7.24 sportcsépület 081030'!G28+'7.25 sport tám 081041'!G28+'7.26 diáksport 081043'!G28+'7.27 közműv 082091'!G28+'7.28 közműv 082092'!G28+'7.29  óvoda 091140'!G28+'7.32 intézm.kiv. gyétk 104037'!G28+'7.33 szoc étk 107051'!G28+'7.34 segélyek 107060'!G28+'7.35 adóbev 900020'!G28+'7.36 pályázatok összesen'!G28+'7.6 Út, autópálya építés'!G28+'7.23. COVID '!G28</f>
        <v>0</v>
      </c>
      <c r="J28" s="112">
        <f>'7.1. igazg 011130'!H28+'7.2 temető 013320'!H28+'7.3. vagyon 013350'!H28+'7.4 018010'!H28+'7.5 finansz műveletek 018030'!H28+'7.7 közutak működtetés 045160'!H28+'7.8 parkoló 045170'!H28+'7.9 kábeltv 046020'!H28+'7.10 piac 047120'!H28+'7.11 tdm tám047320'!H28+'7.12 szemét 051030'!H28+'7.13 szennyvíz 052080'!H28+'7.14 víz 063080'!H28+'7.15 közvil 064010'!H28+'7.16 zöldterület 066010'!H28+'7.17 város 066020'!H28+'7.18 háziorvos 072111'!H28+'7.19 ügyelet 072112'!H28+'7.20 fülészet 072210'!H28+'7.21 védőnők 074031'!H28+'7.22 gyermekorvos 072111'!H28+'7.24 sportcsépület 081030'!H28+'7.25 sport tám 081041'!H28+'7.26 diáksport 081043'!H28+'7.27 közműv 082091'!H28+'7.28 közműv 082092'!H28+'7.29  óvoda 091140'!H28+'7.32 intézm.kiv. gyétk 104037'!H28+'7.33 szoc étk 107051'!H28+'7.34 segélyek 107060'!H28+'7.35 adóbev 900020'!H28+'7.36 pályázatok összesen'!H28+'7.6 Út, autópálya építés'!H28+'7.23. COVID '!H28</f>
        <v>0</v>
      </c>
      <c r="K28" s="369">
        <f t="shared" si="2"/>
        <v>0</v>
      </c>
      <c r="L28" s="110">
        <f>'7.36 pályázatok összesen'!G28</f>
        <v>0</v>
      </c>
      <c r="M28" s="370">
        <f t="shared" si="8"/>
        <v>0</v>
      </c>
      <c r="N28" s="162">
        <f>'7.1. igazg 011130'!J28+'7.2 temető 013320'!J28+'7.3. vagyon 013350'!J28+'7.4 018010'!J28+'7.5 finansz műveletek 018030'!J28+'7.6 Út, autópálya építés'!J28+'7.7 közutak működtetés 045160'!J28+'7.8 parkoló 045170'!J28+'7.9 kábeltv 046020'!J28+'7.10 piac 047120'!J28+'7.11 tdm tám047320'!J28+'7.12 szemét 051030'!J28+'7.13 szennyvíz 052080'!J28+'7.14 víz 063080'!J28+'7.15 közvil 064010'!J28+'7.16 zöldterület 066010'!J28+'7.17 város 066020'!J28+'7.18 háziorvos 072111'!J28+'7.19 ügyelet 072112'!J28+'7.20 fülészet 072210'!J28+'7.21 védőnők 074031'!J28+'7.22 gyermekorvos 072111'!J28+'7.23. COVID '!J28+'7.24 sportcsépület 081030'!G28+'7.25 sport tám 081041'!J28+'7.26 diáksport 081043'!J28+'7.27 közműv 082091'!J28+'7.28 közműv 082092'!J28+'7.29  óvoda 091140'!J28+'7.30 gyermekétk.  096015'!J28+'7.31 bölcsőde'!J28+'7.32 intézm.kiv. gyétk 104037'!J28+'7.33 szoc étk 107051'!J28+'7.34 segélyek 107060'!J28+'7.35 adóbev 900020'!J28+'7.36 pályázatok összesen'!J28</f>
        <v>27000</v>
      </c>
      <c r="O28" s="112">
        <f>'7.1. igazg 011130'!K28+'7.2 temető 013320'!K28+'7.3. vagyon 013350'!K28+'7.4 018010'!K28+'7.5 finansz műveletek 018030'!K28+'7.6 Út, autópálya építés'!K28+'7.7 közutak működtetés 045160'!K28+'7.8 parkoló 045170'!K28+'7.9 kábeltv 046020'!K28+'7.10 piac 047120'!K28+'7.11 tdm tám047320'!K28+'7.12 szemét 051030'!K28+'7.13 szennyvíz 052080'!K28+'7.14 víz 063080'!K28+'7.15 közvil 064010'!K28+'7.16 zöldterület 066010'!K28+'7.17 város 066020'!K28+'7.18 háziorvos 072111'!K28+'7.19 ügyelet 072112'!K28+'7.20 fülészet 072210'!K28+'7.21 védőnők 074031'!K28+'7.22 gyermekorvos 072111'!K28+'7.23. COVID '!K28+'7.24 sportcsépület 081030'!H28+'7.25 sport tám 081041'!K28+'7.26 diáksport 081043'!K28+'7.27 közműv 082091'!K28+'7.28 közműv 082092'!K28+'7.29  óvoda 091140'!K28+'7.30 gyermekétk.  096015'!K28+'7.31 bölcsőde'!K28+'7.32 intézm.kiv. gyétk 104037'!K28+'7.33 szoc étk 107051'!K28+'7.34 segélyek 107060'!K28+'7.35 adóbev 900020'!K28+'7.36 pályázatok összesen'!K28</f>
        <v>0</v>
      </c>
      <c r="P28" s="370">
        <f t="shared" si="9"/>
        <v>27000</v>
      </c>
      <c r="Q28" s="110">
        <f>'7.36 pályázatok összesen'!L28</f>
        <v>0</v>
      </c>
      <c r="R28" s="113">
        <f t="shared" si="4"/>
        <v>27000</v>
      </c>
      <c r="S28" s="162">
        <f>'7.1. igazg 011130'!M28+'7.2 temető 013320'!M28+'7.3. vagyon 013350'!M28+'7.4 018010'!M28+'7.5 finansz műveletek 018030'!M28+'7.6 Út, autópálya építés'!M28+'7.7 közutak működtetés 045160'!M28+'7.8 parkoló 045170'!M28+'7.9 kábeltv 046020'!M28+'7.10 piac 047120'!M28+'7.11 tdm tám047320'!M28+'7.12 szemét 051030'!M28+'7.13 szennyvíz 052080'!M28+'7.14 víz 063080'!M28+'7.15 közvil 064010'!M28+'7.16 zöldterület 066010'!M28+'7.17 város 066020'!M28+'7.18 háziorvos 072111'!M28+'7.19 ügyelet 072112'!M28+'7.20 fülészet 072210'!M28+'7.21 védőnők 074031'!M28+'7.22 gyermekorvos 072111'!M28+'7.23. COVID '!M28+'7.24 sportcsépület 081030'!L28+'7.25 sport tám 081041'!O28+'7.26 diáksport 081043'!O28+'7.27 közműv 082091'!O28+'7.28 közműv 082092'!O28+'7.29  óvoda 091140'!O28+'7.30 gyermekétk.  096015'!O28+'7.31 bölcsőde'!O28+'7.32 intézm.kiv. gyétk 104037'!M28+'7.33 szoc étk 107051'!M28+'7.34 segélyek 107060'!M28+'7.35 adóbev 900020'!M28+'7.36 pályázatok összesen'!M28</f>
        <v>27000</v>
      </c>
      <c r="T28" s="112">
        <f>'7.1. igazg 011130'!N28+'7.2 temető 013320'!N28+'7.3. vagyon 013350'!N28+'7.4 018010'!N28+'7.5 finansz műveletek 018030'!N28+'7.6 Út, autópálya építés'!N28+'7.7 közutak működtetés 045160'!N28+'7.8 parkoló 045170'!N28+'7.9 kábeltv 046020'!N28+'7.10 piac 047120'!N28+'7.11 tdm tám047320'!N28+'7.12 szemét 051030'!N28+'7.13 szennyvíz 052080'!N28+'7.14 víz 063080'!N28+'7.15 közvil 064010'!N28+'7.16 zöldterület 066010'!N28+'7.17 város 066020'!N28+'7.18 háziorvos 072111'!N28+'7.19 ügyelet 072112'!N28+'7.20 fülészet 072210'!N28+'7.21 védőnők 074031'!N28+'7.22 gyermekorvos 072111'!N28+'7.23. COVID '!N28+'7.24 sportcsépület 081030'!N28+'7.25 sport tám 081041'!N28+'7.26 diáksport 081043'!N28+'7.27 közműv 082091'!N28+'7.28 közműv 082092'!N28+'7.29  óvoda 091140'!N28+'7.30 gyermekétk.  096015'!N28+'7.31 bölcsőde'!N28+'7.32 intézm.kiv. gyétk 104037'!N28+'7.33 szoc étk 107051'!N28+'7.34 segélyek 107060'!N28+'7.35 adóbev 900020'!N28+'7.36 pályázatok összesen'!NP28</f>
        <v>0</v>
      </c>
      <c r="U28" s="370">
        <f t="shared" si="10"/>
        <v>27000</v>
      </c>
      <c r="V28" s="112">
        <f>+'7.36 pályázatok összesen'!M28</f>
        <v>0</v>
      </c>
      <c r="W28" s="113">
        <f t="shared" si="11"/>
        <v>27000</v>
      </c>
      <c r="X28" s="156"/>
      <c r="Y28" s="79"/>
    </row>
    <row r="29" spans="1:25" x14ac:dyDescent="0.25">
      <c r="A29" s="20"/>
      <c r="B29" s="12" t="s">
        <v>70</v>
      </c>
      <c r="C29" s="915">
        <f>'7.1. igazg 011130'!C29+'7.2 temető 013320'!C29+'7.3. vagyon 013350'!C29+'7.4 018010'!C29+'7.5 finansz műveletek 018030'!C29+'7.7 közutak működtetés 045160'!C29+'7.8 parkoló 045170'!C29+'7.9 kábeltv 046020'!C29+'7.10 piac 047120'!C29+'7.11 tdm tám047320'!C29+'7.12 szemét 051030'!C29+'7.13 szennyvíz 052080'!C29+'7.14 víz 063080'!C29+'7.15 közvil 064010'!C29+'7.16 zöldterület 066010'!C29+'7.17 város 066020'!C29+'7.18 háziorvos 072111'!C29+'7.19 ügyelet 072112'!C29+'7.20 fülészet 072210'!C29+'7.21 védőnők 074031'!C29+'7.24 sportcsépület 081030'!C29+'7.25 sport tám 081041'!C29+'7.26 diáksport 081043'!C29+'7.27 közműv 082091'!C29+'7.28 közműv 082092'!C29+'7.29  óvoda 091140'!C29+'7.32 intézm.kiv. gyétk 104037'!C29+'7.33 szoc étk 107051'!C29+'7.34 segélyek 107060'!C29+'7.35 adóbev 900020'!C29+'7.36 pályázatok összesen'!C29+'7.6 Út, autópálya építés'!C29+'7.22 gyermekorvos 072111'!C29+'7.23. COVID '!C29</f>
        <v>29863302</v>
      </c>
      <c r="D29" s="162">
        <f>'7.1. igazg 011130'!D29+'7.2 temető 013320'!D29+'7.3. vagyon 013350'!D29+'7.4 018010'!D29+'7.5 finansz műveletek 018030'!D29+'7.7 közutak működtetés 045160'!D29+'7.8 parkoló 045170'!D29+'7.9 kábeltv 046020'!D29+'7.10 piac 047120'!D29+'7.11 tdm tám047320'!D29+'7.12 szemét 051030'!D29+'7.13 szennyvíz 052080'!D29+'7.14 víz 063080'!D29+'7.15 közvil 064010'!D29+'7.16 zöldterület 066010'!D29+'7.17 város 066020'!D29+'7.18 háziorvos 072111'!D29+'7.19 ügyelet 072112'!D29+'7.20 fülészet 072210'!D29+'7.21 védőnők 074031'!D29+'7.24 sportcsépület 081030'!D29+'7.25 sport tám 081041'!D29+'7.26 diáksport 081043'!D29+'7.27 közműv 082091'!D29+'7.28 közműv 082092'!D29+'7.29  óvoda 091140'!D29+'7.32 intézm.kiv. gyétk 104037'!D29+'7.33 szoc étk 107051'!D29+'7.34 segélyek 107060'!D29+'7.35 adóbev 900020'!D29+'7.36 pályázatok összesen'!D29+'7.6 Út, autópálya építés'!D29+'7.22 gyermekorvos 072111'!D29+'7.23. COVID '!D29</f>
        <v>30000000</v>
      </c>
      <c r="E29" s="112">
        <f>'7.1. igazg 011130'!E29+'7.2 temető 013320'!E29+'7.3. vagyon 013350'!E29+'7.4 018010'!E29+'7.5 finansz műveletek 018030'!E29+'7.7 közutak működtetés 045160'!E29+'7.8 parkoló 045170'!E29+'7.9 kábeltv 046020'!E29+'7.10 piac 047120'!E29+'7.11 tdm tám047320'!E29+'7.12 szemét 051030'!E29+'7.13 szennyvíz 052080'!E29+'7.14 víz 063080'!E29+'7.15 közvil 064010'!E29+'7.16 zöldterület 066010'!E29+'7.17 város 066020'!E29+'7.18 háziorvos 072111'!E29+'7.19 ügyelet 072112'!E29+'7.20 fülészet 072210'!E29+'7.21 védőnők 074031'!E29+'7.24 sportcsépület 081030'!E29+'7.25 sport tám 081041'!E29+'7.26 diáksport 081043'!E29+'7.27 közműv 082091'!E29+'7.28 közműv 082092'!E29+'7.29  óvoda 091140'!E29+'7.32 intézm.kiv. gyétk 104037'!E29+'7.33 szoc étk 107051'!E29+'7.34 segélyek 107060'!E29+'7.35 adóbev 900020'!E29+'7.36 pályázatok összesen'!E29+'7.6 Út, autópálya építés'!E29+'7.22 gyermekorvos 072111'!E29+'7.23. COVID '!E29</f>
        <v>0</v>
      </c>
      <c r="F29" s="370">
        <f t="shared" si="0"/>
        <v>30000000</v>
      </c>
      <c r="G29" s="112">
        <f>'7.36 pályázatok összesen'!F29</f>
        <v>0</v>
      </c>
      <c r="H29" s="113">
        <f t="shared" si="1"/>
        <v>30000000</v>
      </c>
      <c r="I29" s="347">
        <f>'7.1. igazg 011130'!G29+'7.2 temető 013320'!G29+'7.3. vagyon 013350'!G29+'7.4 018010'!G29+'7.5 finansz műveletek 018030'!G29+'7.7 közutak működtetés 045160'!G29+'7.8 parkoló 045170'!G29+'7.9 kábeltv 046020'!G29+'7.10 piac 047120'!G29+'7.11 tdm tám047320'!G29+'7.12 szemét 051030'!G29+'7.13 szennyvíz 052080'!G29+'7.14 víz 063080'!G29+'7.15 közvil 064010'!G29+'7.16 zöldterület 066010'!G29+'7.17 város 066020'!G29+'7.18 háziorvos 072111'!G29+'7.19 ügyelet 072112'!G29+'7.20 fülészet 072210'!G29+'7.21 védőnők 074031'!G29+'7.22 gyermekorvos 072111'!G29+'7.24 sportcsépület 081030'!G29+'7.25 sport tám 081041'!G29+'7.26 diáksport 081043'!G29+'7.27 közműv 082091'!G29+'7.28 közműv 082092'!G29+'7.29  óvoda 091140'!G29+'7.32 intézm.kiv. gyétk 104037'!G29+'7.33 szoc étk 107051'!G29+'7.34 segélyek 107060'!G29+'7.35 adóbev 900020'!G29+'7.36 pályázatok összesen'!G29+'7.6 Út, autópálya építés'!G29+'7.23. COVID '!G29</f>
        <v>28000000</v>
      </c>
      <c r="J29" s="112">
        <f>'7.1. igazg 011130'!H29+'7.2 temető 013320'!H29+'7.3. vagyon 013350'!H29+'7.4 018010'!H29+'7.5 finansz műveletek 018030'!H29+'7.7 közutak működtetés 045160'!H29+'7.8 parkoló 045170'!H29+'7.9 kábeltv 046020'!H29+'7.10 piac 047120'!H29+'7.11 tdm tám047320'!H29+'7.12 szemét 051030'!H29+'7.13 szennyvíz 052080'!H29+'7.14 víz 063080'!H29+'7.15 közvil 064010'!H29+'7.16 zöldterület 066010'!H29+'7.17 város 066020'!H29+'7.18 háziorvos 072111'!H29+'7.19 ügyelet 072112'!H29+'7.20 fülészet 072210'!H29+'7.21 védőnők 074031'!H29+'7.22 gyermekorvos 072111'!H29+'7.24 sportcsépület 081030'!H29+'7.25 sport tám 081041'!H29+'7.26 diáksport 081043'!H29+'7.27 közműv 082091'!H29+'7.28 közműv 082092'!H29+'7.29  óvoda 091140'!H29+'7.32 intézm.kiv. gyétk 104037'!H29+'7.33 szoc étk 107051'!H29+'7.34 segélyek 107060'!H29+'7.35 adóbev 900020'!H29+'7.36 pályázatok összesen'!H29+'7.6 Út, autópálya építés'!H29+'7.23. COVID '!H29</f>
        <v>0</v>
      </c>
      <c r="K29" s="369">
        <f t="shared" si="2"/>
        <v>28000000</v>
      </c>
      <c r="L29" s="110">
        <f>'7.36 pályázatok összesen'!G29</f>
        <v>0</v>
      </c>
      <c r="M29" s="370">
        <f t="shared" si="8"/>
        <v>28000000</v>
      </c>
      <c r="N29" s="162">
        <f>'7.1. igazg 011130'!J29+'7.2 temető 013320'!J29+'7.3. vagyon 013350'!J29+'7.4 018010'!J29+'7.5 finansz műveletek 018030'!J29+'7.6 Út, autópálya építés'!J29+'7.7 közutak működtetés 045160'!J29+'7.8 parkoló 045170'!J29+'7.9 kábeltv 046020'!J29+'7.10 piac 047120'!J29+'7.11 tdm tám047320'!J29+'7.12 szemét 051030'!J29+'7.13 szennyvíz 052080'!J29+'7.14 víz 063080'!J29+'7.15 közvil 064010'!J29+'7.16 zöldterület 066010'!J29+'7.17 város 066020'!J29+'7.18 háziorvos 072111'!J29+'7.19 ügyelet 072112'!J29+'7.20 fülészet 072210'!J29+'7.21 védőnők 074031'!J29+'7.22 gyermekorvos 072111'!J29+'7.23. COVID '!J29+'7.24 sportcsépület 081030'!G29+'7.25 sport tám 081041'!J29+'7.26 diáksport 081043'!J29+'7.27 közműv 082091'!J29+'7.28 közműv 082092'!J29+'7.29  óvoda 091140'!J29+'7.30 gyermekétk.  096015'!J29+'7.31 bölcsőde'!J29+'7.32 intézm.kiv. gyétk 104037'!J29+'7.33 szoc étk 107051'!J29+'7.34 segélyek 107060'!J29+'7.35 adóbev 900020'!J29+'7.36 pályázatok összesen'!J29</f>
        <v>28000000</v>
      </c>
      <c r="O29" s="112">
        <f>'7.1. igazg 011130'!K29+'7.2 temető 013320'!K29+'7.3. vagyon 013350'!K29+'7.4 018010'!K29+'7.5 finansz műveletek 018030'!K29+'7.6 Út, autópálya építés'!K29+'7.7 közutak működtetés 045160'!K29+'7.8 parkoló 045170'!K29+'7.9 kábeltv 046020'!K29+'7.10 piac 047120'!K29+'7.11 tdm tám047320'!K29+'7.12 szemét 051030'!K29+'7.13 szennyvíz 052080'!K29+'7.14 víz 063080'!K29+'7.15 közvil 064010'!K29+'7.16 zöldterület 066010'!K29+'7.17 város 066020'!K29+'7.18 háziorvos 072111'!K29+'7.19 ügyelet 072112'!K29+'7.20 fülészet 072210'!K29+'7.21 védőnők 074031'!K29+'7.22 gyermekorvos 072111'!K29+'7.23. COVID '!K29+'7.24 sportcsépület 081030'!H29+'7.25 sport tám 081041'!K29+'7.26 diáksport 081043'!K29+'7.27 közműv 082091'!K29+'7.28 közműv 082092'!K29+'7.29  óvoda 091140'!K29+'7.30 gyermekétk.  096015'!K29+'7.31 bölcsőde'!K29+'7.32 intézm.kiv. gyétk 104037'!K29+'7.33 szoc étk 107051'!K29+'7.34 segélyek 107060'!K29+'7.35 adóbev 900020'!K29+'7.36 pályázatok összesen'!K29</f>
        <v>0</v>
      </c>
      <c r="P29" s="370">
        <f t="shared" si="9"/>
        <v>28000000</v>
      </c>
      <c r="Q29" s="110">
        <f>'7.36 pályázatok összesen'!L29</f>
        <v>0</v>
      </c>
      <c r="R29" s="113">
        <f t="shared" si="4"/>
        <v>28000000</v>
      </c>
      <c r="S29" s="162">
        <f>'7.1. igazg 011130'!M29+'7.2 temető 013320'!M29+'7.3. vagyon 013350'!M29+'7.4 018010'!M29+'7.5 finansz műveletek 018030'!M29+'7.6 Út, autópálya építés'!M29+'7.7 közutak működtetés 045160'!M29+'7.8 parkoló 045170'!M29+'7.9 kábeltv 046020'!M29+'7.10 piac 047120'!M29+'7.11 tdm tám047320'!M29+'7.12 szemét 051030'!M29+'7.13 szennyvíz 052080'!M29+'7.14 víz 063080'!M29+'7.15 közvil 064010'!M29+'7.16 zöldterület 066010'!M29+'7.17 város 066020'!M29+'7.18 háziorvos 072111'!M29+'7.19 ügyelet 072112'!M29+'7.20 fülészet 072210'!M29+'7.21 védőnők 074031'!M29+'7.22 gyermekorvos 072111'!M29+'7.23. COVID '!M29+'7.24 sportcsépület 081030'!L29+'7.25 sport tám 081041'!O29+'7.26 diáksport 081043'!O29+'7.27 közműv 082091'!O29+'7.28 közműv 082092'!O29+'7.29  óvoda 091140'!O29+'7.30 gyermekétk.  096015'!O29+'7.31 bölcsőde'!O29+'7.32 intézm.kiv. gyétk 104037'!M29+'7.33 szoc étk 107051'!M29+'7.34 segélyek 107060'!M29+'7.35 adóbev 900020'!M29+'7.36 pályázatok összesen'!M29</f>
        <v>25335666</v>
      </c>
      <c r="T29" s="112">
        <f>'7.1. igazg 011130'!N29+'7.2 temető 013320'!N29+'7.3. vagyon 013350'!N29+'7.4 018010'!N29+'7.5 finansz műveletek 018030'!N29+'7.6 Út, autópálya építés'!N29+'7.7 közutak működtetés 045160'!N29+'7.8 parkoló 045170'!N29+'7.9 kábeltv 046020'!N29+'7.10 piac 047120'!N29+'7.11 tdm tám047320'!N29+'7.12 szemét 051030'!N29+'7.13 szennyvíz 052080'!N29+'7.14 víz 063080'!N29+'7.15 közvil 064010'!N29+'7.16 zöldterület 066010'!N29+'7.17 város 066020'!N29+'7.18 háziorvos 072111'!N29+'7.19 ügyelet 072112'!N29+'7.20 fülészet 072210'!N29+'7.21 védőnők 074031'!N29+'7.22 gyermekorvos 072111'!N29+'7.23. COVID '!N29+'7.24 sportcsépület 081030'!N29+'7.25 sport tám 081041'!N29+'7.26 diáksport 081043'!N29+'7.27 közműv 082091'!N29+'7.28 közműv 082092'!N29+'7.29  óvoda 091140'!N29+'7.30 gyermekétk.  096015'!N29+'7.31 bölcsőde'!N29+'7.32 intézm.kiv. gyétk 104037'!N29+'7.33 szoc étk 107051'!N29+'7.34 segélyek 107060'!N29+'7.35 adóbev 900020'!N29+'7.36 pályázatok összesen'!NP29</f>
        <v>0</v>
      </c>
      <c r="U29" s="370">
        <f t="shared" si="10"/>
        <v>25335666</v>
      </c>
      <c r="V29" s="112">
        <f>+'7.36 pályázatok összesen'!M29</f>
        <v>0</v>
      </c>
      <c r="W29" s="113">
        <f t="shared" si="11"/>
        <v>25335666</v>
      </c>
      <c r="X29" s="156"/>
      <c r="Y29" s="79"/>
    </row>
    <row r="30" spans="1:25" x14ac:dyDescent="0.25">
      <c r="A30" s="20" t="s">
        <v>71</v>
      </c>
      <c r="B30" s="12" t="s">
        <v>72</v>
      </c>
      <c r="C30" s="915">
        <f>'7.1. igazg 011130'!C30+'7.2 temető 013320'!C30+'7.3. vagyon 013350'!C30+'7.4 018010'!C30+'7.5 finansz műveletek 018030'!C30+'7.7 közutak működtetés 045160'!C30+'7.8 parkoló 045170'!C30+'7.9 kábeltv 046020'!C30+'7.10 piac 047120'!C30+'7.11 tdm tám047320'!C30+'7.12 szemét 051030'!C30+'7.13 szennyvíz 052080'!C30+'7.14 víz 063080'!C30+'7.15 közvil 064010'!C30+'7.16 zöldterület 066010'!C30+'7.17 város 066020'!C30+'7.18 háziorvos 072111'!C30+'7.19 ügyelet 072112'!C30+'7.20 fülészet 072210'!C30+'7.21 védőnők 074031'!C30+'7.24 sportcsépület 081030'!C30+'7.25 sport tám 081041'!C30+'7.26 diáksport 081043'!C30+'7.27 közműv 082091'!C30+'7.28 közműv 082092'!C30+'7.29  óvoda 091140'!C30+'7.32 intézm.kiv. gyétk 104037'!C30+'7.33 szoc étk 107051'!C30+'7.34 segélyek 107060'!C30+'7.35 adóbev 900020'!C30+'7.36 pályázatok összesen'!C30+'7.6 Út, autópálya építés'!C30+'7.22 gyermekorvos 072111'!C30+'7.23. COVID '!C30</f>
        <v>230117950</v>
      </c>
      <c r="D30" s="162">
        <f>'7.1. igazg 011130'!D30+'7.2 temető 013320'!D30+'7.3. vagyon 013350'!D30+'7.4 018010'!D30+'7.5 finansz műveletek 018030'!D30+'7.7 közutak működtetés 045160'!D30+'7.8 parkoló 045170'!D30+'7.9 kábeltv 046020'!D30+'7.10 piac 047120'!D30+'7.11 tdm tám047320'!D30+'7.12 szemét 051030'!D30+'7.13 szennyvíz 052080'!D30+'7.14 víz 063080'!D30+'7.15 közvil 064010'!D30+'7.16 zöldterület 066010'!D30+'7.17 város 066020'!D30+'7.18 háziorvos 072111'!D30+'7.19 ügyelet 072112'!D30+'7.20 fülészet 072210'!D30+'7.21 védőnők 074031'!D30+'7.24 sportcsépület 081030'!D30+'7.25 sport tám 081041'!D30+'7.26 diáksport 081043'!D30+'7.27 közműv 082091'!D30+'7.28 közműv 082092'!D30+'7.29  óvoda 091140'!D30+'7.32 intézm.kiv. gyétk 104037'!D30+'7.33 szoc étk 107051'!D30+'7.34 segélyek 107060'!D30+'7.35 adóbev 900020'!D30+'7.36 pályázatok összesen'!D30+'7.6 Út, autópálya építés'!D30+'7.22 gyermekorvos 072111'!D30+'7.23. COVID '!D30</f>
        <v>230000000</v>
      </c>
      <c r="E30" s="112">
        <f>'7.1. igazg 011130'!E30+'7.2 temető 013320'!E30+'7.3. vagyon 013350'!E30+'7.4 018010'!E30+'7.5 finansz műveletek 018030'!E30+'7.7 közutak működtetés 045160'!E30+'7.8 parkoló 045170'!E30+'7.9 kábeltv 046020'!E30+'7.10 piac 047120'!E30+'7.11 tdm tám047320'!E30+'7.12 szemét 051030'!E30+'7.13 szennyvíz 052080'!E30+'7.14 víz 063080'!E30+'7.15 közvil 064010'!E30+'7.16 zöldterület 066010'!E30+'7.17 város 066020'!E30+'7.18 háziorvos 072111'!E30+'7.19 ügyelet 072112'!E30+'7.20 fülészet 072210'!E30+'7.21 védőnők 074031'!E30+'7.24 sportcsépület 081030'!E30+'7.25 sport tám 081041'!E30+'7.26 diáksport 081043'!E30+'7.27 közműv 082091'!E30+'7.28 közműv 082092'!E30+'7.29  óvoda 091140'!E30+'7.32 intézm.kiv. gyétk 104037'!E30+'7.33 szoc étk 107051'!E30+'7.34 segélyek 107060'!E30+'7.35 adóbev 900020'!E30+'7.36 pályázatok összesen'!E30+'7.6 Út, autópálya építés'!E30+'7.22 gyermekorvos 072111'!E30+'7.23. COVID '!E30</f>
        <v>0</v>
      </c>
      <c r="F30" s="370">
        <f t="shared" si="0"/>
        <v>230000000</v>
      </c>
      <c r="G30" s="112">
        <f>'7.36 pályázatok összesen'!F30</f>
        <v>0</v>
      </c>
      <c r="H30" s="113">
        <f t="shared" si="1"/>
        <v>230000000</v>
      </c>
      <c r="I30" s="347">
        <f>'7.1. igazg 011130'!G30+'7.2 temető 013320'!G30+'7.3. vagyon 013350'!G30+'7.4 018010'!G30+'7.5 finansz műveletek 018030'!G30+'7.7 közutak működtetés 045160'!G30+'7.8 parkoló 045170'!G30+'7.9 kábeltv 046020'!G30+'7.10 piac 047120'!G30+'7.11 tdm tám047320'!G30+'7.12 szemét 051030'!G30+'7.13 szennyvíz 052080'!G30+'7.14 víz 063080'!G30+'7.15 közvil 064010'!G30+'7.16 zöldterület 066010'!G30+'7.17 város 066020'!G30+'7.18 háziorvos 072111'!G30+'7.19 ügyelet 072112'!G30+'7.20 fülészet 072210'!G30+'7.21 védőnők 074031'!G30+'7.22 gyermekorvos 072111'!G30+'7.24 sportcsépület 081030'!G30+'7.25 sport tám 081041'!G30+'7.26 diáksport 081043'!G30+'7.27 közműv 082091'!G30+'7.28 közműv 082092'!G30+'7.29  óvoda 091140'!G30+'7.32 intézm.kiv. gyétk 104037'!G30+'7.33 szoc étk 107051'!G30+'7.34 segélyek 107060'!G30+'7.35 adóbev 900020'!G30+'7.36 pályázatok összesen'!G30+'7.6 Út, autópálya építés'!G30+'7.23. COVID '!G30</f>
        <v>237000000</v>
      </c>
      <c r="J30" s="112">
        <f>'7.1. igazg 011130'!H30+'7.2 temető 013320'!H30+'7.3. vagyon 013350'!H30+'7.4 018010'!H30+'7.5 finansz műveletek 018030'!H30+'7.7 közutak működtetés 045160'!H30+'7.8 parkoló 045170'!H30+'7.9 kábeltv 046020'!H30+'7.10 piac 047120'!H30+'7.11 tdm tám047320'!H30+'7.12 szemét 051030'!H30+'7.13 szennyvíz 052080'!H30+'7.14 víz 063080'!H30+'7.15 közvil 064010'!H30+'7.16 zöldterület 066010'!H30+'7.17 város 066020'!H30+'7.18 háziorvos 072111'!H30+'7.19 ügyelet 072112'!H30+'7.20 fülészet 072210'!H30+'7.21 védőnők 074031'!H30+'7.22 gyermekorvos 072111'!H30+'7.24 sportcsépület 081030'!H30+'7.25 sport tám 081041'!H30+'7.26 diáksport 081043'!H30+'7.27 közműv 082091'!H30+'7.28 közműv 082092'!H30+'7.29  óvoda 091140'!H30+'7.32 intézm.kiv. gyétk 104037'!H30+'7.33 szoc étk 107051'!H30+'7.34 segélyek 107060'!H30+'7.35 adóbev 900020'!H30+'7.36 pályázatok összesen'!H30+'7.6 Út, autópálya építés'!H30+'7.23. COVID '!H30</f>
        <v>0</v>
      </c>
      <c r="K30" s="369">
        <f t="shared" si="2"/>
        <v>237000000</v>
      </c>
      <c r="L30" s="110">
        <f>'7.36 pályázatok összesen'!G30</f>
        <v>0</v>
      </c>
      <c r="M30" s="370">
        <f t="shared" si="8"/>
        <v>237000000</v>
      </c>
      <c r="N30" s="162">
        <f>'7.1. igazg 011130'!J30+'7.2 temető 013320'!J30+'7.3. vagyon 013350'!J30+'7.4 018010'!J30+'7.5 finansz műveletek 018030'!J30+'7.6 Út, autópálya építés'!J30+'7.7 közutak működtetés 045160'!J30+'7.8 parkoló 045170'!J30+'7.9 kábeltv 046020'!J30+'7.10 piac 047120'!J30+'7.11 tdm tám047320'!J30+'7.12 szemét 051030'!J30+'7.13 szennyvíz 052080'!J30+'7.14 víz 063080'!J30+'7.15 közvil 064010'!J30+'7.16 zöldterület 066010'!J30+'7.17 város 066020'!J30+'7.18 háziorvos 072111'!J30+'7.19 ügyelet 072112'!J30+'7.20 fülészet 072210'!J30+'7.21 védőnők 074031'!J30+'7.22 gyermekorvos 072111'!J30+'7.23. COVID '!J30+'7.24 sportcsépület 081030'!G30+'7.25 sport tám 081041'!J30+'7.26 diáksport 081043'!J30+'7.27 közműv 082091'!J30+'7.28 közműv 082092'!J30+'7.29  óvoda 091140'!J30+'7.30 gyermekétk.  096015'!J30+'7.31 bölcsőde'!J30+'7.32 intézm.kiv. gyétk 104037'!J30+'7.33 szoc étk 107051'!J30+'7.34 segélyek 107060'!J30+'7.35 adóbev 900020'!J30+'7.36 pályázatok összesen'!J30</f>
        <v>304448527</v>
      </c>
      <c r="O30" s="112">
        <f>'7.1. igazg 011130'!K30+'7.2 temető 013320'!K30+'7.3. vagyon 013350'!K30+'7.4 018010'!K30+'7.5 finansz műveletek 018030'!K30+'7.6 Út, autópálya építés'!K30+'7.7 közutak működtetés 045160'!K30+'7.8 parkoló 045170'!K30+'7.9 kábeltv 046020'!K30+'7.10 piac 047120'!K30+'7.11 tdm tám047320'!K30+'7.12 szemét 051030'!K30+'7.13 szennyvíz 052080'!K30+'7.14 víz 063080'!K30+'7.15 közvil 064010'!K30+'7.16 zöldterület 066010'!K30+'7.17 város 066020'!K30+'7.18 háziorvos 072111'!K30+'7.19 ügyelet 072112'!K30+'7.20 fülészet 072210'!K30+'7.21 védőnők 074031'!K30+'7.22 gyermekorvos 072111'!K30+'7.23. COVID '!K30+'7.24 sportcsépület 081030'!H30+'7.25 sport tám 081041'!K30+'7.26 diáksport 081043'!K30+'7.27 közműv 082091'!K30+'7.28 közműv 082092'!K30+'7.29  óvoda 091140'!K30+'7.30 gyermekétk.  096015'!K30+'7.31 bölcsőde'!K30+'7.32 intézm.kiv. gyétk 104037'!K30+'7.33 szoc étk 107051'!K30+'7.34 segélyek 107060'!K30+'7.35 adóbev 900020'!K30+'7.36 pályázatok összesen'!K30</f>
        <v>0</v>
      </c>
      <c r="P30" s="370">
        <f t="shared" si="9"/>
        <v>304448527</v>
      </c>
      <c r="Q30" s="110">
        <f>'7.36 pályázatok összesen'!L30</f>
        <v>0</v>
      </c>
      <c r="R30" s="113">
        <f t="shared" si="4"/>
        <v>304448527</v>
      </c>
      <c r="S30" s="162">
        <f>'7.1. igazg 011130'!M30+'7.2 temető 013320'!M30+'7.3. vagyon 013350'!M30+'7.4 018010'!M30+'7.5 finansz műveletek 018030'!M30+'7.6 Út, autópálya építés'!M30+'7.7 közutak működtetés 045160'!M30+'7.8 parkoló 045170'!M30+'7.9 kábeltv 046020'!M30+'7.10 piac 047120'!M30+'7.11 tdm tám047320'!M30+'7.12 szemét 051030'!M30+'7.13 szennyvíz 052080'!M30+'7.14 víz 063080'!M30+'7.15 közvil 064010'!M30+'7.16 zöldterület 066010'!M30+'7.17 város 066020'!M30+'7.18 háziorvos 072111'!M30+'7.19 ügyelet 072112'!M30+'7.20 fülészet 072210'!M30+'7.21 védőnők 074031'!M30+'7.22 gyermekorvos 072111'!M30+'7.23. COVID '!M30+'7.24 sportcsépület 081030'!L30+'7.25 sport tám 081041'!O30+'7.26 diáksport 081043'!O30+'7.27 közműv 082091'!O30+'7.28 közműv 082092'!O30+'7.29  óvoda 091140'!O30+'7.30 gyermekétk.  096015'!O30+'7.31 bölcsőde'!O30+'7.32 intézm.kiv. gyétk 104037'!M30+'7.33 szoc étk 107051'!M30+'7.34 segélyek 107060'!M30+'7.35 adóbev 900020'!M30+'7.36 pályázatok összesen'!M30</f>
        <v>312320934</v>
      </c>
      <c r="T30" s="112">
        <f>'7.1. igazg 011130'!N30+'7.2 temető 013320'!N30+'7.3. vagyon 013350'!N30+'7.4 018010'!N30+'7.5 finansz műveletek 018030'!N30+'7.6 Út, autópálya építés'!N30+'7.7 közutak működtetés 045160'!N30+'7.8 parkoló 045170'!N30+'7.9 kábeltv 046020'!N30+'7.10 piac 047120'!N30+'7.11 tdm tám047320'!N30+'7.12 szemét 051030'!N30+'7.13 szennyvíz 052080'!N30+'7.14 víz 063080'!N30+'7.15 közvil 064010'!N30+'7.16 zöldterület 066010'!N30+'7.17 város 066020'!N30+'7.18 háziorvos 072111'!N30+'7.19 ügyelet 072112'!N30+'7.20 fülészet 072210'!N30+'7.21 védőnők 074031'!N30+'7.22 gyermekorvos 072111'!N30+'7.23. COVID '!N30+'7.24 sportcsépület 081030'!N30+'7.25 sport tám 081041'!N30+'7.26 diáksport 081043'!N30+'7.27 közműv 082091'!N30+'7.28 közműv 082092'!N30+'7.29  óvoda 091140'!N30+'7.30 gyermekétk.  096015'!N30+'7.31 bölcsőde'!N30+'7.32 intézm.kiv. gyétk 104037'!N30+'7.33 szoc étk 107051'!N30+'7.34 segélyek 107060'!N30+'7.35 adóbev 900020'!N30+'7.36 pályázatok összesen'!NP30</f>
        <v>0</v>
      </c>
      <c r="U30" s="370">
        <f t="shared" si="10"/>
        <v>312320934</v>
      </c>
      <c r="V30" s="112">
        <f>+'7.36 pályázatok összesen'!M30</f>
        <v>0</v>
      </c>
      <c r="W30" s="113">
        <f t="shared" si="11"/>
        <v>312320934</v>
      </c>
      <c r="X30" s="156"/>
      <c r="Y30" s="79"/>
    </row>
    <row r="31" spans="1:25" x14ac:dyDescent="0.25">
      <c r="A31" s="20" t="s">
        <v>73</v>
      </c>
      <c r="B31" s="12" t="s">
        <v>74</v>
      </c>
      <c r="C31" s="915">
        <f>'7.1. igazg 011130'!C31+'7.2 temető 013320'!C31+'7.3. vagyon 013350'!C31+'7.4 018010'!C31+'7.5 finansz műveletek 018030'!C31+'7.7 közutak működtetés 045160'!C31+'7.8 parkoló 045170'!C31+'7.9 kábeltv 046020'!C31+'7.10 piac 047120'!C31+'7.11 tdm tám047320'!C31+'7.12 szemét 051030'!C31+'7.13 szennyvíz 052080'!C31+'7.14 víz 063080'!C31+'7.15 közvil 064010'!C31+'7.16 zöldterület 066010'!C31+'7.17 város 066020'!C31+'7.18 háziorvos 072111'!C31+'7.19 ügyelet 072112'!C31+'7.20 fülészet 072210'!C31+'7.21 védőnők 074031'!C31+'7.24 sportcsépület 081030'!C31+'7.25 sport tám 081041'!C31+'7.26 diáksport 081043'!C31+'7.27 közműv 082091'!C31+'7.28 közműv 082092'!C31+'7.29  óvoda 091140'!C31+'7.32 intézm.kiv. gyétk 104037'!C31+'7.33 szoc étk 107051'!C31+'7.34 segélyek 107060'!C31+'7.35 adóbev 900020'!C31+'7.36 pályázatok összesen'!C31+'7.6 Út, autópálya építés'!C31+'7.22 gyermekorvos 072111'!C31+'7.23. COVID '!C31</f>
        <v>121088038</v>
      </c>
      <c r="D31" s="162">
        <f>'7.1. igazg 011130'!D31+'7.2 temető 013320'!D31+'7.3. vagyon 013350'!D31+'7.4 018010'!D31+'7.5 finansz műveletek 018030'!D31+'7.7 közutak működtetés 045160'!D31+'7.8 parkoló 045170'!D31+'7.9 kábeltv 046020'!D31+'7.10 piac 047120'!D31+'7.11 tdm tám047320'!D31+'7.12 szemét 051030'!D31+'7.13 szennyvíz 052080'!D31+'7.14 víz 063080'!D31+'7.15 közvil 064010'!D31+'7.16 zöldterület 066010'!D31+'7.17 város 066020'!D31+'7.18 háziorvos 072111'!D31+'7.19 ügyelet 072112'!D31+'7.20 fülészet 072210'!D31+'7.21 védőnők 074031'!D31+'7.24 sportcsépület 081030'!D31+'7.25 sport tám 081041'!D31+'7.26 diáksport 081043'!D31+'7.27 közműv 082091'!D31+'7.28 közműv 082092'!D31+'7.29  óvoda 091140'!D31+'7.32 intézm.kiv. gyétk 104037'!D31+'7.33 szoc étk 107051'!D31+'7.34 segélyek 107060'!D31+'7.35 adóbev 900020'!D31+'7.36 pályázatok összesen'!D31+'7.6 Út, autópálya építés'!D31+'7.22 gyermekorvos 072111'!D31+'7.23. COVID '!D31</f>
        <v>130000000</v>
      </c>
      <c r="E31" s="112">
        <f>'7.1. igazg 011130'!E31+'7.2 temető 013320'!E31+'7.3. vagyon 013350'!E31+'7.4 018010'!E31+'7.5 finansz műveletek 018030'!E31+'7.7 közutak működtetés 045160'!E31+'7.8 parkoló 045170'!E31+'7.9 kábeltv 046020'!E31+'7.10 piac 047120'!E31+'7.11 tdm tám047320'!E31+'7.12 szemét 051030'!E31+'7.13 szennyvíz 052080'!E31+'7.14 víz 063080'!E31+'7.15 közvil 064010'!E31+'7.16 zöldterület 066010'!E31+'7.17 város 066020'!E31+'7.18 háziorvos 072111'!E31+'7.19 ügyelet 072112'!E31+'7.20 fülészet 072210'!E31+'7.21 védőnők 074031'!E31+'7.24 sportcsépület 081030'!E31+'7.25 sport tám 081041'!E31+'7.26 diáksport 081043'!E31+'7.27 közműv 082091'!E31+'7.28 közműv 082092'!E31+'7.29  óvoda 091140'!E31+'7.32 intézm.kiv. gyétk 104037'!E31+'7.33 szoc étk 107051'!E31+'7.34 segélyek 107060'!E31+'7.35 adóbev 900020'!E31+'7.36 pályázatok összesen'!E31+'7.6 Út, autópálya építés'!E31+'7.22 gyermekorvos 072111'!E31+'7.23. COVID '!E31</f>
        <v>0</v>
      </c>
      <c r="F31" s="370">
        <f t="shared" si="0"/>
        <v>130000000</v>
      </c>
      <c r="G31" s="112">
        <f>'7.36 pályázatok összesen'!F31</f>
        <v>0</v>
      </c>
      <c r="H31" s="113">
        <f t="shared" si="1"/>
        <v>130000000</v>
      </c>
      <c r="I31" s="347">
        <f>'7.1. igazg 011130'!G31+'7.2 temető 013320'!G31+'7.3. vagyon 013350'!G31+'7.4 018010'!G31+'7.5 finansz műveletek 018030'!G31+'7.7 közutak működtetés 045160'!G31+'7.8 parkoló 045170'!G31+'7.9 kábeltv 046020'!G31+'7.10 piac 047120'!G31+'7.11 tdm tám047320'!G31+'7.12 szemét 051030'!G31+'7.13 szennyvíz 052080'!G31+'7.14 víz 063080'!G31+'7.15 közvil 064010'!G31+'7.16 zöldterület 066010'!G31+'7.17 város 066020'!G31+'7.18 háziorvos 072111'!G31+'7.19 ügyelet 072112'!G31+'7.20 fülészet 072210'!G31+'7.21 védőnők 074031'!G31+'7.22 gyermekorvos 072111'!G31+'7.24 sportcsépület 081030'!G31+'7.25 sport tám 081041'!G31+'7.26 diáksport 081043'!G31+'7.27 közműv 082091'!G31+'7.28 közműv 082092'!G31+'7.29  óvoda 091140'!G31+'7.32 intézm.kiv. gyétk 104037'!G31+'7.33 szoc étk 107051'!G31+'7.34 segélyek 107060'!G31+'7.35 adóbev 900020'!G31+'7.36 pályázatok összesen'!G31+'7.6 Út, autópálya építés'!G31+'7.23. COVID '!G31</f>
        <v>147000000</v>
      </c>
      <c r="J31" s="112">
        <f>'7.1. igazg 011130'!H31+'7.2 temető 013320'!H31+'7.3. vagyon 013350'!H31+'7.4 018010'!H31+'7.5 finansz műveletek 018030'!H31+'7.7 közutak működtetés 045160'!H31+'7.8 parkoló 045170'!H31+'7.9 kábeltv 046020'!H31+'7.10 piac 047120'!H31+'7.11 tdm tám047320'!H31+'7.12 szemét 051030'!H31+'7.13 szennyvíz 052080'!H31+'7.14 víz 063080'!H31+'7.15 közvil 064010'!H31+'7.16 zöldterület 066010'!H31+'7.17 város 066020'!H31+'7.18 háziorvos 072111'!H31+'7.19 ügyelet 072112'!H31+'7.20 fülészet 072210'!H31+'7.21 védőnők 074031'!H31+'7.22 gyermekorvos 072111'!H31+'7.24 sportcsépület 081030'!H31+'7.25 sport tám 081041'!H31+'7.26 diáksport 081043'!H31+'7.27 közműv 082091'!H31+'7.28 közműv 082092'!H31+'7.29  óvoda 091140'!H31+'7.32 intézm.kiv. gyétk 104037'!H31+'7.33 szoc étk 107051'!H31+'7.34 segélyek 107060'!H31+'7.35 adóbev 900020'!H31+'7.36 pályázatok összesen'!H31+'7.6 Út, autópálya építés'!H31+'7.23. COVID '!H31</f>
        <v>0</v>
      </c>
      <c r="K31" s="369">
        <f t="shared" si="2"/>
        <v>147000000</v>
      </c>
      <c r="L31" s="110">
        <f>'7.36 pályázatok összesen'!G31</f>
        <v>0</v>
      </c>
      <c r="M31" s="370">
        <f t="shared" si="8"/>
        <v>147000000</v>
      </c>
      <c r="N31" s="162">
        <f>'7.1. igazg 011130'!J31+'7.2 temető 013320'!J31+'7.3. vagyon 013350'!J31+'7.4 018010'!J31+'7.5 finansz műveletek 018030'!J31+'7.6 Út, autópálya építés'!J31+'7.7 közutak működtetés 045160'!J31+'7.8 parkoló 045170'!J31+'7.9 kábeltv 046020'!J31+'7.10 piac 047120'!J31+'7.11 tdm tám047320'!J31+'7.12 szemét 051030'!J31+'7.13 szennyvíz 052080'!J31+'7.14 víz 063080'!J31+'7.15 közvil 064010'!J31+'7.16 zöldterület 066010'!J31+'7.17 város 066020'!J31+'7.18 háziorvos 072111'!J31+'7.19 ügyelet 072112'!J31+'7.20 fülészet 072210'!J31+'7.21 védőnők 074031'!J31+'7.22 gyermekorvos 072111'!J31+'7.23. COVID '!J31+'7.24 sportcsépület 081030'!G31+'7.25 sport tám 081041'!J31+'7.26 diáksport 081043'!J31+'7.27 közműv 082091'!J31+'7.28 közműv 082092'!J31+'7.29  óvoda 091140'!J31+'7.30 gyermekétk.  096015'!J31+'7.31 bölcsőde'!J31+'7.32 intézm.kiv. gyétk 104037'!J31+'7.33 szoc étk 107051'!J31+'7.34 segélyek 107060'!J31+'7.35 adóbev 900020'!J31+'7.36 pályázatok összesen'!J31</f>
        <v>209448527</v>
      </c>
      <c r="O31" s="112">
        <f>'7.1. igazg 011130'!K31+'7.2 temető 013320'!K31+'7.3. vagyon 013350'!K31+'7.4 018010'!K31+'7.5 finansz műveletek 018030'!K31+'7.6 Út, autópálya építés'!K31+'7.7 közutak működtetés 045160'!K31+'7.8 parkoló 045170'!K31+'7.9 kábeltv 046020'!K31+'7.10 piac 047120'!K31+'7.11 tdm tám047320'!K31+'7.12 szemét 051030'!K31+'7.13 szennyvíz 052080'!K31+'7.14 víz 063080'!K31+'7.15 közvil 064010'!K31+'7.16 zöldterület 066010'!K31+'7.17 város 066020'!K31+'7.18 háziorvos 072111'!K31+'7.19 ügyelet 072112'!K31+'7.20 fülészet 072210'!K31+'7.21 védőnők 074031'!K31+'7.22 gyermekorvos 072111'!K31+'7.23. COVID '!K31+'7.24 sportcsépület 081030'!H31+'7.25 sport tám 081041'!K31+'7.26 diáksport 081043'!K31+'7.27 közműv 082091'!K31+'7.28 közműv 082092'!K31+'7.29  óvoda 091140'!K31+'7.30 gyermekétk.  096015'!K31+'7.31 bölcsőde'!K31+'7.32 intézm.kiv. gyétk 104037'!K31+'7.33 szoc étk 107051'!K31+'7.34 segélyek 107060'!K31+'7.35 adóbev 900020'!K31+'7.36 pályázatok összesen'!K31</f>
        <v>0</v>
      </c>
      <c r="P31" s="370">
        <f t="shared" si="9"/>
        <v>209448527</v>
      </c>
      <c r="Q31" s="110">
        <f>'7.36 pályázatok összesen'!L31</f>
        <v>0</v>
      </c>
      <c r="R31" s="113">
        <f t="shared" si="4"/>
        <v>209448527</v>
      </c>
      <c r="S31" s="162">
        <f>'7.1. igazg 011130'!M31+'7.2 temető 013320'!M31+'7.3. vagyon 013350'!M31+'7.4 018010'!M31+'7.5 finansz műveletek 018030'!M31+'7.6 Út, autópálya építés'!M31+'7.7 közutak működtetés 045160'!M31+'7.8 parkoló 045170'!M31+'7.9 kábeltv 046020'!M31+'7.10 piac 047120'!M31+'7.11 tdm tám047320'!M31+'7.12 szemét 051030'!M31+'7.13 szennyvíz 052080'!M31+'7.14 víz 063080'!M31+'7.15 közvil 064010'!M31+'7.16 zöldterület 066010'!M31+'7.17 város 066020'!M31+'7.18 háziorvos 072111'!M31+'7.19 ügyelet 072112'!M31+'7.20 fülészet 072210'!M31+'7.21 védőnők 074031'!M31+'7.22 gyermekorvos 072111'!M31+'7.23. COVID '!M31+'7.24 sportcsépület 081030'!L31+'7.25 sport tám 081041'!O31+'7.26 diáksport 081043'!O31+'7.27 közműv 082091'!O31+'7.28 közműv 082092'!O31+'7.29  óvoda 091140'!O31+'7.30 gyermekétk.  096015'!O31+'7.31 bölcsőde'!O31+'7.32 intézm.kiv. gyétk 104037'!M31+'7.33 szoc étk 107051'!M31+'7.34 segélyek 107060'!M31+'7.35 adóbev 900020'!M31+'7.36 pályázatok összesen'!M31</f>
        <v>213561988</v>
      </c>
      <c r="T31" s="112">
        <f>'7.1. igazg 011130'!N31+'7.2 temető 013320'!N31+'7.3. vagyon 013350'!N31+'7.4 018010'!N31+'7.5 finansz műveletek 018030'!N31+'7.6 Út, autópálya építés'!N31+'7.7 közutak működtetés 045160'!N31+'7.8 parkoló 045170'!N31+'7.9 kábeltv 046020'!N31+'7.10 piac 047120'!N31+'7.11 tdm tám047320'!N31+'7.12 szemét 051030'!N31+'7.13 szennyvíz 052080'!N31+'7.14 víz 063080'!N31+'7.15 közvil 064010'!N31+'7.16 zöldterület 066010'!N31+'7.17 város 066020'!N31+'7.18 háziorvos 072111'!N31+'7.19 ügyelet 072112'!N31+'7.20 fülészet 072210'!N31+'7.21 védőnők 074031'!N31+'7.22 gyermekorvos 072111'!N31+'7.23. COVID '!N31+'7.24 sportcsépület 081030'!N31+'7.25 sport tám 081041'!N31+'7.26 diáksport 081043'!N31+'7.27 közműv 082091'!N31+'7.28 közműv 082092'!N31+'7.29  óvoda 091140'!N31+'7.30 gyermekétk.  096015'!N31+'7.31 bölcsőde'!N31+'7.32 intézm.kiv. gyétk 104037'!N31+'7.33 szoc étk 107051'!N31+'7.34 segélyek 107060'!N31+'7.35 adóbev 900020'!N31+'7.36 pályázatok összesen'!NP31</f>
        <v>0</v>
      </c>
      <c r="U31" s="370">
        <f t="shared" si="10"/>
        <v>213561988</v>
      </c>
      <c r="V31" s="112">
        <f>+'7.36 pályázatok összesen'!M31</f>
        <v>0</v>
      </c>
      <c r="W31" s="113">
        <f t="shared" si="11"/>
        <v>213561988</v>
      </c>
      <c r="X31" s="156"/>
      <c r="Y31" s="79"/>
    </row>
    <row r="32" spans="1:25" x14ac:dyDescent="0.25">
      <c r="A32" s="20"/>
      <c r="B32" s="12" t="s">
        <v>75</v>
      </c>
      <c r="C32" s="915">
        <f>'7.1. igazg 011130'!C32+'7.2 temető 013320'!C32+'7.3. vagyon 013350'!C32+'7.4 018010'!C32+'7.5 finansz műveletek 018030'!C32+'7.7 közutak működtetés 045160'!C32+'7.8 parkoló 045170'!C32+'7.9 kábeltv 046020'!C32+'7.10 piac 047120'!C32+'7.11 tdm tám047320'!C32+'7.12 szemét 051030'!C32+'7.13 szennyvíz 052080'!C32+'7.14 víz 063080'!C32+'7.15 közvil 064010'!C32+'7.16 zöldterület 066010'!C32+'7.17 város 066020'!C32+'7.18 háziorvos 072111'!C32+'7.19 ügyelet 072112'!C32+'7.20 fülészet 072210'!C32+'7.21 védőnők 074031'!C32+'7.24 sportcsépület 081030'!C32+'7.25 sport tám 081041'!C32+'7.26 diáksport 081043'!C32+'7.27 közműv 082091'!C32+'7.28 közműv 082092'!C32+'7.29  óvoda 091140'!C32+'7.32 intézm.kiv. gyétk 104037'!C32+'7.33 szoc étk 107051'!C32+'7.34 segélyek 107060'!C32+'7.35 adóbev 900020'!C32+'7.36 pályázatok összesen'!C32+'7.6 Út, autópálya építés'!C32+'7.22 gyermekorvos 072111'!C32+'7.23. COVID '!C32</f>
        <v>121088038</v>
      </c>
      <c r="D32" s="162">
        <f>'7.1. igazg 011130'!D32+'7.2 temető 013320'!D32+'7.3. vagyon 013350'!D32+'7.4 018010'!D32+'7.5 finansz műveletek 018030'!D32+'7.7 közutak működtetés 045160'!D32+'7.8 parkoló 045170'!D32+'7.9 kábeltv 046020'!D32+'7.10 piac 047120'!D32+'7.11 tdm tám047320'!D32+'7.12 szemét 051030'!D32+'7.13 szennyvíz 052080'!D32+'7.14 víz 063080'!D32+'7.15 közvil 064010'!D32+'7.16 zöldterület 066010'!D32+'7.17 város 066020'!D32+'7.18 háziorvos 072111'!D32+'7.19 ügyelet 072112'!D32+'7.20 fülészet 072210'!D32+'7.21 védőnők 074031'!D32+'7.24 sportcsépület 081030'!D32+'7.25 sport tám 081041'!D32+'7.26 diáksport 081043'!D32+'7.27 közműv 082091'!D32+'7.28 közműv 082092'!D32+'7.29  óvoda 091140'!D32+'7.32 intézm.kiv. gyétk 104037'!D32+'7.33 szoc étk 107051'!D32+'7.34 segélyek 107060'!D32+'7.35 adóbev 900020'!D32+'7.36 pályázatok összesen'!D32+'7.6 Út, autópálya építés'!D32+'7.22 gyermekorvos 072111'!D32+'7.23. COVID '!D32</f>
        <v>130000000</v>
      </c>
      <c r="E32" s="112">
        <f>'7.1. igazg 011130'!E32+'7.2 temető 013320'!E32+'7.3. vagyon 013350'!E32+'7.4 018010'!E32+'7.5 finansz műveletek 018030'!E32+'7.7 közutak működtetés 045160'!E32+'7.8 parkoló 045170'!E32+'7.9 kábeltv 046020'!E32+'7.10 piac 047120'!E32+'7.11 tdm tám047320'!E32+'7.12 szemét 051030'!E32+'7.13 szennyvíz 052080'!E32+'7.14 víz 063080'!E32+'7.15 közvil 064010'!E32+'7.16 zöldterület 066010'!E32+'7.17 város 066020'!E32+'7.18 háziorvos 072111'!E32+'7.19 ügyelet 072112'!E32+'7.20 fülészet 072210'!E32+'7.21 védőnők 074031'!E32+'7.24 sportcsépület 081030'!E32+'7.25 sport tám 081041'!E32+'7.26 diáksport 081043'!E32+'7.27 közműv 082091'!E32+'7.28 közműv 082092'!E32+'7.29  óvoda 091140'!E32+'7.32 intézm.kiv. gyétk 104037'!E32+'7.33 szoc étk 107051'!E32+'7.34 segélyek 107060'!E32+'7.35 adóbev 900020'!E32+'7.36 pályázatok összesen'!E32+'7.6 Út, autópálya építés'!E32+'7.22 gyermekorvos 072111'!E32+'7.23. COVID '!E32</f>
        <v>0</v>
      </c>
      <c r="F32" s="370">
        <f t="shared" si="0"/>
        <v>130000000</v>
      </c>
      <c r="G32" s="112">
        <f>'7.36 pályázatok összesen'!F32</f>
        <v>0</v>
      </c>
      <c r="H32" s="113">
        <f t="shared" si="1"/>
        <v>130000000</v>
      </c>
      <c r="I32" s="347">
        <f>'7.1. igazg 011130'!G32+'7.2 temető 013320'!G32+'7.3. vagyon 013350'!G32+'7.4 018010'!G32+'7.5 finansz műveletek 018030'!G32+'7.7 közutak működtetés 045160'!G32+'7.8 parkoló 045170'!G32+'7.9 kábeltv 046020'!G32+'7.10 piac 047120'!G32+'7.11 tdm tám047320'!G32+'7.12 szemét 051030'!G32+'7.13 szennyvíz 052080'!G32+'7.14 víz 063080'!G32+'7.15 közvil 064010'!G32+'7.16 zöldterület 066010'!G32+'7.17 város 066020'!G32+'7.18 háziorvos 072111'!G32+'7.19 ügyelet 072112'!G32+'7.20 fülészet 072210'!G32+'7.21 védőnők 074031'!G32+'7.22 gyermekorvos 072111'!G32+'7.24 sportcsépület 081030'!G32+'7.25 sport tám 081041'!G32+'7.26 diáksport 081043'!G32+'7.27 közműv 082091'!G32+'7.28 közműv 082092'!G32+'7.29  óvoda 091140'!G32+'7.32 intézm.kiv. gyétk 104037'!G32+'7.33 szoc étk 107051'!G32+'7.34 segélyek 107060'!G32+'7.35 adóbev 900020'!G32+'7.36 pályázatok összesen'!G32+'7.6 Út, autópálya építés'!G32+'7.23. COVID '!G32</f>
        <v>147000000</v>
      </c>
      <c r="J32" s="112">
        <f>'7.1. igazg 011130'!H32+'7.2 temető 013320'!H32+'7.3. vagyon 013350'!H32+'7.4 018010'!H32+'7.5 finansz műveletek 018030'!H32+'7.7 közutak működtetés 045160'!H32+'7.8 parkoló 045170'!H32+'7.9 kábeltv 046020'!H32+'7.10 piac 047120'!H32+'7.11 tdm tám047320'!H32+'7.12 szemét 051030'!H32+'7.13 szennyvíz 052080'!H32+'7.14 víz 063080'!H32+'7.15 közvil 064010'!H32+'7.16 zöldterület 066010'!H32+'7.17 város 066020'!H32+'7.18 háziorvos 072111'!H32+'7.19 ügyelet 072112'!H32+'7.20 fülészet 072210'!H32+'7.21 védőnők 074031'!H32+'7.22 gyermekorvos 072111'!H32+'7.24 sportcsépület 081030'!H32+'7.25 sport tám 081041'!H32+'7.26 diáksport 081043'!H32+'7.27 közműv 082091'!H32+'7.28 közműv 082092'!H32+'7.29  óvoda 091140'!H32+'7.32 intézm.kiv. gyétk 104037'!H32+'7.33 szoc étk 107051'!H32+'7.34 segélyek 107060'!H32+'7.35 adóbev 900020'!H32+'7.36 pályázatok összesen'!H32+'7.6 Út, autópálya építés'!H32+'7.23. COVID '!H32</f>
        <v>0</v>
      </c>
      <c r="K32" s="369">
        <f t="shared" si="2"/>
        <v>147000000</v>
      </c>
      <c r="L32" s="110">
        <f>'7.36 pályázatok összesen'!G32</f>
        <v>0</v>
      </c>
      <c r="M32" s="370">
        <f t="shared" si="8"/>
        <v>147000000</v>
      </c>
      <c r="N32" s="162">
        <f>'7.1. igazg 011130'!J32+'7.2 temető 013320'!J32+'7.3. vagyon 013350'!J32+'7.4 018010'!J32+'7.5 finansz műveletek 018030'!J32+'7.6 Út, autópálya építés'!J32+'7.7 közutak működtetés 045160'!J32+'7.8 parkoló 045170'!J32+'7.9 kábeltv 046020'!J32+'7.10 piac 047120'!J32+'7.11 tdm tám047320'!J32+'7.12 szemét 051030'!J32+'7.13 szennyvíz 052080'!J32+'7.14 víz 063080'!J32+'7.15 közvil 064010'!J32+'7.16 zöldterület 066010'!J32+'7.17 város 066020'!J32+'7.18 háziorvos 072111'!J32+'7.19 ügyelet 072112'!J32+'7.20 fülészet 072210'!J32+'7.21 védőnők 074031'!J32+'7.22 gyermekorvos 072111'!J32+'7.23. COVID '!J32+'7.24 sportcsépület 081030'!G32+'7.25 sport tám 081041'!J32+'7.26 diáksport 081043'!J32+'7.27 közműv 082091'!J32+'7.28 közműv 082092'!J32+'7.29  óvoda 091140'!J32+'7.30 gyermekétk.  096015'!J32+'7.31 bölcsőde'!J32+'7.32 intézm.kiv. gyétk 104037'!J32+'7.33 szoc étk 107051'!J32+'7.34 segélyek 107060'!J32+'7.35 adóbev 900020'!J32+'7.36 pályázatok összesen'!J32</f>
        <v>209448527</v>
      </c>
      <c r="O32" s="112">
        <f>'7.1. igazg 011130'!K32+'7.2 temető 013320'!K32+'7.3. vagyon 013350'!K32+'7.4 018010'!K32+'7.5 finansz műveletek 018030'!K32+'7.6 Út, autópálya építés'!K32+'7.7 közutak működtetés 045160'!K32+'7.8 parkoló 045170'!K32+'7.9 kábeltv 046020'!K32+'7.10 piac 047120'!K32+'7.11 tdm tám047320'!K32+'7.12 szemét 051030'!K32+'7.13 szennyvíz 052080'!K32+'7.14 víz 063080'!K32+'7.15 közvil 064010'!K32+'7.16 zöldterület 066010'!K32+'7.17 város 066020'!K32+'7.18 háziorvos 072111'!K32+'7.19 ügyelet 072112'!K32+'7.20 fülészet 072210'!K32+'7.21 védőnők 074031'!K32+'7.22 gyermekorvos 072111'!K32+'7.23. COVID '!K32+'7.24 sportcsépület 081030'!H32+'7.25 sport tám 081041'!K32+'7.26 diáksport 081043'!K32+'7.27 közműv 082091'!K32+'7.28 közműv 082092'!K32+'7.29  óvoda 091140'!K32+'7.30 gyermekétk.  096015'!K32+'7.31 bölcsőde'!K32+'7.32 intézm.kiv. gyétk 104037'!K32+'7.33 szoc étk 107051'!K32+'7.34 segélyek 107060'!K32+'7.35 adóbev 900020'!K32+'7.36 pályázatok összesen'!K32</f>
        <v>0</v>
      </c>
      <c r="P32" s="370">
        <f t="shared" si="9"/>
        <v>209448527</v>
      </c>
      <c r="Q32" s="110">
        <f>'7.36 pályázatok összesen'!L32</f>
        <v>0</v>
      </c>
      <c r="R32" s="113">
        <f t="shared" si="4"/>
        <v>209448527</v>
      </c>
      <c r="S32" s="162">
        <f>'7.1. igazg 011130'!M32+'7.2 temető 013320'!M32+'7.3. vagyon 013350'!M32+'7.4 018010'!M32+'7.5 finansz műveletek 018030'!M32+'7.6 Út, autópálya építés'!M32+'7.7 közutak működtetés 045160'!M32+'7.8 parkoló 045170'!M32+'7.9 kábeltv 046020'!M32+'7.10 piac 047120'!M32+'7.11 tdm tám047320'!M32+'7.12 szemét 051030'!M32+'7.13 szennyvíz 052080'!M32+'7.14 víz 063080'!M32+'7.15 közvil 064010'!M32+'7.16 zöldterület 066010'!M32+'7.17 város 066020'!M32+'7.18 háziorvos 072111'!M32+'7.19 ügyelet 072112'!M32+'7.20 fülészet 072210'!M32+'7.21 védőnők 074031'!M32+'7.22 gyermekorvos 072111'!M32+'7.23. COVID '!M32+'7.24 sportcsépület 081030'!L32+'7.25 sport tám 081041'!O32+'7.26 diáksport 081043'!O32+'7.27 közműv 082091'!O32+'7.28 közműv 082092'!O32+'7.29  óvoda 091140'!O32+'7.30 gyermekétk.  096015'!O32+'7.31 bölcsőde'!O32+'7.32 intézm.kiv. gyétk 104037'!M32+'7.33 szoc étk 107051'!M32+'7.34 segélyek 107060'!M32+'7.35 adóbev 900020'!M32+'7.36 pályázatok összesen'!M32</f>
        <v>213561988</v>
      </c>
      <c r="T32" s="112">
        <f>'7.1. igazg 011130'!N32+'7.2 temető 013320'!N32+'7.3. vagyon 013350'!N32+'7.4 018010'!N32+'7.5 finansz műveletek 018030'!N32+'7.6 Út, autópálya építés'!N32+'7.7 közutak működtetés 045160'!N32+'7.8 parkoló 045170'!N32+'7.9 kábeltv 046020'!N32+'7.10 piac 047120'!N32+'7.11 tdm tám047320'!N32+'7.12 szemét 051030'!N32+'7.13 szennyvíz 052080'!N32+'7.14 víz 063080'!N32+'7.15 közvil 064010'!N32+'7.16 zöldterület 066010'!N32+'7.17 város 066020'!N32+'7.18 háziorvos 072111'!N32+'7.19 ügyelet 072112'!N32+'7.20 fülészet 072210'!N32+'7.21 védőnők 074031'!N32+'7.22 gyermekorvos 072111'!N32+'7.23. COVID '!N32+'7.24 sportcsépület 081030'!N32+'7.25 sport tám 081041'!N32+'7.26 diáksport 081043'!N32+'7.27 közműv 082091'!N32+'7.28 közműv 082092'!N32+'7.29  óvoda 091140'!N32+'7.30 gyermekétk.  096015'!N32+'7.31 bölcsőde'!N32+'7.32 intézm.kiv. gyétk 104037'!N32+'7.33 szoc étk 107051'!N32+'7.34 segélyek 107060'!N32+'7.35 adóbev 900020'!N32+'7.36 pályázatok összesen'!NP32</f>
        <v>0</v>
      </c>
      <c r="U32" s="370">
        <f t="shared" si="10"/>
        <v>213561988</v>
      </c>
      <c r="V32" s="112">
        <f>+'7.36 pályázatok összesen'!M32</f>
        <v>0</v>
      </c>
      <c r="W32" s="113">
        <f t="shared" si="11"/>
        <v>213561988</v>
      </c>
      <c r="X32" s="156"/>
      <c r="Y32" s="79"/>
    </row>
    <row r="33" spans="1:25" x14ac:dyDescent="0.25">
      <c r="A33" s="20" t="s">
        <v>76</v>
      </c>
      <c r="B33" s="12" t="s">
        <v>77</v>
      </c>
      <c r="C33" s="915">
        <f>'7.1. igazg 011130'!C33+'7.2 temető 013320'!C33+'7.3. vagyon 013350'!C33+'7.4 018010'!C33+'7.5 finansz műveletek 018030'!C33+'7.7 közutak működtetés 045160'!C33+'7.8 parkoló 045170'!C33+'7.9 kábeltv 046020'!C33+'7.10 piac 047120'!C33+'7.11 tdm tám047320'!C33+'7.12 szemét 051030'!C33+'7.13 szennyvíz 052080'!C33+'7.14 víz 063080'!C33+'7.15 közvil 064010'!C33+'7.16 zöldterület 066010'!C33+'7.17 város 066020'!C33+'7.18 háziorvos 072111'!C33+'7.19 ügyelet 072112'!C33+'7.20 fülészet 072210'!C33+'7.21 védőnők 074031'!C33+'7.24 sportcsépület 081030'!C33+'7.25 sport tám 081041'!C33+'7.26 diáksport 081043'!C33+'7.27 közműv 082091'!C33+'7.28 közműv 082092'!C33+'7.29  óvoda 091140'!C33+'7.32 intézm.kiv. gyétk 104037'!C33+'7.33 szoc étk 107051'!C33+'7.34 segélyek 107060'!C33+'7.35 adóbev 900020'!C33+'7.36 pályázatok összesen'!C33+'7.6 Út, autópálya építés'!C33+'7.22 gyermekorvos 072111'!C33+'7.23. COVID '!C33</f>
        <v>0</v>
      </c>
      <c r="D33" s="162">
        <f>'7.1. igazg 011130'!D33+'7.2 temető 013320'!D33+'7.3. vagyon 013350'!D33+'7.4 018010'!D33+'7.5 finansz műveletek 018030'!D33+'7.7 közutak működtetés 045160'!D33+'7.8 parkoló 045170'!D33+'7.9 kábeltv 046020'!D33+'7.10 piac 047120'!D33+'7.11 tdm tám047320'!D33+'7.12 szemét 051030'!D33+'7.13 szennyvíz 052080'!D33+'7.14 víz 063080'!D33+'7.15 közvil 064010'!D33+'7.16 zöldterület 066010'!D33+'7.17 város 066020'!D33+'7.18 háziorvos 072111'!D33+'7.19 ügyelet 072112'!D33+'7.20 fülészet 072210'!D33+'7.21 védőnők 074031'!D33+'7.24 sportcsépület 081030'!D33+'7.25 sport tám 081041'!D33+'7.26 diáksport 081043'!D33+'7.27 közműv 082091'!D33+'7.28 közműv 082092'!D33+'7.29  óvoda 091140'!D33+'7.32 intézm.kiv. gyétk 104037'!D33+'7.33 szoc étk 107051'!D33+'7.34 segélyek 107060'!D33+'7.35 adóbev 900020'!D33+'7.36 pályázatok összesen'!D33+'7.6 Út, autópálya építés'!D33+'7.22 gyermekorvos 072111'!D33+'7.23. COVID '!D33</f>
        <v>0</v>
      </c>
      <c r="E33" s="112">
        <f>'7.1. igazg 011130'!E33+'7.2 temető 013320'!E33+'7.3. vagyon 013350'!E33+'7.4 018010'!E33+'7.5 finansz műveletek 018030'!E33+'7.7 közutak működtetés 045160'!E33+'7.8 parkoló 045170'!E33+'7.9 kábeltv 046020'!E33+'7.10 piac 047120'!E33+'7.11 tdm tám047320'!E33+'7.12 szemét 051030'!E33+'7.13 szennyvíz 052080'!E33+'7.14 víz 063080'!E33+'7.15 közvil 064010'!E33+'7.16 zöldterület 066010'!E33+'7.17 város 066020'!E33+'7.18 háziorvos 072111'!E33+'7.19 ügyelet 072112'!E33+'7.20 fülészet 072210'!E33+'7.21 védőnők 074031'!E33+'7.24 sportcsépület 081030'!E33+'7.25 sport tám 081041'!E33+'7.26 diáksport 081043'!E33+'7.27 közműv 082091'!E33+'7.28 közműv 082092'!E33+'7.29  óvoda 091140'!E33+'7.32 intézm.kiv. gyétk 104037'!E33+'7.33 szoc étk 107051'!E33+'7.34 segélyek 107060'!E33+'7.35 adóbev 900020'!E33+'7.36 pályázatok összesen'!E33+'7.6 Út, autópálya építés'!E33+'7.22 gyermekorvos 072111'!E33+'7.23. COVID '!E33</f>
        <v>0</v>
      </c>
      <c r="F33" s="370">
        <f t="shared" si="0"/>
        <v>0</v>
      </c>
      <c r="G33" s="112">
        <f>'7.36 pályázatok összesen'!F33</f>
        <v>0</v>
      </c>
      <c r="H33" s="113">
        <f t="shared" si="1"/>
        <v>0</v>
      </c>
      <c r="I33" s="347">
        <f>'7.1. igazg 011130'!G33+'7.2 temető 013320'!G33+'7.3. vagyon 013350'!G33+'7.4 018010'!G33+'7.5 finansz műveletek 018030'!G33+'7.7 közutak működtetés 045160'!G33+'7.8 parkoló 045170'!G33+'7.9 kábeltv 046020'!G33+'7.10 piac 047120'!G33+'7.11 tdm tám047320'!G33+'7.12 szemét 051030'!G33+'7.13 szennyvíz 052080'!G33+'7.14 víz 063080'!G33+'7.15 közvil 064010'!G33+'7.16 zöldterület 066010'!G33+'7.17 város 066020'!G33+'7.18 háziorvos 072111'!G33+'7.19 ügyelet 072112'!G33+'7.20 fülészet 072210'!G33+'7.21 védőnők 074031'!G33+'7.22 gyermekorvos 072111'!G33+'7.24 sportcsépület 081030'!G33+'7.25 sport tám 081041'!G33+'7.26 diáksport 081043'!G33+'7.27 közműv 082091'!G33+'7.28 közműv 082092'!G33+'7.29  óvoda 091140'!G33+'7.32 intézm.kiv. gyétk 104037'!G33+'7.33 szoc étk 107051'!G33+'7.34 segélyek 107060'!G33+'7.35 adóbev 900020'!G33+'7.36 pályázatok összesen'!G33+'7.6 Út, autópálya építés'!G33+'7.23. COVID '!G33</f>
        <v>0</v>
      </c>
      <c r="J33" s="112">
        <f>'7.1. igazg 011130'!H33+'7.2 temető 013320'!H33+'7.3. vagyon 013350'!H33+'7.4 018010'!H33+'7.5 finansz műveletek 018030'!H33+'7.7 közutak működtetés 045160'!H33+'7.8 parkoló 045170'!H33+'7.9 kábeltv 046020'!H33+'7.10 piac 047120'!H33+'7.11 tdm tám047320'!H33+'7.12 szemét 051030'!H33+'7.13 szennyvíz 052080'!H33+'7.14 víz 063080'!H33+'7.15 közvil 064010'!H33+'7.16 zöldterület 066010'!H33+'7.17 város 066020'!H33+'7.18 háziorvos 072111'!H33+'7.19 ügyelet 072112'!H33+'7.20 fülészet 072210'!H33+'7.21 védőnők 074031'!H33+'7.22 gyermekorvos 072111'!H33+'7.24 sportcsépület 081030'!H33+'7.25 sport tám 081041'!H33+'7.26 diáksport 081043'!H33+'7.27 közműv 082091'!H33+'7.28 közműv 082092'!H33+'7.29  óvoda 091140'!H33+'7.32 intézm.kiv. gyétk 104037'!H33+'7.33 szoc étk 107051'!H33+'7.34 segélyek 107060'!H33+'7.35 adóbev 900020'!H33+'7.36 pályázatok összesen'!H33+'7.6 Út, autópálya építés'!H33+'7.23. COVID '!H33</f>
        <v>0</v>
      </c>
      <c r="K33" s="369">
        <f t="shared" si="2"/>
        <v>0</v>
      </c>
      <c r="L33" s="110">
        <f>'7.36 pályázatok összesen'!G33</f>
        <v>0</v>
      </c>
      <c r="M33" s="370">
        <f t="shared" si="8"/>
        <v>0</v>
      </c>
      <c r="N33" s="162">
        <f>'7.1. igazg 011130'!J33+'7.2 temető 013320'!J33+'7.3. vagyon 013350'!J33+'7.4 018010'!J33+'7.5 finansz műveletek 018030'!J33+'7.6 Út, autópálya építés'!J33+'7.7 közutak működtetés 045160'!J33+'7.8 parkoló 045170'!J33+'7.9 kábeltv 046020'!J33+'7.10 piac 047120'!J33+'7.11 tdm tám047320'!J33+'7.12 szemét 051030'!J33+'7.13 szennyvíz 052080'!J33+'7.14 víz 063080'!J33+'7.15 közvil 064010'!J33+'7.16 zöldterület 066010'!J33+'7.17 város 066020'!J33+'7.18 háziorvos 072111'!J33+'7.19 ügyelet 072112'!J33+'7.20 fülészet 072210'!J33+'7.21 védőnők 074031'!J33+'7.22 gyermekorvos 072111'!J33+'7.23. COVID '!J33+'7.24 sportcsépület 081030'!G33+'7.25 sport tám 081041'!J33+'7.26 diáksport 081043'!J33+'7.27 közműv 082091'!J33+'7.28 közműv 082092'!J33+'7.29  óvoda 091140'!J33+'7.30 gyermekétk.  096015'!J33+'7.31 bölcsőde'!J33+'7.32 intézm.kiv. gyétk 104037'!J33+'7.33 szoc étk 107051'!J33+'7.34 segélyek 107060'!J33+'7.35 adóbev 900020'!J33+'7.36 pályázatok összesen'!J33</f>
        <v>0</v>
      </c>
      <c r="O33" s="112">
        <f>'7.1. igazg 011130'!K33+'7.2 temető 013320'!K33+'7.3. vagyon 013350'!K33+'7.4 018010'!K33+'7.5 finansz műveletek 018030'!K33+'7.6 Út, autópálya építés'!K33+'7.7 közutak működtetés 045160'!K33+'7.8 parkoló 045170'!K33+'7.9 kábeltv 046020'!K33+'7.10 piac 047120'!K33+'7.11 tdm tám047320'!K33+'7.12 szemét 051030'!K33+'7.13 szennyvíz 052080'!K33+'7.14 víz 063080'!K33+'7.15 közvil 064010'!K33+'7.16 zöldterület 066010'!K33+'7.17 város 066020'!K33+'7.18 háziorvos 072111'!K33+'7.19 ügyelet 072112'!K33+'7.20 fülészet 072210'!K33+'7.21 védőnők 074031'!K33+'7.22 gyermekorvos 072111'!K33+'7.23. COVID '!K33+'7.24 sportcsépület 081030'!H33+'7.25 sport tám 081041'!K33+'7.26 diáksport 081043'!K33+'7.27 közműv 082091'!K33+'7.28 közműv 082092'!K33+'7.29  óvoda 091140'!K33+'7.30 gyermekétk.  096015'!K33+'7.31 bölcsőde'!K33+'7.32 intézm.kiv. gyétk 104037'!K33+'7.33 szoc étk 107051'!K33+'7.34 segélyek 107060'!K33+'7.35 adóbev 900020'!K33+'7.36 pályázatok összesen'!K33</f>
        <v>0</v>
      </c>
      <c r="P33" s="370">
        <f t="shared" si="9"/>
        <v>0</v>
      </c>
      <c r="Q33" s="110">
        <f>'7.36 pályázatok összesen'!L33</f>
        <v>0</v>
      </c>
      <c r="R33" s="113">
        <f t="shared" si="4"/>
        <v>0</v>
      </c>
      <c r="S33" s="162">
        <f>'7.1. igazg 011130'!M33+'7.2 temető 013320'!M33+'7.3. vagyon 013350'!M33+'7.4 018010'!M33+'7.5 finansz műveletek 018030'!M33+'7.6 Út, autópálya építés'!M33+'7.7 közutak működtetés 045160'!M33+'7.8 parkoló 045170'!M33+'7.9 kábeltv 046020'!M33+'7.10 piac 047120'!M33+'7.11 tdm tám047320'!M33+'7.12 szemét 051030'!M33+'7.13 szennyvíz 052080'!M33+'7.14 víz 063080'!M33+'7.15 közvil 064010'!M33+'7.16 zöldterület 066010'!M33+'7.17 város 066020'!M33+'7.18 háziorvos 072111'!M33+'7.19 ügyelet 072112'!M33+'7.20 fülészet 072210'!M33+'7.21 védőnők 074031'!M33+'7.22 gyermekorvos 072111'!M33+'7.23. COVID '!M33+'7.24 sportcsépület 081030'!L33+'7.25 sport tám 081041'!O33+'7.26 diáksport 081043'!O33+'7.27 közműv 082091'!O33+'7.28 közműv 082092'!O33+'7.29  óvoda 091140'!O33+'7.30 gyermekétk.  096015'!O33+'7.31 bölcsőde'!O33+'7.32 intézm.kiv. gyétk 104037'!M33+'7.33 szoc étk 107051'!M33+'7.34 segélyek 107060'!M33+'7.35 adóbev 900020'!M33+'7.36 pályázatok összesen'!M33</f>
        <v>0</v>
      </c>
      <c r="T33" s="112">
        <f>'7.1. igazg 011130'!N33+'7.2 temető 013320'!N33+'7.3. vagyon 013350'!N33+'7.4 018010'!N33+'7.5 finansz műveletek 018030'!N33+'7.6 Út, autópálya építés'!N33+'7.7 közutak működtetés 045160'!N33+'7.8 parkoló 045170'!N33+'7.9 kábeltv 046020'!N33+'7.10 piac 047120'!N33+'7.11 tdm tám047320'!N33+'7.12 szemét 051030'!N33+'7.13 szennyvíz 052080'!N33+'7.14 víz 063080'!N33+'7.15 közvil 064010'!N33+'7.16 zöldterület 066010'!N33+'7.17 város 066020'!N33+'7.18 háziorvos 072111'!N33+'7.19 ügyelet 072112'!N33+'7.20 fülészet 072210'!N33+'7.21 védőnők 074031'!N33+'7.22 gyermekorvos 072111'!N33+'7.23. COVID '!N33+'7.24 sportcsépület 081030'!N33+'7.25 sport tám 081041'!N33+'7.26 diáksport 081043'!N33+'7.27 közműv 082091'!N33+'7.28 közműv 082092'!N33+'7.29  óvoda 091140'!N33+'7.30 gyermekétk.  096015'!N33+'7.31 bölcsőde'!N33+'7.32 intézm.kiv. gyétk 104037'!N33+'7.33 szoc étk 107051'!N33+'7.34 segélyek 107060'!N33+'7.35 adóbev 900020'!N33+'7.36 pályázatok összesen'!NP33</f>
        <v>0</v>
      </c>
      <c r="U33" s="370">
        <f t="shared" si="10"/>
        <v>0</v>
      </c>
      <c r="V33" s="112">
        <f>+'7.36 pályázatok összesen'!M33</f>
        <v>0</v>
      </c>
      <c r="W33" s="113">
        <f t="shared" si="11"/>
        <v>0</v>
      </c>
      <c r="X33" s="156"/>
      <c r="Y33" s="79"/>
    </row>
    <row r="34" spans="1:25" x14ac:dyDescent="0.25">
      <c r="A34" s="20" t="s">
        <v>78</v>
      </c>
      <c r="B34" s="12" t="s">
        <v>79</v>
      </c>
      <c r="C34" s="915">
        <f>'7.1. igazg 011130'!C34+'7.2 temető 013320'!C34+'7.3. vagyon 013350'!C34+'7.4 018010'!C34+'7.5 finansz műveletek 018030'!C34+'7.7 közutak működtetés 045160'!C34+'7.8 parkoló 045170'!C34+'7.9 kábeltv 046020'!C34+'7.10 piac 047120'!C34+'7.11 tdm tám047320'!C34+'7.12 szemét 051030'!C34+'7.13 szennyvíz 052080'!C34+'7.14 víz 063080'!C34+'7.15 közvil 064010'!C34+'7.16 zöldterület 066010'!C34+'7.17 város 066020'!C34+'7.18 háziorvos 072111'!C34+'7.19 ügyelet 072112'!C34+'7.20 fülészet 072210'!C34+'7.21 védőnők 074031'!C34+'7.24 sportcsépület 081030'!C34+'7.25 sport tám 081041'!C34+'7.26 diáksport 081043'!C34+'7.27 közműv 082091'!C34+'7.28 közműv 082092'!C34+'7.29  óvoda 091140'!C34+'7.32 intézm.kiv. gyétk 104037'!C34+'7.33 szoc étk 107051'!C34+'7.34 segélyek 107060'!C34+'7.35 adóbev 900020'!C34+'7.36 pályázatok összesen'!C34+'7.6 Út, autópálya építés'!C34+'7.22 gyermekorvos 072111'!C34+'7.23. COVID '!C34</f>
        <v>109029912</v>
      </c>
      <c r="D34" s="162">
        <f>'7.1. igazg 011130'!D34+'7.2 temető 013320'!D34+'7.3. vagyon 013350'!D34+'7.4 018010'!D34+'7.5 finansz műveletek 018030'!D34+'7.7 közutak működtetés 045160'!D34+'7.8 parkoló 045170'!D34+'7.9 kábeltv 046020'!D34+'7.10 piac 047120'!D34+'7.11 tdm tám047320'!D34+'7.12 szemét 051030'!D34+'7.13 szennyvíz 052080'!D34+'7.14 víz 063080'!D34+'7.15 közvil 064010'!D34+'7.16 zöldterület 066010'!D34+'7.17 város 066020'!D34+'7.18 háziorvos 072111'!D34+'7.19 ügyelet 072112'!D34+'7.20 fülészet 072210'!D34+'7.21 védőnők 074031'!D34+'7.24 sportcsépület 081030'!D34+'7.25 sport tám 081041'!D34+'7.26 diáksport 081043'!D34+'7.27 közműv 082091'!D34+'7.28 közműv 082092'!D34+'7.29  óvoda 091140'!D34+'7.32 intézm.kiv. gyétk 104037'!D34+'7.33 szoc étk 107051'!D34+'7.34 segélyek 107060'!D34+'7.35 adóbev 900020'!D34+'7.36 pályázatok összesen'!D34+'7.6 Út, autópálya építés'!D34+'7.22 gyermekorvos 072111'!D34+'7.23. COVID '!D34</f>
        <v>100000000</v>
      </c>
      <c r="E34" s="112">
        <f>'7.1. igazg 011130'!E34+'7.2 temető 013320'!E34+'7.3. vagyon 013350'!E34+'7.4 018010'!E34+'7.5 finansz műveletek 018030'!E34+'7.7 közutak működtetés 045160'!E34+'7.8 parkoló 045170'!E34+'7.9 kábeltv 046020'!E34+'7.10 piac 047120'!E34+'7.11 tdm tám047320'!E34+'7.12 szemét 051030'!E34+'7.13 szennyvíz 052080'!E34+'7.14 víz 063080'!E34+'7.15 közvil 064010'!E34+'7.16 zöldterület 066010'!E34+'7.17 város 066020'!E34+'7.18 háziorvos 072111'!E34+'7.19 ügyelet 072112'!E34+'7.20 fülészet 072210'!E34+'7.21 védőnők 074031'!E34+'7.24 sportcsépület 081030'!E34+'7.25 sport tám 081041'!E34+'7.26 diáksport 081043'!E34+'7.27 közműv 082091'!E34+'7.28 közműv 082092'!E34+'7.29  óvoda 091140'!E34+'7.32 intézm.kiv. gyétk 104037'!E34+'7.33 szoc étk 107051'!E34+'7.34 segélyek 107060'!E34+'7.35 adóbev 900020'!E34+'7.36 pályázatok összesen'!E34+'7.6 Út, autópálya építés'!E34+'7.22 gyermekorvos 072111'!E34+'7.23. COVID '!E34</f>
        <v>0</v>
      </c>
      <c r="F34" s="370">
        <f t="shared" si="0"/>
        <v>100000000</v>
      </c>
      <c r="G34" s="112">
        <f>'7.36 pályázatok összesen'!F34</f>
        <v>0</v>
      </c>
      <c r="H34" s="113">
        <f t="shared" si="1"/>
        <v>100000000</v>
      </c>
      <c r="I34" s="347">
        <f>'7.1. igazg 011130'!G34+'7.2 temető 013320'!G34+'7.3. vagyon 013350'!G34+'7.4 018010'!G34+'7.5 finansz műveletek 018030'!G34+'7.7 közutak működtetés 045160'!G34+'7.8 parkoló 045170'!G34+'7.9 kábeltv 046020'!G34+'7.10 piac 047120'!G34+'7.11 tdm tám047320'!G34+'7.12 szemét 051030'!G34+'7.13 szennyvíz 052080'!G34+'7.14 víz 063080'!G34+'7.15 közvil 064010'!G34+'7.16 zöldterület 066010'!G34+'7.17 város 066020'!G34+'7.18 háziorvos 072111'!G34+'7.19 ügyelet 072112'!G34+'7.20 fülészet 072210'!G34+'7.21 védőnők 074031'!G34+'7.22 gyermekorvos 072111'!G34+'7.24 sportcsépület 081030'!G34+'7.25 sport tám 081041'!G34+'7.26 diáksport 081043'!G34+'7.27 közműv 082091'!G34+'7.28 közműv 082092'!G34+'7.29  óvoda 091140'!G34+'7.32 intézm.kiv. gyétk 104037'!G34+'7.33 szoc étk 107051'!G34+'7.34 segélyek 107060'!G34+'7.35 adóbev 900020'!G34+'7.36 pályázatok összesen'!G34+'7.6 Út, autópálya építés'!G34+'7.23. COVID '!G34</f>
        <v>90000000</v>
      </c>
      <c r="J34" s="112">
        <f>'7.1. igazg 011130'!H34+'7.2 temető 013320'!H34+'7.3. vagyon 013350'!H34+'7.4 018010'!H34+'7.5 finansz műveletek 018030'!H34+'7.7 közutak működtetés 045160'!H34+'7.8 parkoló 045170'!H34+'7.9 kábeltv 046020'!H34+'7.10 piac 047120'!H34+'7.11 tdm tám047320'!H34+'7.12 szemét 051030'!H34+'7.13 szennyvíz 052080'!H34+'7.14 víz 063080'!H34+'7.15 közvil 064010'!H34+'7.16 zöldterület 066010'!H34+'7.17 város 066020'!H34+'7.18 háziorvos 072111'!H34+'7.19 ügyelet 072112'!H34+'7.20 fülészet 072210'!H34+'7.21 védőnők 074031'!H34+'7.22 gyermekorvos 072111'!H34+'7.24 sportcsépület 081030'!H34+'7.25 sport tám 081041'!H34+'7.26 diáksport 081043'!H34+'7.27 közműv 082091'!H34+'7.28 közműv 082092'!H34+'7.29  óvoda 091140'!H34+'7.32 intézm.kiv. gyétk 104037'!H34+'7.33 szoc étk 107051'!H34+'7.34 segélyek 107060'!H34+'7.35 adóbev 900020'!H34+'7.36 pályázatok összesen'!H34+'7.6 Út, autópálya építés'!H34+'7.23. COVID '!H34</f>
        <v>0</v>
      </c>
      <c r="K34" s="369">
        <f t="shared" si="2"/>
        <v>90000000</v>
      </c>
      <c r="L34" s="110">
        <f>'7.36 pályázatok összesen'!G34</f>
        <v>0</v>
      </c>
      <c r="M34" s="370">
        <f t="shared" si="8"/>
        <v>90000000</v>
      </c>
      <c r="N34" s="162">
        <f>'7.1. igazg 011130'!J34+'7.2 temető 013320'!J34+'7.3. vagyon 013350'!J34+'7.4 018010'!J34+'7.5 finansz műveletek 018030'!J34+'7.6 Út, autópálya építés'!J34+'7.7 közutak működtetés 045160'!J34+'7.8 parkoló 045170'!J34+'7.9 kábeltv 046020'!J34+'7.10 piac 047120'!J34+'7.11 tdm tám047320'!J34+'7.12 szemét 051030'!J34+'7.13 szennyvíz 052080'!J34+'7.14 víz 063080'!J34+'7.15 közvil 064010'!J34+'7.16 zöldterület 066010'!J34+'7.17 város 066020'!J34+'7.18 háziorvos 072111'!J34+'7.19 ügyelet 072112'!J34+'7.20 fülészet 072210'!J34+'7.21 védőnők 074031'!J34+'7.22 gyermekorvos 072111'!J34+'7.23. COVID '!J34+'7.24 sportcsépület 081030'!G34+'7.25 sport tám 081041'!J34+'7.26 diáksport 081043'!J34+'7.27 közműv 082091'!J34+'7.28 közműv 082092'!J34+'7.29  óvoda 091140'!J34+'7.30 gyermekétk.  096015'!J34+'7.31 bölcsőde'!J34+'7.32 intézm.kiv. gyétk 104037'!J34+'7.33 szoc étk 107051'!J34+'7.34 segélyek 107060'!J34+'7.35 adóbev 900020'!J34+'7.36 pályázatok összesen'!J34</f>
        <v>95000000</v>
      </c>
      <c r="O34" s="112">
        <f>'7.1. igazg 011130'!K34+'7.2 temető 013320'!K34+'7.3. vagyon 013350'!K34+'7.4 018010'!K34+'7.5 finansz műveletek 018030'!K34+'7.6 Út, autópálya építés'!K34+'7.7 közutak működtetés 045160'!K34+'7.8 parkoló 045170'!K34+'7.9 kábeltv 046020'!K34+'7.10 piac 047120'!K34+'7.11 tdm tám047320'!K34+'7.12 szemét 051030'!K34+'7.13 szennyvíz 052080'!K34+'7.14 víz 063080'!K34+'7.15 közvil 064010'!K34+'7.16 zöldterület 066010'!K34+'7.17 város 066020'!K34+'7.18 háziorvos 072111'!K34+'7.19 ügyelet 072112'!K34+'7.20 fülészet 072210'!K34+'7.21 védőnők 074031'!K34+'7.22 gyermekorvos 072111'!K34+'7.23. COVID '!K34+'7.24 sportcsépület 081030'!H34+'7.25 sport tám 081041'!K34+'7.26 diáksport 081043'!K34+'7.27 közműv 082091'!K34+'7.28 közműv 082092'!K34+'7.29  óvoda 091140'!K34+'7.30 gyermekétk.  096015'!K34+'7.31 bölcsőde'!K34+'7.32 intézm.kiv. gyétk 104037'!K34+'7.33 szoc étk 107051'!K34+'7.34 segélyek 107060'!K34+'7.35 adóbev 900020'!K34+'7.36 pályázatok összesen'!K34</f>
        <v>0</v>
      </c>
      <c r="P34" s="370">
        <f t="shared" si="9"/>
        <v>95000000</v>
      </c>
      <c r="Q34" s="110">
        <f>'7.36 pályázatok összesen'!L34</f>
        <v>0</v>
      </c>
      <c r="R34" s="113">
        <f t="shared" si="4"/>
        <v>95000000</v>
      </c>
      <c r="S34" s="162">
        <f>'7.1. igazg 011130'!M34+'7.2 temető 013320'!M34+'7.3. vagyon 013350'!M34+'7.4 018010'!M34+'7.5 finansz műveletek 018030'!M34+'7.6 Út, autópálya építés'!M34+'7.7 közutak működtetés 045160'!M34+'7.8 parkoló 045170'!M34+'7.9 kábeltv 046020'!M34+'7.10 piac 047120'!M34+'7.11 tdm tám047320'!M34+'7.12 szemét 051030'!M34+'7.13 szennyvíz 052080'!M34+'7.14 víz 063080'!M34+'7.15 közvil 064010'!M34+'7.16 zöldterület 066010'!M34+'7.17 város 066020'!M34+'7.18 háziorvos 072111'!M34+'7.19 ügyelet 072112'!M34+'7.20 fülészet 072210'!M34+'7.21 védőnők 074031'!M34+'7.22 gyermekorvos 072111'!M34+'7.23. COVID '!M34+'7.24 sportcsépület 081030'!L34+'7.25 sport tám 081041'!O34+'7.26 diáksport 081043'!O34+'7.27 közműv 082091'!O34+'7.28 közműv 082092'!O34+'7.29  óvoda 091140'!O34+'7.30 gyermekétk.  096015'!O34+'7.31 bölcsőde'!O34+'7.32 intézm.kiv. gyétk 104037'!M34+'7.33 szoc étk 107051'!M34+'7.34 segélyek 107060'!M34+'7.35 adóbev 900020'!M34+'7.36 pályázatok összesen'!M34</f>
        <v>98758946</v>
      </c>
      <c r="T34" s="112">
        <f>'7.1. igazg 011130'!N34+'7.2 temető 013320'!N34+'7.3. vagyon 013350'!N34+'7.4 018010'!N34+'7.5 finansz műveletek 018030'!N34+'7.6 Út, autópálya építés'!N34+'7.7 közutak működtetés 045160'!N34+'7.8 parkoló 045170'!N34+'7.9 kábeltv 046020'!N34+'7.10 piac 047120'!N34+'7.11 tdm tám047320'!N34+'7.12 szemét 051030'!N34+'7.13 szennyvíz 052080'!N34+'7.14 víz 063080'!N34+'7.15 közvil 064010'!N34+'7.16 zöldterület 066010'!N34+'7.17 város 066020'!N34+'7.18 háziorvos 072111'!N34+'7.19 ügyelet 072112'!N34+'7.20 fülészet 072210'!N34+'7.21 védőnők 074031'!N34+'7.22 gyermekorvos 072111'!N34+'7.23. COVID '!N34+'7.24 sportcsépület 081030'!N34+'7.25 sport tám 081041'!N34+'7.26 diáksport 081043'!N34+'7.27 közműv 082091'!N34+'7.28 közműv 082092'!N34+'7.29  óvoda 091140'!N34+'7.30 gyermekétk.  096015'!N34+'7.31 bölcsőde'!N34+'7.32 intézm.kiv. gyétk 104037'!N34+'7.33 szoc étk 107051'!N34+'7.34 segélyek 107060'!N34+'7.35 adóbev 900020'!N34+'7.36 pályázatok összesen'!NP34</f>
        <v>0</v>
      </c>
      <c r="U34" s="370">
        <f t="shared" si="10"/>
        <v>98758946</v>
      </c>
      <c r="V34" s="112">
        <f>+'7.36 pályázatok összesen'!M34</f>
        <v>0</v>
      </c>
      <c r="W34" s="113">
        <f t="shared" si="11"/>
        <v>98758946</v>
      </c>
      <c r="X34" s="156"/>
      <c r="Y34" s="79"/>
    </row>
    <row r="35" spans="1:25" x14ac:dyDescent="0.25">
      <c r="A35" s="20"/>
      <c r="B35" s="12" t="s">
        <v>80</v>
      </c>
      <c r="C35" s="915">
        <f>'7.1. igazg 011130'!C35+'7.2 temető 013320'!C35+'7.3. vagyon 013350'!C35+'7.4 018010'!C35+'7.5 finansz műveletek 018030'!C35+'7.7 közutak működtetés 045160'!C35+'7.8 parkoló 045170'!C35+'7.9 kábeltv 046020'!C35+'7.10 piac 047120'!C35+'7.11 tdm tám047320'!C35+'7.12 szemét 051030'!C35+'7.13 szennyvíz 052080'!C35+'7.14 víz 063080'!C35+'7.15 közvil 064010'!C35+'7.16 zöldterület 066010'!C35+'7.17 város 066020'!C35+'7.18 háziorvos 072111'!C35+'7.19 ügyelet 072112'!C35+'7.20 fülészet 072210'!C35+'7.21 védőnők 074031'!C35+'7.24 sportcsépület 081030'!C35+'7.25 sport tám 081041'!C35+'7.26 diáksport 081043'!C35+'7.27 közműv 082091'!C35+'7.28 közműv 082092'!C35+'7.29  óvoda 091140'!C35+'7.32 intézm.kiv. gyétk 104037'!C35+'7.33 szoc étk 107051'!C35+'7.34 segélyek 107060'!C35+'7.35 adóbev 900020'!C35+'7.36 pályázatok összesen'!C35+'7.6 Út, autópálya építés'!C35+'7.22 gyermekorvos 072111'!C35+'7.23. COVID '!C35</f>
        <v>109029912</v>
      </c>
      <c r="D35" s="162">
        <f>'7.1. igazg 011130'!D35+'7.2 temető 013320'!D35+'7.3. vagyon 013350'!D35+'7.4 018010'!D35+'7.5 finansz műveletek 018030'!D35+'7.7 közutak működtetés 045160'!D35+'7.8 parkoló 045170'!D35+'7.9 kábeltv 046020'!D35+'7.10 piac 047120'!D35+'7.11 tdm tám047320'!D35+'7.12 szemét 051030'!D35+'7.13 szennyvíz 052080'!D35+'7.14 víz 063080'!D35+'7.15 közvil 064010'!D35+'7.16 zöldterület 066010'!D35+'7.17 város 066020'!D35+'7.18 háziorvos 072111'!D35+'7.19 ügyelet 072112'!D35+'7.20 fülészet 072210'!D35+'7.21 védőnők 074031'!D35+'7.24 sportcsépület 081030'!D35+'7.25 sport tám 081041'!D35+'7.26 diáksport 081043'!D35+'7.27 közműv 082091'!D35+'7.28 közműv 082092'!D35+'7.29  óvoda 091140'!D35+'7.32 intézm.kiv. gyétk 104037'!D35+'7.33 szoc étk 107051'!D35+'7.34 segélyek 107060'!D35+'7.35 adóbev 900020'!D35+'7.36 pályázatok összesen'!D35+'7.6 Út, autópálya építés'!D35+'7.22 gyermekorvos 072111'!D35+'7.23. COVID '!D35</f>
        <v>100000000</v>
      </c>
      <c r="E35" s="112">
        <f>'7.1. igazg 011130'!E35+'7.2 temető 013320'!E35+'7.3. vagyon 013350'!E35+'7.4 018010'!E35+'7.5 finansz műveletek 018030'!E35+'7.7 közutak működtetés 045160'!E35+'7.8 parkoló 045170'!E35+'7.9 kábeltv 046020'!E35+'7.10 piac 047120'!E35+'7.11 tdm tám047320'!E35+'7.12 szemét 051030'!E35+'7.13 szennyvíz 052080'!E35+'7.14 víz 063080'!E35+'7.15 közvil 064010'!E35+'7.16 zöldterület 066010'!E35+'7.17 város 066020'!E35+'7.18 háziorvos 072111'!E35+'7.19 ügyelet 072112'!E35+'7.20 fülészet 072210'!E35+'7.21 védőnők 074031'!E35+'7.24 sportcsépület 081030'!E35+'7.25 sport tám 081041'!E35+'7.26 diáksport 081043'!E35+'7.27 közműv 082091'!E35+'7.28 közműv 082092'!E35+'7.29  óvoda 091140'!E35+'7.32 intézm.kiv. gyétk 104037'!E35+'7.33 szoc étk 107051'!E35+'7.34 segélyek 107060'!E35+'7.35 adóbev 900020'!E35+'7.36 pályázatok összesen'!E35+'7.6 Út, autópálya építés'!E35+'7.22 gyermekorvos 072111'!E35+'7.23. COVID '!E35</f>
        <v>0</v>
      </c>
      <c r="F35" s="370">
        <f t="shared" si="0"/>
        <v>100000000</v>
      </c>
      <c r="G35" s="112">
        <f>'7.36 pályázatok összesen'!F35</f>
        <v>0</v>
      </c>
      <c r="H35" s="113">
        <f t="shared" si="1"/>
        <v>100000000</v>
      </c>
      <c r="I35" s="347">
        <f>'7.1. igazg 011130'!G35+'7.2 temető 013320'!G35+'7.3. vagyon 013350'!G35+'7.4 018010'!G35+'7.5 finansz műveletek 018030'!G35+'7.7 közutak működtetés 045160'!G35+'7.8 parkoló 045170'!G35+'7.9 kábeltv 046020'!G35+'7.10 piac 047120'!G35+'7.11 tdm tám047320'!G35+'7.12 szemét 051030'!G35+'7.13 szennyvíz 052080'!G35+'7.14 víz 063080'!G35+'7.15 közvil 064010'!G35+'7.16 zöldterület 066010'!G35+'7.17 város 066020'!G35+'7.18 háziorvos 072111'!G35+'7.19 ügyelet 072112'!G35+'7.20 fülészet 072210'!G35+'7.21 védőnők 074031'!G35+'7.22 gyermekorvos 072111'!G35+'7.24 sportcsépület 081030'!G35+'7.25 sport tám 081041'!G35+'7.26 diáksport 081043'!G35+'7.27 közműv 082091'!G35+'7.28 közműv 082092'!G35+'7.29  óvoda 091140'!G35+'7.32 intézm.kiv. gyétk 104037'!G35+'7.33 szoc étk 107051'!G35+'7.34 segélyek 107060'!G35+'7.35 adóbev 900020'!G35+'7.36 pályázatok összesen'!G35+'7.6 Út, autópálya építés'!G35+'7.23. COVID '!G35</f>
        <v>90000000</v>
      </c>
      <c r="J35" s="112">
        <f>'7.1. igazg 011130'!H35+'7.2 temető 013320'!H35+'7.3. vagyon 013350'!H35+'7.4 018010'!H35+'7.5 finansz műveletek 018030'!H35+'7.7 közutak működtetés 045160'!H35+'7.8 parkoló 045170'!H35+'7.9 kábeltv 046020'!H35+'7.10 piac 047120'!H35+'7.11 tdm tám047320'!H35+'7.12 szemét 051030'!H35+'7.13 szennyvíz 052080'!H35+'7.14 víz 063080'!H35+'7.15 közvil 064010'!H35+'7.16 zöldterület 066010'!H35+'7.17 város 066020'!H35+'7.18 háziorvos 072111'!H35+'7.19 ügyelet 072112'!H35+'7.20 fülészet 072210'!H35+'7.21 védőnők 074031'!H35+'7.22 gyermekorvos 072111'!H35+'7.24 sportcsépület 081030'!H35+'7.25 sport tám 081041'!H35+'7.26 diáksport 081043'!H35+'7.27 közműv 082091'!H35+'7.28 közműv 082092'!H35+'7.29  óvoda 091140'!H35+'7.32 intézm.kiv. gyétk 104037'!H35+'7.33 szoc étk 107051'!H35+'7.34 segélyek 107060'!H35+'7.35 adóbev 900020'!H35+'7.36 pályázatok összesen'!H35+'7.6 Út, autópálya építés'!H35+'7.23. COVID '!H35</f>
        <v>0</v>
      </c>
      <c r="K35" s="369">
        <f t="shared" si="2"/>
        <v>90000000</v>
      </c>
      <c r="L35" s="110">
        <f>'7.36 pályázatok összesen'!G35</f>
        <v>0</v>
      </c>
      <c r="M35" s="370">
        <f t="shared" si="8"/>
        <v>90000000</v>
      </c>
      <c r="N35" s="162">
        <f>'7.1. igazg 011130'!J35+'7.2 temető 013320'!J35+'7.3. vagyon 013350'!J35+'7.4 018010'!J35+'7.5 finansz műveletek 018030'!J35+'7.6 Út, autópálya építés'!J35+'7.7 közutak működtetés 045160'!J35+'7.8 parkoló 045170'!J35+'7.9 kábeltv 046020'!J35+'7.10 piac 047120'!J35+'7.11 tdm tám047320'!J35+'7.12 szemét 051030'!J35+'7.13 szennyvíz 052080'!J35+'7.14 víz 063080'!J35+'7.15 közvil 064010'!J35+'7.16 zöldterület 066010'!J35+'7.17 város 066020'!J35+'7.18 háziorvos 072111'!J35+'7.19 ügyelet 072112'!J35+'7.20 fülészet 072210'!J35+'7.21 védőnők 074031'!J35+'7.22 gyermekorvos 072111'!J35+'7.23. COVID '!J35+'7.24 sportcsépület 081030'!G35+'7.25 sport tám 081041'!J35+'7.26 diáksport 081043'!J35+'7.27 közműv 082091'!J35+'7.28 közműv 082092'!J35+'7.29  óvoda 091140'!J35+'7.30 gyermekétk.  096015'!J35+'7.31 bölcsőde'!J35+'7.32 intézm.kiv. gyétk 104037'!J35+'7.33 szoc étk 107051'!J35+'7.34 segélyek 107060'!J35+'7.35 adóbev 900020'!J35+'7.36 pályázatok összesen'!J35</f>
        <v>95000000</v>
      </c>
      <c r="O35" s="112">
        <f>'7.1. igazg 011130'!K35+'7.2 temető 013320'!K35+'7.3. vagyon 013350'!K35+'7.4 018010'!K35+'7.5 finansz műveletek 018030'!K35+'7.6 Út, autópálya építés'!K35+'7.7 közutak működtetés 045160'!K35+'7.8 parkoló 045170'!K35+'7.9 kábeltv 046020'!K35+'7.10 piac 047120'!K35+'7.11 tdm tám047320'!K35+'7.12 szemét 051030'!K35+'7.13 szennyvíz 052080'!K35+'7.14 víz 063080'!K35+'7.15 közvil 064010'!K35+'7.16 zöldterület 066010'!K35+'7.17 város 066020'!K35+'7.18 háziorvos 072111'!K35+'7.19 ügyelet 072112'!K35+'7.20 fülészet 072210'!K35+'7.21 védőnők 074031'!K35+'7.22 gyermekorvos 072111'!K35+'7.23. COVID '!K35+'7.24 sportcsépület 081030'!H35+'7.25 sport tám 081041'!K35+'7.26 diáksport 081043'!K35+'7.27 közműv 082091'!K35+'7.28 közműv 082092'!K35+'7.29  óvoda 091140'!K35+'7.30 gyermekétk.  096015'!K35+'7.31 bölcsőde'!K35+'7.32 intézm.kiv. gyétk 104037'!K35+'7.33 szoc étk 107051'!K35+'7.34 segélyek 107060'!K35+'7.35 adóbev 900020'!K35+'7.36 pályázatok összesen'!K35</f>
        <v>0</v>
      </c>
      <c r="P35" s="370">
        <f t="shared" si="9"/>
        <v>95000000</v>
      </c>
      <c r="Q35" s="110">
        <f>'7.36 pályázatok összesen'!L35</f>
        <v>0</v>
      </c>
      <c r="R35" s="113">
        <f t="shared" si="4"/>
        <v>95000000</v>
      </c>
      <c r="S35" s="162">
        <f>'7.1. igazg 011130'!M35+'7.2 temető 013320'!M35+'7.3. vagyon 013350'!M35+'7.4 018010'!M35+'7.5 finansz műveletek 018030'!M35+'7.6 Út, autópálya építés'!M35+'7.7 közutak működtetés 045160'!M35+'7.8 parkoló 045170'!M35+'7.9 kábeltv 046020'!M35+'7.10 piac 047120'!M35+'7.11 tdm tám047320'!M35+'7.12 szemét 051030'!M35+'7.13 szennyvíz 052080'!M35+'7.14 víz 063080'!M35+'7.15 közvil 064010'!M35+'7.16 zöldterület 066010'!M35+'7.17 város 066020'!M35+'7.18 háziorvos 072111'!M35+'7.19 ügyelet 072112'!M35+'7.20 fülészet 072210'!M35+'7.21 védőnők 074031'!M35+'7.22 gyermekorvos 072111'!M35+'7.23. COVID '!M35+'7.24 sportcsépület 081030'!L35+'7.25 sport tám 081041'!O35+'7.26 diáksport 081043'!O35+'7.27 közműv 082091'!O35+'7.28 közműv 082092'!O35+'7.29  óvoda 091140'!O35+'7.30 gyermekétk.  096015'!O35+'7.31 bölcsőde'!O35+'7.32 intézm.kiv. gyétk 104037'!M35+'7.33 szoc étk 107051'!M35+'7.34 segélyek 107060'!M35+'7.35 adóbev 900020'!M35+'7.36 pályázatok összesen'!M35</f>
        <v>98758946</v>
      </c>
      <c r="T35" s="112">
        <f>'7.1. igazg 011130'!N35+'7.2 temető 013320'!N35+'7.3. vagyon 013350'!N35+'7.4 018010'!N35+'7.5 finansz műveletek 018030'!N35+'7.6 Út, autópálya építés'!N35+'7.7 közutak működtetés 045160'!N35+'7.8 parkoló 045170'!N35+'7.9 kábeltv 046020'!N35+'7.10 piac 047120'!N35+'7.11 tdm tám047320'!N35+'7.12 szemét 051030'!N35+'7.13 szennyvíz 052080'!N35+'7.14 víz 063080'!N35+'7.15 közvil 064010'!N35+'7.16 zöldterület 066010'!N35+'7.17 város 066020'!N35+'7.18 háziorvos 072111'!N35+'7.19 ügyelet 072112'!N35+'7.20 fülészet 072210'!N35+'7.21 védőnők 074031'!N35+'7.22 gyermekorvos 072111'!N35+'7.23. COVID '!N35+'7.24 sportcsépület 081030'!N35+'7.25 sport tám 081041'!N35+'7.26 diáksport 081043'!N35+'7.27 közműv 082091'!N35+'7.28 közműv 082092'!N35+'7.29  óvoda 091140'!N35+'7.30 gyermekétk.  096015'!N35+'7.31 bölcsőde'!N35+'7.32 intézm.kiv. gyétk 104037'!N35+'7.33 szoc étk 107051'!N35+'7.34 segélyek 107060'!N35+'7.35 adóbev 900020'!N35+'7.36 pályázatok összesen'!NP35</f>
        <v>0</v>
      </c>
      <c r="U35" s="370">
        <f t="shared" si="10"/>
        <v>98758946</v>
      </c>
      <c r="V35" s="112">
        <f>+'7.36 pályázatok összesen'!M35</f>
        <v>0</v>
      </c>
      <c r="W35" s="113">
        <f t="shared" si="11"/>
        <v>98758946</v>
      </c>
      <c r="X35" s="156"/>
      <c r="Y35" s="79"/>
    </row>
    <row r="36" spans="1:25" x14ac:dyDescent="0.25">
      <c r="A36" s="20"/>
      <c r="B36" s="12" t="s">
        <v>81</v>
      </c>
      <c r="C36" s="915">
        <f>'7.1. igazg 011130'!C36+'7.2 temető 013320'!C36+'7.3. vagyon 013350'!C36+'7.4 018010'!C36+'7.5 finansz műveletek 018030'!C36+'7.7 közutak működtetés 045160'!C36+'7.8 parkoló 045170'!C36+'7.9 kábeltv 046020'!C36+'7.10 piac 047120'!C36+'7.11 tdm tám047320'!C36+'7.12 szemét 051030'!C36+'7.13 szennyvíz 052080'!C36+'7.14 víz 063080'!C36+'7.15 közvil 064010'!C36+'7.16 zöldterület 066010'!C36+'7.17 város 066020'!C36+'7.18 háziorvos 072111'!C36+'7.19 ügyelet 072112'!C36+'7.20 fülészet 072210'!C36+'7.21 védőnők 074031'!C36+'7.24 sportcsépület 081030'!C36+'7.25 sport tám 081041'!C36+'7.26 diáksport 081043'!C36+'7.27 közműv 082091'!C36+'7.28 közműv 082092'!C36+'7.29  óvoda 091140'!C36+'7.32 intézm.kiv. gyétk 104037'!C36+'7.33 szoc étk 107051'!C36+'7.34 segélyek 107060'!C36+'7.35 adóbev 900020'!C36+'7.36 pályázatok összesen'!C36+'7.6 Út, autópálya építés'!C36+'7.22 gyermekorvos 072111'!C36+'7.23. COVID '!C36</f>
        <v>0</v>
      </c>
      <c r="D36" s="162">
        <f>'7.1. igazg 011130'!D36+'7.2 temető 013320'!D36+'7.3. vagyon 013350'!D36+'7.4 018010'!D36+'7.5 finansz műveletek 018030'!D36+'7.7 közutak működtetés 045160'!D36+'7.8 parkoló 045170'!D36+'7.9 kábeltv 046020'!D36+'7.10 piac 047120'!D36+'7.11 tdm tám047320'!D36+'7.12 szemét 051030'!D36+'7.13 szennyvíz 052080'!D36+'7.14 víz 063080'!D36+'7.15 közvil 064010'!D36+'7.16 zöldterület 066010'!D36+'7.17 város 066020'!D36+'7.18 háziorvos 072111'!D36+'7.19 ügyelet 072112'!D36+'7.20 fülészet 072210'!D36+'7.21 védőnők 074031'!D36+'7.24 sportcsépület 081030'!D36+'7.25 sport tám 081041'!D36+'7.26 diáksport 081043'!D36+'7.27 közműv 082091'!D36+'7.28 közműv 082092'!D36+'7.29  óvoda 091140'!D36+'7.32 intézm.kiv. gyétk 104037'!D36+'7.33 szoc étk 107051'!D36+'7.34 segélyek 107060'!D36+'7.35 adóbev 900020'!D36+'7.36 pályázatok összesen'!D36+'7.6 Út, autópálya építés'!D36+'7.22 gyermekorvos 072111'!D36+'7.23. COVID '!D36</f>
        <v>0</v>
      </c>
      <c r="E36" s="112">
        <f>'7.1. igazg 011130'!E36+'7.2 temető 013320'!E36+'7.3. vagyon 013350'!E36+'7.4 018010'!E36+'7.5 finansz műveletek 018030'!E36+'7.7 közutak működtetés 045160'!E36+'7.8 parkoló 045170'!E36+'7.9 kábeltv 046020'!E36+'7.10 piac 047120'!E36+'7.11 tdm tám047320'!E36+'7.12 szemét 051030'!E36+'7.13 szennyvíz 052080'!E36+'7.14 víz 063080'!E36+'7.15 közvil 064010'!E36+'7.16 zöldterület 066010'!E36+'7.17 város 066020'!E36+'7.18 háziorvos 072111'!E36+'7.19 ügyelet 072112'!E36+'7.20 fülészet 072210'!E36+'7.21 védőnők 074031'!E36+'7.24 sportcsépület 081030'!E36+'7.25 sport tám 081041'!E36+'7.26 diáksport 081043'!E36+'7.27 közműv 082091'!E36+'7.28 közműv 082092'!E36+'7.29  óvoda 091140'!E36+'7.32 intézm.kiv. gyétk 104037'!E36+'7.33 szoc étk 107051'!E36+'7.34 segélyek 107060'!E36+'7.35 adóbev 900020'!E36+'7.36 pályázatok összesen'!E36+'7.6 Út, autópálya építés'!E36+'7.22 gyermekorvos 072111'!E36+'7.23. COVID '!E36</f>
        <v>0</v>
      </c>
      <c r="F36" s="370">
        <f t="shared" si="0"/>
        <v>0</v>
      </c>
      <c r="G36" s="112">
        <f>'7.36 pályázatok összesen'!F36</f>
        <v>0</v>
      </c>
      <c r="H36" s="113">
        <f t="shared" si="1"/>
        <v>0</v>
      </c>
      <c r="I36" s="347">
        <f>'7.1. igazg 011130'!G36+'7.2 temető 013320'!G36+'7.3. vagyon 013350'!G36+'7.4 018010'!G36+'7.5 finansz műveletek 018030'!G36+'7.7 közutak működtetés 045160'!G36+'7.8 parkoló 045170'!G36+'7.9 kábeltv 046020'!G36+'7.10 piac 047120'!G36+'7.11 tdm tám047320'!G36+'7.12 szemét 051030'!G36+'7.13 szennyvíz 052080'!G36+'7.14 víz 063080'!G36+'7.15 közvil 064010'!G36+'7.16 zöldterület 066010'!G36+'7.17 város 066020'!G36+'7.18 háziorvos 072111'!G36+'7.19 ügyelet 072112'!G36+'7.20 fülészet 072210'!G36+'7.21 védőnők 074031'!G36+'7.22 gyermekorvos 072111'!G36+'7.24 sportcsépület 081030'!G36+'7.25 sport tám 081041'!G36+'7.26 diáksport 081043'!G36+'7.27 közműv 082091'!G36+'7.28 közműv 082092'!G36+'7.29  óvoda 091140'!G36+'7.32 intézm.kiv. gyétk 104037'!G36+'7.33 szoc étk 107051'!G36+'7.34 segélyek 107060'!G36+'7.35 adóbev 900020'!G36+'7.36 pályázatok összesen'!G36+'7.6 Út, autópálya építés'!G36+'7.23. COVID '!G36</f>
        <v>0</v>
      </c>
      <c r="J36" s="112">
        <f>'7.1. igazg 011130'!H36+'7.2 temető 013320'!H36+'7.3. vagyon 013350'!H36+'7.4 018010'!H36+'7.5 finansz műveletek 018030'!H36+'7.7 közutak működtetés 045160'!H36+'7.8 parkoló 045170'!H36+'7.9 kábeltv 046020'!H36+'7.10 piac 047120'!H36+'7.11 tdm tám047320'!H36+'7.12 szemét 051030'!H36+'7.13 szennyvíz 052080'!H36+'7.14 víz 063080'!H36+'7.15 közvil 064010'!H36+'7.16 zöldterület 066010'!H36+'7.17 város 066020'!H36+'7.18 háziorvos 072111'!H36+'7.19 ügyelet 072112'!H36+'7.20 fülészet 072210'!H36+'7.21 védőnők 074031'!H36+'7.22 gyermekorvos 072111'!H36+'7.24 sportcsépület 081030'!H36+'7.25 sport tám 081041'!H36+'7.26 diáksport 081043'!H36+'7.27 közműv 082091'!H36+'7.28 közműv 082092'!H36+'7.29  óvoda 091140'!H36+'7.32 intézm.kiv. gyétk 104037'!H36+'7.33 szoc étk 107051'!H36+'7.34 segélyek 107060'!H36+'7.35 adóbev 900020'!H36+'7.36 pályázatok összesen'!H36+'7.6 Út, autópálya építés'!H36+'7.23. COVID '!H36</f>
        <v>0</v>
      </c>
      <c r="K36" s="369">
        <f t="shared" si="2"/>
        <v>0</v>
      </c>
      <c r="L36" s="110">
        <f>'7.36 pályázatok összesen'!G36</f>
        <v>0</v>
      </c>
      <c r="M36" s="370">
        <f t="shared" si="8"/>
        <v>0</v>
      </c>
      <c r="N36" s="162">
        <f>'7.1. igazg 011130'!J36+'7.2 temető 013320'!J36+'7.3. vagyon 013350'!J36+'7.4 018010'!J36+'7.5 finansz műveletek 018030'!J36+'7.6 Út, autópálya építés'!J36+'7.7 közutak működtetés 045160'!J36+'7.8 parkoló 045170'!J36+'7.9 kábeltv 046020'!J36+'7.10 piac 047120'!J36+'7.11 tdm tám047320'!J36+'7.12 szemét 051030'!J36+'7.13 szennyvíz 052080'!J36+'7.14 víz 063080'!J36+'7.15 közvil 064010'!J36+'7.16 zöldterület 066010'!J36+'7.17 város 066020'!J36+'7.18 háziorvos 072111'!J36+'7.19 ügyelet 072112'!J36+'7.20 fülészet 072210'!J36+'7.21 védőnők 074031'!J36+'7.22 gyermekorvos 072111'!J36+'7.23. COVID '!J36+'7.24 sportcsépület 081030'!G36+'7.25 sport tám 081041'!J36+'7.26 diáksport 081043'!J36+'7.27 közműv 082091'!J36+'7.28 közműv 082092'!J36+'7.29  óvoda 091140'!J36+'7.30 gyermekétk.  096015'!J36+'7.31 bölcsőde'!J36+'7.32 intézm.kiv. gyétk 104037'!J36+'7.33 szoc étk 107051'!J36+'7.34 segélyek 107060'!J36+'7.35 adóbev 900020'!J36+'7.36 pályázatok összesen'!J36</f>
        <v>0</v>
      </c>
      <c r="O36" s="112">
        <f>'7.1. igazg 011130'!K36+'7.2 temető 013320'!K36+'7.3. vagyon 013350'!K36+'7.4 018010'!K36+'7.5 finansz műveletek 018030'!K36+'7.6 Út, autópálya építés'!K36+'7.7 közutak működtetés 045160'!K36+'7.8 parkoló 045170'!K36+'7.9 kábeltv 046020'!K36+'7.10 piac 047120'!K36+'7.11 tdm tám047320'!K36+'7.12 szemét 051030'!K36+'7.13 szennyvíz 052080'!K36+'7.14 víz 063080'!K36+'7.15 közvil 064010'!K36+'7.16 zöldterület 066010'!K36+'7.17 város 066020'!K36+'7.18 háziorvos 072111'!K36+'7.19 ügyelet 072112'!K36+'7.20 fülészet 072210'!K36+'7.21 védőnők 074031'!K36+'7.22 gyermekorvos 072111'!K36+'7.23. COVID '!K36+'7.24 sportcsépület 081030'!H36+'7.25 sport tám 081041'!K36+'7.26 diáksport 081043'!K36+'7.27 közműv 082091'!K36+'7.28 közműv 082092'!K36+'7.29  óvoda 091140'!K36+'7.30 gyermekétk.  096015'!K36+'7.31 bölcsőde'!K36+'7.32 intézm.kiv. gyétk 104037'!K36+'7.33 szoc étk 107051'!K36+'7.34 segélyek 107060'!K36+'7.35 adóbev 900020'!K36+'7.36 pályázatok összesen'!K36</f>
        <v>0</v>
      </c>
      <c r="P36" s="370">
        <f t="shared" si="9"/>
        <v>0</v>
      </c>
      <c r="Q36" s="110">
        <f>'7.36 pályázatok összesen'!L36</f>
        <v>0</v>
      </c>
      <c r="R36" s="113">
        <f t="shared" si="4"/>
        <v>0</v>
      </c>
      <c r="S36" s="162">
        <f>'7.1. igazg 011130'!M36+'7.2 temető 013320'!M36+'7.3. vagyon 013350'!M36+'7.4 018010'!M36+'7.5 finansz műveletek 018030'!M36+'7.6 Út, autópálya építés'!M36+'7.7 közutak működtetés 045160'!M36+'7.8 parkoló 045170'!M36+'7.9 kábeltv 046020'!M36+'7.10 piac 047120'!M36+'7.11 tdm tám047320'!M36+'7.12 szemét 051030'!M36+'7.13 szennyvíz 052080'!M36+'7.14 víz 063080'!M36+'7.15 közvil 064010'!M36+'7.16 zöldterület 066010'!M36+'7.17 város 066020'!M36+'7.18 háziorvos 072111'!M36+'7.19 ügyelet 072112'!M36+'7.20 fülészet 072210'!M36+'7.21 védőnők 074031'!M36+'7.22 gyermekorvos 072111'!M36+'7.23. COVID '!M36+'7.24 sportcsépület 081030'!L36+'7.25 sport tám 081041'!O36+'7.26 diáksport 081043'!O36+'7.27 közműv 082091'!O36+'7.28 közműv 082092'!O36+'7.29  óvoda 091140'!O36+'7.30 gyermekétk.  096015'!O36+'7.31 bölcsőde'!O36+'7.32 intézm.kiv. gyétk 104037'!M36+'7.33 szoc étk 107051'!M36+'7.34 segélyek 107060'!M36+'7.35 adóbev 900020'!M36+'7.36 pályázatok összesen'!M36</f>
        <v>0</v>
      </c>
      <c r="T36" s="112">
        <f>'7.1. igazg 011130'!N36+'7.2 temető 013320'!N36+'7.3. vagyon 013350'!N36+'7.4 018010'!N36+'7.5 finansz műveletek 018030'!N36+'7.6 Út, autópálya építés'!N36+'7.7 közutak működtetés 045160'!N36+'7.8 parkoló 045170'!N36+'7.9 kábeltv 046020'!N36+'7.10 piac 047120'!N36+'7.11 tdm tám047320'!N36+'7.12 szemét 051030'!N36+'7.13 szennyvíz 052080'!N36+'7.14 víz 063080'!N36+'7.15 közvil 064010'!N36+'7.16 zöldterület 066010'!N36+'7.17 város 066020'!N36+'7.18 háziorvos 072111'!N36+'7.19 ügyelet 072112'!N36+'7.20 fülészet 072210'!N36+'7.21 védőnők 074031'!N36+'7.22 gyermekorvos 072111'!N36+'7.23. COVID '!N36+'7.24 sportcsépület 081030'!N36+'7.25 sport tám 081041'!N36+'7.26 diáksport 081043'!N36+'7.27 közműv 082091'!N36+'7.28 közműv 082092'!N36+'7.29  óvoda 091140'!N36+'7.30 gyermekétk.  096015'!N36+'7.31 bölcsőde'!N36+'7.32 intézm.kiv. gyétk 104037'!N36+'7.33 szoc étk 107051'!N36+'7.34 segélyek 107060'!N36+'7.35 adóbev 900020'!N36+'7.36 pályázatok összesen'!NP36</f>
        <v>0</v>
      </c>
      <c r="U36" s="370">
        <f t="shared" si="10"/>
        <v>0</v>
      </c>
      <c r="V36" s="112">
        <f>+'7.36 pályázatok összesen'!M36</f>
        <v>0</v>
      </c>
      <c r="W36" s="113">
        <f t="shared" si="11"/>
        <v>0</v>
      </c>
      <c r="X36" s="156"/>
      <c r="Y36" s="79"/>
    </row>
    <row r="37" spans="1:25" x14ac:dyDescent="0.25">
      <c r="A37" s="20"/>
      <c r="B37" s="12" t="s">
        <v>82</v>
      </c>
      <c r="C37" s="915">
        <f>'7.1. igazg 011130'!C37+'7.2 temető 013320'!C37+'7.3. vagyon 013350'!C37+'7.4 018010'!C37+'7.5 finansz műveletek 018030'!C37+'7.7 közutak működtetés 045160'!C37+'7.8 parkoló 045170'!C37+'7.9 kábeltv 046020'!C37+'7.10 piac 047120'!C37+'7.11 tdm tám047320'!C37+'7.12 szemét 051030'!C37+'7.13 szennyvíz 052080'!C37+'7.14 víz 063080'!C37+'7.15 közvil 064010'!C37+'7.16 zöldterület 066010'!C37+'7.17 város 066020'!C37+'7.18 háziorvos 072111'!C37+'7.19 ügyelet 072112'!C37+'7.20 fülészet 072210'!C37+'7.21 védőnők 074031'!C37+'7.24 sportcsépület 081030'!C37+'7.25 sport tám 081041'!C37+'7.26 diáksport 081043'!C37+'7.27 közműv 082091'!C37+'7.28 közműv 082092'!C37+'7.29  óvoda 091140'!C37+'7.32 intézm.kiv. gyétk 104037'!C37+'7.33 szoc étk 107051'!C37+'7.34 segélyek 107060'!C37+'7.35 adóbev 900020'!C37+'7.36 pályázatok összesen'!C37+'7.6 Út, autópálya építés'!C37+'7.22 gyermekorvos 072111'!C37+'7.23. COVID '!C37</f>
        <v>0</v>
      </c>
      <c r="D37" s="162">
        <f>'7.1. igazg 011130'!D37+'7.2 temető 013320'!D37+'7.3. vagyon 013350'!D37+'7.4 018010'!D37+'7.5 finansz műveletek 018030'!D37+'7.7 közutak működtetés 045160'!D37+'7.8 parkoló 045170'!D37+'7.9 kábeltv 046020'!D37+'7.10 piac 047120'!D37+'7.11 tdm tám047320'!D37+'7.12 szemét 051030'!D37+'7.13 szennyvíz 052080'!D37+'7.14 víz 063080'!D37+'7.15 közvil 064010'!D37+'7.16 zöldterület 066010'!D37+'7.17 város 066020'!D37+'7.18 háziorvos 072111'!D37+'7.19 ügyelet 072112'!D37+'7.20 fülészet 072210'!D37+'7.21 védőnők 074031'!D37+'7.24 sportcsépület 081030'!D37+'7.25 sport tám 081041'!D37+'7.26 diáksport 081043'!D37+'7.27 közműv 082091'!D37+'7.28 közműv 082092'!D37+'7.29  óvoda 091140'!D37+'7.32 intézm.kiv. gyétk 104037'!D37+'7.33 szoc étk 107051'!D37+'7.34 segélyek 107060'!D37+'7.35 adóbev 900020'!D37+'7.36 pályázatok összesen'!D37+'7.6 Út, autópálya építés'!D37+'7.22 gyermekorvos 072111'!D37+'7.23. COVID '!D37</f>
        <v>0</v>
      </c>
      <c r="E37" s="112">
        <f>'7.1. igazg 011130'!E37+'7.2 temető 013320'!E37+'7.3. vagyon 013350'!E37+'7.4 018010'!E37+'7.5 finansz műveletek 018030'!E37+'7.7 közutak működtetés 045160'!E37+'7.8 parkoló 045170'!E37+'7.9 kábeltv 046020'!E37+'7.10 piac 047120'!E37+'7.11 tdm tám047320'!E37+'7.12 szemét 051030'!E37+'7.13 szennyvíz 052080'!E37+'7.14 víz 063080'!E37+'7.15 közvil 064010'!E37+'7.16 zöldterület 066010'!E37+'7.17 város 066020'!E37+'7.18 háziorvos 072111'!E37+'7.19 ügyelet 072112'!E37+'7.20 fülészet 072210'!E37+'7.21 védőnők 074031'!E37+'7.24 sportcsépület 081030'!E37+'7.25 sport tám 081041'!E37+'7.26 diáksport 081043'!E37+'7.27 közműv 082091'!E37+'7.28 közműv 082092'!E37+'7.29  óvoda 091140'!E37+'7.32 intézm.kiv. gyétk 104037'!E37+'7.33 szoc étk 107051'!E37+'7.34 segélyek 107060'!E37+'7.35 adóbev 900020'!E37+'7.36 pályázatok összesen'!E37+'7.6 Út, autópálya építés'!E37+'7.22 gyermekorvos 072111'!E37+'7.23. COVID '!E37</f>
        <v>0</v>
      </c>
      <c r="F37" s="370">
        <f t="shared" si="0"/>
        <v>0</v>
      </c>
      <c r="G37" s="112">
        <f>'7.36 pályázatok összesen'!F37</f>
        <v>0</v>
      </c>
      <c r="H37" s="113">
        <f t="shared" si="1"/>
        <v>0</v>
      </c>
      <c r="I37" s="347">
        <f>'7.1. igazg 011130'!G37+'7.2 temető 013320'!G37+'7.3. vagyon 013350'!G37+'7.4 018010'!G37+'7.5 finansz műveletek 018030'!G37+'7.7 közutak működtetés 045160'!G37+'7.8 parkoló 045170'!G37+'7.9 kábeltv 046020'!G37+'7.10 piac 047120'!G37+'7.11 tdm tám047320'!G37+'7.12 szemét 051030'!G37+'7.13 szennyvíz 052080'!G37+'7.14 víz 063080'!G37+'7.15 közvil 064010'!G37+'7.16 zöldterület 066010'!G37+'7.17 város 066020'!G37+'7.18 háziorvos 072111'!G37+'7.19 ügyelet 072112'!G37+'7.20 fülészet 072210'!G37+'7.21 védőnők 074031'!G37+'7.22 gyermekorvos 072111'!G37+'7.24 sportcsépület 081030'!G37+'7.25 sport tám 081041'!G37+'7.26 diáksport 081043'!G37+'7.27 közműv 082091'!G37+'7.28 közműv 082092'!G37+'7.29  óvoda 091140'!G37+'7.32 intézm.kiv. gyétk 104037'!G37+'7.33 szoc étk 107051'!G37+'7.34 segélyek 107060'!G37+'7.35 adóbev 900020'!G37+'7.36 pályázatok összesen'!G37+'7.6 Út, autópálya építés'!G37+'7.23. COVID '!G37</f>
        <v>0</v>
      </c>
      <c r="J37" s="112">
        <f>'7.1. igazg 011130'!H37+'7.2 temető 013320'!H37+'7.3. vagyon 013350'!H37+'7.4 018010'!H37+'7.5 finansz műveletek 018030'!H37+'7.7 közutak működtetés 045160'!H37+'7.8 parkoló 045170'!H37+'7.9 kábeltv 046020'!H37+'7.10 piac 047120'!H37+'7.11 tdm tám047320'!H37+'7.12 szemét 051030'!H37+'7.13 szennyvíz 052080'!H37+'7.14 víz 063080'!H37+'7.15 közvil 064010'!H37+'7.16 zöldterület 066010'!H37+'7.17 város 066020'!H37+'7.18 háziorvos 072111'!H37+'7.19 ügyelet 072112'!H37+'7.20 fülészet 072210'!H37+'7.21 védőnők 074031'!H37+'7.22 gyermekorvos 072111'!H37+'7.24 sportcsépület 081030'!H37+'7.25 sport tám 081041'!H37+'7.26 diáksport 081043'!H37+'7.27 közműv 082091'!H37+'7.28 közműv 082092'!H37+'7.29  óvoda 091140'!H37+'7.32 intézm.kiv. gyétk 104037'!H37+'7.33 szoc étk 107051'!H37+'7.34 segélyek 107060'!H37+'7.35 adóbev 900020'!H37+'7.36 pályázatok összesen'!H37+'7.6 Út, autópálya építés'!H37+'7.23. COVID '!H37</f>
        <v>0</v>
      </c>
      <c r="K37" s="369">
        <f t="shared" si="2"/>
        <v>0</v>
      </c>
      <c r="L37" s="110">
        <f>'7.36 pályázatok összesen'!G37</f>
        <v>0</v>
      </c>
      <c r="M37" s="370">
        <f t="shared" si="8"/>
        <v>0</v>
      </c>
      <c r="N37" s="162">
        <f>'7.1. igazg 011130'!J37+'7.2 temető 013320'!J37+'7.3. vagyon 013350'!J37+'7.4 018010'!J37+'7.5 finansz műveletek 018030'!J37+'7.6 Út, autópálya építés'!J37+'7.7 közutak működtetés 045160'!J37+'7.8 parkoló 045170'!J37+'7.9 kábeltv 046020'!J37+'7.10 piac 047120'!J37+'7.11 tdm tám047320'!J37+'7.12 szemét 051030'!J37+'7.13 szennyvíz 052080'!J37+'7.14 víz 063080'!J37+'7.15 közvil 064010'!J37+'7.16 zöldterület 066010'!J37+'7.17 város 066020'!J37+'7.18 háziorvos 072111'!J37+'7.19 ügyelet 072112'!J37+'7.20 fülészet 072210'!J37+'7.21 védőnők 074031'!J37+'7.22 gyermekorvos 072111'!J37+'7.23. COVID '!J37+'7.24 sportcsépület 081030'!G37+'7.25 sport tám 081041'!J37+'7.26 diáksport 081043'!J37+'7.27 közműv 082091'!J37+'7.28 közműv 082092'!J37+'7.29  óvoda 091140'!J37+'7.30 gyermekétk.  096015'!J37+'7.31 bölcsőde'!J37+'7.32 intézm.kiv. gyétk 104037'!J37+'7.33 szoc étk 107051'!J37+'7.34 segélyek 107060'!J37+'7.35 adóbev 900020'!J37+'7.36 pályázatok összesen'!J37</f>
        <v>0</v>
      </c>
      <c r="O37" s="112">
        <f>'7.1. igazg 011130'!K37+'7.2 temető 013320'!K37+'7.3. vagyon 013350'!K37+'7.4 018010'!K37+'7.5 finansz műveletek 018030'!K37+'7.6 Út, autópálya építés'!K37+'7.7 közutak működtetés 045160'!K37+'7.8 parkoló 045170'!K37+'7.9 kábeltv 046020'!K37+'7.10 piac 047120'!K37+'7.11 tdm tám047320'!K37+'7.12 szemét 051030'!K37+'7.13 szennyvíz 052080'!K37+'7.14 víz 063080'!K37+'7.15 közvil 064010'!K37+'7.16 zöldterület 066010'!K37+'7.17 város 066020'!K37+'7.18 háziorvos 072111'!K37+'7.19 ügyelet 072112'!K37+'7.20 fülészet 072210'!K37+'7.21 védőnők 074031'!K37+'7.22 gyermekorvos 072111'!K37+'7.23. COVID '!K37+'7.24 sportcsépület 081030'!H37+'7.25 sport tám 081041'!K37+'7.26 diáksport 081043'!K37+'7.27 közműv 082091'!K37+'7.28 közműv 082092'!K37+'7.29  óvoda 091140'!K37+'7.30 gyermekétk.  096015'!K37+'7.31 bölcsőde'!K37+'7.32 intézm.kiv. gyétk 104037'!K37+'7.33 szoc étk 107051'!K37+'7.34 segélyek 107060'!K37+'7.35 adóbev 900020'!K37+'7.36 pályázatok összesen'!K37</f>
        <v>0</v>
      </c>
      <c r="P37" s="370">
        <f t="shared" si="9"/>
        <v>0</v>
      </c>
      <c r="Q37" s="110">
        <f>'7.36 pályázatok összesen'!L37</f>
        <v>0</v>
      </c>
      <c r="R37" s="113">
        <f t="shared" si="4"/>
        <v>0</v>
      </c>
      <c r="S37" s="162">
        <f>'7.1. igazg 011130'!M37+'7.2 temető 013320'!M37+'7.3. vagyon 013350'!M37+'7.4 018010'!M37+'7.5 finansz műveletek 018030'!M37+'7.6 Út, autópálya építés'!M37+'7.7 közutak működtetés 045160'!M37+'7.8 parkoló 045170'!M37+'7.9 kábeltv 046020'!M37+'7.10 piac 047120'!M37+'7.11 tdm tám047320'!M37+'7.12 szemét 051030'!M37+'7.13 szennyvíz 052080'!M37+'7.14 víz 063080'!M37+'7.15 közvil 064010'!M37+'7.16 zöldterület 066010'!M37+'7.17 város 066020'!M37+'7.18 háziorvos 072111'!M37+'7.19 ügyelet 072112'!M37+'7.20 fülészet 072210'!M37+'7.21 védőnők 074031'!M37+'7.22 gyermekorvos 072111'!M37+'7.23. COVID '!M37+'7.24 sportcsépület 081030'!L37+'7.25 sport tám 081041'!O37+'7.26 diáksport 081043'!O37+'7.27 közműv 082091'!O37+'7.28 közműv 082092'!O37+'7.29  óvoda 091140'!O37+'7.30 gyermekétk.  096015'!O37+'7.31 bölcsőde'!O37+'7.32 intézm.kiv. gyétk 104037'!M37+'7.33 szoc étk 107051'!M37+'7.34 segélyek 107060'!M37+'7.35 adóbev 900020'!M37+'7.36 pályázatok összesen'!M37</f>
        <v>0</v>
      </c>
      <c r="T37" s="112">
        <f>'7.1. igazg 011130'!N37+'7.2 temető 013320'!N37+'7.3. vagyon 013350'!N37+'7.4 018010'!N37+'7.5 finansz műveletek 018030'!N37+'7.6 Út, autópálya építés'!N37+'7.7 közutak működtetés 045160'!N37+'7.8 parkoló 045170'!N37+'7.9 kábeltv 046020'!N37+'7.10 piac 047120'!N37+'7.11 tdm tám047320'!N37+'7.12 szemét 051030'!N37+'7.13 szennyvíz 052080'!N37+'7.14 víz 063080'!N37+'7.15 közvil 064010'!N37+'7.16 zöldterület 066010'!N37+'7.17 város 066020'!N37+'7.18 háziorvos 072111'!N37+'7.19 ügyelet 072112'!N37+'7.20 fülészet 072210'!N37+'7.21 védőnők 074031'!N37+'7.22 gyermekorvos 072111'!N37+'7.23. COVID '!N37+'7.24 sportcsépület 081030'!N37+'7.25 sport tám 081041'!N37+'7.26 diáksport 081043'!N37+'7.27 közműv 082091'!N37+'7.28 közműv 082092'!N37+'7.29  óvoda 091140'!N37+'7.30 gyermekétk.  096015'!N37+'7.31 bölcsőde'!N37+'7.32 intézm.kiv. gyétk 104037'!N37+'7.33 szoc étk 107051'!N37+'7.34 segélyek 107060'!N37+'7.35 adóbev 900020'!N37+'7.36 pályázatok összesen'!NP37</f>
        <v>0</v>
      </c>
      <c r="U37" s="370">
        <f t="shared" si="10"/>
        <v>0</v>
      </c>
      <c r="V37" s="112">
        <f>+'7.36 pályázatok összesen'!M37</f>
        <v>0</v>
      </c>
      <c r="W37" s="113">
        <f t="shared" si="11"/>
        <v>0</v>
      </c>
      <c r="X37" s="156"/>
      <c r="Y37" s="79"/>
    </row>
    <row r="38" spans="1:25" x14ac:dyDescent="0.25">
      <c r="A38" s="20" t="s">
        <v>83</v>
      </c>
      <c r="B38" s="12" t="s">
        <v>84</v>
      </c>
      <c r="C38" s="915">
        <f>'7.1. igazg 011130'!C38+'7.2 temető 013320'!C38+'7.3. vagyon 013350'!C38+'7.4 018010'!C38+'7.5 finansz műveletek 018030'!C38+'7.7 közutak működtetés 045160'!C38+'7.8 parkoló 045170'!C38+'7.9 kábeltv 046020'!C38+'7.10 piac 047120'!C38+'7.11 tdm tám047320'!C38+'7.12 szemét 051030'!C38+'7.13 szennyvíz 052080'!C38+'7.14 víz 063080'!C38+'7.15 közvil 064010'!C38+'7.16 zöldterület 066010'!C38+'7.17 város 066020'!C38+'7.18 háziorvos 072111'!C38+'7.19 ügyelet 072112'!C38+'7.20 fülészet 072210'!C38+'7.21 védőnők 074031'!C38+'7.24 sportcsépület 081030'!C38+'7.25 sport tám 081041'!C38+'7.26 diáksport 081043'!C38+'7.27 közműv 082091'!C38+'7.28 közműv 082092'!C38+'7.29  óvoda 091140'!C38+'7.32 intézm.kiv. gyétk 104037'!C38+'7.33 szoc étk 107051'!C38+'7.34 segélyek 107060'!C38+'7.35 adóbev 900020'!C38+'7.36 pályázatok összesen'!C38+'7.6 Út, autópálya építés'!C38+'7.22 gyermekorvos 072111'!C38+'7.23. COVID '!C38</f>
        <v>17941502</v>
      </c>
      <c r="D38" s="162">
        <f>'7.1. igazg 011130'!D38+'7.2 temető 013320'!D38+'7.3. vagyon 013350'!D38+'7.4 018010'!D38+'7.5 finansz műveletek 018030'!D38+'7.7 közutak működtetés 045160'!D38+'7.8 parkoló 045170'!D38+'7.9 kábeltv 046020'!D38+'7.10 piac 047120'!D38+'7.11 tdm tám047320'!D38+'7.12 szemét 051030'!D38+'7.13 szennyvíz 052080'!D38+'7.14 víz 063080'!D38+'7.15 közvil 064010'!D38+'7.16 zöldterület 066010'!D38+'7.17 város 066020'!D38+'7.18 háziorvos 072111'!D38+'7.19 ügyelet 072112'!D38+'7.20 fülészet 072210'!D38+'7.21 védőnők 074031'!D38+'7.24 sportcsépület 081030'!D38+'7.25 sport tám 081041'!D38+'7.26 diáksport 081043'!D38+'7.27 közműv 082091'!D38+'7.28 közműv 082092'!D38+'7.29  óvoda 091140'!D38+'7.32 intézm.kiv. gyétk 104037'!D38+'7.33 szoc étk 107051'!D38+'7.34 segélyek 107060'!D38+'7.35 adóbev 900020'!D38+'7.36 pályázatok összesen'!D38+'7.6 Út, autópálya építés'!D38+'7.22 gyermekorvos 072111'!D38+'7.23. COVID '!D38</f>
        <v>14000000</v>
      </c>
      <c r="E38" s="112">
        <f>'7.1. igazg 011130'!E38+'7.2 temető 013320'!E38+'7.3. vagyon 013350'!E38+'7.4 018010'!E38+'7.5 finansz műveletek 018030'!E38+'7.7 közutak működtetés 045160'!E38+'7.8 parkoló 045170'!E38+'7.9 kábeltv 046020'!E38+'7.10 piac 047120'!E38+'7.11 tdm tám047320'!E38+'7.12 szemét 051030'!E38+'7.13 szennyvíz 052080'!E38+'7.14 víz 063080'!E38+'7.15 közvil 064010'!E38+'7.16 zöldterület 066010'!E38+'7.17 város 066020'!E38+'7.18 háziorvos 072111'!E38+'7.19 ügyelet 072112'!E38+'7.20 fülészet 072210'!E38+'7.21 védőnők 074031'!E38+'7.24 sportcsépület 081030'!E38+'7.25 sport tám 081041'!E38+'7.26 diáksport 081043'!E38+'7.27 közműv 082091'!E38+'7.28 közműv 082092'!E38+'7.29  óvoda 091140'!E38+'7.32 intézm.kiv. gyétk 104037'!E38+'7.33 szoc étk 107051'!E38+'7.34 segélyek 107060'!E38+'7.35 adóbev 900020'!E38+'7.36 pályázatok összesen'!E38+'7.6 Út, autópálya építés'!E38+'7.22 gyermekorvos 072111'!E38+'7.23. COVID '!E38</f>
        <v>0</v>
      </c>
      <c r="F38" s="370">
        <f t="shared" si="0"/>
        <v>14000000</v>
      </c>
      <c r="G38" s="112">
        <f>'7.36 pályázatok összesen'!F38</f>
        <v>0</v>
      </c>
      <c r="H38" s="113">
        <f t="shared" si="1"/>
        <v>14000000</v>
      </c>
      <c r="I38" s="347">
        <f>'7.1. igazg 011130'!G38+'7.2 temető 013320'!G38+'7.3. vagyon 013350'!G38+'7.4 018010'!G38+'7.5 finansz műveletek 018030'!G38+'7.7 közutak működtetés 045160'!G38+'7.8 parkoló 045170'!G38+'7.9 kábeltv 046020'!G38+'7.10 piac 047120'!G38+'7.11 tdm tám047320'!G38+'7.12 szemét 051030'!G38+'7.13 szennyvíz 052080'!G38+'7.14 víz 063080'!G38+'7.15 közvil 064010'!G38+'7.16 zöldterület 066010'!G38+'7.17 város 066020'!G38+'7.18 háziorvos 072111'!G38+'7.19 ügyelet 072112'!G38+'7.20 fülészet 072210'!G38+'7.21 védőnők 074031'!G38+'7.22 gyermekorvos 072111'!G38+'7.24 sportcsépület 081030'!G38+'7.25 sport tám 081041'!G38+'7.26 diáksport 081043'!G38+'7.27 közműv 082091'!G38+'7.28 közműv 082092'!G38+'7.29  óvoda 091140'!G38+'7.32 intézm.kiv. gyétk 104037'!G38+'7.33 szoc étk 107051'!G38+'7.34 segélyek 107060'!G38+'7.35 adóbev 900020'!G38+'7.36 pályázatok összesen'!G38+'7.6 Út, autópálya építés'!G38+'7.23. COVID '!G38</f>
        <v>14000000</v>
      </c>
      <c r="J38" s="112">
        <f>'7.1. igazg 011130'!H38+'7.2 temető 013320'!H38+'7.3. vagyon 013350'!H38+'7.4 018010'!H38+'7.5 finansz műveletek 018030'!H38+'7.7 közutak működtetés 045160'!H38+'7.8 parkoló 045170'!H38+'7.9 kábeltv 046020'!H38+'7.10 piac 047120'!H38+'7.11 tdm tám047320'!H38+'7.12 szemét 051030'!H38+'7.13 szennyvíz 052080'!H38+'7.14 víz 063080'!H38+'7.15 közvil 064010'!H38+'7.16 zöldterület 066010'!H38+'7.17 város 066020'!H38+'7.18 háziorvos 072111'!H38+'7.19 ügyelet 072112'!H38+'7.20 fülészet 072210'!H38+'7.21 védőnők 074031'!H38+'7.22 gyermekorvos 072111'!H38+'7.24 sportcsépület 081030'!H38+'7.25 sport tám 081041'!H38+'7.26 diáksport 081043'!H38+'7.27 közműv 082091'!H38+'7.28 közműv 082092'!H38+'7.29  óvoda 091140'!H38+'7.32 intézm.kiv. gyétk 104037'!H38+'7.33 szoc étk 107051'!H38+'7.34 segélyek 107060'!H38+'7.35 adóbev 900020'!H38+'7.36 pályázatok összesen'!H38+'7.6 Út, autópálya építés'!H38+'7.23. COVID '!H38</f>
        <v>0</v>
      </c>
      <c r="K38" s="369">
        <f t="shared" si="2"/>
        <v>14000000</v>
      </c>
      <c r="L38" s="110">
        <f>'7.36 pályázatok összesen'!G38</f>
        <v>0</v>
      </c>
      <c r="M38" s="370">
        <f t="shared" si="8"/>
        <v>14000000</v>
      </c>
      <c r="N38" s="162">
        <f>'7.1. igazg 011130'!J38+'7.2 temető 013320'!J38+'7.3. vagyon 013350'!J38+'7.4 018010'!J38+'7.5 finansz műveletek 018030'!J38+'7.6 Út, autópálya építés'!J38+'7.7 közutak működtetés 045160'!J38+'7.8 parkoló 045170'!J38+'7.9 kábeltv 046020'!J38+'7.10 piac 047120'!J38+'7.11 tdm tám047320'!J38+'7.12 szemét 051030'!J38+'7.13 szennyvíz 052080'!J38+'7.14 víz 063080'!J38+'7.15 közvil 064010'!J38+'7.16 zöldterület 066010'!J38+'7.17 város 066020'!J38+'7.18 háziorvos 072111'!J38+'7.19 ügyelet 072112'!J38+'7.20 fülészet 072210'!J38+'7.21 védőnők 074031'!J38+'7.22 gyermekorvos 072111'!J38+'7.23. COVID '!J38+'7.24 sportcsépület 081030'!G38+'7.25 sport tám 081041'!J38+'7.26 diáksport 081043'!J38+'7.27 közműv 082091'!J38+'7.28 közműv 082092'!J38+'7.29  óvoda 091140'!J38+'7.30 gyermekétk.  096015'!J38+'7.31 bölcsőde'!J38+'7.32 intézm.kiv. gyétk 104037'!J38+'7.33 szoc étk 107051'!J38+'7.34 segélyek 107060'!J38+'7.35 adóbev 900020'!J38+'7.36 pályázatok összesen'!J38</f>
        <v>21000000</v>
      </c>
      <c r="O38" s="112">
        <f>'7.1. igazg 011130'!K38+'7.2 temető 013320'!K38+'7.3. vagyon 013350'!K38+'7.4 018010'!K38+'7.5 finansz műveletek 018030'!K38+'7.6 Út, autópálya építés'!K38+'7.7 közutak működtetés 045160'!K38+'7.8 parkoló 045170'!K38+'7.9 kábeltv 046020'!K38+'7.10 piac 047120'!K38+'7.11 tdm tám047320'!K38+'7.12 szemét 051030'!K38+'7.13 szennyvíz 052080'!K38+'7.14 víz 063080'!K38+'7.15 közvil 064010'!K38+'7.16 zöldterület 066010'!K38+'7.17 város 066020'!K38+'7.18 háziorvos 072111'!K38+'7.19 ügyelet 072112'!K38+'7.20 fülészet 072210'!K38+'7.21 védőnők 074031'!K38+'7.22 gyermekorvos 072111'!K38+'7.23. COVID '!K38+'7.24 sportcsépület 081030'!H38+'7.25 sport tám 081041'!K38+'7.26 diáksport 081043'!K38+'7.27 közműv 082091'!K38+'7.28 közműv 082092'!K38+'7.29  óvoda 091140'!K38+'7.30 gyermekétk.  096015'!K38+'7.31 bölcsőde'!K38+'7.32 intézm.kiv. gyétk 104037'!K38+'7.33 szoc étk 107051'!K38+'7.34 segélyek 107060'!K38+'7.35 adóbev 900020'!K38+'7.36 pályázatok összesen'!K38</f>
        <v>0</v>
      </c>
      <c r="P38" s="370">
        <f t="shared" si="9"/>
        <v>21000000</v>
      </c>
      <c r="Q38" s="110">
        <f>'7.36 pályázatok összesen'!L38</f>
        <v>0</v>
      </c>
      <c r="R38" s="113">
        <f t="shared" si="4"/>
        <v>21000000</v>
      </c>
      <c r="S38" s="162">
        <f>'7.1. igazg 011130'!M38+'7.2 temető 013320'!M38+'7.3. vagyon 013350'!M38+'7.4 018010'!M38+'7.5 finansz műveletek 018030'!M38+'7.6 Út, autópálya építés'!M38+'7.7 közutak működtetés 045160'!M38+'7.8 parkoló 045170'!M38+'7.9 kábeltv 046020'!M38+'7.10 piac 047120'!M38+'7.11 tdm tám047320'!M38+'7.12 szemét 051030'!M38+'7.13 szennyvíz 052080'!M38+'7.14 víz 063080'!M38+'7.15 közvil 064010'!M38+'7.16 zöldterület 066010'!M38+'7.17 város 066020'!M38+'7.18 háziorvos 072111'!M38+'7.19 ügyelet 072112'!M38+'7.20 fülészet 072210'!M38+'7.21 védőnők 074031'!M38+'7.22 gyermekorvos 072111'!M38+'7.23. COVID '!M38+'7.24 sportcsépület 081030'!L38+'7.25 sport tám 081041'!O38+'7.26 diáksport 081043'!O38+'7.27 közműv 082091'!O38+'7.28 közműv 082092'!O38+'7.29  óvoda 091140'!O38+'7.30 gyermekétk.  096015'!O38+'7.31 bölcsőde'!O38+'7.32 intézm.kiv. gyétk 104037'!M38+'7.33 szoc étk 107051'!M38+'7.34 segélyek 107060'!M38+'7.35 adóbev 900020'!M38+'7.36 pályázatok összesen'!M38</f>
        <v>20145967</v>
      </c>
      <c r="T38" s="112">
        <f>'7.1. igazg 011130'!N38+'7.2 temető 013320'!N38+'7.3. vagyon 013350'!N38+'7.4 018010'!N38+'7.5 finansz műveletek 018030'!N38+'7.6 Út, autópálya építés'!N38+'7.7 közutak működtetés 045160'!N38+'7.8 parkoló 045170'!N38+'7.9 kábeltv 046020'!N38+'7.10 piac 047120'!N38+'7.11 tdm tám047320'!N38+'7.12 szemét 051030'!N38+'7.13 szennyvíz 052080'!N38+'7.14 víz 063080'!N38+'7.15 közvil 064010'!N38+'7.16 zöldterület 066010'!N38+'7.17 város 066020'!N38+'7.18 háziorvos 072111'!N38+'7.19 ügyelet 072112'!N38+'7.20 fülészet 072210'!N38+'7.21 védőnők 074031'!N38+'7.22 gyermekorvos 072111'!N38+'7.23. COVID '!N38+'7.24 sportcsépület 081030'!N38+'7.25 sport tám 081041'!N38+'7.26 diáksport 081043'!N38+'7.27 közműv 082091'!N38+'7.28 közműv 082092'!N38+'7.29  óvoda 091140'!N38+'7.30 gyermekétk.  096015'!N38+'7.31 bölcsőde'!N38+'7.32 intézm.kiv. gyétk 104037'!N38+'7.33 szoc étk 107051'!N38+'7.34 segélyek 107060'!N38+'7.35 adóbev 900020'!N38+'7.36 pályázatok összesen'!NP38</f>
        <v>0</v>
      </c>
      <c r="U38" s="370">
        <f t="shared" si="10"/>
        <v>20145967</v>
      </c>
      <c r="V38" s="112">
        <f>+'7.36 pályázatok összesen'!M38</f>
        <v>0</v>
      </c>
      <c r="W38" s="113">
        <f t="shared" si="11"/>
        <v>20145967</v>
      </c>
      <c r="X38" s="156"/>
      <c r="Y38" s="79"/>
    </row>
    <row r="39" spans="1:25" x14ac:dyDescent="0.25">
      <c r="A39" s="20"/>
      <c r="B39" s="12" t="s">
        <v>85</v>
      </c>
      <c r="C39" s="915">
        <f>'7.1. igazg 011130'!C39+'7.2 temető 013320'!C39+'7.3. vagyon 013350'!C39+'7.4 018010'!C39+'7.5 finansz műveletek 018030'!C39+'7.7 közutak működtetés 045160'!C39+'7.8 parkoló 045170'!C39+'7.9 kábeltv 046020'!C39+'7.10 piac 047120'!C39+'7.11 tdm tám047320'!C39+'7.12 szemét 051030'!C39+'7.13 szennyvíz 052080'!C39+'7.14 víz 063080'!C39+'7.15 közvil 064010'!C39+'7.16 zöldterület 066010'!C39+'7.17 város 066020'!C39+'7.18 háziorvos 072111'!C39+'7.19 ügyelet 072112'!C39+'7.20 fülészet 072210'!C39+'7.21 védőnők 074031'!C39+'7.24 sportcsépület 081030'!C39+'7.25 sport tám 081041'!C39+'7.26 diáksport 081043'!C39+'7.27 közműv 082091'!C39+'7.28 közműv 082092'!C39+'7.29  óvoda 091140'!C39+'7.32 intézm.kiv. gyétk 104037'!C39+'7.33 szoc étk 107051'!C39+'7.34 segélyek 107060'!C39+'7.35 adóbev 900020'!C39+'7.36 pályázatok összesen'!C39+'7.6 Út, autópálya építés'!C39+'7.22 gyermekorvos 072111'!C39+'7.23. COVID '!C39</f>
        <v>0</v>
      </c>
      <c r="D39" s="162">
        <f>'7.1. igazg 011130'!D39+'7.2 temető 013320'!D39+'7.3. vagyon 013350'!D39+'7.4 018010'!D39+'7.5 finansz műveletek 018030'!D39+'7.7 közutak működtetés 045160'!D39+'7.8 parkoló 045170'!D39+'7.9 kábeltv 046020'!D39+'7.10 piac 047120'!D39+'7.11 tdm tám047320'!D39+'7.12 szemét 051030'!D39+'7.13 szennyvíz 052080'!D39+'7.14 víz 063080'!D39+'7.15 közvil 064010'!D39+'7.16 zöldterület 066010'!D39+'7.17 város 066020'!D39+'7.18 háziorvos 072111'!D39+'7.19 ügyelet 072112'!D39+'7.20 fülészet 072210'!D39+'7.21 védőnők 074031'!D39+'7.24 sportcsépület 081030'!D39+'7.25 sport tám 081041'!D39+'7.26 diáksport 081043'!D39+'7.27 közműv 082091'!D39+'7.28 közműv 082092'!D39+'7.29  óvoda 091140'!D39+'7.32 intézm.kiv. gyétk 104037'!D39+'7.33 szoc étk 107051'!D39+'7.34 segélyek 107060'!D39+'7.35 adóbev 900020'!D39+'7.36 pályázatok összesen'!D39+'7.6 Út, autópálya építés'!D39+'7.22 gyermekorvos 072111'!D39+'7.23. COVID '!D39</f>
        <v>0</v>
      </c>
      <c r="E39" s="112">
        <f>'7.1. igazg 011130'!E39+'7.2 temető 013320'!E39+'7.3. vagyon 013350'!E39+'7.4 018010'!E39+'7.5 finansz műveletek 018030'!E39+'7.7 közutak működtetés 045160'!E39+'7.8 parkoló 045170'!E39+'7.9 kábeltv 046020'!E39+'7.10 piac 047120'!E39+'7.11 tdm tám047320'!E39+'7.12 szemét 051030'!E39+'7.13 szennyvíz 052080'!E39+'7.14 víz 063080'!E39+'7.15 közvil 064010'!E39+'7.16 zöldterület 066010'!E39+'7.17 város 066020'!E39+'7.18 háziorvos 072111'!E39+'7.19 ügyelet 072112'!E39+'7.20 fülészet 072210'!E39+'7.21 védőnők 074031'!E39+'7.24 sportcsépület 081030'!E39+'7.25 sport tám 081041'!E39+'7.26 diáksport 081043'!E39+'7.27 közműv 082091'!E39+'7.28 közműv 082092'!E39+'7.29  óvoda 091140'!E39+'7.32 intézm.kiv. gyétk 104037'!E39+'7.33 szoc étk 107051'!E39+'7.34 segélyek 107060'!E39+'7.35 adóbev 900020'!E39+'7.36 pályázatok összesen'!E39+'7.6 Út, autópálya építés'!E39+'7.22 gyermekorvos 072111'!E39+'7.23. COVID '!E39</f>
        <v>0</v>
      </c>
      <c r="F39" s="370">
        <f t="shared" si="0"/>
        <v>0</v>
      </c>
      <c r="G39" s="112">
        <f>'7.36 pályázatok összesen'!F39</f>
        <v>0</v>
      </c>
      <c r="H39" s="113">
        <f t="shared" si="1"/>
        <v>0</v>
      </c>
      <c r="I39" s="347">
        <f>'7.1. igazg 011130'!G39+'7.2 temető 013320'!G39+'7.3. vagyon 013350'!G39+'7.4 018010'!G39+'7.5 finansz műveletek 018030'!G39+'7.7 közutak működtetés 045160'!G39+'7.8 parkoló 045170'!G39+'7.9 kábeltv 046020'!G39+'7.10 piac 047120'!G39+'7.11 tdm tám047320'!G39+'7.12 szemét 051030'!G39+'7.13 szennyvíz 052080'!G39+'7.14 víz 063080'!G39+'7.15 közvil 064010'!G39+'7.16 zöldterület 066010'!G39+'7.17 város 066020'!G39+'7.18 háziorvos 072111'!G39+'7.19 ügyelet 072112'!G39+'7.20 fülészet 072210'!G39+'7.21 védőnők 074031'!G39+'7.22 gyermekorvos 072111'!G39+'7.24 sportcsépület 081030'!G39+'7.25 sport tám 081041'!G39+'7.26 diáksport 081043'!G39+'7.27 közműv 082091'!G39+'7.28 közműv 082092'!G39+'7.29  óvoda 091140'!G39+'7.32 intézm.kiv. gyétk 104037'!G39+'7.33 szoc étk 107051'!G39+'7.34 segélyek 107060'!G39+'7.35 adóbev 900020'!G39+'7.36 pályázatok összesen'!G39+'7.6 Út, autópálya építés'!G39+'7.23. COVID '!G39</f>
        <v>0</v>
      </c>
      <c r="J39" s="112">
        <f>'7.1. igazg 011130'!H39+'7.2 temető 013320'!H39+'7.3. vagyon 013350'!H39+'7.4 018010'!H39+'7.5 finansz műveletek 018030'!H39+'7.7 közutak működtetés 045160'!H39+'7.8 parkoló 045170'!H39+'7.9 kábeltv 046020'!H39+'7.10 piac 047120'!H39+'7.11 tdm tám047320'!H39+'7.12 szemét 051030'!H39+'7.13 szennyvíz 052080'!H39+'7.14 víz 063080'!H39+'7.15 közvil 064010'!H39+'7.16 zöldterület 066010'!H39+'7.17 város 066020'!H39+'7.18 háziorvos 072111'!H39+'7.19 ügyelet 072112'!H39+'7.20 fülészet 072210'!H39+'7.21 védőnők 074031'!H39+'7.22 gyermekorvos 072111'!H39+'7.24 sportcsépület 081030'!H39+'7.25 sport tám 081041'!H39+'7.26 diáksport 081043'!H39+'7.27 közműv 082091'!H39+'7.28 közműv 082092'!H39+'7.29  óvoda 091140'!H39+'7.32 intézm.kiv. gyétk 104037'!H39+'7.33 szoc étk 107051'!H39+'7.34 segélyek 107060'!H39+'7.35 adóbev 900020'!H39+'7.36 pályázatok összesen'!H39+'7.6 Út, autópálya építés'!H39+'7.23. COVID '!H39</f>
        <v>0</v>
      </c>
      <c r="K39" s="369">
        <f t="shared" si="2"/>
        <v>0</v>
      </c>
      <c r="L39" s="110">
        <f>'7.36 pályázatok összesen'!G39</f>
        <v>0</v>
      </c>
      <c r="M39" s="370">
        <f t="shared" si="8"/>
        <v>0</v>
      </c>
      <c r="N39" s="162">
        <f>'7.1. igazg 011130'!J39+'7.2 temető 013320'!J39+'7.3. vagyon 013350'!J39+'7.4 018010'!J39+'7.5 finansz műveletek 018030'!J39+'7.6 Út, autópálya építés'!J39+'7.7 közutak működtetés 045160'!J39+'7.8 parkoló 045170'!J39+'7.9 kábeltv 046020'!J39+'7.10 piac 047120'!J39+'7.11 tdm tám047320'!J39+'7.12 szemét 051030'!J39+'7.13 szennyvíz 052080'!J39+'7.14 víz 063080'!J39+'7.15 közvil 064010'!J39+'7.16 zöldterület 066010'!J39+'7.17 város 066020'!J39+'7.18 háziorvos 072111'!J39+'7.19 ügyelet 072112'!J39+'7.20 fülészet 072210'!J39+'7.21 védőnők 074031'!J39+'7.22 gyermekorvos 072111'!J39+'7.23. COVID '!J39+'7.24 sportcsépület 081030'!G39+'7.25 sport tám 081041'!J39+'7.26 diáksport 081043'!J39+'7.27 közműv 082091'!J39+'7.28 közműv 082092'!J39+'7.29  óvoda 091140'!J39+'7.30 gyermekétk.  096015'!J39+'7.31 bölcsőde'!J39+'7.32 intézm.kiv. gyétk 104037'!J39+'7.33 szoc étk 107051'!J39+'7.34 segélyek 107060'!J39+'7.35 adóbev 900020'!J39+'7.36 pályázatok összesen'!J39</f>
        <v>0</v>
      </c>
      <c r="O39" s="112">
        <f>'7.1. igazg 011130'!K39+'7.2 temető 013320'!K39+'7.3. vagyon 013350'!K39+'7.4 018010'!K39+'7.5 finansz műveletek 018030'!K39+'7.6 Út, autópálya építés'!K39+'7.7 közutak működtetés 045160'!K39+'7.8 parkoló 045170'!K39+'7.9 kábeltv 046020'!K39+'7.10 piac 047120'!K39+'7.11 tdm tám047320'!K39+'7.12 szemét 051030'!K39+'7.13 szennyvíz 052080'!K39+'7.14 víz 063080'!K39+'7.15 közvil 064010'!K39+'7.16 zöldterület 066010'!K39+'7.17 város 066020'!K39+'7.18 háziorvos 072111'!K39+'7.19 ügyelet 072112'!K39+'7.20 fülészet 072210'!K39+'7.21 védőnők 074031'!K39+'7.22 gyermekorvos 072111'!K39+'7.23. COVID '!K39+'7.24 sportcsépület 081030'!H39+'7.25 sport tám 081041'!K39+'7.26 diáksport 081043'!K39+'7.27 közműv 082091'!K39+'7.28 közműv 082092'!K39+'7.29  óvoda 091140'!K39+'7.30 gyermekétk.  096015'!K39+'7.31 bölcsőde'!K39+'7.32 intézm.kiv. gyétk 104037'!K39+'7.33 szoc étk 107051'!K39+'7.34 segélyek 107060'!K39+'7.35 adóbev 900020'!K39+'7.36 pályázatok összesen'!K39</f>
        <v>0</v>
      </c>
      <c r="P39" s="370">
        <f t="shared" si="9"/>
        <v>0</v>
      </c>
      <c r="Q39" s="110">
        <f>'7.36 pályázatok összesen'!L39</f>
        <v>0</v>
      </c>
      <c r="R39" s="113">
        <f t="shared" si="4"/>
        <v>0</v>
      </c>
      <c r="S39" s="162">
        <f>'7.1. igazg 011130'!M39+'7.2 temető 013320'!M39+'7.3. vagyon 013350'!M39+'7.4 018010'!M39+'7.5 finansz műveletek 018030'!M39+'7.6 Út, autópálya építés'!M39+'7.7 közutak működtetés 045160'!M39+'7.8 parkoló 045170'!M39+'7.9 kábeltv 046020'!M39+'7.10 piac 047120'!M39+'7.11 tdm tám047320'!M39+'7.12 szemét 051030'!M39+'7.13 szennyvíz 052080'!M39+'7.14 víz 063080'!M39+'7.15 közvil 064010'!M39+'7.16 zöldterület 066010'!M39+'7.17 város 066020'!M39+'7.18 háziorvos 072111'!M39+'7.19 ügyelet 072112'!M39+'7.20 fülészet 072210'!M39+'7.21 védőnők 074031'!M39+'7.22 gyermekorvos 072111'!M39+'7.23. COVID '!M39+'7.24 sportcsépület 081030'!L39+'7.25 sport tám 081041'!O39+'7.26 diáksport 081043'!O39+'7.27 közműv 082091'!O39+'7.28 közműv 082092'!O39+'7.29  óvoda 091140'!O39+'7.30 gyermekétk.  096015'!O39+'7.31 bölcsőde'!O39+'7.32 intézm.kiv. gyétk 104037'!M39+'7.33 szoc étk 107051'!M39+'7.34 segélyek 107060'!M39+'7.35 adóbev 900020'!M39+'7.36 pályázatok összesen'!M39</f>
        <v>0</v>
      </c>
      <c r="T39" s="112">
        <f>'7.1. igazg 011130'!N39+'7.2 temető 013320'!N39+'7.3. vagyon 013350'!N39+'7.4 018010'!N39+'7.5 finansz műveletek 018030'!N39+'7.6 Út, autópálya építés'!N39+'7.7 közutak működtetés 045160'!N39+'7.8 parkoló 045170'!N39+'7.9 kábeltv 046020'!N39+'7.10 piac 047120'!N39+'7.11 tdm tám047320'!N39+'7.12 szemét 051030'!N39+'7.13 szennyvíz 052080'!N39+'7.14 víz 063080'!N39+'7.15 közvil 064010'!N39+'7.16 zöldterület 066010'!N39+'7.17 város 066020'!N39+'7.18 háziorvos 072111'!N39+'7.19 ügyelet 072112'!N39+'7.20 fülészet 072210'!N39+'7.21 védőnők 074031'!N39+'7.22 gyermekorvos 072111'!N39+'7.23. COVID '!N39+'7.24 sportcsépület 081030'!N39+'7.25 sport tám 081041'!N39+'7.26 diáksport 081043'!N39+'7.27 közműv 082091'!N39+'7.28 közműv 082092'!N39+'7.29  óvoda 091140'!N39+'7.30 gyermekétk.  096015'!N39+'7.31 bölcsőde'!N39+'7.32 intézm.kiv. gyétk 104037'!N39+'7.33 szoc étk 107051'!N39+'7.34 segélyek 107060'!N39+'7.35 adóbev 900020'!N39+'7.36 pályázatok összesen'!NP39</f>
        <v>0</v>
      </c>
      <c r="U39" s="370">
        <f t="shared" si="10"/>
        <v>0</v>
      </c>
      <c r="V39" s="112">
        <f>+'7.36 pályázatok összesen'!M39</f>
        <v>0</v>
      </c>
      <c r="W39" s="113">
        <f t="shared" si="11"/>
        <v>0</v>
      </c>
      <c r="X39" s="156"/>
      <c r="Y39" s="79"/>
    </row>
    <row r="40" spans="1:25" x14ac:dyDescent="0.25">
      <c r="A40" s="20"/>
      <c r="B40" s="12" t="s">
        <v>86</v>
      </c>
      <c r="C40" s="915">
        <f>'7.1. igazg 011130'!C40+'7.2 temető 013320'!C40+'7.3. vagyon 013350'!C40+'7.4 018010'!C40+'7.5 finansz műveletek 018030'!C40+'7.7 közutak működtetés 045160'!C40+'7.8 parkoló 045170'!C40+'7.9 kábeltv 046020'!C40+'7.10 piac 047120'!C40+'7.11 tdm tám047320'!C40+'7.12 szemét 051030'!C40+'7.13 szennyvíz 052080'!C40+'7.14 víz 063080'!C40+'7.15 közvil 064010'!C40+'7.16 zöldterület 066010'!C40+'7.17 város 066020'!C40+'7.18 háziorvos 072111'!C40+'7.19 ügyelet 072112'!C40+'7.20 fülészet 072210'!C40+'7.21 védőnők 074031'!C40+'7.24 sportcsépület 081030'!C40+'7.25 sport tám 081041'!C40+'7.26 diáksport 081043'!C40+'7.27 közműv 082091'!C40+'7.28 közműv 082092'!C40+'7.29  óvoda 091140'!C40+'7.32 intézm.kiv. gyétk 104037'!C40+'7.33 szoc étk 107051'!C40+'7.34 segélyek 107060'!C40+'7.35 adóbev 900020'!C40+'7.36 pályázatok összesen'!C40+'7.6 Út, autópálya építés'!C40+'7.22 gyermekorvos 072111'!C40+'7.23. COVID '!C40</f>
        <v>0</v>
      </c>
      <c r="D40" s="162">
        <f>'7.1. igazg 011130'!D40+'7.2 temető 013320'!D40+'7.3. vagyon 013350'!D40+'7.4 018010'!D40+'7.5 finansz műveletek 018030'!D40+'7.7 közutak működtetés 045160'!D40+'7.8 parkoló 045170'!D40+'7.9 kábeltv 046020'!D40+'7.10 piac 047120'!D40+'7.11 tdm tám047320'!D40+'7.12 szemét 051030'!D40+'7.13 szennyvíz 052080'!D40+'7.14 víz 063080'!D40+'7.15 közvil 064010'!D40+'7.16 zöldterület 066010'!D40+'7.17 város 066020'!D40+'7.18 háziorvos 072111'!D40+'7.19 ügyelet 072112'!D40+'7.20 fülészet 072210'!D40+'7.21 védőnők 074031'!D40+'7.24 sportcsépület 081030'!D40+'7.25 sport tám 081041'!D40+'7.26 diáksport 081043'!D40+'7.27 közműv 082091'!D40+'7.28 közműv 082092'!D40+'7.29  óvoda 091140'!D40+'7.32 intézm.kiv. gyétk 104037'!D40+'7.33 szoc étk 107051'!D40+'7.34 segélyek 107060'!D40+'7.35 adóbev 900020'!D40+'7.36 pályázatok összesen'!D40+'7.6 Út, autópálya építés'!D40+'7.22 gyermekorvos 072111'!D40+'7.23. COVID '!D40</f>
        <v>0</v>
      </c>
      <c r="E40" s="112">
        <f>'7.1. igazg 011130'!E40+'7.2 temető 013320'!E40+'7.3. vagyon 013350'!E40+'7.4 018010'!E40+'7.5 finansz műveletek 018030'!E40+'7.7 közutak működtetés 045160'!E40+'7.8 parkoló 045170'!E40+'7.9 kábeltv 046020'!E40+'7.10 piac 047120'!E40+'7.11 tdm tám047320'!E40+'7.12 szemét 051030'!E40+'7.13 szennyvíz 052080'!E40+'7.14 víz 063080'!E40+'7.15 közvil 064010'!E40+'7.16 zöldterület 066010'!E40+'7.17 város 066020'!E40+'7.18 háziorvos 072111'!E40+'7.19 ügyelet 072112'!E40+'7.20 fülészet 072210'!E40+'7.21 védőnők 074031'!E40+'7.24 sportcsépület 081030'!E40+'7.25 sport tám 081041'!E40+'7.26 diáksport 081043'!E40+'7.27 közműv 082091'!E40+'7.28 közműv 082092'!E40+'7.29  óvoda 091140'!E40+'7.32 intézm.kiv. gyétk 104037'!E40+'7.33 szoc étk 107051'!E40+'7.34 segélyek 107060'!E40+'7.35 adóbev 900020'!E40+'7.36 pályázatok összesen'!E40+'7.6 Út, autópálya építés'!E40+'7.22 gyermekorvos 072111'!E40+'7.23. COVID '!E40</f>
        <v>0</v>
      </c>
      <c r="F40" s="370">
        <f t="shared" si="0"/>
        <v>0</v>
      </c>
      <c r="G40" s="112">
        <f>'7.36 pályázatok összesen'!F40</f>
        <v>0</v>
      </c>
      <c r="H40" s="113">
        <f t="shared" si="1"/>
        <v>0</v>
      </c>
      <c r="I40" s="347">
        <f>'7.1. igazg 011130'!G40+'7.2 temető 013320'!G40+'7.3. vagyon 013350'!G40+'7.4 018010'!G40+'7.5 finansz műveletek 018030'!G40+'7.7 közutak működtetés 045160'!G40+'7.8 parkoló 045170'!G40+'7.9 kábeltv 046020'!G40+'7.10 piac 047120'!G40+'7.11 tdm tám047320'!G40+'7.12 szemét 051030'!G40+'7.13 szennyvíz 052080'!G40+'7.14 víz 063080'!G40+'7.15 közvil 064010'!G40+'7.16 zöldterület 066010'!G40+'7.17 város 066020'!G40+'7.18 háziorvos 072111'!G40+'7.19 ügyelet 072112'!G40+'7.20 fülészet 072210'!G40+'7.21 védőnők 074031'!G40+'7.22 gyermekorvos 072111'!G40+'7.24 sportcsépület 081030'!G40+'7.25 sport tám 081041'!G40+'7.26 diáksport 081043'!G40+'7.27 közműv 082091'!G40+'7.28 közműv 082092'!G40+'7.29  óvoda 091140'!G40+'7.32 intézm.kiv. gyétk 104037'!G40+'7.33 szoc étk 107051'!G40+'7.34 segélyek 107060'!G40+'7.35 adóbev 900020'!G40+'7.36 pályázatok összesen'!G40+'7.6 Út, autópálya építés'!G40+'7.23. COVID '!G40</f>
        <v>0</v>
      </c>
      <c r="J40" s="112">
        <f>'7.1. igazg 011130'!H40+'7.2 temető 013320'!H40+'7.3. vagyon 013350'!H40+'7.4 018010'!H40+'7.5 finansz műveletek 018030'!H40+'7.7 közutak működtetés 045160'!H40+'7.8 parkoló 045170'!H40+'7.9 kábeltv 046020'!H40+'7.10 piac 047120'!H40+'7.11 tdm tám047320'!H40+'7.12 szemét 051030'!H40+'7.13 szennyvíz 052080'!H40+'7.14 víz 063080'!H40+'7.15 közvil 064010'!H40+'7.16 zöldterület 066010'!H40+'7.17 város 066020'!H40+'7.18 háziorvos 072111'!H40+'7.19 ügyelet 072112'!H40+'7.20 fülészet 072210'!H40+'7.21 védőnők 074031'!H40+'7.22 gyermekorvos 072111'!H40+'7.24 sportcsépület 081030'!H40+'7.25 sport tám 081041'!H40+'7.26 diáksport 081043'!H40+'7.27 közműv 082091'!H40+'7.28 közműv 082092'!H40+'7.29  óvoda 091140'!H40+'7.32 intézm.kiv. gyétk 104037'!H40+'7.33 szoc étk 107051'!H40+'7.34 segélyek 107060'!H40+'7.35 adóbev 900020'!H40+'7.36 pályázatok összesen'!H40+'7.6 Út, autópálya építés'!H40+'7.23. COVID '!H40</f>
        <v>0</v>
      </c>
      <c r="K40" s="369">
        <f t="shared" si="2"/>
        <v>0</v>
      </c>
      <c r="L40" s="110">
        <f>'7.36 pályázatok összesen'!G40</f>
        <v>0</v>
      </c>
      <c r="M40" s="370">
        <f t="shared" si="8"/>
        <v>0</v>
      </c>
      <c r="N40" s="162">
        <f>'7.1. igazg 011130'!J40+'7.2 temető 013320'!J40+'7.3. vagyon 013350'!J40+'7.4 018010'!J40+'7.5 finansz műveletek 018030'!J40+'7.6 Út, autópálya építés'!J40+'7.7 közutak működtetés 045160'!J40+'7.8 parkoló 045170'!J40+'7.9 kábeltv 046020'!J40+'7.10 piac 047120'!J40+'7.11 tdm tám047320'!J40+'7.12 szemét 051030'!J40+'7.13 szennyvíz 052080'!J40+'7.14 víz 063080'!J40+'7.15 közvil 064010'!J40+'7.16 zöldterület 066010'!J40+'7.17 város 066020'!J40+'7.18 háziorvos 072111'!J40+'7.19 ügyelet 072112'!J40+'7.20 fülészet 072210'!J40+'7.21 védőnők 074031'!J40+'7.22 gyermekorvos 072111'!J40+'7.23. COVID '!J40+'7.24 sportcsépület 081030'!G40+'7.25 sport tám 081041'!J40+'7.26 diáksport 081043'!J40+'7.27 közműv 082091'!J40+'7.28 közműv 082092'!J40+'7.29  óvoda 091140'!J40+'7.30 gyermekétk.  096015'!J40+'7.31 bölcsőde'!J40+'7.32 intézm.kiv. gyétk 104037'!J40+'7.33 szoc étk 107051'!J40+'7.34 segélyek 107060'!J40+'7.35 adóbev 900020'!J40+'7.36 pályázatok összesen'!J40</f>
        <v>0</v>
      </c>
      <c r="O40" s="112">
        <f>'7.1. igazg 011130'!K40+'7.2 temető 013320'!K40+'7.3. vagyon 013350'!K40+'7.4 018010'!K40+'7.5 finansz műveletek 018030'!K40+'7.6 Út, autópálya építés'!K40+'7.7 közutak működtetés 045160'!K40+'7.8 parkoló 045170'!K40+'7.9 kábeltv 046020'!K40+'7.10 piac 047120'!K40+'7.11 tdm tám047320'!K40+'7.12 szemét 051030'!K40+'7.13 szennyvíz 052080'!K40+'7.14 víz 063080'!K40+'7.15 közvil 064010'!K40+'7.16 zöldterület 066010'!K40+'7.17 város 066020'!K40+'7.18 háziorvos 072111'!K40+'7.19 ügyelet 072112'!K40+'7.20 fülészet 072210'!K40+'7.21 védőnők 074031'!K40+'7.22 gyermekorvos 072111'!K40+'7.23. COVID '!K40+'7.24 sportcsépület 081030'!H40+'7.25 sport tám 081041'!K40+'7.26 diáksport 081043'!K40+'7.27 közműv 082091'!K40+'7.28 közműv 082092'!K40+'7.29  óvoda 091140'!K40+'7.30 gyermekétk.  096015'!K40+'7.31 bölcsőde'!K40+'7.32 intézm.kiv. gyétk 104037'!K40+'7.33 szoc étk 107051'!K40+'7.34 segélyek 107060'!K40+'7.35 adóbev 900020'!K40+'7.36 pályázatok összesen'!K40</f>
        <v>0</v>
      </c>
      <c r="P40" s="370">
        <f t="shared" si="9"/>
        <v>0</v>
      </c>
      <c r="Q40" s="110">
        <f>'7.36 pályázatok összesen'!L40</f>
        <v>0</v>
      </c>
      <c r="R40" s="113">
        <f t="shared" si="4"/>
        <v>0</v>
      </c>
      <c r="S40" s="162">
        <f>'7.1. igazg 011130'!M40+'7.2 temető 013320'!M40+'7.3. vagyon 013350'!M40+'7.4 018010'!M40+'7.5 finansz műveletek 018030'!M40+'7.6 Út, autópálya építés'!M40+'7.7 közutak működtetés 045160'!M40+'7.8 parkoló 045170'!M40+'7.9 kábeltv 046020'!M40+'7.10 piac 047120'!M40+'7.11 tdm tám047320'!M40+'7.12 szemét 051030'!M40+'7.13 szennyvíz 052080'!M40+'7.14 víz 063080'!M40+'7.15 közvil 064010'!M40+'7.16 zöldterület 066010'!M40+'7.17 város 066020'!M40+'7.18 háziorvos 072111'!M40+'7.19 ügyelet 072112'!M40+'7.20 fülészet 072210'!M40+'7.21 védőnők 074031'!M40+'7.22 gyermekorvos 072111'!M40+'7.23. COVID '!M40+'7.24 sportcsépület 081030'!L40+'7.25 sport tám 081041'!O40+'7.26 diáksport 081043'!O40+'7.27 közműv 082091'!O40+'7.28 közműv 082092'!O40+'7.29  óvoda 091140'!O40+'7.30 gyermekétk.  096015'!O40+'7.31 bölcsőde'!O40+'7.32 intézm.kiv. gyétk 104037'!M40+'7.33 szoc étk 107051'!M40+'7.34 segélyek 107060'!M40+'7.35 adóbev 900020'!M40+'7.36 pályázatok összesen'!M40</f>
        <v>0</v>
      </c>
      <c r="T40" s="112">
        <f>'7.1. igazg 011130'!N40+'7.2 temető 013320'!N40+'7.3. vagyon 013350'!N40+'7.4 018010'!N40+'7.5 finansz műveletek 018030'!N40+'7.6 Út, autópálya építés'!N40+'7.7 közutak működtetés 045160'!N40+'7.8 parkoló 045170'!N40+'7.9 kábeltv 046020'!N40+'7.10 piac 047120'!N40+'7.11 tdm tám047320'!N40+'7.12 szemét 051030'!N40+'7.13 szennyvíz 052080'!N40+'7.14 víz 063080'!N40+'7.15 közvil 064010'!N40+'7.16 zöldterület 066010'!N40+'7.17 város 066020'!N40+'7.18 háziorvos 072111'!N40+'7.19 ügyelet 072112'!N40+'7.20 fülészet 072210'!N40+'7.21 védőnők 074031'!N40+'7.22 gyermekorvos 072111'!N40+'7.23. COVID '!N40+'7.24 sportcsépület 081030'!N40+'7.25 sport tám 081041'!N40+'7.26 diáksport 081043'!N40+'7.27 közműv 082091'!N40+'7.28 közműv 082092'!N40+'7.29  óvoda 091140'!N40+'7.30 gyermekétk.  096015'!N40+'7.31 bölcsőde'!N40+'7.32 intézm.kiv. gyétk 104037'!N40+'7.33 szoc étk 107051'!N40+'7.34 segélyek 107060'!N40+'7.35 adóbev 900020'!N40+'7.36 pályázatok összesen'!NP40</f>
        <v>0</v>
      </c>
      <c r="U40" s="370">
        <f t="shared" si="10"/>
        <v>0</v>
      </c>
      <c r="V40" s="112">
        <f>+'7.36 pályázatok összesen'!M40</f>
        <v>0</v>
      </c>
      <c r="W40" s="113">
        <f t="shared" si="11"/>
        <v>0</v>
      </c>
      <c r="X40" s="156"/>
      <c r="Y40" s="79"/>
    </row>
    <row r="41" spans="1:25" x14ac:dyDescent="0.25">
      <c r="A41" s="20"/>
      <c r="B41" s="12" t="s">
        <v>87</v>
      </c>
      <c r="C41" s="915">
        <f>'7.1. igazg 011130'!C41+'7.2 temető 013320'!C41+'7.3. vagyon 013350'!C41+'7.4 018010'!C41+'7.5 finansz műveletek 018030'!C41+'7.7 közutak működtetés 045160'!C41+'7.8 parkoló 045170'!C41+'7.9 kábeltv 046020'!C41+'7.10 piac 047120'!C41+'7.11 tdm tám047320'!C41+'7.12 szemét 051030'!C41+'7.13 szennyvíz 052080'!C41+'7.14 víz 063080'!C41+'7.15 közvil 064010'!C41+'7.16 zöldterület 066010'!C41+'7.17 város 066020'!C41+'7.18 háziorvos 072111'!C41+'7.19 ügyelet 072112'!C41+'7.20 fülészet 072210'!C41+'7.21 védőnők 074031'!C41+'7.24 sportcsépület 081030'!C41+'7.25 sport tám 081041'!C41+'7.26 diáksport 081043'!C41+'7.27 közműv 082091'!C41+'7.28 közműv 082092'!C41+'7.29  óvoda 091140'!C41+'7.32 intézm.kiv. gyétk 104037'!C41+'7.33 szoc étk 107051'!C41+'7.34 segélyek 107060'!C41+'7.35 adóbev 900020'!C41+'7.36 pályázatok összesen'!C41+'7.6 Út, autópálya építés'!C41+'7.22 gyermekorvos 072111'!C41+'7.23. COVID '!C41</f>
        <v>0</v>
      </c>
      <c r="D41" s="162">
        <f>'7.1. igazg 011130'!D41+'7.2 temető 013320'!D41+'7.3. vagyon 013350'!D41+'7.4 018010'!D41+'7.5 finansz műveletek 018030'!D41+'7.7 közutak működtetés 045160'!D41+'7.8 parkoló 045170'!D41+'7.9 kábeltv 046020'!D41+'7.10 piac 047120'!D41+'7.11 tdm tám047320'!D41+'7.12 szemét 051030'!D41+'7.13 szennyvíz 052080'!D41+'7.14 víz 063080'!D41+'7.15 közvil 064010'!D41+'7.16 zöldterület 066010'!D41+'7.17 város 066020'!D41+'7.18 háziorvos 072111'!D41+'7.19 ügyelet 072112'!D41+'7.20 fülészet 072210'!D41+'7.21 védőnők 074031'!D41+'7.24 sportcsépület 081030'!D41+'7.25 sport tám 081041'!D41+'7.26 diáksport 081043'!D41+'7.27 közműv 082091'!D41+'7.28 közműv 082092'!D41+'7.29  óvoda 091140'!D41+'7.32 intézm.kiv. gyétk 104037'!D41+'7.33 szoc étk 107051'!D41+'7.34 segélyek 107060'!D41+'7.35 adóbev 900020'!D41+'7.36 pályázatok összesen'!D41+'7.6 Út, autópálya építés'!D41+'7.22 gyermekorvos 072111'!D41+'7.23. COVID '!D41</f>
        <v>0</v>
      </c>
      <c r="E41" s="112">
        <f>'7.1. igazg 011130'!E41+'7.2 temető 013320'!E41+'7.3. vagyon 013350'!E41+'7.4 018010'!E41+'7.5 finansz műveletek 018030'!E41+'7.7 közutak működtetés 045160'!E41+'7.8 parkoló 045170'!E41+'7.9 kábeltv 046020'!E41+'7.10 piac 047120'!E41+'7.11 tdm tám047320'!E41+'7.12 szemét 051030'!E41+'7.13 szennyvíz 052080'!E41+'7.14 víz 063080'!E41+'7.15 közvil 064010'!E41+'7.16 zöldterület 066010'!E41+'7.17 város 066020'!E41+'7.18 háziorvos 072111'!E41+'7.19 ügyelet 072112'!E41+'7.20 fülészet 072210'!E41+'7.21 védőnők 074031'!E41+'7.24 sportcsépület 081030'!E41+'7.25 sport tám 081041'!E41+'7.26 diáksport 081043'!E41+'7.27 közműv 082091'!E41+'7.28 közműv 082092'!E41+'7.29  óvoda 091140'!E41+'7.32 intézm.kiv. gyétk 104037'!E41+'7.33 szoc étk 107051'!E41+'7.34 segélyek 107060'!E41+'7.35 adóbev 900020'!E41+'7.36 pályázatok összesen'!E41+'7.6 Út, autópálya építés'!E41+'7.22 gyermekorvos 072111'!E41+'7.23. COVID '!E41</f>
        <v>0</v>
      </c>
      <c r="F41" s="370">
        <f t="shared" si="0"/>
        <v>0</v>
      </c>
      <c r="G41" s="112">
        <f>'7.36 pályázatok összesen'!F41</f>
        <v>0</v>
      </c>
      <c r="H41" s="113">
        <f t="shared" si="1"/>
        <v>0</v>
      </c>
      <c r="I41" s="347">
        <f>'7.1. igazg 011130'!G41+'7.2 temető 013320'!G41+'7.3. vagyon 013350'!G41+'7.4 018010'!G41+'7.5 finansz műveletek 018030'!G41+'7.7 közutak működtetés 045160'!G41+'7.8 parkoló 045170'!G41+'7.9 kábeltv 046020'!G41+'7.10 piac 047120'!G41+'7.11 tdm tám047320'!G41+'7.12 szemét 051030'!G41+'7.13 szennyvíz 052080'!G41+'7.14 víz 063080'!G41+'7.15 közvil 064010'!G41+'7.16 zöldterület 066010'!G41+'7.17 város 066020'!G41+'7.18 háziorvos 072111'!G41+'7.19 ügyelet 072112'!G41+'7.20 fülészet 072210'!G41+'7.21 védőnők 074031'!G41+'7.22 gyermekorvos 072111'!G41+'7.24 sportcsépület 081030'!G41+'7.25 sport tám 081041'!G41+'7.26 diáksport 081043'!G41+'7.27 közműv 082091'!G41+'7.28 közműv 082092'!G41+'7.29  óvoda 091140'!G41+'7.32 intézm.kiv. gyétk 104037'!G41+'7.33 szoc étk 107051'!G41+'7.34 segélyek 107060'!G41+'7.35 adóbev 900020'!G41+'7.36 pályázatok összesen'!G41+'7.6 Út, autópálya építés'!G41+'7.23. COVID '!G41</f>
        <v>0</v>
      </c>
      <c r="J41" s="112">
        <f>'7.1. igazg 011130'!H41+'7.2 temető 013320'!H41+'7.3. vagyon 013350'!H41+'7.4 018010'!H41+'7.5 finansz műveletek 018030'!H41+'7.7 közutak működtetés 045160'!H41+'7.8 parkoló 045170'!H41+'7.9 kábeltv 046020'!H41+'7.10 piac 047120'!H41+'7.11 tdm tám047320'!H41+'7.12 szemét 051030'!H41+'7.13 szennyvíz 052080'!H41+'7.14 víz 063080'!H41+'7.15 közvil 064010'!H41+'7.16 zöldterület 066010'!H41+'7.17 város 066020'!H41+'7.18 háziorvos 072111'!H41+'7.19 ügyelet 072112'!H41+'7.20 fülészet 072210'!H41+'7.21 védőnők 074031'!H41+'7.22 gyermekorvos 072111'!H41+'7.24 sportcsépület 081030'!H41+'7.25 sport tám 081041'!H41+'7.26 diáksport 081043'!H41+'7.27 közműv 082091'!H41+'7.28 közműv 082092'!H41+'7.29  óvoda 091140'!H41+'7.32 intézm.kiv. gyétk 104037'!H41+'7.33 szoc étk 107051'!H41+'7.34 segélyek 107060'!H41+'7.35 adóbev 900020'!H41+'7.36 pályázatok összesen'!H41+'7.6 Út, autópálya építés'!H41+'7.23. COVID '!H41</f>
        <v>0</v>
      </c>
      <c r="K41" s="369">
        <f t="shared" si="2"/>
        <v>0</v>
      </c>
      <c r="L41" s="110">
        <f>'7.36 pályázatok összesen'!G41</f>
        <v>0</v>
      </c>
      <c r="M41" s="370">
        <f t="shared" si="8"/>
        <v>0</v>
      </c>
      <c r="N41" s="162">
        <f>'7.1. igazg 011130'!J41+'7.2 temető 013320'!J41+'7.3. vagyon 013350'!J41+'7.4 018010'!J41+'7.5 finansz műveletek 018030'!J41+'7.6 Út, autópálya építés'!J41+'7.7 közutak működtetés 045160'!J41+'7.8 parkoló 045170'!J41+'7.9 kábeltv 046020'!J41+'7.10 piac 047120'!J41+'7.11 tdm tám047320'!J41+'7.12 szemét 051030'!J41+'7.13 szennyvíz 052080'!J41+'7.14 víz 063080'!J41+'7.15 közvil 064010'!J41+'7.16 zöldterület 066010'!J41+'7.17 város 066020'!J41+'7.18 háziorvos 072111'!J41+'7.19 ügyelet 072112'!J41+'7.20 fülészet 072210'!J41+'7.21 védőnők 074031'!J41+'7.22 gyermekorvos 072111'!J41+'7.23. COVID '!J41+'7.24 sportcsépület 081030'!G41+'7.25 sport tám 081041'!J41+'7.26 diáksport 081043'!J41+'7.27 közműv 082091'!J41+'7.28 közműv 082092'!J41+'7.29  óvoda 091140'!J41+'7.30 gyermekétk.  096015'!J41+'7.31 bölcsőde'!J41+'7.32 intézm.kiv. gyétk 104037'!J41+'7.33 szoc étk 107051'!J41+'7.34 segélyek 107060'!J41+'7.35 adóbev 900020'!J41+'7.36 pályázatok összesen'!J41</f>
        <v>3000000</v>
      </c>
      <c r="O41" s="112">
        <f>'7.1. igazg 011130'!K41+'7.2 temető 013320'!K41+'7.3. vagyon 013350'!K41+'7.4 018010'!K41+'7.5 finansz műveletek 018030'!K41+'7.6 Út, autópálya építés'!K41+'7.7 közutak működtetés 045160'!K41+'7.8 parkoló 045170'!K41+'7.9 kábeltv 046020'!K41+'7.10 piac 047120'!K41+'7.11 tdm tám047320'!K41+'7.12 szemét 051030'!K41+'7.13 szennyvíz 052080'!K41+'7.14 víz 063080'!K41+'7.15 közvil 064010'!K41+'7.16 zöldterület 066010'!K41+'7.17 város 066020'!K41+'7.18 háziorvos 072111'!K41+'7.19 ügyelet 072112'!K41+'7.20 fülészet 072210'!K41+'7.21 védőnők 074031'!K41+'7.22 gyermekorvos 072111'!K41+'7.23. COVID '!K41+'7.24 sportcsépület 081030'!H41+'7.25 sport tám 081041'!K41+'7.26 diáksport 081043'!K41+'7.27 közműv 082091'!K41+'7.28 közműv 082092'!K41+'7.29  óvoda 091140'!K41+'7.30 gyermekétk.  096015'!K41+'7.31 bölcsőde'!K41+'7.32 intézm.kiv. gyétk 104037'!K41+'7.33 szoc étk 107051'!K41+'7.34 segélyek 107060'!K41+'7.35 adóbev 900020'!K41+'7.36 pályázatok összesen'!K41</f>
        <v>0</v>
      </c>
      <c r="P41" s="370">
        <f t="shared" si="9"/>
        <v>3000000</v>
      </c>
      <c r="Q41" s="110">
        <f>'7.36 pályázatok összesen'!L41</f>
        <v>0</v>
      </c>
      <c r="R41" s="113">
        <f t="shared" si="4"/>
        <v>3000000</v>
      </c>
      <c r="S41" s="162">
        <f>'7.1. igazg 011130'!M41+'7.2 temető 013320'!M41+'7.3. vagyon 013350'!M41+'7.4 018010'!M41+'7.5 finansz műveletek 018030'!M41+'7.6 Út, autópálya építés'!M41+'7.7 közutak működtetés 045160'!M41+'7.8 parkoló 045170'!M41+'7.9 kábeltv 046020'!M41+'7.10 piac 047120'!M41+'7.11 tdm tám047320'!M41+'7.12 szemét 051030'!M41+'7.13 szennyvíz 052080'!M41+'7.14 víz 063080'!M41+'7.15 közvil 064010'!M41+'7.16 zöldterület 066010'!M41+'7.17 város 066020'!M41+'7.18 háziorvos 072111'!M41+'7.19 ügyelet 072112'!M41+'7.20 fülészet 072210'!M41+'7.21 védőnők 074031'!M41+'7.22 gyermekorvos 072111'!M41+'7.23. COVID '!M41+'7.24 sportcsépület 081030'!L41+'7.25 sport tám 081041'!O41+'7.26 diáksport 081043'!O41+'7.27 közműv 082091'!O41+'7.28 közműv 082092'!O41+'7.29  óvoda 091140'!O41+'7.30 gyermekétk.  096015'!O41+'7.31 bölcsőde'!O41+'7.32 intézm.kiv. gyétk 104037'!M41+'7.33 szoc étk 107051'!M41+'7.34 segélyek 107060'!M41+'7.35 adóbev 900020'!M41+'7.36 pályázatok összesen'!M41</f>
        <v>3000000</v>
      </c>
      <c r="T41" s="112">
        <f>'7.1. igazg 011130'!N41+'7.2 temető 013320'!N41+'7.3. vagyon 013350'!N41+'7.4 018010'!N41+'7.5 finansz műveletek 018030'!N41+'7.6 Út, autópálya építés'!N41+'7.7 közutak működtetés 045160'!N41+'7.8 parkoló 045170'!N41+'7.9 kábeltv 046020'!N41+'7.10 piac 047120'!N41+'7.11 tdm tám047320'!N41+'7.12 szemét 051030'!N41+'7.13 szennyvíz 052080'!N41+'7.14 víz 063080'!N41+'7.15 közvil 064010'!N41+'7.16 zöldterület 066010'!N41+'7.17 város 066020'!N41+'7.18 háziorvos 072111'!N41+'7.19 ügyelet 072112'!N41+'7.20 fülészet 072210'!N41+'7.21 védőnők 074031'!N41+'7.22 gyermekorvos 072111'!N41+'7.23. COVID '!N41+'7.24 sportcsépület 081030'!N41+'7.25 sport tám 081041'!N41+'7.26 diáksport 081043'!N41+'7.27 közműv 082091'!N41+'7.28 közműv 082092'!N41+'7.29  óvoda 091140'!N41+'7.30 gyermekétk.  096015'!N41+'7.31 bölcsőde'!N41+'7.32 intézm.kiv. gyétk 104037'!N41+'7.33 szoc étk 107051'!N41+'7.34 segélyek 107060'!N41+'7.35 adóbev 900020'!N41+'7.36 pályázatok összesen'!NP41</f>
        <v>0</v>
      </c>
      <c r="U41" s="370">
        <f t="shared" si="10"/>
        <v>3000000</v>
      </c>
      <c r="V41" s="112">
        <f>+'7.36 pályázatok összesen'!M41</f>
        <v>0</v>
      </c>
      <c r="W41" s="113">
        <f t="shared" si="11"/>
        <v>3000000</v>
      </c>
      <c r="X41" s="156"/>
      <c r="Y41" s="79"/>
    </row>
    <row r="42" spans="1:25" x14ac:dyDescent="0.25">
      <c r="A42" s="20"/>
      <c r="B42" s="12" t="s">
        <v>88</v>
      </c>
      <c r="C42" s="915">
        <f>'7.1. igazg 011130'!C42+'7.2 temető 013320'!C42+'7.3. vagyon 013350'!C42+'7.4 018010'!C42+'7.5 finansz műveletek 018030'!C42+'7.7 közutak működtetés 045160'!C42+'7.8 parkoló 045170'!C42+'7.9 kábeltv 046020'!C42+'7.10 piac 047120'!C42+'7.11 tdm tám047320'!C42+'7.12 szemét 051030'!C42+'7.13 szennyvíz 052080'!C42+'7.14 víz 063080'!C42+'7.15 közvil 064010'!C42+'7.16 zöldterület 066010'!C42+'7.17 város 066020'!C42+'7.18 háziorvos 072111'!C42+'7.19 ügyelet 072112'!C42+'7.20 fülészet 072210'!C42+'7.21 védőnők 074031'!C42+'7.24 sportcsépület 081030'!C42+'7.25 sport tám 081041'!C42+'7.26 diáksport 081043'!C42+'7.27 közműv 082091'!C42+'7.28 közműv 082092'!C42+'7.29  óvoda 091140'!C42+'7.32 intézm.kiv. gyétk 104037'!C42+'7.33 szoc étk 107051'!C42+'7.34 segélyek 107060'!C42+'7.35 adóbev 900020'!C42+'7.36 pályázatok összesen'!C42+'7.6 Út, autópálya építés'!C42+'7.22 gyermekorvos 072111'!C42+'7.23. COVID '!C42</f>
        <v>14206594</v>
      </c>
      <c r="D42" s="162">
        <f>'7.1. igazg 011130'!D42+'7.2 temető 013320'!D42+'7.3. vagyon 013350'!D42+'7.4 018010'!D42+'7.5 finansz műveletek 018030'!D42+'7.7 közutak működtetés 045160'!D42+'7.8 parkoló 045170'!D42+'7.9 kábeltv 046020'!D42+'7.10 piac 047120'!D42+'7.11 tdm tám047320'!D42+'7.12 szemét 051030'!D42+'7.13 szennyvíz 052080'!D42+'7.14 víz 063080'!D42+'7.15 közvil 064010'!D42+'7.16 zöldterület 066010'!D42+'7.17 város 066020'!D42+'7.18 háziorvos 072111'!D42+'7.19 ügyelet 072112'!D42+'7.20 fülészet 072210'!D42+'7.21 védőnők 074031'!D42+'7.24 sportcsépület 081030'!D42+'7.25 sport tám 081041'!D42+'7.26 diáksport 081043'!D42+'7.27 közműv 082091'!D42+'7.28 közműv 082092'!D42+'7.29  óvoda 091140'!D42+'7.32 intézm.kiv. gyétk 104037'!D42+'7.33 szoc étk 107051'!D42+'7.34 segélyek 107060'!D42+'7.35 adóbev 900020'!D42+'7.36 pályázatok összesen'!D42+'7.6 Út, autópálya építés'!D42+'7.22 gyermekorvos 072111'!D42+'7.23. COVID '!D42</f>
        <v>14000000</v>
      </c>
      <c r="E42" s="112">
        <f>'7.1. igazg 011130'!E42+'7.2 temető 013320'!E42+'7.3. vagyon 013350'!E42+'7.4 018010'!E42+'7.5 finansz műveletek 018030'!E42+'7.7 közutak működtetés 045160'!E42+'7.8 parkoló 045170'!E42+'7.9 kábeltv 046020'!E42+'7.10 piac 047120'!E42+'7.11 tdm tám047320'!E42+'7.12 szemét 051030'!E42+'7.13 szennyvíz 052080'!E42+'7.14 víz 063080'!E42+'7.15 közvil 064010'!E42+'7.16 zöldterület 066010'!E42+'7.17 város 066020'!E42+'7.18 háziorvos 072111'!E42+'7.19 ügyelet 072112'!E42+'7.20 fülészet 072210'!E42+'7.21 védőnők 074031'!E42+'7.24 sportcsépület 081030'!E42+'7.25 sport tám 081041'!E42+'7.26 diáksport 081043'!E42+'7.27 közműv 082091'!E42+'7.28 közműv 082092'!E42+'7.29  óvoda 091140'!E42+'7.32 intézm.kiv. gyétk 104037'!E42+'7.33 szoc étk 107051'!E42+'7.34 segélyek 107060'!E42+'7.35 adóbev 900020'!E42+'7.36 pályázatok összesen'!E42+'7.6 Út, autópálya építés'!E42+'7.22 gyermekorvos 072111'!E42+'7.23. COVID '!E42</f>
        <v>0</v>
      </c>
      <c r="F42" s="370">
        <f t="shared" si="0"/>
        <v>14000000</v>
      </c>
      <c r="G42" s="112">
        <f>'7.36 pályázatok összesen'!F42</f>
        <v>0</v>
      </c>
      <c r="H42" s="113">
        <f t="shared" si="1"/>
        <v>14000000</v>
      </c>
      <c r="I42" s="347">
        <f>'7.1. igazg 011130'!G42+'7.2 temető 013320'!G42+'7.3. vagyon 013350'!G42+'7.4 018010'!G42+'7.5 finansz műveletek 018030'!G42+'7.7 közutak működtetés 045160'!G42+'7.8 parkoló 045170'!G42+'7.9 kábeltv 046020'!G42+'7.10 piac 047120'!G42+'7.11 tdm tám047320'!G42+'7.12 szemét 051030'!G42+'7.13 szennyvíz 052080'!G42+'7.14 víz 063080'!G42+'7.15 közvil 064010'!G42+'7.16 zöldterület 066010'!G42+'7.17 város 066020'!G42+'7.18 háziorvos 072111'!G42+'7.19 ügyelet 072112'!G42+'7.20 fülészet 072210'!G42+'7.21 védőnők 074031'!G42+'7.22 gyermekorvos 072111'!G42+'7.24 sportcsépület 081030'!G42+'7.25 sport tám 081041'!G42+'7.26 diáksport 081043'!G42+'7.27 közműv 082091'!G42+'7.28 közműv 082092'!G42+'7.29  óvoda 091140'!G42+'7.32 intézm.kiv. gyétk 104037'!G42+'7.33 szoc étk 107051'!G42+'7.34 segélyek 107060'!G42+'7.35 adóbev 900020'!G42+'7.36 pályázatok összesen'!G42+'7.6 Út, autópálya építés'!G42+'7.23. COVID '!G42</f>
        <v>14000000</v>
      </c>
      <c r="J42" s="112">
        <f>'7.1. igazg 011130'!H42+'7.2 temető 013320'!H42+'7.3. vagyon 013350'!H42+'7.4 018010'!H42+'7.5 finansz műveletek 018030'!H42+'7.7 közutak működtetés 045160'!H42+'7.8 parkoló 045170'!H42+'7.9 kábeltv 046020'!H42+'7.10 piac 047120'!H42+'7.11 tdm tám047320'!H42+'7.12 szemét 051030'!H42+'7.13 szennyvíz 052080'!H42+'7.14 víz 063080'!H42+'7.15 közvil 064010'!H42+'7.16 zöldterület 066010'!H42+'7.17 város 066020'!H42+'7.18 háziorvos 072111'!H42+'7.19 ügyelet 072112'!H42+'7.20 fülészet 072210'!H42+'7.21 védőnők 074031'!H42+'7.22 gyermekorvos 072111'!H42+'7.24 sportcsépület 081030'!H42+'7.25 sport tám 081041'!H42+'7.26 diáksport 081043'!H42+'7.27 közműv 082091'!H42+'7.28 közműv 082092'!H42+'7.29  óvoda 091140'!H42+'7.32 intézm.kiv. gyétk 104037'!H42+'7.33 szoc étk 107051'!H42+'7.34 segélyek 107060'!H42+'7.35 adóbev 900020'!H42+'7.36 pályázatok összesen'!H42+'7.6 Út, autópálya építés'!H42+'7.23. COVID '!H42</f>
        <v>0</v>
      </c>
      <c r="K42" s="369">
        <f t="shared" si="2"/>
        <v>14000000</v>
      </c>
      <c r="L42" s="110">
        <f>'7.36 pályázatok összesen'!G42</f>
        <v>0</v>
      </c>
      <c r="M42" s="370">
        <f t="shared" si="8"/>
        <v>14000000</v>
      </c>
      <c r="N42" s="162">
        <f>'7.1. igazg 011130'!J42+'7.2 temető 013320'!J42+'7.3. vagyon 013350'!J42+'7.4 018010'!J42+'7.5 finansz műveletek 018030'!J42+'7.6 Út, autópálya építés'!J42+'7.7 közutak működtetés 045160'!J42+'7.8 parkoló 045170'!J42+'7.9 kábeltv 046020'!J42+'7.10 piac 047120'!J42+'7.11 tdm tám047320'!J42+'7.12 szemét 051030'!J42+'7.13 szennyvíz 052080'!J42+'7.14 víz 063080'!J42+'7.15 közvil 064010'!J42+'7.16 zöldterület 066010'!J42+'7.17 város 066020'!J42+'7.18 háziorvos 072111'!J42+'7.19 ügyelet 072112'!J42+'7.20 fülészet 072210'!J42+'7.21 védőnők 074031'!J42+'7.22 gyermekorvos 072111'!J42+'7.23. COVID '!J42+'7.24 sportcsépület 081030'!G42+'7.25 sport tám 081041'!J42+'7.26 diáksport 081043'!J42+'7.27 közműv 082091'!J42+'7.28 közműv 082092'!J42+'7.29  óvoda 091140'!J42+'7.30 gyermekétk.  096015'!J42+'7.31 bölcsőde'!J42+'7.32 intézm.kiv. gyétk 104037'!J42+'7.33 szoc étk 107051'!J42+'7.34 segélyek 107060'!J42+'7.35 adóbev 900020'!J42+'7.36 pályázatok összesen'!J42</f>
        <v>14000000</v>
      </c>
      <c r="O42" s="112">
        <f>'7.1. igazg 011130'!K42+'7.2 temető 013320'!K42+'7.3. vagyon 013350'!K42+'7.4 018010'!K42+'7.5 finansz műveletek 018030'!K42+'7.6 Út, autópálya építés'!K42+'7.7 közutak működtetés 045160'!K42+'7.8 parkoló 045170'!K42+'7.9 kábeltv 046020'!K42+'7.10 piac 047120'!K42+'7.11 tdm tám047320'!K42+'7.12 szemét 051030'!K42+'7.13 szennyvíz 052080'!K42+'7.14 víz 063080'!K42+'7.15 közvil 064010'!K42+'7.16 zöldterület 066010'!K42+'7.17 város 066020'!K42+'7.18 háziorvos 072111'!K42+'7.19 ügyelet 072112'!K42+'7.20 fülészet 072210'!K42+'7.21 védőnők 074031'!K42+'7.22 gyermekorvos 072111'!K42+'7.23. COVID '!K42+'7.24 sportcsépület 081030'!H42+'7.25 sport tám 081041'!K42+'7.26 diáksport 081043'!K42+'7.27 közműv 082091'!K42+'7.28 közműv 082092'!K42+'7.29  óvoda 091140'!K42+'7.30 gyermekétk.  096015'!K42+'7.31 bölcsőde'!K42+'7.32 intézm.kiv. gyétk 104037'!K42+'7.33 szoc étk 107051'!K42+'7.34 segélyek 107060'!K42+'7.35 adóbev 900020'!K42+'7.36 pályázatok összesen'!K42</f>
        <v>0</v>
      </c>
      <c r="P42" s="370">
        <f t="shared" si="9"/>
        <v>14000000</v>
      </c>
      <c r="Q42" s="110">
        <f>'7.36 pályázatok összesen'!L42</f>
        <v>0</v>
      </c>
      <c r="R42" s="113">
        <f t="shared" si="4"/>
        <v>14000000</v>
      </c>
      <c r="S42" s="162">
        <f>'7.1. igazg 011130'!M42+'7.2 temető 013320'!M42+'7.3. vagyon 013350'!M42+'7.4 018010'!M42+'7.5 finansz műveletek 018030'!M42+'7.6 Út, autópálya építés'!M42+'7.7 közutak működtetés 045160'!M42+'7.8 parkoló 045170'!M42+'7.9 kábeltv 046020'!M42+'7.10 piac 047120'!M42+'7.11 tdm tám047320'!M42+'7.12 szemét 051030'!M42+'7.13 szennyvíz 052080'!M42+'7.14 víz 063080'!M42+'7.15 közvil 064010'!M42+'7.16 zöldterület 066010'!M42+'7.17 város 066020'!M42+'7.18 háziorvos 072111'!M42+'7.19 ügyelet 072112'!M42+'7.20 fülészet 072210'!M42+'7.21 védőnők 074031'!M42+'7.22 gyermekorvos 072111'!M42+'7.23. COVID '!M42+'7.24 sportcsépület 081030'!L42+'7.25 sport tám 081041'!O42+'7.26 diáksport 081043'!O42+'7.27 közműv 082091'!O42+'7.28 közműv 082092'!O42+'7.29  óvoda 091140'!O42+'7.30 gyermekétk.  096015'!O42+'7.31 bölcsőde'!O42+'7.32 intézm.kiv. gyétk 104037'!M42+'7.33 szoc étk 107051'!M42+'7.34 segélyek 107060'!M42+'7.35 adóbev 900020'!M42+'7.36 pályázatok összesen'!M42</f>
        <v>13122805</v>
      </c>
      <c r="T42" s="112">
        <f>'7.1. igazg 011130'!N42+'7.2 temető 013320'!N42+'7.3. vagyon 013350'!N42+'7.4 018010'!N42+'7.5 finansz műveletek 018030'!N42+'7.6 Út, autópálya építés'!N42+'7.7 közutak működtetés 045160'!N42+'7.8 parkoló 045170'!N42+'7.9 kábeltv 046020'!N42+'7.10 piac 047120'!N42+'7.11 tdm tám047320'!N42+'7.12 szemét 051030'!N42+'7.13 szennyvíz 052080'!N42+'7.14 víz 063080'!N42+'7.15 közvil 064010'!N42+'7.16 zöldterület 066010'!N42+'7.17 város 066020'!N42+'7.18 háziorvos 072111'!N42+'7.19 ügyelet 072112'!N42+'7.20 fülészet 072210'!N42+'7.21 védőnők 074031'!N42+'7.22 gyermekorvos 072111'!N42+'7.23. COVID '!N42+'7.24 sportcsépület 081030'!N42+'7.25 sport tám 081041'!N42+'7.26 diáksport 081043'!N42+'7.27 közműv 082091'!N42+'7.28 közműv 082092'!N42+'7.29  óvoda 091140'!N42+'7.30 gyermekétk.  096015'!N42+'7.31 bölcsőde'!N42+'7.32 intézm.kiv. gyétk 104037'!N42+'7.33 szoc étk 107051'!N42+'7.34 segélyek 107060'!N42+'7.35 adóbev 900020'!N42+'7.36 pályázatok összesen'!NP42</f>
        <v>0</v>
      </c>
      <c r="U42" s="370">
        <f t="shared" si="10"/>
        <v>13122805</v>
      </c>
      <c r="V42" s="112">
        <f>+'7.36 pályázatok összesen'!M42</f>
        <v>0</v>
      </c>
      <c r="W42" s="113">
        <f t="shared" si="11"/>
        <v>13122805</v>
      </c>
      <c r="X42" s="156"/>
      <c r="Y42" s="79"/>
    </row>
    <row r="43" spans="1:25" x14ac:dyDescent="0.25">
      <c r="A43" s="20"/>
      <c r="B43" s="12" t="s">
        <v>89</v>
      </c>
      <c r="C43" s="915">
        <f>'7.1. igazg 011130'!C43+'7.2 temető 013320'!C43+'7.3. vagyon 013350'!C43+'7.4 018010'!C43+'7.5 finansz műveletek 018030'!C43+'7.7 közutak működtetés 045160'!C43+'7.8 parkoló 045170'!C43+'7.9 kábeltv 046020'!C43+'7.10 piac 047120'!C43+'7.11 tdm tám047320'!C43+'7.12 szemét 051030'!C43+'7.13 szennyvíz 052080'!C43+'7.14 víz 063080'!C43+'7.15 közvil 064010'!C43+'7.16 zöldterület 066010'!C43+'7.17 város 066020'!C43+'7.18 háziorvos 072111'!C43+'7.19 ügyelet 072112'!C43+'7.20 fülészet 072210'!C43+'7.21 védőnők 074031'!C43+'7.24 sportcsépület 081030'!C43+'7.25 sport tám 081041'!C43+'7.26 diáksport 081043'!C43+'7.27 közműv 082091'!C43+'7.28 közműv 082092'!C43+'7.29  óvoda 091140'!C43+'7.32 intézm.kiv. gyétk 104037'!C43+'7.33 szoc étk 107051'!C43+'7.34 segélyek 107060'!C43+'7.35 adóbev 900020'!C43+'7.36 pályázatok összesen'!C43+'7.6 Út, autópálya építés'!C43+'7.22 gyermekorvos 072111'!C43+'7.23. COVID '!C43</f>
        <v>430000</v>
      </c>
      <c r="D43" s="162">
        <f>'7.1. igazg 011130'!D43+'7.2 temető 013320'!D43+'7.3. vagyon 013350'!D43+'7.4 018010'!D43+'7.5 finansz műveletek 018030'!D43+'7.7 közutak működtetés 045160'!D43+'7.8 parkoló 045170'!D43+'7.9 kábeltv 046020'!D43+'7.10 piac 047120'!D43+'7.11 tdm tám047320'!D43+'7.12 szemét 051030'!D43+'7.13 szennyvíz 052080'!D43+'7.14 víz 063080'!D43+'7.15 közvil 064010'!D43+'7.16 zöldterület 066010'!D43+'7.17 város 066020'!D43+'7.18 háziorvos 072111'!D43+'7.19 ügyelet 072112'!D43+'7.20 fülészet 072210'!D43+'7.21 védőnők 074031'!D43+'7.24 sportcsépület 081030'!D43+'7.25 sport tám 081041'!D43+'7.26 diáksport 081043'!D43+'7.27 közműv 082091'!D43+'7.28 közműv 082092'!D43+'7.29  óvoda 091140'!D43+'7.32 intézm.kiv. gyétk 104037'!D43+'7.33 szoc étk 107051'!D43+'7.34 segélyek 107060'!D43+'7.35 adóbev 900020'!D43+'7.36 pályázatok összesen'!D43+'7.6 Út, autópálya építés'!D43+'7.22 gyermekorvos 072111'!D43+'7.23. COVID '!D43</f>
        <v>0</v>
      </c>
      <c r="E43" s="112">
        <f>'7.1. igazg 011130'!E43+'7.2 temető 013320'!E43+'7.3. vagyon 013350'!E43+'7.4 018010'!E43+'7.5 finansz műveletek 018030'!E43+'7.7 közutak működtetés 045160'!E43+'7.8 parkoló 045170'!E43+'7.9 kábeltv 046020'!E43+'7.10 piac 047120'!E43+'7.11 tdm tám047320'!E43+'7.12 szemét 051030'!E43+'7.13 szennyvíz 052080'!E43+'7.14 víz 063080'!E43+'7.15 közvil 064010'!E43+'7.16 zöldterület 066010'!E43+'7.17 város 066020'!E43+'7.18 háziorvos 072111'!E43+'7.19 ügyelet 072112'!E43+'7.20 fülészet 072210'!E43+'7.21 védőnők 074031'!E43+'7.24 sportcsépület 081030'!E43+'7.25 sport tám 081041'!E43+'7.26 diáksport 081043'!E43+'7.27 közműv 082091'!E43+'7.28 közműv 082092'!E43+'7.29  óvoda 091140'!E43+'7.32 intézm.kiv. gyétk 104037'!E43+'7.33 szoc étk 107051'!E43+'7.34 segélyek 107060'!E43+'7.35 adóbev 900020'!E43+'7.36 pályázatok összesen'!E43+'7.6 Út, autópálya építés'!E43+'7.22 gyermekorvos 072111'!E43+'7.23. COVID '!E43</f>
        <v>0</v>
      </c>
      <c r="F43" s="370">
        <f t="shared" si="0"/>
        <v>0</v>
      </c>
      <c r="G43" s="112">
        <f>'7.36 pályázatok összesen'!F43</f>
        <v>0</v>
      </c>
      <c r="H43" s="113">
        <f t="shared" si="1"/>
        <v>0</v>
      </c>
      <c r="I43" s="347">
        <f>'7.1. igazg 011130'!G43+'7.2 temető 013320'!G43+'7.3. vagyon 013350'!G43+'7.4 018010'!G43+'7.5 finansz műveletek 018030'!G43+'7.7 közutak működtetés 045160'!G43+'7.8 parkoló 045170'!G43+'7.9 kábeltv 046020'!G43+'7.10 piac 047120'!G43+'7.11 tdm tám047320'!G43+'7.12 szemét 051030'!G43+'7.13 szennyvíz 052080'!G43+'7.14 víz 063080'!G43+'7.15 közvil 064010'!G43+'7.16 zöldterület 066010'!G43+'7.17 város 066020'!G43+'7.18 háziorvos 072111'!G43+'7.19 ügyelet 072112'!G43+'7.20 fülészet 072210'!G43+'7.21 védőnők 074031'!G43+'7.22 gyermekorvos 072111'!G43+'7.24 sportcsépület 081030'!G43+'7.25 sport tám 081041'!G43+'7.26 diáksport 081043'!G43+'7.27 közműv 082091'!G43+'7.28 közműv 082092'!G43+'7.29  óvoda 091140'!G43+'7.32 intézm.kiv. gyétk 104037'!G43+'7.33 szoc étk 107051'!G43+'7.34 segélyek 107060'!G43+'7.35 adóbev 900020'!G43+'7.36 pályázatok összesen'!G43+'7.6 Út, autópálya építés'!G43+'7.23. COVID '!G43</f>
        <v>0</v>
      </c>
      <c r="J43" s="112">
        <f>'7.1. igazg 011130'!H43+'7.2 temető 013320'!H43+'7.3. vagyon 013350'!H43+'7.4 018010'!H43+'7.5 finansz műveletek 018030'!H43+'7.7 közutak működtetés 045160'!H43+'7.8 parkoló 045170'!H43+'7.9 kábeltv 046020'!H43+'7.10 piac 047120'!H43+'7.11 tdm tám047320'!H43+'7.12 szemét 051030'!H43+'7.13 szennyvíz 052080'!H43+'7.14 víz 063080'!H43+'7.15 közvil 064010'!H43+'7.16 zöldterület 066010'!H43+'7.17 város 066020'!H43+'7.18 háziorvos 072111'!H43+'7.19 ügyelet 072112'!H43+'7.20 fülészet 072210'!H43+'7.21 védőnők 074031'!H43+'7.22 gyermekorvos 072111'!H43+'7.24 sportcsépület 081030'!H43+'7.25 sport tám 081041'!H43+'7.26 diáksport 081043'!H43+'7.27 közműv 082091'!H43+'7.28 közműv 082092'!H43+'7.29  óvoda 091140'!H43+'7.32 intézm.kiv. gyétk 104037'!H43+'7.33 szoc étk 107051'!H43+'7.34 segélyek 107060'!H43+'7.35 adóbev 900020'!H43+'7.36 pályázatok összesen'!H43+'7.6 Út, autópálya építés'!H43+'7.23. COVID '!H43</f>
        <v>0</v>
      </c>
      <c r="K43" s="369">
        <f t="shared" si="2"/>
        <v>0</v>
      </c>
      <c r="L43" s="110">
        <f>'7.36 pályázatok összesen'!G43</f>
        <v>0</v>
      </c>
      <c r="M43" s="370">
        <f t="shared" si="8"/>
        <v>0</v>
      </c>
      <c r="N43" s="162">
        <f>'7.1. igazg 011130'!J43+'7.2 temető 013320'!J43+'7.3. vagyon 013350'!J43+'7.4 018010'!J43+'7.5 finansz műveletek 018030'!J43+'7.6 Út, autópálya építés'!J43+'7.7 közutak működtetés 045160'!J43+'7.8 parkoló 045170'!J43+'7.9 kábeltv 046020'!J43+'7.10 piac 047120'!J43+'7.11 tdm tám047320'!J43+'7.12 szemét 051030'!J43+'7.13 szennyvíz 052080'!J43+'7.14 víz 063080'!J43+'7.15 közvil 064010'!J43+'7.16 zöldterület 066010'!J43+'7.17 város 066020'!J43+'7.18 háziorvos 072111'!J43+'7.19 ügyelet 072112'!J43+'7.20 fülészet 072210'!J43+'7.21 védőnők 074031'!J43+'7.22 gyermekorvos 072111'!J43+'7.23. COVID '!J43+'7.24 sportcsépület 081030'!G43+'7.25 sport tám 081041'!J43+'7.26 diáksport 081043'!J43+'7.27 közműv 082091'!J43+'7.28 közműv 082092'!J43+'7.29  óvoda 091140'!J43+'7.30 gyermekétk.  096015'!J43+'7.31 bölcsőde'!J43+'7.32 intézm.kiv. gyétk 104037'!J43+'7.33 szoc étk 107051'!J43+'7.34 segélyek 107060'!J43+'7.35 adóbev 900020'!J43+'7.36 pályázatok összesen'!J43</f>
        <v>400000</v>
      </c>
      <c r="O43" s="112">
        <f>'7.1. igazg 011130'!K43+'7.2 temető 013320'!K43+'7.3. vagyon 013350'!K43+'7.4 018010'!K43+'7.5 finansz műveletek 018030'!K43+'7.6 Út, autópálya építés'!K43+'7.7 közutak működtetés 045160'!K43+'7.8 parkoló 045170'!K43+'7.9 kábeltv 046020'!K43+'7.10 piac 047120'!K43+'7.11 tdm tám047320'!K43+'7.12 szemét 051030'!K43+'7.13 szennyvíz 052080'!K43+'7.14 víz 063080'!K43+'7.15 közvil 064010'!K43+'7.16 zöldterület 066010'!K43+'7.17 város 066020'!K43+'7.18 háziorvos 072111'!K43+'7.19 ügyelet 072112'!K43+'7.20 fülészet 072210'!K43+'7.21 védőnők 074031'!K43+'7.22 gyermekorvos 072111'!K43+'7.23. COVID '!K43+'7.24 sportcsépület 081030'!H43+'7.25 sport tám 081041'!K43+'7.26 diáksport 081043'!K43+'7.27 közműv 082091'!K43+'7.28 közműv 082092'!K43+'7.29  óvoda 091140'!K43+'7.30 gyermekétk.  096015'!K43+'7.31 bölcsőde'!K43+'7.32 intézm.kiv. gyétk 104037'!K43+'7.33 szoc étk 107051'!K43+'7.34 segélyek 107060'!K43+'7.35 adóbev 900020'!K43+'7.36 pályázatok összesen'!K43</f>
        <v>0</v>
      </c>
      <c r="P43" s="370">
        <f t="shared" si="9"/>
        <v>400000</v>
      </c>
      <c r="Q43" s="110">
        <f>'7.36 pályázatok összesen'!L43</f>
        <v>0</v>
      </c>
      <c r="R43" s="113">
        <f t="shared" si="4"/>
        <v>400000</v>
      </c>
      <c r="S43" s="162">
        <f>'7.1. igazg 011130'!M43+'7.2 temető 013320'!M43+'7.3. vagyon 013350'!M43+'7.4 018010'!M43+'7.5 finansz műveletek 018030'!M43+'7.6 Út, autópálya építés'!M43+'7.7 közutak működtetés 045160'!M43+'7.8 parkoló 045170'!M43+'7.9 kábeltv 046020'!M43+'7.10 piac 047120'!M43+'7.11 tdm tám047320'!M43+'7.12 szemét 051030'!M43+'7.13 szennyvíz 052080'!M43+'7.14 víz 063080'!M43+'7.15 közvil 064010'!M43+'7.16 zöldterület 066010'!M43+'7.17 város 066020'!M43+'7.18 háziorvos 072111'!M43+'7.19 ügyelet 072112'!M43+'7.20 fülészet 072210'!M43+'7.21 védőnők 074031'!M43+'7.22 gyermekorvos 072111'!M43+'7.23. COVID '!M43+'7.24 sportcsépület 081030'!L43+'7.25 sport tám 081041'!O43+'7.26 diáksport 081043'!O43+'7.27 közműv 082091'!O43+'7.28 közműv 082092'!O43+'7.29  óvoda 091140'!O43+'7.30 gyermekétk.  096015'!O43+'7.31 bölcsőde'!O43+'7.32 intézm.kiv. gyétk 104037'!M43+'7.33 szoc étk 107051'!M43+'7.34 segélyek 107060'!M43+'7.35 adóbev 900020'!M43+'7.36 pályázatok összesen'!M43</f>
        <v>412496</v>
      </c>
      <c r="T43" s="112">
        <f>'7.1. igazg 011130'!N43+'7.2 temető 013320'!N43+'7.3. vagyon 013350'!N43+'7.4 018010'!N43+'7.5 finansz műveletek 018030'!N43+'7.6 Út, autópálya építés'!N43+'7.7 közutak működtetés 045160'!N43+'7.8 parkoló 045170'!N43+'7.9 kábeltv 046020'!N43+'7.10 piac 047120'!N43+'7.11 tdm tám047320'!N43+'7.12 szemét 051030'!N43+'7.13 szennyvíz 052080'!N43+'7.14 víz 063080'!N43+'7.15 közvil 064010'!N43+'7.16 zöldterület 066010'!N43+'7.17 város 066020'!N43+'7.18 háziorvos 072111'!N43+'7.19 ügyelet 072112'!N43+'7.20 fülészet 072210'!N43+'7.21 védőnők 074031'!N43+'7.22 gyermekorvos 072111'!N43+'7.23. COVID '!N43+'7.24 sportcsépület 081030'!N43+'7.25 sport tám 081041'!N43+'7.26 diáksport 081043'!N43+'7.27 közműv 082091'!N43+'7.28 közműv 082092'!N43+'7.29  óvoda 091140'!N43+'7.30 gyermekétk.  096015'!N43+'7.31 bölcsőde'!N43+'7.32 intézm.kiv. gyétk 104037'!N43+'7.33 szoc étk 107051'!N43+'7.34 segélyek 107060'!N43+'7.35 adóbev 900020'!N43+'7.36 pályázatok összesen'!NP43</f>
        <v>0</v>
      </c>
      <c r="U43" s="370">
        <f t="shared" si="10"/>
        <v>412496</v>
      </c>
      <c r="V43" s="112">
        <f>+'7.36 pályázatok összesen'!M43</f>
        <v>0</v>
      </c>
      <c r="W43" s="113">
        <f t="shared" si="11"/>
        <v>412496</v>
      </c>
      <c r="X43" s="156"/>
      <c r="Y43" s="79"/>
    </row>
    <row r="44" spans="1:25" ht="15.75" thickBot="1" x14ac:dyDescent="0.3">
      <c r="A44" s="397"/>
      <c r="B44" s="36" t="s">
        <v>90</v>
      </c>
      <c r="C44" s="965">
        <f>'7.1. igazg 011130'!C44+'7.2 temető 013320'!C44+'7.3. vagyon 013350'!C44+'7.4 018010'!C44+'7.5 finansz műveletek 018030'!C44+'7.7 közutak működtetés 045160'!C44+'7.8 parkoló 045170'!C44+'7.9 kábeltv 046020'!C44+'7.10 piac 047120'!C44+'7.11 tdm tám047320'!C44+'7.12 szemét 051030'!C44+'7.13 szennyvíz 052080'!C44+'7.14 víz 063080'!C44+'7.15 közvil 064010'!C44+'7.16 zöldterület 066010'!C44+'7.17 város 066020'!C44+'7.18 háziorvos 072111'!C44+'7.19 ügyelet 072112'!C44+'7.20 fülészet 072210'!C44+'7.21 védőnők 074031'!C44+'7.24 sportcsépület 081030'!C44+'7.25 sport tám 081041'!C44+'7.26 diáksport 081043'!C44+'7.27 közműv 082091'!C44+'7.28 közműv 082092'!C44+'7.29  óvoda 091140'!C44+'7.32 intézm.kiv. gyétk 104037'!C44+'7.33 szoc étk 107051'!C44+'7.34 segélyek 107060'!C44+'7.35 adóbev 900020'!C44+'7.36 pályázatok összesen'!C44+'7.6 Út, autópálya építés'!C44+'7.22 gyermekorvos 072111'!C44+'7.23. COVID '!C44</f>
        <v>3300566</v>
      </c>
      <c r="D44" s="163">
        <f>'7.1. igazg 011130'!D44+'7.2 temető 013320'!D44+'7.3. vagyon 013350'!D44+'7.4 018010'!D44+'7.5 finansz műveletek 018030'!D44+'7.7 közutak működtetés 045160'!D44+'7.8 parkoló 045170'!D44+'7.9 kábeltv 046020'!D44+'7.10 piac 047120'!D44+'7.11 tdm tám047320'!D44+'7.12 szemét 051030'!D44+'7.13 szennyvíz 052080'!D44+'7.14 víz 063080'!D44+'7.15 közvil 064010'!D44+'7.16 zöldterület 066010'!D44+'7.17 város 066020'!D44+'7.18 háziorvos 072111'!D44+'7.19 ügyelet 072112'!D44+'7.20 fülészet 072210'!D44+'7.21 védőnők 074031'!D44+'7.24 sportcsépület 081030'!D44+'7.25 sport tám 081041'!D44+'7.26 diáksport 081043'!D44+'7.27 közműv 082091'!D44+'7.28 közműv 082092'!D44+'7.29  óvoda 091140'!D44+'7.32 intézm.kiv. gyétk 104037'!D44+'7.33 szoc étk 107051'!D44+'7.34 segélyek 107060'!D44+'7.35 adóbev 900020'!D44+'7.36 pályázatok összesen'!D44+'7.6 Út, autópálya építés'!D44+'7.22 gyermekorvos 072111'!D44+'7.23. COVID '!D44</f>
        <v>0</v>
      </c>
      <c r="E44" s="114">
        <f>'7.1. igazg 011130'!E44+'7.2 temető 013320'!E44+'7.3. vagyon 013350'!E44+'7.4 018010'!E44+'7.5 finansz műveletek 018030'!E44+'7.7 közutak működtetés 045160'!E44+'7.8 parkoló 045170'!E44+'7.9 kábeltv 046020'!E44+'7.10 piac 047120'!E44+'7.11 tdm tám047320'!E44+'7.12 szemét 051030'!E44+'7.13 szennyvíz 052080'!E44+'7.14 víz 063080'!E44+'7.15 közvil 064010'!E44+'7.16 zöldterület 066010'!E44+'7.17 város 066020'!E44+'7.18 háziorvos 072111'!E44+'7.19 ügyelet 072112'!E44+'7.20 fülészet 072210'!E44+'7.21 védőnők 074031'!E44+'7.24 sportcsépület 081030'!E44+'7.25 sport tám 081041'!E44+'7.26 diáksport 081043'!E44+'7.27 közműv 082091'!E44+'7.28 közműv 082092'!E44+'7.29  óvoda 091140'!E44+'7.32 intézm.kiv. gyétk 104037'!E44+'7.33 szoc étk 107051'!E44+'7.34 segélyek 107060'!E44+'7.35 adóbev 900020'!E44+'7.36 pályázatok összesen'!E44+'7.6 Út, autópálya építés'!E44+'7.22 gyermekorvos 072111'!E44+'7.23. COVID '!E44</f>
        <v>0</v>
      </c>
      <c r="F44" s="371">
        <f t="shared" si="0"/>
        <v>0</v>
      </c>
      <c r="G44" s="114">
        <f>'7.36 pályázatok összesen'!F44</f>
        <v>0</v>
      </c>
      <c r="H44" s="115">
        <f t="shared" si="1"/>
        <v>0</v>
      </c>
      <c r="I44" s="962">
        <f>'7.1. igazg 011130'!G44+'7.2 temető 013320'!G44+'7.3. vagyon 013350'!G44+'7.4 018010'!G44+'7.5 finansz műveletek 018030'!G44+'7.7 közutak működtetés 045160'!G44+'7.8 parkoló 045170'!G44+'7.9 kábeltv 046020'!G44+'7.10 piac 047120'!G44+'7.11 tdm tám047320'!G44+'7.12 szemét 051030'!G44+'7.13 szennyvíz 052080'!G44+'7.14 víz 063080'!G44+'7.15 közvil 064010'!G44+'7.16 zöldterület 066010'!G44+'7.17 város 066020'!G44+'7.18 háziorvos 072111'!G44+'7.19 ügyelet 072112'!G44+'7.20 fülészet 072210'!G44+'7.21 védőnők 074031'!G44+'7.22 gyermekorvos 072111'!G44+'7.24 sportcsépület 081030'!G44+'7.25 sport tám 081041'!G44+'7.26 diáksport 081043'!G44+'7.27 közműv 082091'!G44+'7.28 közműv 082092'!G44+'7.29  óvoda 091140'!G44+'7.32 intézm.kiv. gyétk 104037'!G44+'7.33 szoc étk 107051'!G44+'7.34 segélyek 107060'!G44+'7.35 adóbev 900020'!G44+'7.36 pályázatok összesen'!G44+'7.6 Út, autópálya építés'!G44+'7.23. COVID '!G44</f>
        <v>0</v>
      </c>
      <c r="J44" s="114">
        <f>'7.1. igazg 011130'!H44+'7.2 temető 013320'!H44+'7.3. vagyon 013350'!H44+'7.4 018010'!H44+'7.5 finansz műveletek 018030'!H44+'7.7 közutak működtetés 045160'!H44+'7.8 parkoló 045170'!H44+'7.9 kábeltv 046020'!H44+'7.10 piac 047120'!H44+'7.11 tdm tám047320'!H44+'7.12 szemét 051030'!H44+'7.13 szennyvíz 052080'!H44+'7.14 víz 063080'!H44+'7.15 közvil 064010'!H44+'7.16 zöldterület 066010'!H44+'7.17 város 066020'!H44+'7.18 háziorvos 072111'!H44+'7.19 ügyelet 072112'!H44+'7.20 fülészet 072210'!H44+'7.21 védőnők 074031'!H44+'7.22 gyermekorvos 072111'!H44+'7.24 sportcsépület 081030'!H44+'7.25 sport tám 081041'!H44+'7.26 diáksport 081043'!H44+'7.27 közműv 082091'!H44+'7.28 közműv 082092'!H44+'7.29  óvoda 091140'!H44+'7.32 intézm.kiv. gyétk 104037'!H44+'7.33 szoc étk 107051'!H44+'7.34 segélyek 107060'!H44+'7.35 adóbev 900020'!H44+'7.36 pályázatok összesen'!H44+'7.6 Út, autópálya építés'!H44+'7.23. COVID '!H44</f>
        <v>0</v>
      </c>
      <c r="K44" s="373">
        <f t="shared" si="2"/>
        <v>0</v>
      </c>
      <c r="L44" s="120">
        <f>'7.36 pályázatok összesen'!G44</f>
        <v>0</v>
      </c>
      <c r="M44" s="371">
        <f t="shared" si="8"/>
        <v>0</v>
      </c>
      <c r="N44" s="163">
        <f>'7.1. igazg 011130'!J44+'7.2 temető 013320'!J44+'7.3. vagyon 013350'!J44+'7.4 018010'!J44+'7.5 finansz műveletek 018030'!J44+'7.6 Út, autópálya építés'!J44+'7.7 közutak működtetés 045160'!J44+'7.8 parkoló 045170'!J44+'7.9 kábeltv 046020'!J44+'7.10 piac 047120'!J44+'7.11 tdm tám047320'!J44+'7.12 szemét 051030'!J44+'7.13 szennyvíz 052080'!J44+'7.14 víz 063080'!J44+'7.15 közvil 064010'!J44+'7.16 zöldterület 066010'!J44+'7.17 város 066020'!J44+'7.18 háziorvos 072111'!J44+'7.19 ügyelet 072112'!J44+'7.20 fülészet 072210'!J44+'7.21 védőnők 074031'!J44+'7.22 gyermekorvos 072111'!J44+'7.23. COVID '!J44+'7.24 sportcsépület 081030'!G44+'7.25 sport tám 081041'!J44+'7.26 diáksport 081043'!J44+'7.27 közműv 082091'!J44+'7.28 közműv 082092'!J44+'7.29  óvoda 091140'!J44+'7.30 gyermekétk.  096015'!J44+'7.31 bölcsőde'!J44+'7.32 intézm.kiv. gyétk 104037'!J44+'7.33 szoc étk 107051'!J44+'7.34 segélyek 107060'!J44+'7.35 adóbev 900020'!J44+'7.36 pályázatok összesen'!J44</f>
        <v>3600000</v>
      </c>
      <c r="O44" s="114">
        <f>'7.1. igazg 011130'!K44+'7.2 temető 013320'!K44+'7.3. vagyon 013350'!K44+'7.4 018010'!K44+'7.5 finansz műveletek 018030'!K44+'7.6 Út, autópálya építés'!K44+'7.7 közutak működtetés 045160'!K44+'7.8 parkoló 045170'!K44+'7.9 kábeltv 046020'!K44+'7.10 piac 047120'!K44+'7.11 tdm tám047320'!K44+'7.12 szemét 051030'!K44+'7.13 szennyvíz 052080'!K44+'7.14 víz 063080'!K44+'7.15 közvil 064010'!K44+'7.16 zöldterület 066010'!K44+'7.17 város 066020'!K44+'7.18 háziorvos 072111'!K44+'7.19 ügyelet 072112'!K44+'7.20 fülészet 072210'!K44+'7.21 védőnők 074031'!K44+'7.22 gyermekorvos 072111'!K44+'7.23. COVID '!K44+'7.24 sportcsépület 081030'!H44+'7.25 sport tám 081041'!K44+'7.26 diáksport 081043'!K44+'7.27 közműv 082091'!K44+'7.28 közműv 082092'!K44+'7.29  óvoda 091140'!K44+'7.30 gyermekétk.  096015'!K44+'7.31 bölcsőde'!K44+'7.32 intézm.kiv. gyétk 104037'!K44+'7.33 szoc étk 107051'!K44+'7.34 segélyek 107060'!K44+'7.35 adóbev 900020'!K44+'7.36 pályázatok összesen'!K44</f>
        <v>0</v>
      </c>
      <c r="P44" s="371">
        <f t="shared" si="9"/>
        <v>3600000</v>
      </c>
      <c r="Q44" s="120">
        <f>'7.36 pályázatok összesen'!L44</f>
        <v>0</v>
      </c>
      <c r="R44" s="115">
        <f t="shared" si="4"/>
        <v>3600000</v>
      </c>
      <c r="S44" s="277">
        <f>'7.1. igazg 011130'!M44+'7.2 temető 013320'!M44+'7.3. vagyon 013350'!M44+'7.4 018010'!M44+'7.5 finansz műveletek 018030'!M44+'7.6 Út, autópálya építés'!M44+'7.7 közutak működtetés 045160'!M44+'7.8 parkoló 045170'!M44+'7.9 kábeltv 046020'!M44+'7.10 piac 047120'!M44+'7.11 tdm tám047320'!M44+'7.12 szemét 051030'!M44+'7.13 szennyvíz 052080'!M44+'7.14 víz 063080'!M44+'7.15 közvil 064010'!M44+'7.16 zöldterület 066010'!M44+'7.17 város 066020'!M44+'7.18 háziorvos 072111'!M44+'7.19 ügyelet 072112'!M44+'7.20 fülészet 072210'!M44+'7.21 védőnők 074031'!M44+'7.22 gyermekorvos 072111'!M44+'7.23. COVID '!M44+'7.24 sportcsépület 081030'!L44+'7.25 sport tám 081041'!O44+'7.26 diáksport 081043'!O44+'7.27 közműv 082091'!O44+'7.28 közműv 082092'!O44+'7.29  óvoda 091140'!O44+'7.30 gyermekétk.  096015'!O44+'7.31 bölcsőde'!O44+'7.32 intézm.kiv. gyétk 104037'!M44+'7.33 szoc étk 107051'!M44+'7.34 segélyek 107060'!M44+'7.35 adóbev 900020'!M44+'7.36 pályázatok összesen'!M44</f>
        <v>3610666</v>
      </c>
      <c r="T44" s="122">
        <f>'7.1. igazg 011130'!N44+'7.2 temető 013320'!N44+'7.3. vagyon 013350'!N44+'7.4 018010'!N44+'7.5 finansz műveletek 018030'!N44+'7.6 Út, autópálya építés'!N44+'7.7 közutak működtetés 045160'!N44+'7.8 parkoló 045170'!N44+'7.9 kábeltv 046020'!N44+'7.10 piac 047120'!N44+'7.11 tdm tám047320'!N44+'7.12 szemét 051030'!N44+'7.13 szennyvíz 052080'!N44+'7.14 víz 063080'!N44+'7.15 közvil 064010'!N44+'7.16 zöldterület 066010'!N44+'7.17 város 066020'!N44+'7.18 háziorvos 072111'!N44+'7.19 ügyelet 072112'!N44+'7.20 fülészet 072210'!N44+'7.21 védőnők 074031'!N44+'7.22 gyermekorvos 072111'!N44+'7.23. COVID '!N44+'7.24 sportcsépület 081030'!N44+'7.25 sport tám 081041'!N44+'7.26 diáksport 081043'!N44+'7.27 közműv 082091'!N44+'7.28 közműv 082092'!N44+'7.29  óvoda 091140'!N44+'7.30 gyermekétk.  096015'!N44+'7.31 bölcsőde'!N44+'7.32 intézm.kiv. gyétk 104037'!N44+'7.33 szoc étk 107051'!N44+'7.34 segélyek 107060'!N44+'7.35 adóbev 900020'!N44+'7.36 pályázatok összesen'!NP44</f>
        <v>0</v>
      </c>
      <c r="U44" s="394">
        <f t="shared" si="10"/>
        <v>3610666</v>
      </c>
      <c r="V44" s="122">
        <f>+'7.36 pályázatok összesen'!M44</f>
        <v>0</v>
      </c>
      <c r="W44" s="386">
        <f t="shared" si="11"/>
        <v>3610666</v>
      </c>
      <c r="X44" s="156"/>
      <c r="Y44" s="79"/>
    </row>
    <row r="45" spans="1:25" s="173" customFormat="1" x14ac:dyDescent="0.25">
      <c r="A45" s="23" t="s">
        <v>91</v>
      </c>
      <c r="B45" s="33" t="s">
        <v>23</v>
      </c>
      <c r="C45" s="971">
        <f>'7.1. igazg 011130'!C45+'7.2 temető 013320'!C45+'7.3. vagyon 013350'!C45+'7.4 018010'!C45+'7.5 finansz műveletek 018030'!C45+'7.7 közutak működtetés 045160'!C45+'7.8 parkoló 045170'!C45+'7.9 kábeltv 046020'!C45+'7.10 piac 047120'!C45+'7.11 tdm tám047320'!C45+'7.12 szemét 051030'!C45+'7.13 szennyvíz 052080'!C45+'7.14 víz 063080'!C45+'7.15 közvil 064010'!C45+'7.16 zöldterület 066010'!C45+'7.17 város 066020'!C45+'7.18 háziorvos 072111'!C45+'7.19 ügyelet 072112'!C45+'7.20 fülészet 072210'!C45+'7.21 védőnők 074031'!C45+'7.24 sportcsépület 081030'!C45+'7.25 sport tám 081041'!C45+'7.26 diáksport 081043'!C45+'7.27 közműv 082091'!C45+'7.28 közműv 082092'!C45+'7.29  óvoda 091140'!C45+'7.32 intézm.kiv. gyétk 104037'!C45+'7.33 szoc étk 107051'!C45+'7.34 segélyek 107060'!C45+'7.35 adóbev 900020'!C45+'7.36 pályázatok összesen'!C45+'7.6 Út, autópálya építés'!C45+'7.22 gyermekorvos 072111'!C45+'7.23. COVID '!C45</f>
        <v>187707040</v>
      </c>
      <c r="D45" s="437">
        <f>'7.1. igazg 011130'!D45+'7.2 temető 013320'!D45+'7.3. vagyon 013350'!D45+'7.4 018010'!D45+'7.5 finansz műveletek 018030'!D45+'7.7 közutak működtetés 045160'!D45+'7.8 parkoló 045170'!D45+'7.9 kábeltv 046020'!D45+'7.10 piac 047120'!D45+'7.11 tdm tám047320'!D45+'7.12 szemét 051030'!D45+'7.13 szennyvíz 052080'!D45+'7.14 víz 063080'!D45+'7.15 közvil 064010'!D45+'7.16 zöldterület 066010'!D45+'7.17 város 066020'!D45+'7.18 háziorvos 072111'!D45+'7.19 ügyelet 072112'!D45+'7.20 fülészet 072210'!D45+'7.21 védőnők 074031'!D45+'7.24 sportcsépület 081030'!D45+'7.25 sport tám 081041'!D45+'7.26 diáksport 081043'!D45+'7.27 közműv 082091'!D45+'7.28 közműv 082092'!D45+'7.29  óvoda 091140'!D45+'7.32 intézm.kiv. gyétk 104037'!D45+'7.33 szoc étk 107051'!D45+'7.34 segélyek 107060'!D45+'7.35 adóbev 900020'!D45+'7.36 pályázatok összesen'!D45+'7.6 Út, autópálya építés'!D45+'7.22 gyermekorvos 072111'!D45+'7.23. COVID '!D45</f>
        <v>144798965</v>
      </c>
      <c r="E45" s="438">
        <f>'7.1. igazg 011130'!E45+'7.2 temető 013320'!E45+'7.3. vagyon 013350'!E45+'7.4 018010'!E45+'7.5 finansz műveletek 018030'!E45+'7.7 közutak működtetés 045160'!E45+'7.8 parkoló 045170'!E45+'7.9 kábeltv 046020'!E45+'7.10 piac 047120'!E45+'7.11 tdm tám047320'!E45+'7.12 szemét 051030'!E45+'7.13 szennyvíz 052080'!E45+'7.14 víz 063080'!E45+'7.15 közvil 064010'!E45+'7.16 zöldterület 066010'!E45+'7.17 város 066020'!E45+'7.18 háziorvos 072111'!E45+'7.19 ügyelet 072112'!E45+'7.20 fülészet 072210'!E45+'7.21 védőnők 074031'!E45+'7.24 sportcsépület 081030'!E45+'7.25 sport tám 081041'!E45+'7.26 diáksport 081043'!E45+'7.27 közműv 082091'!E45+'7.28 közműv 082092'!E45+'7.29  óvoda 091140'!E45+'7.32 intézm.kiv. gyétk 104037'!E45+'7.33 szoc étk 107051'!E45+'7.34 segélyek 107060'!E45+'7.35 adóbev 900020'!E45+'7.36 pályázatok összesen'!E45+'7.6 Út, autópálya építés'!E45+'7.22 gyermekorvos 072111'!E45+'7.23. COVID '!E45</f>
        <v>36600000</v>
      </c>
      <c r="F45" s="712">
        <f>SUM(D45:E45)</f>
        <v>181398965</v>
      </c>
      <c r="G45" s="438">
        <f>'7.36 pályázatok összesen'!F45</f>
        <v>0</v>
      </c>
      <c r="H45" s="439">
        <f>F45-G45</f>
        <v>181398965</v>
      </c>
      <c r="I45" s="972">
        <f>'7.1. igazg 011130'!G45+'7.2 temető 013320'!G45+'7.3. vagyon 013350'!G45+'7.4 018010'!G45+'7.5 finansz műveletek 018030'!G45+'7.7 közutak működtetés 045160'!G45+'7.8 parkoló 045170'!G45+'7.9 kábeltv 046020'!G45+'7.10 piac 047120'!G45+'7.11 tdm tám047320'!G45+'7.12 szemét 051030'!G45+'7.13 szennyvíz 052080'!G45+'7.14 víz 063080'!G45+'7.15 közvil 064010'!G45+'7.16 zöldterület 066010'!G45+'7.17 város 066020'!G45+'7.18 háziorvos 072111'!G45+'7.19 ügyelet 072112'!G45+'7.20 fülészet 072210'!G45+'7.21 védőnők 074031'!G45+'7.22 gyermekorvos 072111'!G45+'7.24 sportcsépület 081030'!G45+'7.25 sport tám 081041'!G45+'7.26 diáksport 081043'!G45+'7.27 közműv 082091'!G45+'7.28 közműv 082092'!G45+'7.29  óvoda 091140'!G45+'7.32 intézm.kiv. gyétk 104037'!G45+'7.33 szoc étk 107051'!G45+'7.34 segélyek 107060'!G45+'7.35 adóbev 900020'!G45+'7.36 pályázatok összesen'!G45+'7.6 Út, autópálya építés'!G45+'7.23. COVID '!G45</f>
        <v>157809284</v>
      </c>
      <c r="J45" s="438">
        <f>'7.1. igazg 011130'!H45+'7.2 temető 013320'!H45+'7.3. vagyon 013350'!H45+'7.4 018010'!H45+'7.5 finansz műveletek 018030'!H45+'7.7 közutak működtetés 045160'!H45+'7.8 parkoló 045170'!H45+'7.9 kábeltv 046020'!H45+'7.10 piac 047120'!H45+'7.11 tdm tám047320'!H45+'7.12 szemét 051030'!H45+'7.13 szennyvíz 052080'!H45+'7.14 víz 063080'!H45+'7.15 közvil 064010'!H45+'7.16 zöldterület 066010'!H45+'7.17 város 066020'!H45+'7.18 háziorvos 072111'!H45+'7.19 ügyelet 072112'!H45+'7.20 fülészet 072210'!H45+'7.21 védőnők 074031'!H45+'7.22 gyermekorvos 072111'!H45+'7.24 sportcsépület 081030'!H45+'7.25 sport tám 081041'!H45+'7.26 diáksport 081043'!H45+'7.27 közműv 082091'!H45+'7.28 közműv 082092'!H45+'7.29  óvoda 091140'!H45+'7.32 intézm.kiv. gyétk 104037'!H45+'7.33 szoc étk 107051'!H45+'7.34 segélyek 107060'!H45+'7.35 adóbev 900020'!H45+'7.36 pályázatok összesen'!H45+'7.6 Út, autópálya építés'!H45+'7.23. COVID '!H45</f>
        <v>39477596</v>
      </c>
      <c r="K45" s="712">
        <f t="shared" si="2"/>
        <v>197286880</v>
      </c>
      <c r="L45" s="438">
        <f>'7.36 pályázatok összesen'!G45</f>
        <v>0</v>
      </c>
      <c r="M45" s="712">
        <f>K45-L45</f>
        <v>197286880</v>
      </c>
      <c r="N45" s="437">
        <f>'7.1. igazg 011130'!J45+'7.2 temető 013320'!J45+'7.3. vagyon 013350'!J45+'7.4 018010'!J45+'7.5 finansz műveletek 018030'!J45+'7.6 Út, autópálya építés'!J45+'7.7 közutak működtetés 045160'!J45+'7.8 parkoló 045170'!J45+'7.9 kábeltv 046020'!J45+'7.10 piac 047120'!J45+'7.11 tdm tám047320'!J45+'7.12 szemét 051030'!J45+'7.13 szennyvíz 052080'!J45+'7.14 víz 063080'!J45+'7.15 közvil 064010'!J45+'7.16 zöldterület 066010'!J45+'7.17 város 066020'!J45+'7.18 háziorvos 072111'!J45+'7.19 ügyelet 072112'!J45+'7.20 fülészet 072210'!J45+'7.21 védőnők 074031'!J45+'7.22 gyermekorvos 072111'!J45+'7.23. COVID '!J45+'7.24 sportcsépület 081030'!G45+'7.25 sport tám 081041'!J45+'7.26 diáksport 081043'!J45+'7.27 közműv 082091'!J45+'7.28 közműv 082092'!J45+'7.29  óvoda 091140'!J45+'7.30 gyermekétk.  096015'!J45+'7.31 bölcsőde'!J45+'7.32 intézm.kiv. gyétk 104037'!J45+'7.33 szoc étk 107051'!J45+'7.34 segélyek 107060'!J45+'7.35 adóbev 900020'!J45+'7.36 pályázatok összesen'!J45</f>
        <v>168692379</v>
      </c>
      <c r="O45" s="438">
        <f>'7.1. igazg 011130'!K45+'7.2 temető 013320'!K45+'7.3. vagyon 013350'!K45+'7.4 018010'!K45+'7.5 finansz műveletek 018030'!K45+'7.6 Út, autópálya építés'!K45+'7.7 közutak működtetés 045160'!K45+'7.8 parkoló 045170'!K45+'7.9 kábeltv 046020'!K45+'7.10 piac 047120'!K45+'7.11 tdm tám047320'!K45+'7.12 szemét 051030'!K45+'7.13 szennyvíz 052080'!K45+'7.14 víz 063080'!K45+'7.15 közvil 064010'!K45+'7.16 zöldterület 066010'!K45+'7.17 város 066020'!K45+'7.18 háziorvos 072111'!K45+'7.19 ügyelet 072112'!K45+'7.20 fülészet 072210'!K45+'7.21 védőnők 074031'!K45+'7.22 gyermekorvos 072111'!K45+'7.23. COVID '!K45+'7.24 sportcsépület 081030'!H45+'7.25 sport tám 081041'!K45+'7.26 diáksport 081043'!K45+'7.27 közműv 082091'!K45+'7.28 közműv 082092'!K45+'7.29  óvoda 091140'!K45+'7.30 gyermekétk.  096015'!K45+'7.31 bölcsőde'!K45+'7.32 intézm.kiv. gyétk 104037'!K45+'7.33 szoc étk 107051'!K45+'7.34 segélyek 107060'!K45+'7.35 adóbev 900020'!K45+'7.36 pályázatok összesen'!K45</f>
        <v>44840617</v>
      </c>
      <c r="P45" s="712">
        <f>SUM(N45:O45)</f>
        <v>213532996</v>
      </c>
      <c r="Q45" s="438">
        <f>'7.36 pályázatok összesen'!L45</f>
        <v>0</v>
      </c>
      <c r="R45" s="439">
        <f>P45-Q45</f>
        <v>213532996</v>
      </c>
      <c r="S45" s="711">
        <f>'7.1. igazg 011130'!M45+'7.2 temető 013320'!M45+'7.3. vagyon 013350'!M45+'7.4 018010'!M45+'7.5 finansz műveletek 018030'!M45+'7.6 Út, autópálya építés'!M45+'7.7 közutak működtetés 045160'!M45+'7.8 parkoló 045170'!M45+'7.9 kábeltv 046020'!M45+'7.10 piac 047120'!M45+'7.11 tdm tám047320'!M45+'7.12 szemét 051030'!M45+'7.13 szennyvíz 052080'!M45+'7.14 víz 063080'!M45+'7.15 közvil 064010'!M45+'7.16 zöldterület 066010'!M45+'7.17 város 066020'!M45+'7.18 háziorvos 072111'!M45+'7.19 ügyelet 072112'!M45+'7.20 fülészet 072210'!M45+'7.21 védőnők 074031'!M45+'7.22 gyermekorvos 072111'!M45+'7.23. COVID '!M45+'7.24 sportcsépület 081030'!L45+'7.25 sport tám 081041'!O45+'7.26 diáksport 081043'!O45+'7.27 közműv 082091'!O45+'7.28 közműv 082092'!O45+'7.29  óvoda 091140'!O45+'7.30 gyermekétk.  096015'!O45+'7.31 bölcsőde'!O45+'7.32 intézm.kiv. gyétk 104037'!M45+'7.33 szoc étk 107051'!M45+'7.34 segélyek 107060'!M45+'7.35 adóbev 900020'!M45+'7.36 pályázatok összesen'!M45</f>
        <v>170931859</v>
      </c>
      <c r="T45" s="159">
        <f>'7.1. igazg 011130'!N45+'7.2 temető 013320'!N45+'7.3. vagyon 013350'!N45+'7.4 018010'!N45+'7.5 finansz műveletek 018030'!N45+'7.6 Út, autópálya építés'!N45+'7.7 közutak működtetés 045160'!N45+'7.8 parkoló 045170'!N45+'7.9 kábeltv 046020'!N45+'7.10 piac 047120'!N45+'7.11 tdm tám047320'!N45+'7.12 szemét 051030'!N45+'7.13 szennyvíz 052080'!N45+'7.14 víz 063080'!N45+'7.15 közvil 064010'!N45+'7.16 zöldterület 066010'!N45+'7.17 város 066020'!N45+'7.18 háziorvos 072111'!N45+'7.19 ügyelet 072112'!N45+'7.20 fülészet 072210'!N45+'7.21 védőnők 074031'!N45+'7.22 gyermekorvos 072111'!N45+'7.23. COVID '!N45+'7.24 sportcsépület 081030'!N45+'7.25 sport tám 081041'!N45+'7.26 diáksport 081043'!N45+'7.27 közműv 082091'!N45+'7.28 közműv 082092'!N45+'7.29  óvoda 091140'!N45+'7.30 gyermekétk.  096015'!N45+'7.31 bölcsőde'!N45+'7.32 intézm.kiv. gyétk 104037'!N45+'7.33 szoc étk 107051'!N45+'7.34 segélyek 107060'!N45+'7.35 adóbev 900020'!N45+'7.36 pályázatok összesen'!NP45</f>
        <v>45878519</v>
      </c>
      <c r="U45" s="707">
        <f>SUM(S45:T45)</f>
        <v>216810378</v>
      </c>
      <c r="V45" s="159">
        <f>+'7.36 pályázatok összesen'!M45</f>
        <v>0</v>
      </c>
      <c r="W45" s="706">
        <f>U45-V45</f>
        <v>216810378</v>
      </c>
      <c r="X45" s="389"/>
      <c r="Y45" s="79"/>
    </row>
    <row r="46" spans="1:25" x14ac:dyDescent="0.25">
      <c r="A46" s="20" t="s">
        <v>92</v>
      </c>
      <c r="B46" s="12" t="s">
        <v>93</v>
      </c>
      <c r="C46" s="915">
        <f>'7.1. igazg 011130'!C46+'7.2 temető 013320'!C46+'7.3. vagyon 013350'!C46+'7.4 018010'!C46+'7.5 finansz műveletek 018030'!C46+'7.7 közutak működtetés 045160'!C46+'7.8 parkoló 045170'!C46+'7.9 kábeltv 046020'!C46+'7.10 piac 047120'!C46+'7.11 tdm tám047320'!C46+'7.12 szemét 051030'!C46+'7.13 szennyvíz 052080'!C46+'7.14 víz 063080'!C46+'7.15 közvil 064010'!C46+'7.16 zöldterület 066010'!C46+'7.17 város 066020'!C46+'7.18 háziorvos 072111'!C46+'7.19 ügyelet 072112'!C46+'7.20 fülészet 072210'!C46+'7.21 védőnők 074031'!C46+'7.24 sportcsépület 081030'!C46+'7.25 sport tám 081041'!C46+'7.26 diáksport 081043'!C46+'7.27 közműv 082091'!C46+'7.28 közműv 082092'!C46+'7.29  óvoda 091140'!C46+'7.32 intézm.kiv. gyétk 104037'!C46+'7.33 szoc étk 107051'!C46+'7.34 segélyek 107060'!C46+'7.35 adóbev 900020'!C46+'7.36 pályázatok összesen'!C46+'7.6 Út, autópálya építés'!C46+'7.22 gyermekorvos 072111'!C46+'7.23. COVID '!C46</f>
        <v>0</v>
      </c>
      <c r="D46" s="162">
        <f>'7.1. igazg 011130'!D46+'7.2 temető 013320'!D46+'7.3. vagyon 013350'!D46+'7.4 018010'!D46+'7.5 finansz műveletek 018030'!D46+'7.7 közutak működtetés 045160'!D46+'7.8 parkoló 045170'!D46+'7.9 kábeltv 046020'!D46+'7.10 piac 047120'!D46+'7.11 tdm tám047320'!D46+'7.12 szemét 051030'!D46+'7.13 szennyvíz 052080'!D46+'7.14 víz 063080'!D46+'7.15 közvil 064010'!D46+'7.16 zöldterület 066010'!D46+'7.17 város 066020'!D46+'7.18 háziorvos 072111'!D46+'7.19 ügyelet 072112'!D46+'7.20 fülészet 072210'!D46+'7.21 védőnők 074031'!D46+'7.24 sportcsépület 081030'!D46+'7.25 sport tám 081041'!D46+'7.26 diáksport 081043'!D46+'7.27 közműv 082091'!D46+'7.28 közműv 082092'!D46+'7.29  óvoda 091140'!D46+'7.32 intézm.kiv. gyétk 104037'!D46+'7.33 szoc étk 107051'!D46+'7.34 segélyek 107060'!D46+'7.35 adóbev 900020'!D46+'7.36 pályázatok összesen'!D46+'7.6 Út, autópálya építés'!D46+'7.22 gyermekorvos 072111'!D46+'7.23. COVID '!D46</f>
        <v>0</v>
      </c>
      <c r="E46" s="112">
        <f>'7.1. igazg 011130'!E46+'7.2 temető 013320'!E46+'7.3. vagyon 013350'!E46+'7.4 018010'!E46+'7.5 finansz műveletek 018030'!E46+'7.7 közutak működtetés 045160'!E46+'7.8 parkoló 045170'!E46+'7.9 kábeltv 046020'!E46+'7.10 piac 047120'!E46+'7.11 tdm tám047320'!E46+'7.12 szemét 051030'!E46+'7.13 szennyvíz 052080'!E46+'7.14 víz 063080'!E46+'7.15 közvil 064010'!E46+'7.16 zöldterület 066010'!E46+'7.17 város 066020'!E46+'7.18 háziorvos 072111'!E46+'7.19 ügyelet 072112'!E46+'7.20 fülészet 072210'!E46+'7.21 védőnők 074031'!E46+'7.24 sportcsépület 081030'!E46+'7.25 sport tám 081041'!E46+'7.26 diáksport 081043'!E46+'7.27 közműv 082091'!E46+'7.28 közműv 082092'!E46+'7.29  óvoda 091140'!E46+'7.32 intézm.kiv. gyétk 104037'!E46+'7.33 szoc étk 107051'!E46+'7.34 segélyek 107060'!E46+'7.35 adóbev 900020'!E46+'7.36 pályázatok összesen'!E46+'7.6 Út, autópálya építés'!E46+'7.22 gyermekorvos 072111'!E46+'7.23. COVID '!E46</f>
        <v>0</v>
      </c>
      <c r="F46" s="370">
        <f t="shared" si="0"/>
        <v>0</v>
      </c>
      <c r="G46" s="112">
        <f>'7.36 pályázatok összesen'!F46</f>
        <v>0</v>
      </c>
      <c r="H46" s="113">
        <f t="shared" si="1"/>
        <v>0</v>
      </c>
      <c r="I46" s="347">
        <f>'7.1. igazg 011130'!G46+'7.2 temető 013320'!G46+'7.3. vagyon 013350'!G46+'7.4 018010'!G46+'7.5 finansz műveletek 018030'!G46+'7.7 közutak működtetés 045160'!G46+'7.8 parkoló 045170'!G46+'7.9 kábeltv 046020'!G46+'7.10 piac 047120'!G46+'7.11 tdm tám047320'!G46+'7.12 szemét 051030'!G46+'7.13 szennyvíz 052080'!G46+'7.14 víz 063080'!G46+'7.15 közvil 064010'!G46+'7.16 zöldterület 066010'!G46+'7.17 város 066020'!G46+'7.18 háziorvos 072111'!G46+'7.19 ügyelet 072112'!G46+'7.20 fülészet 072210'!G46+'7.21 védőnők 074031'!G46+'7.22 gyermekorvos 072111'!G46+'7.24 sportcsépület 081030'!G46+'7.25 sport tám 081041'!G46+'7.26 diáksport 081043'!G46+'7.27 közműv 082091'!G46+'7.28 közműv 082092'!G46+'7.29  óvoda 091140'!G46+'7.32 intézm.kiv. gyétk 104037'!G46+'7.33 szoc étk 107051'!G46+'7.34 segélyek 107060'!G46+'7.35 adóbev 900020'!G46+'7.36 pályázatok összesen'!G46+'7.6 Út, autópálya építés'!G46+'7.23. COVID '!G46</f>
        <v>0</v>
      </c>
      <c r="J46" s="112">
        <f>'7.1. igazg 011130'!H46+'7.2 temető 013320'!H46+'7.3. vagyon 013350'!H46+'7.4 018010'!H46+'7.5 finansz műveletek 018030'!H46+'7.7 közutak működtetés 045160'!H46+'7.8 parkoló 045170'!H46+'7.9 kábeltv 046020'!H46+'7.10 piac 047120'!H46+'7.11 tdm tám047320'!H46+'7.12 szemét 051030'!H46+'7.13 szennyvíz 052080'!H46+'7.14 víz 063080'!H46+'7.15 közvil 064010'!H46+'7.16 zöldterület 066010'!H46+'7.17 város 066020'!H46+'7.18 háziorvos 072111'!H46+'7.19 ügyelet 072112'!H46+'7.20 fülészet 072210'!H46+'7.21 védőnők 074031'!H46+'7.22 gyermekorvos 072111'!H46+'7.24 sportcsépület 081030'!H46+'7.25 sport tám 081041'!H46+'7.26 diáksport 081043'!H46+'7.27 közműv 082091'!H46+'7.28 közműv 082092'!H46+'7.29  óvoda 091140'!H46+'7.32 intézm.kiv. gyétk 104037'!H46+'7.33 szoc étk 107051'!H46+'7.34 segélyek 107060'!H46+'7.35 adóbev 900020'!H46+'7.36 pályázatok összesen'!H46+'7.6 Út, autópálya építés'!H46+'7.23. COVID '!H46</f>
        <v>0</v>
      </c>
      <c r="K46" s="369">
        <f t="shared" si="2"/>
        <v>0</v>
      </c>
      <c r="L46" s="110">
        <f>'7.36 pályázatok összesen'!G46</f>
        <v>0</v>
      </c>
      <c r="M46" s="370">
        <f t="shared" ref="M46:M84" si="12">K46-L46</f>
        <v>0</v>
      </c>
      <c r="N46" s="162">
        <f>'7.1. igazg 011130'!J46+'7.2 temető 013320'!J46+'7.3. vagyon 013350'!J46+'7.4 018010'!J46+'7.5 finansz műveletek 018030'!J46+'7.6 Út, autópálya építés'!J46+'7.7 közutak működtetés 045160'!J46+'7.8 parkoló 045170'!J46+'7.9 kábeltv 046020'!J46+'7.10 piac 047120'!J46+'7.11 tdm tám047320'!J46+'7.12 szemét 051030'!J46+'7.13 szennyvíz 052080'!J46+'7.14 víz 063080'!J46+'7.15 közvil 064010'!J46+'7.16 zöldterület 066010'!J46+'7.17 város 066020'!J46+'7.18 háziorvos 072111'!J46+'7.19 ügyelet 072112'!J46+'7.20 fülészet 072210'!J46+'7.21 védőnők 074031'!J46+'7.22 gyermekorvos 072111'!J46+'7.23. COVID '!J46+'7.24 sportcsépület 081030'!G46+'7.25 sport tám 081041'!J46+'7.26 diáksport 081043'!J46+'7.27 közműv 082091'!J46+'7.28 közműv 082092'!J46+'7.29  óvoda 091140'!J46+'7.30 gyermekétk.  096015'!J46+'7.31 bölcsőde'!J46+'7.32 intézm.kiv. gyétk 104037'!J46+'7.33 szoc étk 107051'!J46+'7.34 segélyek 107060'!J46+'7.35 adóbev 900020'!J46+'7.36 pályázatok összesen'!J46</f>
        <v>0</v>
      </c>
      <c r="O46" s="112">
        <f>'7.1. igazg 011130'!K46+'7.2 temető 013320'!K46+'7.3. vagyon 013350'!K46+'7.4 018010'!K46+'7.5 finansz műveletek 018030'!K46+'7.6 Út, autópálya építés'!K46+'7.7 közutak működtetés 045160'!K46+'7.8 parkoló 045170'!K46+'7.9 kábeltv 046020'!K46+'7.10 piac 047120'!K46+'7.11 tdm tám047320'!K46+'7.12 szemét 051030'!K46+'7.13 szennyvíz 052080'!K46+'7.14 víz 063080'!K46+'7.15 közvil 064010'!K46+'7.16 zöldterület 066010'!K46+'7.17 város 066020'!K46+'7.18 háziorvos 072111'!K46+'7.19 ügyelet 072112'!K46+'7.20 fülészet 072210'!K46+'7.21 védőnők 074031'!K46+'7.22 gyermekorvos 072111'!K46+'7.23. COVID '!K46+'7.24 sportcsépület 081030'!H46+'7.25 sport tám 081041'!K46+'7.26 diáksport 081043'!K46+'7.27 közműv 082091'!K46+'7.28 közműv 082092'!K46+'7.29  óvoda 091140'!K46+'7.30 gyermekétk.  096015'!K46+'7.31 bölcsőde'!K46+'7.32 intézm.kiv. gyétk 104037'!K46+'7.33 szoc étk 107051'!K46+'7.34 segélyek 107060'!K46+'7.35 adóbev 900020'!K46+'7.36 pályázatok összesen'!K46</f>
        <v>0</v>
      </c>
      <c r="P46" s="370">
        <f t="shared" ref="P46:P77" si="13">SUM(N46:O46)</f>
        <v>0</v>
      </c>
      <c r="Q46" s="110">
        <f>'7.36 pályázatok összesen'!L46</f>
        <v>0</v>
      </c>
      <c r="R46" s="113">
        <f t="shared" ref="R46:R84" si="14">P46-Q46</f>
        <v>0</v>
      </c>
      <c r="S46" s="162">
        <f>'7.1. igazg 011130'!M46+'7.2 temető 013320'!M46+'7.3. vagyon 013350'!M46+'7.4 018010'!M46+'7.5 finansz műveletek 018030'!M46+'7.6 Út, autópálya építés'!M46+'7.7 közutak működtetés 045160'!M46+'7.8 parkoló 045170'!M46+'7.9 kábeltv 046020'!M46+'7.10 piac 047120'!M46+'7.11 tdm tám047320'!M46+'7.12 szemét 051030'!M46+'7.13 szennyvíz 052080'!M46+'7.14 víz 063080'!M46+'7.15 közvil 064010'!M46+'7.16 zöldterület 066010'!M46+'7.17 város 066020'!M46+'7.18 háziorvos 072111'!M46+'7.19 ügyelet 072112'!M46+'7.20 fülészet 072210'!M46+'7.21 védőnők 074031'!M46+'7.22 gyermekorvos 072111'!M46+'7.23. COVID '!M46+'7.24 sportcsépület 081030'!L46+'7.25 sport tám 081041'!O46+'7.26 diáksport 081043'!O46+'7.27 közműv 082091'!O46+'7.28 közműv 082092'!O46+'7.29  óvoda 091140'!O46+'7.30 gyermekétk.  096015'!O46+'7.31 bölcsőde'!O46+'7.32 intézm.kiv. gyétk 104037'!M46+'7.33 szoc étk 107051'!M46+'7.34 segélyek 107060'!M46+'7.35 adóbev 900020'!M46+'7.36 pályázatok összesen'!M46</f>
        <v>0</v>
      </c>
      <c r="T46" s="112">
        <f>'7.1. igazg 011130'!N46+'7.2 temető 013320'!N46+'7.3. vagyon 013350'!N46+'7.4 018010'!N46+'7.5 finansz műveletek 018030'!N46+'7.6 Út, autópálya építés'!N46+'7.7 közutak működtetés 045160'!N46+'7.8 parkoló 045170'!N46+'7.9 kábeltv 046020'!N46+'7.10 piac 047120'!N46+'7.11 tdm tám047320'!N46+'7.12 szemét 051030'!N46+'7.13 szennyvíz 052080'!N46+'7.14 víz 063080'!N46+'7.15 közvil 064010'!N46+'7.16 zöldterület 066010'!N46+'7.17 város 066020'!N46+'7.18 háziorvos 072111'!N46+'7.19 ügyelet 072112'!N46+'7.20 fülészet 072210'!N46+'7.21 védőnők 074031'!N46+'7.22 gyermekorvos 072111'!N46+'7.23. COVID '!N46+'7.24 sportcsépület 081030'!N46+'7.25 sport tám 081041'!N46+'7.26 diáksport 081043'!N46+'7.27 közműv 082091'!N46+'7.28 közműv 082092'!N46+'7.29  óvoda 091140'!N46+'7.30 gyermekétk.  096015'!N46+'7.31 bölcsőde'!N46+'7.32 intézm.kiv. gyétk 104037'!N46+'7.33 szoc étk 107051'!N46+'7.34 segélyek 107060'!N46+'7.35 adóbev 900020'!N46+'7.36 pályázatok összesen'!NP46</f>
        <v>0</v>
      </c>
      <c r="U46" s="370">
        <f t="shared" ref="U46:U77" si="15">SUM(S46:T46)</f>
        <v>0</v>
      </c>
      <c r="V46" s="112">
        <f>+'7.36 pályázatok összesen'!M46</f>
        <v>0</v>
      </c>
      <c r="W46" s="113">
        <f t="shared" ref="W46:W84" si="16">U46-V46</f>
        <v>0</v>
      </c>
      <c r="X46" s="156"/>
      <c r="Y46" s="79"/>
    </row>
    <row r="47" spans="1:25" x14ac:dyDescent="0.25">
      <c r="A47" s="20" t="s">
        <v>94</v>
      </c>
      <c r="B47" s="12" t="s">
        <v>95</v>
      </c>
      <c r="C47" s="915">
        <f>'7.1. igazg 011130'!C47+'7.2 temető 013320'!C47+'7.3. vagyon 013350'!C47+'7.4 018010'!C47+'7.5 finansz műveletek 018030'!C47+'7.7 közutak működtetés 045160'!C47+'7.8 parkoló 045170'!C47+'7.9 kábeltv 046020'!C47+'7.10 piac 047120'!C47+'7.11 tdm tám047320'!C47+'7.12 szemét 051030'!C47+'7.13 szennyvíz 052080'!C47+'7.14 víz 063080'!C47+'7.15 közvil 064010'!C47+'7.16 zöldterület 066010'!C47+'7.17 város 066020'!C47+'7.18 háziorvos 072111'!C47+'7.19 ügyelet 072112'!C47+'7.20 fülészet 072210'!C47+'7.21 védőnők 074031'!C47+'7.24 sportcsépület 081030'!C47+'7.25 sport tám 081041'!C47+'7.26 diáksport 081043'!C47+'7.27 közműv 082091'!C47+'7.28 közműv 082092'!C47+'7.29  óvoda 091140'!C47+'7.32 intézm.kiv. gyétk 104037'!C47+'7.33 szoc étk 107051'!C47+'7.34 segélyek 107060'!C47+'7.35 adóbev 900020'!C47+'7.36 pályázatok összesen'!C47+'7.6 Út, autópálya építés'!C47+'7.22 gyermekorvos 072111'!C47+'7.23. COVID '!C47</f>
        <v>115204223</v>
      </c>
      <c r="D47" s="162">
        <f>'7.1. igazg 011130'!D47+'7.2 temető 013320'!D47+'7.3. vagyon 013350'!D47+'7.4 018010'!D47+'7.5 finansz műveletek 018030'!D47+'7.7 közutak működtetés 045160'!D47+'7.8 parkoló 045170'!D47+'7.9 kábeltv 046020'!D47+'7.10 piac 047120'!D47+'7.11 tdm tám047320'!D47+'7.12 szemét 051030'!D47+'7.13 szennyvíz 052080'!D47+'7.14 víz 063080'!D47+'7.15 közvil 064010'!D47+'7.16 zöldterület 066010'!D47+'7.17 város 066020'!D47+'7.18 háziorvos 072111'!D47+'7.19 ügyelet 072112'!D47+'7.20 fülészet 072210'!D47+'7.21 védőnők 074031'!D47+'7.24 sportcsépület 081030'!D47+'7.25 sport tám 081041'!D47+'7.26 diáksport 081043'!D47+'7.27 közműv 082091'!D47+'7.28 közműv 082092'!D47+'7.29  óvoda 091140'!D47+'7.32 intézm.kiv. gyétk 104037'!D47+'7.33 szoc étk 107051'!D47+'7.34 segélyek 107060'!D47+'7.35 adóbev 900020'!D47+'7.36 pályázatok összesen'!D47+'7.6 Út, autópálya építés'!D47+'7.22 gyermekorvos 072111'!D47+'7.23. COVID '!D47</f>
        <v>82676071</v>
      </c>
      <c r="E47" s="112">
        <f>'7.1. igazg 011130'!E47+'7.2 temető 013320'!E47+'7.3. vagyon 013350'!E47+'7.4 018010'!E47+'7.5 finansz műveletek 018030'!E47+'7.7 közutak működtetés 045160'!E47+'7.8 parkoló 045170'!E47+'7.9 kábeltv 046020'!E47+'7.10 piac 047120'!E47+'7.11 tdm tám047320'!E47+'7.12 szemét 051030'!E47+'7.13 szennyvíz 052080'!E47+'7.14 víz 063080'!E47+'7.15 közvil 064010'!E47+'7.16 zöldterület 066010'!E47+'7.17 város 066020'!E47+'7.18 háziorvos 072111'!E47+'7.19 ügyelet 072112'!E47+'7.20 fülészet 072210'!E47+'7.21 védőnők 074031'!E47+'7.24 sportcsépület 081030'!E47+'7.25 sport tám 081041'!E47+'7.26 diáksport 081043'!E47+'7.27 közműv 082091'!E47+'7.28 közműv 082092'!E47+'7.29  óvoda 091140'!E47+'7.32 intézm.kiv. gyétk 104037'!E47+'7.33 szoc étk 107051'!E47+'7.34 segélyek 107060'!E47+'7.35 adóbev 900020'!E47+'7.36 pályázatok összesen'!E47+'7.6 Út, autópálya építés'!E47+'7.22 gyermekorvos 072111'!E47+'7.23. COVID '!E47</f>
        <v>33723197</v>
      </c>
      <c r="F47" s="370">
        <f t="shared" si="0"/>
        <v>116399268</v>
      </c>
      <c r="G47" s="112">
        <f>'7.36 pályázatok összesen'!F47</f>
        <v>0</v>
      </c>
      <c r="H47" s="113">
        <f t="shared" si="1"/>
        <v>116399268</v>
      </c>
      <c r="I47" s="347">
        <f>'7.1. igazg 011130'!G47+'7.2 temető 013320'!G47+'7.3. vagyon 013350'!G47+'7.4 018010'!G47+'7.5 finansz műveletek 018030'!G47+'7.7 közutak működtetés 045160'!G47+'7.8 parkoló 045170'!G47+'7.9 kábeltv 046020'!G47+'7.10 piac 047120'!G47+'7.11 tdm tám047320'!G47+'7.12 szemét 051030'!G47+'7.13 szennyvíz 052080'!G47+'7.14 víz 063080'!G47+'7.15 közvil 064010'!G47+'7.16 zöldterület 066010'!G47+'7.17 város 066020'!G47+'7.18 háziorvos 072111'!G47+'7.19 ügyelet 072112'!G47+'7.20 fülészet 072210'!G47+'7.21 védőnők 074031'!G47+'7.22 gyermekorvos 072111'!G47+'7.24 sportcsépület 081030'!G47+'7.25 sport tám 081041'!G47+'7.26 diáksport 081043'!G47+'7.27 közműv 082091'!G47+'7.28 közműv 082092'!G47+'7.29  óvoda 091140'!G47+'7.32 intézm.kiv. gyétk 104037'!G47+'7.33 szoc étk 107051'!G47+'7.34 segélyek 107060'!G47+'7.35 adóbev 900020'!G47+'7.36 pályázatok összesen'!G47+'7.6 Út, autópálya építés'!G47+'7.23. COVID '!G47</f>
        <v>82676071</v>
      </c>
      <c r="J47" s="112">
        <f>'7.1. igazg 011130'!H47+'7.2 temető 013320'!H47+'7.3. vagyon 013350'!H47+'7.4 018010'!H47+'7.5 finansz műveletek 018030'!H47+'7.7 közutak működtetés 045160'!H47+'7.8 parkoló 045170'!H47+'7.9 kábeltv 046020'!H47+'7.10 piac 047120'!H47+'7.11 tdm tám047320'!H47+'7.12 szemét 051030'!H47+'7.13 szennyvíz 052080'!H47+'7.14 víz 063080'!H47+'7.15 közvil 064010'!H47+'7.16 zöldterület 066010'!H47+'7.17 város 066020'!H47+'7.18 háziorvos 072111'!H47+'7.19 ügyelet 072112'!H47+'7.20 fülészet 072210'!H47+'7.21 védőnők 074031'!H47+'7.22 gyermekorvos 072111'!H47+'7.24 sportcsépület 081030'!H47+'7.25 sport tám 081041'!H47+'7.26 diáksport 081043'!H47+'7.27 közműv 082091'!H47+'7.28 közműv 082092'!H47+'7.29  óvoda 091140'!H47+'7.32 intézm.kiv. gyétk 104037'!H47+'7.33 szoc étk 107051'!H47+'7.34 segélyek 107060'!H47+'7.35 adóbev 900020'!H47+'7.36 pályázatok összesen'!H47+'7.6 Út, autópálya építés'!H47+'7.23. COVID '!H47</f>
        <v>35989021</v>
      </c>
      <c r="K47" s="369">
        <f t="shared" si="2"/>
        <v>118665092</v>
      </c>
      <c r="L47" s="110">
        <f>'7.36 pályázatok összesen'!G47</f>
        <v>0</v>
      </c>
      <c r="M47" s="370">
        <f t="shared" si="12"/>
        <v>118665092</v>
      </c>
      <c r="N47" s="162">
        <f>'7.1. igazg 011130'!J47+'7.2 temető 013320'!J47+'7.3. vagyon 013350'!J47+'7.4 018010'!J47+'7.5 finansz műveletek 018030'!J47+'7.6 Út, autópálya építés'!J47+'7.7 közutak működtetés 045160'!J47+'7.8 parkoló 045170'!J47+'7.9 kábeltv 046020'!J47+'7.10 piac 047120'!J47+'7.11 tdm tám047320'!J47+'7.12 szemét 051030'!J47+'7.13 szennyvíz 052080'!J47+'7.14 víz 063080'!J47+'7.15 közvil 064010'!J47+'7.16 zöldterület 066010'!J47+'7.17 város 066020'!J47+'7.18 háziorvos 072111'!J47+'7.19 ügyelet 072112'!J47+'7.20 fülészet 072210'!J47+'7.21 védőnők 074031'!J47+'7.22 gyermekorvos 072111'!J47+'7.23. COVID '!J47+'7.24 sportcsépület 081030'!G47+'7.25 sport tám 081041'!J47+'7.26 diáksport 081043'!J47+'7.27 közműv 082091'!J47+'7.28 közműv 082092'!J47+'7.29  óvoda 091140'!J47+'7.30 gyermekétk.  096015'!J47+'7.31 bölcsőde'!J47+'7.32 intézm.kiv. gyétk 104037'!J47+'7.33 szoc étk 107051'!J47+'7.34 segélyek 107060'!J47+'7.35 adóbev 900020'!J47+'7.36 pályázatok összesen'!J47</f>
        <v>88678442</v>
      </c>
      <c r="O47" s="112">
        <f>'7.1. igazg 011130'!K47+'7.2 temető 013320'!K47+'7.3. vagyon 013350'!K47+'7.4 018010'!K47+'7.5 finansz műveletek 018030'!K47+'7.6 Út, autópálya építés'!K47+'7.7 közutak működtetés 045160'!K47+'7.8 parkoló 045170'!K47+'7.9 kábeltv 046020'!K47+'7.10 piac 047120'!K47+'7.11 tdm tám047320'!K47+'7.12 szemét 051030'!K47+'7.13 szennyvíz 052080'!K47+'7.14 víz 063080'!K47+'7.15 közvil 064010'!K47+'7.16 zöldterület 066010'!K47+'7.17 város 066020'!K47+'7.18 háziorvos 072111'!K47+'7.19 ügyelet 072112'!K47+'7.20 fülészet 072210'!K47+'7.21 védőnők 074031'!K47+'7.22 gyermekorvos 072111'!K47+'7.23. COVID '!K47+'7.24 sportcsépület 081030'!H47+'7.25 sport tám 081041'!K47+'7.26 diáksport 081043'!K47+'7.27 közműv 082091'!K47+'7.28 közműv 082092'!K47+'7.29  óvoda 091140'!K47+'7.30 gyermekétk.  096015'!K47+'7.31 bölcsőde'!K47+'7.32 intézm.kiv. gyétk 104037'!K47+'7.33 szoc étk 107051'!K47+'7.34 segélyek 107060'!K47+'7.35 adóbev 900020'!K47+'7.36 pályázatok összesen'!K47</f>
        <v>35989021</v>
      </c>
      <c r="P47" s="370">
        <f t="shared" si="13"/>
        <v>124667463</v>
      </c>
      <c r="Q47" s="110">
        <f>'7.36 pályázatok összesen'!L47</f>
        <v>0</v>
      </c>
      <c r="R47" s="113">
        <f t="shared" si="14"/>
        <v>124667463</v>
      </c>
      <c r="S47" s="162">
        <f>'7.1. igazg 011130'!M47+'7.2 temető 013320'!M47+'7.3. vagyon 013350'!M47+'7.4 018010'!M47+'7.5 finansz műveletek 018030'!M47+'7.6 Út, autópálya építés'!M47+'7.7 közutak működtetés 045160'!M47+'7.8 parkoló 045170'!M47+'7.9 kábeltv 046020'!M47+'7.10 piac 047120'!M47+'7.11 tdm tám047320'!M47+'7.12 szemét 051030'!M47+'7.13 szennyvíz 052080'!M47+'7.14 víz 063080'!M47+'7.15 közvil 064010'!M47+'7.16 zöldterület 066010'!M47+'7.17 város 066020'!M47+'7.18 háziorvos 072111'!M47+'7.19 ügyelet 072112'!M47+'7.20 fülészet 072210'!M47+'7.21 védőnők 074031'!M47+'7.22 gyermekorvos 072111'!M47+'7.23. COVID '!M47+'7.24 sportcsépület 081030'!L47+'7.25 sport tám 081041'!O47+'7.26 diáksport 081043'!O47+'7.27 közműv 082091'!O47+'7.28 közműv 082092'!O47+'7.29  óvoda 091140'!O47+'7.30 gyermekétk.  096015'!O47+'7.31 bölcsőde'!O47+'7.32 intézm.kiv. gyétk 104037'!M47+'7.33 szoc étk 107051'!M47+'7.34 segélyek 107060'!M47+'7.35 adóbev 900020'!M47+'7.36 pályázatok összesen'!M47</f>
        <v>94751500</v>
      </c>
      <c r="T47" s="112">
        <f>'7.1. igazg 011130'!N47+'7.2 temető 013320'!N47+'7.3. vagyon 013350'!N47+'7.4 018010'!N47+'7.5 finansz műveletek 018030'!N47+'7.6 Út, autópálya építés'!N47+'7.7 közutak működtetés 045160'!N47+'7.8 parkoló 045170'!N47+'7.9 kábeltv 046020'!N47+'7.10 piac 047120'!N47+'7.11 tdm tám047320'!N47+'7.12 szemét 051030'!N47+'7.13 szennyvíz 052080'!N47+'7.14 víz 063080'!N47+'7.15 közvil 064010'!N47+'7.16 zöldterület 066010'!N47+'7.17 város 066020'!N47+'7.18 háziorvos 072111'!N47+'7.19 ügyelet 072112'!N47+'7.20 fülészet 072210'!N47+'7.21 védőnők 074031'!N47+'7.22 gyermekorvos 072111'!N47+'7.23. COVID '!N47+'7.24 sportcsépület 081030'!N47+'7.25 sport tám 081041'!N47+'7.26 diáksport 081043'!N47+'7.27 közműv 082091'!N47+'7.28 közműv 082092'!N47+'7.29  óvoda 091140'!N47+'7.30 gyermekétk.  096015'!N47+'7.31 bölcsőde'!N47+'7.32 intézm.kiv. gyétk 104037'!N47+'7.33 szoc étk 107051'!N47+'7.34 segélyek 107060'!N47+'7.35 adóbev 900020'!N47+'7.36 pályázatok összesen'!NP47</f>
        <v>36909522</v>
      </c>
      <c r="U47" s="370">
        <f t="shared" si="15"/>
        <v>131661022</v>
      </c>
      <c r="V47" s="112">
        <f>+'7.36 pályázatok összesen'!M47</f>
        <v>0</v>
      </c>
      <c r="W47" s="113">
        <f t="shared" si="16"/>
        <v>131661022</v>
      </c>
      <c r="X47" s="156"/>
      <c r="Y47" s="79"/>
    </row>
    <row r="48" spans="1:25" x14ac:dyDescent="0.25">
      <c r="A48" s="20" t="s">
        <v>96</v>
      </c>
      <c r="B48" s="12" t="s">
        <v>97</v>
      </c>
      <c r="C48" s="915">
        <f>'7.1. igazg 011130'!C48+'7.2 temető 013320'!C48+'7.3. vagyon 013350'!C48+'7.4 018010'!C48+'7.5 finansz műveletek 018030'!C48+'7.7 közutak működtetés 045160'!C48+'7.8 parkoló 045170'!C48+'7.9 kábeltv 046020'!C48+'7.10 piac 047120'!C48+'7.11 tdm tám047320'!C48+'7.12 szemét 051030'!C48+'7.13 szennyvíz 052080'!C48+'7.14 víz 063080'!C48+'7.15 közvil 064010'!C48+'7.16 zöldterület 066010'!C48+'7.17 város 066020'!C48+'7.18 háziorvos 072111'!C48+'7.19 ügyelet 072112'!C48+'7.20 fülészet 072210'!C48+'7.21 védőnők 074031'!C48+'7.24 sportcsépület 081030'!C48+'7.25 sport tám 081041'!C48+'7.26 diáksport 081043'!C48+'7.27 közműv 082091'!C48+'7.28 közműv 082092'!C48+'7.29  óvoda 091140'!C48+'7.32 intézm.kiv. gyétk 104037'!C48+'7.33 szoc étk 107051'!C48+'7.34 segélyek 107060'!C48+'7.35 adóbev 900020'!C48+'7.36 pályázatok összesen'!C48+'7.6 Út, autópálya építés'!C48+'7.22 gyermekorvos 072111'!C48+'7.23. COVID '!C48</f>
        <v>11646249</v>
      </c>
      <c r="D48" s="162">
        <f>'7.1. igazg 011130'!D48+'7.2 temető 013320'!D48+'7.3. vagyon 013350'!D48+'7.4 018010'!D48+'7.5 finansz műveletek 018030'!D48+'7.7 közutak működtetés 045160'!D48+'7.8 parkoló 045170'!D48+'7.9 kábeltv 046020'!D48+'7.10 piac 047120'!D48+'7.11 tdm tám047320'!D48+'7.12 szemét 051030'!D48+'7.13 szennyvíz 052080'!D48+'7.14 víz 063080'!D48+'7.15 közvil 064010'!D48+'7.16 zöldterület 066010'!D48+'7.17 város 066020'!D48+'7.18 háziorvos 072111'!D48+'7.19 ügyelet 072112'!D48+'7.20 fülészet 072210'!D48+'7.21 védőnők 074031'!D48+'7.24 sportcsépület 081030'!D48+'7.25 sport tám 081041'!D48+'7.26 diáksport 081043'!D48+'7.27 közműv 082091'!D48+'7.28 közműv 082092'!D48+'7.29  óvoda 091140'!D48+'7.32 intézm.kiv. gyétk 104037'!D48+'7.33 szoc étk 107051'!D48+'7.34 segélyek 107060'!D48+'7.35 adóbev 900020'!D48+'7.36 pályázatok összesen'!D48+'7.6 Út, autópálya építés'!D48+'7.22 gyermekorvos 072111'!D48+'7.23. COVID '!D48</f>
        <v>8600000</v>
      </c>
      <c r="E48" s="112">
        <f>'7.1. igazg 011130'!E48+'7.2 temető 013320'!E48+'7.3. vagyon 013350'!E48+'7.4 018010'!E48+'7.5 finansz műveletek 018030'!E48+'7.7 közutak működtetés 045160'!E48+'7.8 parkoló 045170'!E48+'7.9 kábeltv 046020'!E48+'7.10 piac 047120'!E48+'7.11 tdm tám047320'!E48+'7.12 szemét 051030'!E48+'7.13 szennyvíz 052080'!E48+'7.14 víz 063080'!E48+'7.15 közvil 064010'!E48+'7.16 zöldterület 066010'!E48+'7.17 város 066020'!E48+'7.18 háziorvos 072111'!E48+'7.19 ügyelet 072112'!E48+'7.20 fülészet 072210'!E48+'7.21 védőnők 074031'!E48+'7.24 sportcsépület 081030'!E48+'7.25 sport tám 081041'!E48+'7.26 diáksport 081043'!E48+'7.27 közműv 082091'!E48+'7.28 közműv 082092'!E48+'7.29  óvoda 091140'!E48+'7.32 intézm.kiv. gyétk 104037'!E48+'7.33 szoc étk 107051'!E48+'7.34 segélyek 107060'!E48+'7.35 adóbev 900020'!E48+'7.36 pályázatok összesen'!E48+'7.6 Út, autópálya építés'!E48+'7.22 gyermekorvos 072111'!E48+'7.23. COVID '!E48</f>
        <v>2174803</v>
      </c>
      <c r="F48" s="370">
        <f t="shared" si="0"/>
        <v>10774803</v>
      </c>
      <c r="G48" s="112">
        <f>'7.36 pályázatok összesen'!F48</f>
        <v>0</v>
      </c>
      <c r="H48" s="113">
        <f t="shared" si="1"/>
        <v>10774803</v>
      </c>
      <c r="I48" s="347">
        <f>'7.1. igazg 011130'!G48+'7.2 temető 013320'!G48+'7.3. vagyon 013350'!G48+'7.4 018010'!G48+'7.5 finansz műveletek 018030'!G48+'7.7 közutak működtetés 045160'!G48+'7.8 parkoló 045170'!G48+'7.9 kábeltv 046020'!G48+'7.10 piac 047120'!G48+'7.11 tdm tám047320'!G48+'7.12 szemét 051030'!G48+'7.13 szennyvíz 052080'!G48+'7.14 víz 063080'!G48+'7.15 közvil 064010'!G48+'7.16 zöldterület 066010'!G48+'7.17 város 066020'!G48+'7.18 háziorvos 072111'!G48+'7.19 ügyelet 072112'!G48+'7.20 fülészet 072210'!G48+'7.21 védőnők 074031'!G48+'7.22 gyermekorvos 072111'!G48+'7.24 sportcsépület 081030'!G48+'7.25 sport tám 081041'!G48+'7.26 diáksport 081043'!G48+'7.27 közműv 082091'!G48+'7.28 közműv 082092'!G48+'7.29  óvoda 091140'!G48+'7.32 intézm.kiv. gyétk 104037'!G48+'7.33 szoc étk 107051'!G48+'7.34 segélyek 107060'!G48+'7.35 adóbev 900020'!G48+'7.36 pályázatok összesen'!G48+'7.6 Út, autópálya építés'!G48+'7.23. COVID '!G48</f>
        <v>11600000</v>
      </c>
      <c r="J48" s="112">
        <f>'7.1. igazg 011130'!H48+'7.2 temető 013320'!H48+'7.3. vagyon 013350'!H48+'7.4 018010'!H48+'7.5 finansz műveletek 018030'!H48+'7.7 közutak működtetés 045160'!H48+'7.8 parkoló 045170'!H48+'7.9 kábeltv 046020'!H48+'7.10 piac 047120'!H48+'7.11 tdm tám047320'!H48+'7.12 szemét 051030'!H48+'7.13 szennyvíz 052080'!H48+'7.14 víz 063080'!H48+'7.15 közvil 064010'!H48+'7.16 zöldterület 066010'!H48+'7.17 város 066020'!H48+'7.18 háziorvos 072111'!H48+'7.19 ügyelet 072112'!H48+'7.20 fülészet 072210'!H48+'7.21 védőnők 074031'!H48+'7.22 gyermekorvos 072111'!H48+'7.24 sportcsépület 081030'!H48+'7.25 sport tám 081041'!H48+'7.26 diáksport 081043'!H48+'7.27 közműv 082091'!H48+'7.28 közműv 082092'!H48+'7.29  óvoda 091140'!H48+'7.32 intézm.kiv. gyétk 104037'!H48+'7.33 szoc étk 107051'!H48+'7.34 segélyek 107060'!H48+'7.35 adóbev 900020'!H48+'7.36 pályázatok összesen'!H48+'7.6 Út, autópálya építés'!H48+'7.23. COVID '!H48</f>
        <v>2174803</v>
      </c>
      <c r="K48" s="369">
        <f t="shared" si="2"/>
        <v>13774803</v>
      </c>
      <c r="L48" s="110">
        <f>'7.36 pályázatok összesen'!G48</f>
        <v>0</v>
      </c>
      <c r="M48" s="370">
        <f t="shared" si="12"/>
        <v>13774803</v>
      </c>
      <c r="N48" s="162">
        <f>'7.1. igazg 011130'!J48+'7.2 temető 013320'!J48+'7.3. vagyon 013350'!J48+'7.4 018010'!J48+'7.5 finansz műveletek 018030'!J48+'7.6 Út, autópálya építés'!J48+'7.7 közutak működtetés 045160'!J48+'7.8 parkoló 045170'!J48+'7.9 kábeltv 046020'!J48+'7.10 piac 047120'!J48+'7.11 tdm tám047320'!J48+'7.12 szemét 051030'!J48+'7.13 szennyvíz 052080'!J48+'7.14 víz 063080'!J48+'7.15 közvil 064010'!J48+'7.16 zöldterület 066010'!J48+'7.17 város 066020'!J48+'7.18 háziorvos 072111'!J48+'7.19 ügyelet 072112'!J48+'7.20 fülészet 072210'!J48+'7.21 védőnők 074031'!J48+'7.22 gyermekorvos 072111'!J48+'7.23. COVID '!J48+'7.24 sportcsépület 081030'!G48+'7.25 sport tám 081041'!J48+'7.26 diáksport 081043'!J48+'7.27 közműv 082091'!J48+'7.28 közműv 082092'!J48+'7.29  óvoda 091140'!J48+'7.30 gyermekétk.  096015'!J48+'7.31 bölcsőde'!J48+'7.32 intézm.kiv. gyétk 104037'!J48+'7.33 szoc étk 107051'!J48+'7.34 segélyek 107060'!J48+'7.35 adóbev 900020'!J48+'7.36 pályázatok összesen'!J48</f>
        <v>13774713</v>
      </c>
      <c r="O48" s="112">
        <f>'7.1. igazg 011130'!K48+'7.2 temető 013320'!K48+'7.3. vagyon 013350'!K48+'7.4 018010'!K48+'7.5 finansz műveletek 018030'!K48+'7.6 Út, autópálya építés'!K48+'7.7 közutak működtetés 045160'!K48+'7.8 parkoló 045170'!K48+'7.9 kábeltv 046020'!K48+'7.10 piac 047120'!K48+'7.11 tdm tám047320'!K48+'7.12 szemét 051030'!K48+'7.13 szennyvíz 052080'!K48+'7.14 víz 063080'!K48+'7.15 közvil 064010'!K48+'7.16 zöldterület 066010'!K48+'7.17 város 066020'!K48+'7.18 háziorvos 072111'!K48+'7.19 ügyelet 072112'!K48+'7.20 fülészet 072210'!K48+'7.21 védőnők 074031'!K48+'7.22 gyermekorvos 072111'!K48+'7.23. COVID '!K48+'7.24 sportcsépület 081030'!H48+'7.25 sport tám 081041'!K48+'7.26 diáksport 081043'!K48+'7.27 közműv 082091'!K48+'7.28 közműv 082092'!K48+'7.29  óvoda 091140'!K48+'7.30 gyermekétk.  096015'!K48+'7.31 bölcsőde'!K48+'7.32 intézm.kiv. gyétk 104037'!K48+'7.33 szoc étk 107051'!K48+'7.34 segélyek 107060'!K48+'7.35 adóbev 900020'!K48+'7.36 pályázatok összesen'!K48</f>
        <v>7537824</v>
      </c>
      <c r="P48" s="370">
        <f t="shared" si="13"/>
        <v>21312537</v>
      </c>
      <c r="Q48" s="110">
        <f>'7.36 pályázatok összesen'!L48</f>
        <v>0</v>
      </c>
      <c r="R48" s="113">
        <f t="shared" si="14"/>
        <v>21312537</v>
      </c>
      <c r="S48" s="162">
        <f>'7.1. igazg 011130'!M48+'7.2 temető 013320'!M48+'7.3. vagyon 013350'!M48+'7.4 018010'!M48+'7.5 finansz műveletek 018030'!M48+'7.6 Út, autópálya építés'!M48+'7.7 közutak működtetés 045160'!M48+'7.8 parkoló 045170'!M48+'7.9 kábeltv 046020'!M48+'7.10 piac 047120'!M48+'7.11 tdm tám047320'!M48+'7.12 szemét 051030'!M48+'7.13 szennyvíz 052080'!M48+'7.14 víz 063080'!M48+'7.15 közvil 064010'!M48+'7.16 zöldterület 066010'!M48+'7.17 város 066020'!M48+'7.18 háziorvos 072111'!M48+'7.19 ügyelet 072112'!M48+'7.20 fülészet 072210'!M48+'7.21 védőnők 074031'!M48+'7.22 gyermekorvos 072111'!M48+'7.23. COVID '!M48+'7.24 sportcsépület 081030'!L48+'7.25 sport tám 081041'!O48+'7.26 diáksport 081043'!O48+'7.27 közműv 082091'!O48+'7.28 közműv 082092'!O48+'7.29  óvoda 091140'!O48+'7.30 gyermekétk.  096015'!O48+'7.31 bölcsőde'!O48+'7.32 intézm.kiv. gyétk 104037'!M48+'7.33 szoc étk 107051'!M48+'7.34 segélyek 107060'!M48+'7.35 adóbev 900020'!M48+'7.36 pályázatok összesen'!M48</f>
        <v>13647841</v>
      </c>
      <c r="T48" s="112">
        <f>'7.1. igazg 011130'!N48+'7.2 temető 013320'!N48+'7.3. vagyon 013350'!N48+'7.4 018010'!N48+'7.5 finansz műveletek 018030'!N48+'7.6 Út, autópálya építés'!N48+'7.7 közutak működtetés 045160'!N48+'7.8 parkoló 045170'!N48+'7.9 kábeltv 046020'!N48+'7.10 piac 047120'!N48+'7.11 tdm tám047320'!N48+'7.12 szemét 051030'!N48+'7.13 szennyvíz 052080'!N48+'7.14 víz 063080'!N48+'7.15 közvil 064010'!N48+'7.16 zöldterület 066010'!N48+'7.17 város 066020'!N48+'7.18 háziorvos 072111'!N48+'7.19 ügyelet 072112'!N48+'7.20 fülészet 072210'!N48+'7.21 védőnők 074031'!N48+'7.22 gyermekorvos 072111'!N48+'7.23. COVID '!N48+'7.24 sportcsépület 081030'!N48+'7.25 sport tám 081041'!N48+'7.26 diáksport 081043'!N48+'7.27 közműv 082091'!N48+'7.28 közműv 082092'!N48+'7.29  óvoda 091140'!N48+'7.30 gyermekétk.  096015'!N48+'7.31 bölcsőde'!N48+'7.32 intézm.kiv. gyétk 104037'!N48+'7.33 szoc étk 107051'!N48+'7.34 segélyek 107060'!N48+'7.35 adóbev 900020'!N48+'7.36 pályázatok összesen'!NP48</f>
        <v>7921214</v>
      </c>
      <c r="U48" s="370">
        <f t="shared" si="15"/>
        <v>21569055</v>
      </c>
      <c r="V48" s="112">
        <f>+'7.36 pályázatok összesen'!M48</f>
        <v>0</v>
      </c>
      <c r="W48" s="113">
        <f t="shared" si="16"/>
        <v>21569055</v>
      </c>
      <c r="X48" s="156"/>
      <c r="Y48" s="79"/>
    </row>
    <row r="49" spans="1:25" x14ac:dyDescent="0.25">
      <c r="A49" s="20" t="s">
        <v>98</v>
      </c>
      <c r="B49" s="12" t="s">
        <v>99</v>
      </c>
      <c r="C49" s="915">
        <f>'7.1. igazg 011130'!C49+'7.2 temető 013320'!C49+'7.3. vagyon 013350'!C49+'7.4 018010'!C49+'7.5 finansz műveletek 018030'!C49+'7.7 közutak működtetés 045160'!C49+'7.8 parkoló 045170'!C49+'7.9 kábeltv 046020'!C49+'7.10 piac 047120'!C49+'7.11 tdm tám047320'!C49+'7.12 szemét 051030'!C49+'7.13 szennyvíz 052080'!C49+'7.14 víz 063080'!C49+'7.15 közvil 064010'!C49+'7.16 zöldterület 066010'!C49+'7.17 város 066020'!C49+'7.18 háziorvos 072111'!C49+'7.19 ügyelet 072112'!C49+'7.20 fülészet 072210'!C49+'7.21 védőnők 074031'!C49+'7.24 sportcsépület 081030'!C49+'7.25 sport tám 081041'!C49+'7.26 diáksport 081043'!C49+'7.27 közműv 082091'!C49+'7.28 közműv 082092'!C49+'7.29  óvoda 091140'!C49+'7.32 intézm.kiv. gyétk 104037'!C49+'7.33 szoc étk 107051'!C49+'7.34 segélyek 107060'!C49+'7.35 adóbev 900020'!C49+'7.36 pályázatok összesen'!C49+'7.6 Út, autópálya építés'!C49+'7.22 gyermekorvos 072111'!C49+'7.23. COVID '!C49</f>
        <v>9339332</v>
      </c>
      <c r="D49" s="162">
        <f>'7.1. igazg 011130'!D49+'7.2 temető 013320'!D49+'7.3. vagyon 013350'!D49+'7.4 018010'!D49+'7.5 finansz műveletek 018030'!D49+'7.7 közutak működtetés 045160'!D49+'7.8 parkoló 045170'!D49+'7.9 kábeltv 046020'!D49+'7.10 piac 047120'!D49+'7.11 tdm tám047320'!D49+'7.12 szemét 051030'!D49+'7.13 szennyvíz 052080'!D49+'7.14 víz 063080'!D49+'7.15 közvil 064010'!D49+'7.16 zöldterület 066010'!D49+'7.17 város 066020'!D49+'7.18 háziorvos 072111'!D49+'7.19 ügyelet 072112'!D49+'7.20 fülészet 072210'!D49+'7.21 védőnők 074031'!D49+'7.24 sportcsépület 081030'!D49+'7.25 sport tám 081041'!D49+'7.26 diáksport 081043'!D49+'7.27 közműv 082091'!D49+'7.28 közműv 082092'!D49+'7.29  óvoda 091140'!D49+'7.32 intézm.kiv. gyétk 104037'!D49+'7.33 szoc étk 107051'!D49+'7.34 segélyek 107060'!D49+'7.35 adóbev 900020'!D49+'7.36 pályázatok összesen'!D49+'7.6 Út, autópálya építés'!D49+'7.22 gyermekorvos 072111'!D49+'7.23. COVID '!D49</f>
        <v>1336833</v>
      </c>
      <c r="E49" s="112">
        <f>'7.1. igazg 011130'!E49+'7.2 temető 013320'!E49+'7.3. vagyon 013350'!E49+'7.4 018010'!E49+'7.5 finansz műveletek 018030'!E49+'7.7 közutak működtetés 045160'!E49+'7.8 parkoló 045170'!E49+'7.9 kábeltv 046020'!E49+'7.10 piac 047120'!E49+'7.11 tdm tám047320'!E49+'7.12 szemét 051030'!E49+'7.13 szennyvíz 052080'!E49+'7.14 víz 063080'!E49+'7.15 közvil 064010'!E49+'7.16 zöldterület 066010'!E49+'7.17 város 066020'!E49+'7.18 háziorvos 072111'!E49+'7.19 ügyelet 072112'!E49+'7.20 fülészet 072210'!E49+'7.21 védőnők 074031'!E49+'7.24 sportcsépület 081030'!E49+'7.25 sport tám 081041'!E49+'7.26 diáksport 081043'!E49+'7.27 közműv 082091'!E49+'7.28 közműv 082092'!E49+'7.29  óvoda 091140'!E49+'7.32 intézm.kiv. gyétk 104037'!E49+'7.33 szoc étk 107051'!E49+'7.34 segélyek 107060'!E49+'7.35 adóbev 900020'!E49+'7.36 pályázatok összesen'!E49+'7.6 Út, autópálya építés'!E49+'7.22 gyermekorvos 072111'!E49+'7.23. COVID '!E49</f>
        <v>0</v>
      </c>
      <c r="F49" s="370">
        <f t="shared" si="0"/>
        <v>1336833</v>
      </c>
      <c r="G49" s="112">
        <f>'7.36 pályázatok összesen'!F49</f>
        <v>0</v>
      </c>
      <c r="H49" s="113">
        <f t="shared" si="1"/>
        <v>1336833</v>
      </c>
      <c r="I49" s="347">
        <f>'7.1. igazg 011130'!G49+'7.2 temető 013320'!G49+'7.3. vagyon 013350'!G49+'7.4 018010'!G49+'7.5 finansz műveletek 018030'!G49+'7.7 közutak működtetés 045160'!G49+'7.8 parkoló 045170'!G49+'7.9 kábeltv 046020'!G49+'7.10 piac 047120'!G49+'7.11 tdm tám047320'!G49+'7.12 szemét 051030'!G49+'7.13 szennyvíz 052080'!G49+'7.14 víz 063080'!G49+'7.15 közvil 064010'!G49+'7.16 zöldterület 066010'!G49+'7.17 város 066020'!G49+'7.18 háziorvos 072111'!G49+'7.19 ügyelet 072112'!G49+'7.20 fülészet 072210'!G49+'7.21 védőnők 074031'!G49+'7.22 gyermekorvos 072111'!G49+'7.24 sportcsépület 081030'!G49+'7.25 sport tám 081041'!G49+'7.26 diáksport 081043'!G49+'7.27 közműv 082091'!G49+'7.28 közműv 082092'!G49+'7.29  óvoda 091140'!G49+'7.32 intézm.kiv. gyétk 104037'!G49+'7.33 szoc étk 107051'!G49+'7.34 segélyek 107060'!G49+'7.35 adóbev 900020'!G49+'7.36 pályázatok összesen'!G49+'7.6 Út, autópálya építés'!G49+'7.23. COVID '!G49</f>
        <v>8581178</v>
      </c>
      <c r="J49" s="112">
        <f>'7.1. igazg 011130'!H49+'7.2 temető 013320'!H49+'7.3. vagyon 013350'!H49+'7.4 018010'!H49+'7.5 finansz műveletek 018030'!H49+'7.7 közutak működtetés 045160'!H49+'7.8 parkoló 045170'!H49+'7.9 kábeltv 046020'!H49+'7.10 piac 047120'!H49+'7.11 tdm tám047320'!H49+'7.12 szemét 051030'!H49+'7.13 szennyvíz 052080'!H49+'7.14 víz 063080'!H49+'7.15 közvil 064010'!H49+'7.16 zöldterület 066010'!H49+'7.17 város 066020'!H49+'7.18 háziorvos 072111'!H49+'7.19 ügyelet 072112'!H49+'7.20 fülészet 072210'!H49+'7.21 védőnők 074031'!H49+'7.22 gyermekorvos 072111'!H49+'7.24 sportcsépület 081030'!H49+'7.25 sport tám 081041'!H49+'7.26 diáksport 081043'!H49+'7.27 közműv 082091'!H49+'7.28 közműv 082092'!H49+'7.29  óvoda 091140'!H49+'7.32 intézm.kiv. gyétk 104037'!H49+'7.33 szoc étk 107051'!H49+'7.34 segélyek 107060'!H49+'7.35 adóbev 900020'!H49+'7.36 pályázatok összesen'!H49+'7.6 Út, autópálya építés'!H49+'7.23. COVID '!H49</f>
        <v>0</v>
      </c>
      <c r="K49" s="369">
        <f t="shared" si="2"/>
        <v>8581178</v>
      </c>
      <c r="L49" s="110">
        <f>'7.36 pályázatok összesen'!G49</f>
        <v>0</v>
      </c>
      <c r="M49" s="370">
        <f t="shared" si="12"/>
        <v>8581178</v>
      </c>
      <c r="N49" s="162">
        <f>'7.1. igazg 011130'!J49+'7.2 temető 013320'!J49+'7.3. vagyon 013350'!J49+'7.4 018010'!J49+'7.5 finansz műveletek 018030'!J49+'7.6 Út, autópálya építés'!J49+'7.7 közutak működtetés 045160'!J49+'7.8 parkoló 045170'!J49+'7.9 kábeltv 046020'!J49+'7.10 piac 047120'!J49+'7.11 tdm tám047320'!J49+'7.12 szemét 051030'!J49+'7.13 szennyvíz 052080'!J49+'7.14 víz 063080'!J49+'7.15 közvil 064010'!J49+'7.16 zöldterület 066010'!J49+'7.17 város 066020'!J49+'7.18 háziorvos 072111'!J49+'7.19 ügyelet 072112'!J49+'7.20 fülészet 072210'!J49+'7.21 védőnők 074031'!J49+'7.22 gyermekorvos 072111'!J49+'7.23. COVID '!J49+'7.24 sportcsépület 081030'!G49+'7.25 sport tám 081041'!J49+'7.26 diáksport 081043'!J49+'7.27 közműv 082091'!J49+'7.28 közműv 082092'!J49+'7.29  óvoda 091140'!J49+'7.30 gyermekétk.  096015'!J49+'7.31 bölcsőde'!J49+'7.32 intézm.kiv. gyétk 104037'!J49+'7.33 szoc étk 107051'!J49+'7.34 segélyek 107060'!J49+'7.35 adóbev 900020'!J49+'7.36 pályázatok összesen'!J49</f>
        <v>8581178</v>
      </c>
      <c r="O49" s="112">
        <f>'7.1. igazg 011130'!K49+'7.2 temető 013320'!K49+'7.3. vagyon 013350'!K49+'7.4 018010'!K49+'7.5 finansz műveletek 018030'!K49+'7.6 Út, autópálya építés'!K49+'7.7 közutak működtetés 045160'!K49+'7.8 parkoló 045170'!K49+'7.9 kábeltv 046020'!K49+'7.10 piac 047120'!K49+'7.11 tdm tám047320'!K49+'7.12 szemét 051030'!K49+'7.13 szennyvíz 052080'!K49+'7.14 víz 063080'!K49+'7.15 közvil 064010'!K49+'7.16 zöldterület 066010'!K49+'7.17 város 066020'!K49+'7.18 háziorvos 072111'!K49+'7.19 ügyelet 072112'!K49+'7.20 fülészet 072210'!K49+'7.21 védőnők 074031'!K49+'7.22 gyermekorvos 072111'!K49+'7.23. COVID '!K49+'7.24 sportcsépület 081030'!H49+'7.25 sport tám 081041'!K49+'7.26 diáksport 081043'!K49+'7.27 közműv 082091'!K49+'7.28 közműv 082092'!K49+'7.29  óvoda 091140'!K49+'7.30 gyermekétk.  096015'!K49+'7.31 bölcsőde'!K49+'7.32 intézm.kiv. gyétk 104037'!K49+'7.33 szoc étk 107051'!K49+'7.34 segélyek 107060'!K49+'7.35 adóbev 900020'!K49+'7.36 pályázatok összesen'!K49</f>
        <v>0</v>
      </c>
      <c r="P49" s="370">
        <f t="shared" si="13"/>
        <v>8581178</v>
      </c>
      <c r="Q49" s="110">
        <f>'7.36 pályázatok összesen'!L49</f>
        <v>0</v>
      </c>
      <c r="R49" s="113">
        <f t="shared" si="14"/>
        <v>8581178</v>
      </c>
      <c r="S49" s="162">
        <f>'7.1. igazg 011130'!M49+'7.2 temető 013320'!M49+'7.3. vagyon 013350'!M49+'7.4 018010'!M49+'7.5 finansz műveletek 018030'!M49+'7.6 Út, autópálya építés'!M49+'7.7 közutak működtetés 045160'!M49+'7.8 parkoló 045170'!M49+'7.9 kábeltv 046020'!M49+'7.10 piac 047120'!M49+'7.11 tdm tám047320'!M49+'7.12 szemét 051030'!M49+'7.13 szennyvíz 052080'!M49+'7.14 víz 063080'!M49+'7.15 közvil 064010'!M49+'7.16 zöldterület 066010'!M49+'7.17 város 066020'!M49+'7.18 háziorvos 072111'!M49+'7.19 ügyelet 072112'!M49+'7.20 fülészet 072210'!M49+'7.21 védőnők 074031'!M49+'7.22 gyermekorvos 072111'!M49+'7.23. COVID '!M49+'7.24 sportcsépület 081030'!L49+'7.25 sport tám 081041'!O49+'7.26 diáksport 081043'!O49+'7.27 közműv 082091'!O49+'7.28 közműv 082092'!O49+'7.29  óvoda 091140'!O49+'7.30 gyermekétk.  096015'!O49+'7.31 bölcsőde'!O49+'7.32 intézm.kiv. gyétk 104037'!M49+'7.33 szoc étk 107051'!M49+'7.34 segélyek 107060'!M49+'7.35 adóbev 900020'!M49+'7.36 pályázatok összesen'!M49</f>
        <v>4835000</v>
      </c>
      <c r="T49" s="112">
        <f>'7.1. igazg 011130'!N49+'7.2 temető 013320'!N49+'7.3. vagyon 013350'!N49+'7.4 018010'!N49+'7.5 finansz műveletek 018030'!N49+'7.6 Út, autópálya építés'!N49+'7.7 közutak működtetés 045160'!N49+'7.8 parkoló 045170'!N49+'7.9 kábeltv 046020'!N49+'7.10 piac 047120'!N49+'7.11 tdm tám047320'!N49+'7.12 szemét 051030'!N49+'7.13 szennyvíz 052080'!N49+'7.14 víz 063080'!N49+'7.15 közvil 064010'!N49+'7.16 zöldterület 066010'!N49+'7.17 város 066020'!N49+'7.18 háziorvos 072111'!N49+'7.19 ügyelet 072112'!N49+'7.20 fülészet 072210'!N49+'7.21 védőnők 074031'!N49+'7.22 gyermekorvos 072111'!N49+'7.23. COVID '!N49+'7.24 sportcsépület 081030'!N49+'7.25 sport tám 081041'!N49+'7.26 diáksport 081043'!N49+'7.27 közműv 082091'!N49+'7.28 közműv 082092'!N49+'7.29  óvoda 091140'!N49+'7.30 gyermekétk.  096015'!N49+'7.31 bölcsőde'!N49+'7.32 intézm.kiv. gyétk 104037'!N49+'7.33 szoc étk 107051'!N49+'7.34 segélyek 107060'!N49+'7.35 adóbev 900020'!N49+'7.36 pályázatok összesen'!NP49</f>
        <v>0</v>
      </c>
      <c r="U49" s="370">
        <f t="shared" si="15"/>
        <v>4835000</v>
      </c>
      <c r="V49" s="112">
        <f>+'7.36 pályázatok összesen'!M49</f>
        <v>0</v>
      </c>
      <c r="W49" s="113">
        <f t="shared" si="16"/>
        <v>4835000</v>
      </c>
      <c r="X49" s="156"/>
      <c r="Y49" s="79"/>
    </row>
    <row r="50" spans="1:25" x14ac:dyDescent="0.25">
      <c r="A50" s="20"/>
      <c r="B50" s="12" t="s">
        <v>100</v>
      </c>
      <c r="C50" s="915">
        <f>'7.1. igazg 011130'!C50+'7.2 temető 013320'!C50+'7.3. vagyon 013350'!C50+'7.4 018010'!C50+'7.5 finansz műveletek 018030'!C50+'7.7 közutak működtetés 045160'!C50+'7.8 parkoló 045170'!C50+'7.9 kábeltv 046020'!C50+'7.10 piac 047120'!C50+'7.11 tdm tám047320'!C50+'7.12 szemét 051030'!C50+'7.13 szennyvíz 052080'!C50+'7.14 víz 063080'!C50+'7.15 közvil 064010'!C50+'7.16 zöldterület 066010'!C50+'7.17 város 066020'!C50+'7.18 háziorvos 072111'!C50+'7.19 ügyelet 072112'!C50+'7.20 fülészet 072210'!C50+'7.21 védőnők 074031'!C50+'7.24 sportcsépület 081030'!C50+'7.25 sport tám 081041'!C50+'7.26 diáksport 081043'!C50+'7.27 közműv 082091'!C50+'7.28 közműv 082092'!C50+'7.29  óvoda 091140'!C50+'7.32 intézm.kiv. gyétk 104037'!C50+'7.33 szoc étk 107051'!C50+'7.34 segélyek 107060'!C50+'7.35 adóbev 900020'!C50+'7.36 pályázatok összesen'!C50+'7.6 Út, autópálya építés'!C50+'7.22 gyermekorvos 072111'!C50+'7.23. COVID '!C50</f>
        <v>0</v>
      </c>
      <c r="D50" s="162">
        <f>'7.1. igazg 011130'!D50+'7.2 temető 013320'!D50+'7.3. vagyon 013350'!D50+'7.4 018010'!D50+'7.5 finansz műveletek 018030'!D50+'7.7 közutak működtetés 045160'!D50+'7.8 parkoló 045170'!D50+'7.9 kábeltv 046020'!D50+'7.10 piac 047120'!D50+'7.11 tdm tám047320'!D50+'7.12 szemét 051030'!D50+'7.13 szennyvíz 052080'!D50+'7.14 víz 063080'!D50+'7.15 közvil 064010'!D50+'7.16 zöldterület 066010'!D50+'7.17 város 066020'!D50+'7.18 háziorvos 072111'!D50+'7.19 ügyelet 072112'!D50+'7.20 fülészet 072210'!D50+'7.21 védőnők 074031'!D50+'7.24 sportcsépület 081030'!D50+'7.25 sport tám 081041'!D50+'7.26 diáksport 081043'!D50+'7.27 közműv 082091'!D50+'7.28 közműv 082092'!D50+'7.29  óvoda 091140'!D50+'7.32 intézm.kiv. gyétk 104037'!D50+'7.33 szoc étk 107051'!D50+'7.34 segélyek 107060'!D50+'7.35 adóbev 900020'!D50+'7.36 pályázatok összesen'!D50+'7.6 Út, autópálya építés'!D50+'7.22 gyermekorvos 072111'!D50+'7.23. COVID '!D50</f>
        <v>0</v>
      </c>
      <c r="E50" s="112">
        <f>'7.1. igazg 011130'!E50+'7.2 temető 013320'!E50+'7.3. vagyon 013350'!E50+'7.4 018010'!E50+'7.5 finansz műveletek 018030'!E50+'7.7 közutak működtetés 045160'!E50+'7.8 parkoló 045170'!E50+'7.9 kábeltv 046020'!E50+'7.10 piac 047120'!E50+'7.11 tdm tám047320'!E50+'7.12 szemét 051030'!E50+'7.13 szennyvíz 052080'!E50+'7.14 víz 063080'!E50+'7.15 közvil 064010'!E50+'7.16 zöldterület 066010'!E50+'7.17 város 066020'!E50+'7.18 háziorvos 072111'!E50+'7.19 ügyelet 072112'!E50+'7.20 fülészet 072210'!E50+'7.21 védőnők 074031'!E50+'7.24 sportcsépület 081030'!E50+'7.25 sport tám 081041'!E50+'7.26 diáksport 081043'!E50+'7.27 közműv 082091'!E50+'7.28 közműv 082092'!E50+'7.29  óvoda 091140'!E50+'7.32 intézm.kiv. gyétk 104037'!E50+'7.33 szoc étk 107051'!E50+'7.34 segélyek 107060'!E50+'7.35 adóbev 900020'!E50+'7.36 pályázatok összesen'!E50+'7.6 Út, autópálya építés'!E50+'7.22 gyermekorvos 072111'!E50+'7.23. COVID '!E50</f>
        <v>0</v>
      </c>
      <c r="F50" s="370">
        <f t="shared" si="0"/>
        <v>0</v>
      </c>
      <c r="G50" s="112">
        <f>'7.36 pályázatok összesen'!F50</f>
        <v>0</v>
      </c>
      <c r="H50" s="113">
        <f t="shared" si="1"/>
        <v>0</v>
      </c>
      <c r="I50" s="347">
        <f>'7.1. igazg 011130'!G50+'7.2 temető 013320'!G50+'7.3. vagyon 013350'!G50+'7.4 018010'!G50+'7.5 finansz műveletek 018030'!G50+'7.7 közutak működtetés 045160'!G50+'7.8 parkoló 045170'!G50+'7.9 kábeltv 046020'!G50+'7.10 piac 047120'!G50+'7.11 tdm tám047320'!G50+'7.12 szemét 051030'!G50+'7.13 szennyvíz 052080'!G50+'7.14 víz 063080'!G50+'7.15 közvil 064010'!G50+'7.16 zöldterület 066010'!G50+'7.17 város 066020'!G50+'7.18 háziorvos 072111'!G50+'7.19 ügyelet 072112'!G50+'7.20 fülészet 072210'!G50+'7.21 védőnők 074031'!G50+'7.22 gyermekorvos 072111'!G50+'7.24 sportcsépület 081030'!G50+'7.25 sport tám 081041'!G50+'7.26 diáksport 081043'!G50+'7.27 közműv 082091'!G50+'7.28 közműv 082092'!G50+'7.29  óvoda 091140'!G50+'7.32 intézm.kiv. gyétk 104037'!G50+'7.33 szoc étk 107051'!G50+'7.34 segélyek 107060'!G50+'7.35 adóbev 900020'!G50+'7.36 pályázatok összesen'!G50+'7.6 Út, autópálya építés'!G50+'7.23. COVID '!G50</f>
        <v>0</v>
      </c>
      <c r="J50" s="112">
        <f>'7.1. igazg 011130'!H50+'7.2 temető 013320'!H50+'7.3. vagyon 013350'!H50+'7.4 018010'!H50+'7.5 finansz műveletek 018030'!H50+'7.7 közutak működtetés 045160'!H50+'7.8 parkoló 045170'!H50+'7.9 kábeltv 046020'!H50+'7.10 piac 047120'!H50+'7.11 tdm tám047320'!H50+'7.12 szemét 051030'!H50+'7.13 szennyvíz 052080'!H50+'7.14 víz 063080'!H50+'7.15 közvil 064010'!H50+'7.16 zöldterület 066010'!H50+'7.17 város 066020'!H50+'7.18 háziorvos 072111'!H50+'7.19 ügyelet 072112'!H50+'7.20 fülészet 072210'!H50+'7.21 védőnők 074031'!H50+'7.22 gyermekorvos 072111'!H50+'7.24 sportcsépület 081030'!H50+'7.25 sport tám 081041'!H50+'7.26 diáksport 081043'!H50+'7.27 közműv 082091'!H50+'7.28 közműv 082092'!H50+'7.29  óvoda 091140'!H50+'7.32 intézm.kiv. gyétk 104037'!H50+'7.33 szoc étk 107051'!H50+'7.34 segélyek 107060'!H50+'7.35 adóbev 900020'!H50+'7.36 pályázatok összesen'!H50+'7.6 Út, autópálya építés'!H50+'7.23. COVID '!H50</f>
        <v>0</v>
      </c>
      <c r="K50" s="369">
        <f t="shared" si="2"/>
        <v>0</v>
      </c>
      <c r="L50" s="110">
        <f>'7.36 pályázatok összesen'!G50</f>
        <v>0</v>
      </c>
      <c r="M50" s="370">
        <f t="shared" si="12"/>
        <v>0</v>
      </c>
      <c r="N50" s="162">
        <f>'7.1. igazg 011130'!J50+'7.2 temető 013320'!J50+'7.3. vagyon 013350'!J50+'7.4 018010'!J50+'7.5 finansz műveletek 018030'!J50+'7.6 Út, autópálya építés'!J50+'7.7 közutak működtetés 045160'!J50+'7.8 parkoló 045170'!J50+'7.9 kábeltv 046020'!J50+'7.10 piac 047120'!J50+'7.11 tdm tám047320'!J50+'7.12 szemét 051030'!J50+'7.13 szennyvíz 052080'!J50+'7.14 víz 063080'!J50+'7.15 közvil 064010'!J50+'7.16 zöldterület 066010'!J50+'7.17 város 066020'!J50+'7.18 háziorvos 072111'!J50+'7.19 ügyelet 072112'!J50+'7.20 fülészet 072210'!J50+'7.21 védőnők 074031'!J50+'7.22 gyermekorvos 072111'!J50+'7.23. COVID '!J50+'7.24 sportcsépület 081030'!G50+'7.25 sport tám 081041'!J50+'7.26 diáksport 081043'!J50+'7.27 közműv 082091'!J50+'7.28 közműv 082092'!J50+'7.29  óvoda 091140'!J50+'7.30 gyermekétk.  096015'!J50+'7.31 bölcsőde'!J50+'7.32 intézm.kiv. gyétk 104037'!J50+'7.33 szoc étk 107051'!J50+'7.34 segélyek 107060'!J50+'7.35 adóbev 900020'!J50+'7.36 pályázatok összesen'!J50</f>
        <v>0</v>
      </c>
      <c r="O50" s="112">
        <f>'7.1. igazg 011130'!K50+'7.2 temető 013320'!K50+'7.3. vagyon 013350'!K50+'7.4 018010'!K50+'7.5 finansz műveletek 018030'!K50+'7.6 Út, autópálya építés'!K50+'7.7 közutak működtetés 045160'!K50+'7.8 parkoló 045170'!K50+'7.9 kábeltv 046020'!K50+'7.10 piac 047120'!K50+'7.11 tdm tám047320'!K50+'7.12 szemét 051030'!K50+'7.13 szennyvíz 052080'!K50+'7.14 víz 063080'!K50+'7.15 közvil 064010'!K50+'7.16 zöldterület 066010'!K50+'7.17 város 066020'!K50+'7.18 háziorvos 072111'!K50+'7.19 ügyelet 072112'!K50+'7.20 fülészet 072210'!K50+'7.21 védőnők 074031'!K50+'7.22 gyermekorvos 072111'!K50+'7.23. COVID '!K50+'7.24 sportcsépület 081030'!H50+'7.25 sport tám 081041'!K50+'7.26 diáksport 081043'!K50+'7.27 közműv 082091'!K50+'7.28 közműv 082092'!K50+'7.29  óvoda 091140'!K50+'7.30 gyermekétk.  096015'!K50+'7.31 bölcsőde'!K50+'7.32 intézm.kiv. gyétk 104037'!K50+'7.33 szoc étk 107051'!K50+'7.34 segélyek 107060'!K50+'7.35 adóbev 900020'!K50+'7.36 pályázatok összesen'!K50</f>
        <v>0</v>
      </c>
      <c r="P50" s="370">
        <f t="shared" si="13"/>
        <v>0</v>
      </c>
      <c r="Q50" s="110">
        <f>'7.36 pályázatok összesen'!L50</f>
        <v>0</v>
      </c>
      <c r="R50" s="113">
        <f t="shared" si="14"/>
        <v>0</v>
      </c>
      <c r="S50" s="162">
        <f>'7.1. igazg 011130'!M50+'7.2 temető 013320'!M50+'7.3. vagyon 013350'!M50+'7.4 018010'!M50+'7.5 finansz műveletek 018030'!M50+'7.6 Út, autópálya építés'!M50+'7.7 közutak működtetés 045160'!M50+'7.8 parkoló 045170'!M50+'7.9 kábeltv 046020'!M50+'7.10 piac 047120'!M50+'7.11 tdm tám047320'!M50+'7.12 szemét 051030'!M50+'7.13 szennyvíz 052080'!M50+'7.14 víz 063080'!M50+'7.15 közvil 064010'!M50+'7.16 zöldterület 066010'!M50+'7.17 város 066020'!M50+'7.18 háziorvos 072111'!M50+'7.19 ügyelet 072112'!M50+'7.20 fülészet 072210'!M50+'7.21 védőnők 074031'!M50+'7.22 gyermekorvos 072111'!M50+'7.23. COVID '!M50+'7.24 sportcsépület 081030'!L50+'7.25 sport tám 081041'!O50+'7.26 diáksport 081043'!O50+'7.27 közműv 082091'!O50+'7.28 közműv 082092'!O50+'7.29  óvoda 091140'!O50+'7.30 gyermekétk.  096015'!O50+'7.31 bölcsőde'!O50+'7.32 intézm.kiv. gyétk 104037'!M50+'7.33 szoc étk 107051'!M50+'7.34 segélyek 107060'!M50+'7.35 adóbev 900020'!M50+'7.36 pályázatok összesen'!M50</f>
        <v>0</v>
      </c>
      <c r="T50" s="112">
        <f>'7.1. igazg 011130'!N50+'7.2 temető 013320'!N50+'7.3. vagyon 013350'!N50+'7.4 018010'!N50+'7.5 finansz műveletek 018030'!N50+'7.6 Út, autópálya építés'!N50+'7.7 közutak működtetés 045160'!N50+'7.8 parkoló 045170'!N50+'7.9 kábeltv 046020'!N50+'7.10 piac 047120'!N50+'7.11 tdm tám047320'!N50+'7.12 szemét 051030'!N50+'7.13 szennyvíz 052080'!N50+'7.14 víz 063080'!N50+'7.15 közvil 064010'!N50+'7.16 zöldterület 066010'!N50+'7.17 város 066020'!N50+'7.18 háziorvos 072111'!N50+'7.19 ügyelet 072112'!N50+'7.20 fülészet 072210'!N50+'7.21 védőnők 074031'!N50+'7.22 gyermekorvos 072111'!N50+'7.23. COVID '!N50+'7.24 sportcsépület 081030'!N50+'7.25 sport tám 081041'!N50+'7.26 diáksport 081043'!N50+'7.27 közműv 082091'!N50+'7.28 közműv 082092'!N50+'7.29  óvoda 091140'!N50+'7.30 gyermekétk.  096015'!N50+'7.31 bölcsőde'!N50+'7.32 intézm.kiv. gyétk 104037'!N50+'7.33 szoc étk 107051'!N50+'7.34 segélyek 107060'!N50+'7.35 adóbev 900020'!N50+'7.36 pályázatok összesen'!NP50</f>
        <v>0</v>
      </c>
      <c r="U50" s="370">
        <f t="shared" si="15"/>
        <v>0</v>
      </c>
      <c r="V50" s="112">
        <f>+'7.36 pályázatok összesen'!M50</f>
        <v>0</v>
      </c>
      <c r="W50" s="113">
        <f t="shared" si="16"/>
        <v>0</v>
      </c>
      <c r="X50" s="156"/>
      <c r="Y50" s="79"/>
    </row>
    <row r="51" spans="1:25" x14ac:dyDescent="0.25">
      <c r="A51" s="20"/>
      <c r="B51" s="12" t="s">
        <v>101</v>
      </c>
      <c r="C51" s="915">
        <f>'7.1. igazg 011130'!C51+'7.2 temető 013320'!C51+'7.3. vagyon 013350'!C51+'7.4 018010'!C51+'7.5 finansz műveletek 018030'!C51+'7.7 közutak működtetés 045160'!C51+'7.8 parkoló 045170'!C51+'7.9 kábeltv 046020'!C51+'7.10 piac 047120'!C51+'7.11 tdm tám047320'!C51+'7.12 szemét 051030'!C51+'7.13 szennyvíz 052080'!C51+'7.14 víz 063080'!C51+'7.15 közvil 064010'!C51+'7.16 zöldterület 066010'!C51+'7.17 város 066020'!C51+'7.18 háziorvos 072111'!C51+'7.19 ügyelet 072112'!C51+'7.20 fülészet 072210'!C51+'7.21 védőnők 074031'!C51+'7.24 sportcsépület 081030'!C51+'7.25 sport tám 081041'!C51+'7.26 diáksport 081043'!C51+'7.27 közműv 082091'!C51+'7.28 közműv 082092'!C51+'7.29  óvoda 091140'!C51+'7.32 intézm.kiv. gyétk 104037'!C51+'7.33 szoc étk 107051'!C51+'7.34 segélyek 107060'!C51+'7.35 adóbev 900020'!C51+'7.36 pályázatok összesen'!C51+'7.6 Út, autópálya építés'!C51+'7.22 gyermekorvos 072111'!C51+'7.23. COVID '!C51</f>
        <v>9339332</v>
      </c>
      <c r="D51" s="162">
        <f>'7.1. igazg 011130'!D51+'7.2 temető 013320'!D51+'7.3. vagyon 013350'!D51+'7.4 018010'!D51+'7.5 finansz műveletek 018030'!D51+'7.7 közutak működtetés 045160'!D51+'7.8 parkoló 045170'!D51+'7.9 kábeltv 046020'!D51+'7.10 piac 047120'!D51+'7.11 tdm tám047320'!D51+'7.12 szemét 051030'!D51+'7.13 szennyvíz 052080'!D51+'7.14 víz 063080'!D51+'7.15 közvil 064010'!D51+'7.16 zöldterület 066010'!D51+'7.17 város 066020'!D51+'7.18 háziorvos 072111'!D51+'7.19 ügyelet 072112'!D51+'7.20 fülészet 072210'!D51+'7.21 védőnők 074031'!D51+'7.24 sportcsépület 081030'!D51+'7.25 sport tám 081041'!D51+'7.26 diáksport 081043'!D51+'7.27 közműv 082091'!D51+'7.28 közműv 082092'!D51+'7.29  óvoda 091140'!D51+'7.32 intézm.kiv. gyétk 104037'!D51+'7.33 szoc étk 107051'!D51+'7.34 segélyek 107060'!D51+'7.35 adóbev 900020'!D51+'7.36 pályázatok összesen'!D51+'7.6 Út, autópálya építés'!D51+'7.22 gyermekorvos 072111'!D51+'7.23. COVID '!D51</f>
        <v>1336833</v>
      </c>
      <c r="E51" s="112">
        <f>'7.1. igazg 011130'!E51+'7.2 temető 013320'!E51+'7.3. vagyon 013350'!E51+'7.4 018010'!E51+'7.5 finansz műveletek 018030'!E51+'7.7 közutak működtetés 045160'!E51+'7.8 parkoló 045170'!E51+'7.9 kábeltv 046020'!E51+'7.10 piac 047120'!E51+'7.11 tdm tám047320'!E51+'7.12 szemét 051030'!E51+'7.13 szennyvíz 052080'!E51+'7.14 víz 063080'!E51+'7.15 közvil 064010'!E51+'7.16 zöldterület 066010'!E51+'7.17 város 066020'!E51+'7.18 háziorvos 072111'!E51+'7.19 ügyelet 072112'!E51+'7.20 fülészet 072210'!E51+'7.21 védőnők 074031'!E51+'7.24 sportcsépület 081030'!E51+'7.25 sport tám 081041'!E51+'7.26 diáksport 081043'!E51+'7.27 közműv 082091'!E51+'7.28 közműv 082092'!E51+'7.29  óvoda 091140'!E51+'7.32 intézm.kiv. gyétk 104037'!E51+'7.33 szoc étk 107051'!E51+'7.34 segélyek 107060'!E51+'7.35 adóbev 900020'!E51+'7.36 pályázatok összesen'!E51+'7.6 Út, autópálya építés'!E51+'7.22 gyermekorvos 072111'!E51+'7.23. COVID '!E51</f>
        <v>0</v>
      </c>
      <c r="F51" s="370">
        <f t="shared" si="0"/>
        <v>1336833</v>
      </c>
      <c r="G51" s="112">
        <f>'7.36 pályázatok összesen'!F51</f>
        <v>0</v>
      </c>
      <c r="H51" s="113">
        <f t="shared" si="1"/>
        <v>1336833</v>
      </c>
      <c r="I51" s="347">
        <f>'7.1. igazg 011130'!G51+'7.2 temető 013320'!G51+'7.3. vagyon 013350'!G51+'7.4 018010'!G51+'7.5 finansz műveletek 018030'!G51+'7.7 közutak működtetés 045160'!G51+'7.8 parkoló 045170'!G51+'7.9 kábeltv 046020'!G51+'7.10 piac 047120'!G51+'7.11 tdm tám047320'!G51+'7.12 szemét 051030'!G51+'7.13 szennyvíz 052080'!G51+'7.14 víz 063080'!G51+'7.15 közvil 064010'!G51+'7.16 zöldterület 066010'!G51+'7.17 város 066020'!G51+'7.18 háziorvos 072111'!G51+'7.19 ügyelet 072112'!G51+'7.20 fülészet 072210'!G51+'7.21 védőnők 074031'!G51+'7.22 gyermekorvos 072111'!G51+'7.24 sportcsépület 081030'!G51+'7.25 sport tám 081041'!G51+'7.26 diáksport 081043'!G51+'7.27 közműv 082091'!G51+'7.28 közműv 082092'!G51+'7.29  óvoda 091140'!G51+'7.32 intézm.kiv. gyétk 104037'!G51+'7.33 szoc étk 107051'!G51+'7.34 segélyek 107060'!G51+'7.35 adóbev 900020'!G51+'7.36 pályázatok összesen'!G51+'7.6 Út, autópálya építés'!G51+'7.23. COVID '!G51</f>
        <v>8581178</v>
      </c>
      <c r="J51" s="112">
        <f>'7.1. igazg 011130'!H51+'7.2 temető 013320'!H51+'7.3. vagyon 013350'!H51+'7.4 018010'!H51+'7.5 finansz műveletek 018030'!H51+'7.7 közutak működtetés 045160'!H51+'7.8 parkoló 045170'!H51+'7.9 kábeltv 046020'!H51+'7.10 piac 047120'!H51+'7.11 tdm tám047320'!H51+'7.12 szemét 051030'!H51+'7.13 szennyvíz 052080'!H51+'7.14 víz 063080'!H51+'7.15 közvil 064010'!H51+'7.16 zöldterület 066010'!H51+'7.17 város 066020'!H51+'7.18 háziorvos 072111'!H51+'7.19 ügyelet 072112'!H51+'7.20 fülészet 072210'!H51+'7.21 védőnők 074031'!H51+'7.22 gyermekorvos 072111'!H51+'7.24 sportcsépület 081030'!H51+'7.25 sport tám 081041'!H51+'7.26 diáksport 081043'!H51+'7.27 közműv 082091'!H51+'7.28 közműv 082092'!H51+'7.29  óvoda 091140'!H51+'7.32 intézm.kiv. gyétk 104037'!H51+'7.33 szoc étk 107051'!H51+'7.34 segélyek 107060'!H51+'7.35 adóbev 900020'!H51+'7.36 pályázatok összesen'!H51+'7.6 Út, autópálya építés'!H51+'7.23. COVID '!H51</f>
        <v>0</v>
      </c>
      <c r="K51" s="369">
        <f t="shared" si="2"/>
        <v>8581178</v>
      </c>
      <c r="L51" s="110">
        <f>'7.36 pályázatok összesen'!G51</f>
        <v>0</v>
      </c>
      <c r="M51" s="370">
        <f t="shared" si="12"/>
        <v>8581178</v>
      </c>
      <c r="N51" s="162">
        <f>'7.1. igazg 011130'!J51+'7.2 temető 013320'!J51+'7.3. vagyon 013350'!J51+'7.4 018010'!J51+'7.5 finansz műveletek 018030'!J51+'7.6 Út, autópálya építés'!J51+'7.7 közutak működtetés 045160'!J51+'7.8 parkoló 045170'!J51+'7.9 kábeltv 046020'!J51+'7.10 piac 047120'!J51+'7.11 tdm tám047320'!J51+'7.12 szemét 051030'!J51+'7.13 szennyvíz 052080'!J51+'7.14 víz 063080'!J51+'7.15 közvil 064010'!J51+'7.16 zöldterület 066010'!J51+'7.17 város 066020'!J51+'7.18 háziorvos 072111'!J51+'7.19 ügyelet 072112'!J51+'7.20 fülészet 072210'!J51+'7.21 védőnők 074031'!J51+'7.22 gyermekorvos 072111'!J51+'7.23. COVID '!J51+'7.24 sportcsépület 081030'!G51+'7.25 sport tám 081041'!J51+'7.26 diáksport 081043'!J51+'7.27 közműv 082091'!J51+'7.28 közműv 082092'!J51+'7.29  óvoda 091140'!J51+'7.30 gyermekétk.  096015'!J51+'7.31 bölcsőde'!J51+'7.32 intézm.kiv. gyétk 104037'!J51+'7.33 szoc étk 107051'!J51+'7.34 segélyek 107060'!J51+'7.35 adóbev 900020'!J51+'7.36 pályázatok összesen'!J51</f>
        <v>8581178</v>
      </c>
      <c r="O51" s="112">
        <f>'7.1. igazg 011130'!K51+'7.2 temető 013320'!K51+'7.3. vagyon 013350'!K51+'7.4 018010'!K51+'7.5 finansz műveletek 018030'!K51+'7.6 Út, autópálya építés'!K51+'7.7 közutak működtetés 045160'!K51+'7.8 parkoló 045170'!K51+'7.9 kábeltv 046020'!K51+'7.10 piac 047120'!K51+'7.11 tdm tám047320'!K51+'7.12 szemét 051030'!K51+'7.13 szennyvíz 052080'!K51+'7.14 víz 063080'!K51+'7.15 közvil 064010'!K51+'7.16 zöldterület 066010'!K51+'7.17 város 066020'!K51+'7.18 háziorvos 072111'!K51+'7.19 ügyelet 072112'!K51+'7.20 fülészet 072210'!K51+'7.21 védőnők 074031'!K51+'7.22 gyermekorvos 072111'!K51+'7.23. COVID '!K51+'7.24 sportcsépület 081030'!H51+'7.25 sport tám 081041'!K51+'7.26 diáksport 081043'!K51+'7.27 közműv 082091'!K51+'7.28 közműv 082092'!K51+'7.29  óvoda 091140'!K51+'7.30 gyermekétk.  096015'!K51+'7.31 bölcsőde'!K51+'7.32 intézm.kiv. gyétk 104037'!K51+'7.33 szoc étk 107051'!K51+'7.34 segélyek 107060'!K51+'7.35 adóbev 900020'!K51+'7.36 pályázatok összesen'!K51</f>
        <v>0</v>
      </c>
      <c r="P51" s="370">
        <f t="shared" si="13"/>
        <v>8581178</v>
      </c>
      <c r="Q51" s="110">
        <f>'7.36 pályázatok összesen'!L51</f>
        <v>0</v>
      </c>
      <c r="R51" s="113">
        <f t="shared" si="14"/>
        <v>8581178</v>
      </c>
      <c r="S51" s="162">
        <f>'7.1. igazg 011130'!M51+'7.2 temető 013320'!M51+'7.3. vagyon 013350'!M51+'7.4 018010'!M51+'7.5 finansz műveletek 018030'!M51+'7.6 Út, autópálya építés'!M51+'7.7 közutak működtetés 045160'!M51+'7.8 parkoló 045170'!M51+'7.9 kábeltv 046020'!M51+'7.10 piac 047120'!M51+'7.11 tdm tám047320'!M51+'7.12 szemét 051030'!M51+'7.13 szennyvíz 052080'!M51+'7.14 víz 063080'!M51+'7.15 közvil 064010'!M51+'7.16 zöldterület 066010'!M51+'7.17 város 066020'!M51+'7.18 háziorvos 072111'!M51+'7.19 ügyelet 072112'!M51+'7.20 fülészet 072210'!M51+'7.21 védőnők 074031'!M51+'7.22 gyermekorvos 072111'!M51+'7.23. COVID '!M51+'7.24 sportcsépület 081030'!L51+'7.25 sport tám 081041'!O51+'7.26 diáksport 081043'!O51+'7.27 közműv 082091'!O51+'7.28 közműv 082092'!O51+'7.29  óvoda 091140'!O51+'7.30 gyermekétk.  096015'!O51+'7.31 bölcsőde'!O51+'7.32 intézm.kiv. gyétk 104037'!M51+'7.33 szoc étk 107051'!M51+'7.34 segélyek 107060'!M51+'7.35 adóbev 900020'!M51+'7.36 pályázatok összesen'!M51</f>
        <v>4835000</v>
      </c>
      <c r="T51" s="112">
        <f>'7.1. igazg 011130'!N51+'7.2 temető 013320'!N51+'7.3. vagyon 013350'!N51+'7.4 018010'!N51+'7.5 finansz műveletek 018030'!N51+'7.6 Út, autópálya építés'!N51+'7.7 közutak működtetés 045160'!N51+'7.8 parkoló 045170'!N51+'7.9 kábeltv 046020'!N51+'7.10 piac 047120'!N51+'7.11 tdm tám047320'!N51+'7.12 szemét 051030'!N51+'7.13 szennyvíz 052080'!N51+'7.14 víz 063080'!N51+'7.15 közvil 064010'!N51+'7.16 zöldterület 066010'!N51+'7.17 város 066020'!N51+'7.18 háziorvos 072111'!N51+'7.19 ügyelet 072112'!N51+'7.20 fülészet 072210'!N51+'7.21 védőnők 074031'!N51+'7.22 gyermekorvos 072111'!N51+'7.23. COVID '!N51+'7.24 sportcsépület 081030'!N51+'7.25 sport tám 081041'!N51+'7.26 diáksport 081043'!N51+'7.27 közműv 082091'!N51+'7.28 közműv 082092'!N51+'7.29  óvoda 091140'!N51+'7.30 gyermekétk.  096015'!N51+'7.31 bölcsőde'!N51+'7.32 intézm.kiv. gyétk 104037'!N51+'7.33 szoc étk 107051'!N51+'7.34 segélyek 107060'!N51+'7.35 adóbev 900020'!N51+'7.36 pályázatok összesen'!NP51</f>
        <v>0</v>
      </c>
      <c r="U51" s="370">
        <f t="shared" si="15"/>
        <v>4835000</v>
      </c>
      <c r="V51" s="112">
        <f>+'7.36 pályázatok összesen'!M51</f>
        <v>0</v>
      </c>
      <c r="W51" s="113">
        <f t="shared" si="16"/>
        <v>4835000</v>
      </c>
      <c r="X51" s="156"/>
      <c r="Y51" s="79"/>
    </row>
    <row r="52" spans="1:25" x14ac:dyDescent="0.25">
      <c r="A52" s="20"/>
      <c r="B52" s="12" t="s">
        <v>102</v>
      </c>
      <c r="C52" s="915">
        <f>'7.1. igazg 011130'!C52+'7.2 temető 013320'!C52+'7.3. vagyon 013350'!C52+'7.4 018010'!C52+'7.5 finansz műveletek 018030'!C52+'7.7 közutak működtetés 045160'!C52+'7.8 parkoló 045170'!C52+'7.9 kábeltv 046020'!C52+'7.10 piac 047120'!C52+'7.11 tdm tám047320'!C52+'7.12 szemét 051030'!C52+'7.13 szennyvíz 052080'!C52+'7.14 víz 063080'!C52+'7.15 közvil 064010'!C52+'7.16 zöldterület 066010'!C52+'7.17 város 066020'!C52+'7.18 háziorvos 072111'!C52+'7.19 ügyelet 072112'!C52+'7.20 fülészet 072210'!C52+'7.21 védőnők 074031'!C52+'7.24 sportcsépület 081030'!C52+'7.25 sport tám 081041'!C52+'7.26 diáksport 081043'!C52+'7.27 közműv 082091'!C52+'7.28 közműv 082092'!C52+'7.29  óvoda 091140'!C52+'7.32 intézm.kiv. gyétk 104037'!C52+'7.33 szoc étk 107051'!C52+'7.34 segélyek 107060'!C52+'7.35 adóbev 900020'!C52+'7.36 pályázatok összesen'!C52+'7.6 Út, autópálya építés'!C52+'7.22 gyermekorvos 072111'!C52+'7.23. COVID '!C52</f>
        <v>0</v>
      </c>
      <c r="D52" s="162">
        <f>'7.1. igazg 011130'!D52+'7.2 temető 013320'!D52+'7.3. vagyon 013350'!D52+'7.4 018010'!D52+'7.5 finansz műveletek 018030'!D52+'7.7 közutak működtetés 045160'!D52+'7.8 parkoló 045170'!D52+'7.9 kábeltv 046020'!D52+'7.10 piac 047120'!D52+'7.11 tdm tám047320'!D52+'7.12 szemét 051030'!D52+'7.13 szennyvíz 052080'!D52+'7.14 víz 063080'!D52+'7.15 közvil 064010'!D52+'7.16 zöldterület 066010'!D52+'7.17 város 066020'!D52+'7.18 háziorvos 072111'!D52+'7.19 ügyelet 072112'!D52+'7.20 fülészet 072210'!D52+'7.21 védőnők 074031'!D52+'7.24 sportcsépület 081030'!D52+'7.25 sport tám 081041'!D52+'7.26 diáksport 081043'!D52+'7.27 közműv 082091'!D52+'7.28 közműv 082092'!D52+'7.29  óvoda 091140'!D52+'7.32 intézm.kiv. gyétk 104037'!D52+'7.33 szoc étk 107051'!D52+'7.34 segélyek 107060'!D52+'7.35 adóbev 900020'!D52+'7.36 pályázatok összesen'!D52+'7.6 Út, autópálya építés'!D52+'7.22 gyermekorvos 072111'!D52+'7.23. COVID '!D52</f>
        <v>0</v>
      </c>
      <c r="E52" s="112">
        <f>'7.1. igazg 011130'!E52+'7.2 temető 013320'!E52+'7.3. vagyon 013350'!E52+'7.4 018010'!E52+'7.5 finansz műveletek 018030'!E52+'7.7 közutak működtetés 045160'!E52+'7.8 parkoló 045170'!E52+'7.9 kábeltv 046020'!E52+'7.10 piac 047120'!E52+'7.11 tdm tám047320'!E52+'7.12 szemét 051030'!E52+'7.13 szennyvíz 052080'!E52+'7.14 víz 063080'!E52+'7.15 közvil 064010'!E52+'7.16 zöldterület 066010'!E52+'7.17 város 066020'!E52+'7.18 háziorvos 072111'!E52+'7.19 ügyelet 072112'!E52+'7.20 fülészet 072210'!E52+'7.21 védőnők 074031'!E52+'7.24 sportcsépület 081030'!E52+'7.25 sport tám 081041'!E52+'7.26 diáksport 081043'!E52+'7.27 közműv 082091'!E52+'7.28 közműv 082092'!E52+'7.29  óvoda 091140'!E52+'7.32 intézm.kiv. gyétk 104037'!E52+'7.33 szoc étk 107051'!E52+'7.34 segélyek 107060'!E52+'7.35 adóbev 900020'!E52+'7.36 pályázatok összesen'!E52+'7.6 Út, autópálya építés'!E52+'7.22 gyermekorvos 072111'!E52+'7.23. COVID '!E52</f>
        <v>0</v>
      </c>
      <c r="F52" s="370">
        <f t="shared" si="0"/>
        <v>0</v>
      </c>
      <c r="G52" s="112">
        <f>'7.36 pályázatok összesen'!F52</f>
        <v>0</v>
      </c>
      <c r="H52" s="113">
        <f t="shared" si="1"/>
        <v>0</v>
      </c>
      <c r="I52" s="347">
        <f>'7.1. igazg 011130'!G52+'7.2 temető 013320'!G52+'7.3. vagyon 013350'!G52+'7.4 018010'!G52+'7.5 finansz műveletek 018030'!G52+'7.7 közutak működtetés 045160'!G52+'7.8 parkoló 045170'!G52+'7.9 kábeltv 046020'!G52+'7.10 piac 047120'!G52+'7.11 tdm tám047320'!G52+'7.12 szemét 051030'!G52+'7.13 szennyvíz 052080'!G52+'7.14 víz 063080'!G52+'7.15 közvil 064010'!G52+'7.16 zöldterület 066010'!G52+'7.17 város 066020'!G52+'7.18 háziorvos 072111'!G52+'7.19 ügyelet 072112'!G52+'7.20 fülészet 072210'!G52+'7.21 védőnők 074031'!G52+'7.22 gyermekorvos 072111'!G52+'7.24 sportcsépület 081030'!G52+'7.25 sport tám 081041'!G52+'7.26 diáksport 081043'!G52+'7.27 közműv 082091'!G52+'7.28 közműv 082092'!G52+'7.29  óvoda 091140'!G52+'7.32 intézm.kiv. gyétk 104037'!G52+'7.33 szoc étk 107051'!G52+'7.34 segélyek 107060'!G52+'7.35 adóbev 900020'!G52+'7.36 pályázatok összesen'!G52+'7.6 Út, autópálya építés'!G52+'7.23. COVID '!G52</f>
        <v>0</v>
      </c>
      <c r="J52" s="112">
        <f>'7.1. igazg 011130'!H52+'7.2 temető 013320'!H52+'7.3. vagyon 013350'!H52+'7.4 018010'!H52+'7.5 finansz műveletek 018030'!H52+'7.7 közutak működtetés 045160'!H52+'7.8 parkoló 045170'!H52+'7.9 kábeltv 046020'!H52+'7.10 piac 047120'!H52+'7.11 tdm tám047320'!H52+'7.12 szemét 051030'!H52+'7.13 szennyvíz 052080'!H52+'7.14 víz 063080'!H52+'7.15 közvil 064010'!H52+'7.16 zöldterület 066010'!H52+'7.17 város 066020'!H52+'7.18 háziorvos 072111'!H52+'7.19 ügyelet 072112'!H52+'7.20 fülészet 072210'!H52+'7.21 védőnők 074031'!H52+'7.22 gyermekorvos 072111'!H52+'7.24 sportcsépület 081030'!H52+'7.25 sport tám 081041'!H52+'7.26 diáksport 081043'!H52+'7.27 közműv 082091'!H52+'7.28 közműv 082092'!H52+'7.29  óvoda 091140'!H52+'7.32 intézm.kiv. gyétk 104037'!H52+'7.33 szoc étk 107051'!H52+'7.34 segélyek 107060'!H52+'7.35 adóbev 900020'!H52+'7.36 pályázatok összesen'!H52+'7.6 Út, autópálya építés'!H52+'7.23. COVID '!H52</f>
        <v>0</v>
      </c>
      <c r="K52" s="369">
        <f t="shared" si="2"/>
        <v>0</v>
      </c>
      <c r="L52" s="110">
        <f>'7.36 pályázatok összesen'!G52</f>
        <v>0</v>
      </c>
      <c r="M52" s="370">
        <f t="shared" si="12"/>
        <v>0</v>
      </c>
      <c r="N52" s="162">
        <f>'7.1. igazg 011130'!J52+'7.2 temető 013320'!J52+'7.3. vagyon 013350'!J52+'7.4 018010'!J52+'7.5 finansz műveletek 018030'!J52+'7.6 Út, autópálya építés'!J52+'7.7 közutak működtetés 045160'!J52+'7.8 parkoló 045170'!J52+'7.9 kábeltv 046020'!J52+'7.10 piac 047120'!J52+'7.11 tdm tám047320'!J52+'7.12 szemét 051030'!J52+'7.13 szennyvíz 052080'!J52+'7.14 víz 063080'!J52+'7.15 közvil 064010'!J52+'7.16 zöldterület 066010'!J52+'7.17 város 066020'!J52+'7.18 háziorvos 072111'!J52+'7.19 ügyelet 072112'!J52+'7.20 fülészet 072210'!J52+'7.21 védőnők 074031'!J52+'7.22 gyermekorvos 072111'!J52+'7.23. COVID '!J52+'7.24 sportcsépület 081030'!G52+'7.25 sport tám 081041'!J52+'7.26 diáksport 081043'!J52+'7.27 közműv 082091'!J52+'7.28 közműv 082092'!J52+'7.29  óvoda 091140'!J52+'7.30 gyermekétk.  096015'!J52+'7.31 bölcsőde'!J52+'7.32 intézm.kiv. gyétk 104037'!J52+'7.33 szoc étk 107051'!J52+'7.34 segélyek 107060'!J52+'7.35 adóbev 900020'!J52+'7.36 pályázatok összesen'!J52</f>
        <v>0</v>
      </c>
      <c r="O52" s="112">
        <f>'7.1. igazg 011130'!K52+'7.2 temető 013320'!K52+'7.3. vagyon 013350'!K52+'7.4 018010'!K52+'7.5 finansz műveletek 018030'!K52+'7.6 Út, autópálya építés'!K52+'7.7 közutak működtetés 045160'!K52+'7.8 parkoló 045170'!K52+'7.9 kábeltv 046020'!K52+'7.10 piac 047120'!K52+'7.11 tdm tám047320'!K52+'7.12 szemét 051030'!K52+'7.13 szennyvíz 052080'!K52+'7.14 víz 063080'!K52+'7.15 közvil 064010'!K52+'7.16 zöldterület 066010'!K52+'7.17 város 066020'!K52+'7.18 háziorvos 072111'!K52+'7.19 ügyelet 072112'!K52+'7.20 fülészet 072210'!K52+'7.21 védőnők 074031'!K52+'7.22 gyermekorvos 072111'!K52+'7.23. COVID '!K52+'7.24 sportcsépület 081030'!H52+'7.25 sport tám 081041'!K52+'7.26 diáksport 081043'!K52+'7.27 közműv 082091'!K52+'7.28 közműv 082092'!K52+'7.29  óvoda 091140'!K52+'7.30 gyermekétk.  096015'!K52+'7.31 bölcsőde'!K52+'7.32 intézm.kiv. gyétk 104037'!K52+'7.33 szoc étk 107051'!K52+'7.34 segélyek 107060'!K52+'7.35 adóbev 900020'!K52+'7.36 pályázatok összesen'!K52</f>
        <v>0</v>
      </c>
      <c r="P52" s="370">
        <f t="shared" si="13"/>
        <v>0</v>
      </c>
      <c r="Q52" s="110">
        <f>'7.36 pályázatok összesen'!L52</f>
        <v>0</v>
      </c>
      <c r="R52" s="113">
        <f t="shared" si="14"/>
        <v>0</v>
      </c>
      <c r="S52" s="162">
        <f>'7.1. igazg 011130'!M52+'7.2 temető 013320'!M52+'7.3. vagyon 013350'!M52+'7.4 018010'!M52+'7.5 finansz műveletek 018030'!M52+'7.6 Út, autópálya építés'!M52+'7.7 közutak működtetés 045160'!M52+'7.8 parkoló 045170'!M52+'7.9 kábeltv 046020'!M52+'7.10 piac 047120'!M52+'7.11 tdm tám047320'!M52+'7.12 szemét 051030'!M52+'7.13 szennyvíz 052080'!M52+'7.14 víz 063080'!M52+'7.15 közvil 064010'!M52+'7.16 zöldterület 066010'!M52+'7.17 város 066020'!M52+'7.18 háziorvos 072111'!M52+'7.19 ügyelet 072112'!M52+'7.20 fülészet 072210'!M52+'7.21 védőnők 074031'!M52+'7.22 gyermekorvos 072111'!M52+'7.23. COVID '!M52+'7.24 sportcsépület 081030'!L52+'7.25 sport tám 081041'!O52+'7.26 diáksport 081043'!O52+'7.27 közműv 082091'!O52+'7.28 közműv 082092'!O52+'7.29  óvoda 091140'!O52+'7.30 gyermekétk.  096015'!O52+'7.31 bölcsőde'!O52+'7.32 intézm.kiv. gyétk 104037'!M52+'7.33 szoc étk 107051'!M52+'7.34 segélyek 107060'!M52+'7.35 adóbev 900020'!M52+'7.36 pályázatok összesen'!M52</f>
        <v>0</v>
      </c>
      <c r="T52" s="112">
        <f>'7.1. igazg 011130'!N52+'7.2 temető 013320'!N52+'7.3. vagyon 013350'!N52+'7.4 018010'!N52+'7.5 finansz műveletek 018030'!N52+'7.6 Út, autópálya építés'!N52+'7.7 közutak működtetés 045160'!N52+'7.8 parkoló 045170'!N52+'7.9 kábeltv 046020'!N52+'7.10 piac 047120'!N52+'7.11 tdm tám047320'!N52+'7.12 szemét 051030'!N52+'7.13 szennyvíz 052080'!N52+'7.14 víz 063080'!N52+'7.15 közvil 064010'!N52+'7.16 zöldterület 066010'!N52+'7.17 város 066020'!N52+'7.18 háziorvos 072111'!N52+'7.19 ügyelet 072112'!N52+'7.20 fülészet 072210'!N52+'7.21 védőnők 074031'!N52+'7.22 gyermekorvos 072111'!N52+'7.23. COVID '!N52+'7.24 sportcsépület 081030'!N52+'7.25 sport tám 081041'!N52+'7.26 diáksport 081043'!N52+'7.27 közműv 082091'!N52+'7.28 közműv 082092'!N52+'7.29  óvoda 091140'!N52+'7.30 gyermekétk.  096015'!N52+'7.31 bölcsőde'!N52+'7.32 intézm.kiv. gyétk 104037'!N52+'7.33 szoc étk 107051'!N52+'7.34 segélyek 107060'!N52+'7.35 adóbev 900020'!N52+'7.36 pályázatok összesen'!NP52</f>
        <v>0</v>
      </c>
      <c r="U52" s="370">
        <f t="shared" si="15"/>
        <v>0</v>
      </c>
      <c r="V52" s="112">
        <f>+'7.36 pályázatok összesen'!M52</f>
        <v>0</v>
      </c>
      <c r="W52" s="113">
        <f t="shared" si="16"/>
        <v>0</v>
      </c>
      <c r="X52" s="156"/>
      <c r="Y52" s="79"/>
    </row>
    <row r="53" spans="1:25" x14ac:dyDescent="0.25">
      <c r="A53" s="20"/>
      <c r="B53" s="12" t="s">
        <v>103</v>
      </c>
      <c r="C53" s="915">
        <f>'7.1. igazg 011130'!C53+'7.2 temető 013320'!C53+'7.3. vagyon 013350'!C53+'7.4 018010'!C53+'7.5 finansz műveletek 018030'!C53+'7.7 közutak működtetés 045160'!C53+'7.8 parkoló 045170'!C53+'7.9 kábeltv 046020'!C53+'7.10 piac 047120'!C53+'7.11 tdm tám047320'!C53+'7.12 szemét 051030'!C53+'7.13 szennyvíz 052080'!C53+'7.14 víz 063080'!C53+'7.15 közvil 064010'!C53+'7.16 zöldterület 066010'!C53+'7.17 város 066020'!C53+'7.18 háziorvos 072111'!C53+'7.19 ügyelet 072112'!C53+'7.20 fülészet 072210'!C53+'7.21 védőnők 074031'!C53+'7.24 sportcsépület 081030'!C53+'7.25 sport tám 081041'!C53+'7.26 diáksport 081043'!C53+'7.27 közműv 082091'!C53+'7.28 közműv 082092'!C53+'7.29  óvoda 091140'!C53+'7.32 intézm.kiv. gyétk 104037'!C53+'7.33 szoc étk 107051'!C53+'7.34 segélyek 107060'!C53+'7.35 adóbev 900020'!C53+'7.36 pályázatok összesen'!C53+'7.6 Út, autópálya építés'!C53+'7.22 gyermekorvos 072111'!C53+'7.23. COVID '!C53</f>
        <v>0</v>
      </c>
      <c r="D53" s="162">
        <f>'7.1. igazg 011130'!D53+'7.2 temető 013320'!D53+'7.3. vagyon 013350'!D53+'7.4 018010'!D53+'7.5 finansz műveletek 018030'!D53+'7.7 közutak működtetés 045160'!D53+'7.8 parkoló 045170'!D53+'7.9 kábeltv 046020'!D53+'7.10 piac 047120'!D53+'7.11 tdm tám047320'!D53+'7.12 szemét 051030'!D53+'7.13 szennyvíz 052080'!D53+'7.14 víz 063080'!D53+'7.15 közvil 064010'!D53+'7.16 zöldterület 066010'!D53+'7.17 város 066020'!D53+'7.18 háziorvos 072111'!D53+'7.19 ügyelet 072112'!D53+'7.20 fülészet 072210'!D53+'7.21 védőnők 074031'!D53+'7.24 sportcsépület 081030'!D53+'7.25 sport tám 081041'!D53+'7.26 diáksport 081043'!D53+'7.27 közműv 082091'!D53+'7.28 közműv 082092'!D53+'7.29  óvoda 091140'!D53+'7.32 intézm.kiv. gyétk 104037'!D53+'7.33 szoc étk 107051'!D53+'7.34 segélyek 107060'!D53+'7.35 adóbev 900020'!D53+'7.36 pályázatok összesen'!D53+'7.6 Út, autópálya építés'!D53+'7.22 gyermekorvos 072111'!D53+'7.23. COVID '!D53</f>
        <v>0</v>
      </c>
      <c r="E53" s="112">
        <f>'7.1. igazg 011130'!E53+'7.2 temető 013320'!E53+'7.3. vagyon 013350'!E53+'7.4 018010'!E53+'7.5 finansz műveletek 018030'!E53+'7.7 közutak működtetés 045160'!E53+'7.8 parkoló 045170'!E53+'7.9 kábeltv 046020'!E53+'7.10 piac 047120'!E53+'7.11 tdm tám047320'!E53+'7.12 szemét 051030'!E53+'7.13 szennyvíz 052080'!E53+'7.14 víz 063080'!E53+'7.15 közvil 064010'!E53+'7.16 zöldterület 066010'!E53+'7.17 város 066020'!E53+'7.18 háziorvos 072111'!E53+'7.19 ügyelet 072112'!E53+'7.20 fülészet 072210'!E53+'7.21 védőnők 074031'!E53+'7.24 sportcsépület 081030'!E53+'7.25 sport tám 081041'!E53+'7.26 diáksport 081043'!E53+'7.27 közműv 082091'!E53+'7.28 közműv 082092'!E53+'7.29  óvoda 091140'!E53+'7.32 intézm.kiv. gyétk 104037'!E53+'7.33 szoc étk 107051'!E53+'7.34 segélyek 107060'!E53+'7.35 adóbev 900020'!E53+'7.36 pályázatok összesen'!E53+'7.6 Út, autópálya építés'!E53+'7.22 gyermekorvos 072111'!E53+'7.23. COVID '!E53</f>
        <v>0</v>
      </c>
      <c r="F53" s="370">
        <f t="shared" si="0"/>
        <v>0</v>
      </c>
      <c r="G53" s="112">
        <f>'7.36 pályázatok összesen'!F53</f>
        <v>0</v>
      </c>
      <c r="H53" s="113">
        <f t="shared" si="1"/>
        <v>0</v>
      </c>
      <c r="I53" s="347">
        <f>'7.1. igazg 011130'!G53+'7.2 temető 013320'!G53+'7.3. vagyon 013350'!G53+'7.4 018010'!G53+'7.5 finansz műveletek 018030'!G53+'7.7 közutak működtetés 045160'!G53+'7.8 parkoló 045170'!G53+'7.9 kábeltv 046020'!G53+'7.10 piac 047120'!G53+'7.11 tdm tám047320'!G53+'7.12 szemét 051030'!G53+'7.13 szennyvíz 052080'!G53+'7.14 víz 063080'!G53+'7.15 közvil 064010'!G53+'7.16 zöldterület 066010'!G53+'7.17 város 066020'!G53+'7.18 háziorvos 072111'!G53+'7.19 ügyelet 072112'!G53+'7.20 fülészet 072210'!G53+'7.21 védőnők 074031'!G53+'7.22 gyermekorvos 072111'!G53+'7.24 sportcsépület 081030'!G53+'7.25 sport tám 081041'!G53+'7.26 diáksport 081043'!G53+'7.27 közműv 082091'!G53+'7.28 közműv 082092'!G53+'7.29  óvoda 091140'!G53+'7.32 intézm.kiv. gyétk 104037'!G53+'7.33 szoc étk 107051'!G53+'7.34 segélyek 107060'!G53+'7.35 adóbev 900020'!G53+'7.36 pályázatok összesen'!G53+'7.6 Út, autópálya építés'!G53+'7.23. COVID '!G53</f>
        <v>0</v>
      </c>
      <c r="J53" s="112">
        <f>'7.1. igazg 011130'!H53+'7.2 temető 013320'!H53+'7.3. vagyon 013350'!H53+'7.4 018010'!H53+'7.5 finansz műveletek 018030'!H53+'7.7 közutak működtetés 045160'!H53+'7.8 parkoló 045170'!H53+'7.9 kábeltv 046020'!H53+'7.10 piac 047120'!H53+'7.11 tdm tám047320'!H53+'7.12 szemét 051030'!H53+'7.13 szennyvíz 052080'!H53+'7.14 víz 063080'!H53+'7.15 közvil 064010'!H53+'7.16 zöldterület 066010'!H53+'7.17 város 066020'!H53+'7.18 háziorvos 072111'!H53+'7.19 ügyelet 072112'!H53+'7.20 fülészet 072210'!H53+'7.21 védőnők 074031'!H53+'7.22 gyermekorvos 072111'!H53+'7.24 sportcsépület 081030'!H53+'7.25 sport tám 081041'!H53+'7.26 diáksport 081043'!H53+'7.27 közműv 082091'!H53+'7.28 közműv 082092'!H53+'7.29  óvoda 091140'!H53+'7.32 intézm.kiv. gyétk 104037'!H53+'7.33 szoc étk 107051'!H53+'7.34 segélyek 107060'!H53+'7.35 adóbev 900020'!H53+'7.36 pályázatok összesen'!H53+'7.6 Út, autópálya építés'!H53+'7.23. COVID '!H53</f>
        <v>0</v>
      </c>
      <c r="K53" s="369">
        <f t="shared" si="2"/>
        <v>0</v>
      </c>
      <c r="L53" s="110">
        <f>'7.36 pályázatok összesen'!G53</f>
        <v>0</v>
      </c>
      <c r="M53" s="370">
        <f t="shared" si="12"/>
        <v>0</v>
      </c>
      <c r="N53" s="162">
        <f>'7.1. igazg 011130'!J53+'7.2 temető 013320'!J53+'7.3. vagyon 013350'!J53+'7.4 018010'!J53+'7.5 finansz műveletek 018030'!J53+'7.6 Út, autópálya építés'!J53+'7.7 közutak működtetés 045160'!J53+'7.8 parkoló 045170'!J53+'7.9 kábeltv 046020'!J53+'7.10 piac 047120'!J53+'7.11 tdm tám047320'!J53+'7.12 szemét 051030'!J53+'7.13 szennyvíz 052080'!J53+'7.14 víz 063080'!J53+'7.15 közvil 064010'!J53+'7.16 zöldterület 066010'!J53+'7.17 város 066020'!J53+'7.18 háziorvos 072111'!J53+'7.19 ügyelet 072112'!J53+'7.20 fülészet 072210'!J53+'7.21 védőnők 074031'!J53+'7.22 gyermekorvos 072111'!J53+'7.23. COVID '!J53+'7.24 sportcsépület 081030'!G53+'7.25 sport tám 081041'!J53+'7.26 diáksport 081043'!J53+'7.27 közműv 082091'!J53+'7.28 közműv 082092'!J53+'7.29  óvoda 091140'!J53+'7.30 gyermekétk.  096015'!J53+'7.31 bölcsőde'!J53+'7.32 intézm.kiv. gyétk 104037'!J53+'7.33 szoc étk 107051'!J53+'7.34 segélyek 107060'!J53+'7.35 adóbev 900020'!J53+'7.36 pályázatok összesen'!J53</f>
        <v>0</v>
      </c>
      <c r="O53" s="112">
        <f>'7.1. igazg 011130'!K53+'7.2 temető 013320'!K53+'7.3. vagyon 013350'!K53+'7.4 018010'!K53+'7.5 finansz műveletek 018030'!K53+'7.6 Út, autópálya építés'!K53+'7.7 közutak működtetés 045160'!K53+'7.8 parkoló 045170'!K53+'7.9 kábeltv 046020'!K53+'7.10 piac 047120'!K53+'7.11 tdm tám047320'!K53+'7.12 szemét 051030'!K53+'7.13 szennyvíz 052080'!K53+'7.14 víz 063080'!K53+'7.15 közvil 064010'!K53+'7.16 zöldterület 066010'!K53+'7.17 város 066020'!K53+'7.18 háziorvos 072111'!K53+'7.19 ügyelet 072112'!K53+'7.20 fülészet 072210'!K53+'7.21 védőnők 074031'!K53+'7.22 gyermekorvos 072111'!K53+'7.23. COVID '!K53+'7.24 sportcsépület 081030'!H53+'7.25 sport tám 081041'!K53+'7.26 diáksport 081043'!K53+'7.27 közműv 082091'!K53+'7.28 közműv 082092'!K53+'7.29  óvoda 091140'!K53+'7.30 gyermekétk.  096015'!K53+'7.31 bölcsőde'!K53+'7.32 intézm.kiv. gyétk 104037'!K53+'7.33 szoc étk 107051'!K53+'7.34 segélyek 107060'!K53+'7.35 adóbev 900020'!K53+'7.36 pályázatok összesen'!K53</f>
        <v>0</v>
      </c>
      <c r="P53" s="370">
        <f t="shared" si="13"/>
        <v>0</v>
      </c>
      <c r="Q53" s="110">
        <f>'7.36 pályázatok összesen'!L53</f>
        <v>0</v>
      </c>
      <c r="R53" s="113">
        <f t="shared" si="14"/>
        <v>0</v>
      </c>
      <c r="S53" s="162">
        <f>'7.1. igazg 011130'!M53+'7.2 temető 013320'!M53+'7.3. vagyon 013350'!M53+'7.4 018010'!M53+'7.5 finansz műveletek 018030'!M53+'7.6 Út, autópálya építés'!M53+'7.7 közutak működtetés 045160'!M53+'7.8 parkoló 045170'!M53+'7.9 kábeltv 046020'!M53+'7.10 piac 047120'!M53+'7.11 tdm tám047320'!M53+'7.12 szemét 051030'!M53+'7.13 szennyvíz 052080'!M53+'7.14 víz 063080'!M53+'7.15 közvil 064010'!M53+'7.16 zöldterület 066010'!M53+'7.17 város 066020'!M53+'7.18 háziorvos 072111'!M53+'7.19 ügyelet 072112'!M53+'7.20 fülészet 072210'!M53+'7.21 védőnők 074031'!M53+'7.22 gyermekorvos 072111'!M53+'7.23. COVID '!M53+'7.24 sportcsépület 081030'!L53+'7.25 sport tám 081041'!O53+'7.26 diáksport 081043'!O53+'7.27 közműv 082091'!O53+'7.28 közműv 082092'!O53+'7.29  óvoda 091140'!O53+'7.30 gyermekétk.  096015'!O53+'7.31 bölcsőde'!O53+'7.32 intézm.kiv. gyétk 104037'!M53+'7.33 szoc étk 107051'!M53+'7.34 segélyek 107060'!M53+'7.35 adóbev 900020'!M53+'7.36 pályázatok összesen'!M53</f>
        <v>0</v>
      </c>
      <c r="T53" s="112">
        <f>'7.1. igazg 011130'!N53+'7.2 temető 013320'!N53+'7.3. vagyon 013350'!N53+'7.4 018010'!N53+'7.5 finansz műveletek 018030'!N53+'7.6 Út, autópálya építés'!N53+'7.7 közutak működtetés 045160'!N53+'7.8 parkoló 045170'!N53+'7.9 kábeltv 046020'!N53+'7.10 piac 047120'!N53+'7.11 tdm tám047320'!N53+'7.12 szemét 051030'!N53+'7.13 szennyvíz 052080'!N53+'7.14 víz 063080'!N53+'7.15 közvil 064010'!N53+'7.16 zöldterület 066010'!N53+'7.17 város 066020'!N53+'7.18 háziorvos 072111'!N53+'7.19 ügyelet 072112'!N53+'7.20 fülészet 072210'!N53+'7.21 védőnők 074031'!N53+'7.22 gyermekorvos 072111'!N53+'7.23. COVID '!N53+'7.24 sportcsépület 081030'!N53+'7.25 sport tám 081041'!N53+'7.26 diáksport 081043'!N53+'7.27 közműv 082091'!N53+'7.28 közműv 082092'!N53+'7.29  óvoda 091140'!N53+'7.30 gyermekétk.  096015'!N53+'7.31 bölcsőde'!N53+'7.32 intézm.kiv. gyétk 104037'!N53+'7.33 szoc étk 107051'!N53+'7.34 segélyek 107060'!N53+'7.35 adóbev 900020'!N53+'7.36 pályázatok összesen'!NP53</f>
        <v>0</v>
      </c>
      <c r="U53" s="370">
        <f t="shared" si="15"/>
        <v>0</v>
      </c>
      <c r="V53" s="112">
        <f>+'7.36 pályázatok összesen'!M53</f>
        <v>0</v>
      </c>
      <c r="W53" s="113">
        <f t="shared" si="16"/>
        <v>0</v>
      </c>
      <c r="X53" s="156"/>
      <c r="Y53" s="79"/>
    </row>
    <row r="54" spans="1:25" x14ac:dyDescent="0.25">
      <c r="A54" s="20" t="s">
        <v>104</v>
      </c>
      <c r="B54" s="12" t="s">
        <v>105</v>
      </c>
      <c r="C54" s="915">
        <f>'7.1. igazg 011130'!C54+'7.2 temető 013320'!C54+'7.3. vagyon 013350'!C54+'7.4 018010'!C54+'7.5 finansz műveletek 018030'!C54+'7.7 közutak működtetés 045160'!C54+'7.8 parkoló 045170'!C54+'7.9 kábeltv 046020'!C54+'7.10 piac 047120'!C54+'7.11 tdm tám047320'!C54+'7.12 szemét 051030'!C54+'7.13 szennyvíz 052080'!C54+'7.14 víz 063080'!C54+'7.15 közvil 064010'!C54+'7.16 zöldterület 066010'!C54+'7.17 város 066020'!C54+'7.18 háziorvos 072111'!C54+'7.19 ügyelet 072112'!C54+'7.20 fülészet 072210'!C54+'7.21 védőnők 074031'!C54+'7.24 sportcsépület 081030'!C54+'7.25 sport tám 081041'!C54+'7.26 diáksport 081043'!C54+'7.27 közműv 082091'!C54+'7.28 közműv 082092'!C54+'7.29  óvoda 091140'!C54+'7.32 intézm.kiv. gyétk 104037'!C54+'7.33 szoc étk 107051'!C54+'7.34 segélyek 107060'!C54+'7.35 adóbev 900020'!C54+'7.36 pályázatok összesen'!C54+'7.6 Út, autópálya építés'!C54+'7.22 gyermekorvos 072111'!C54+'7.23. COVID '!C54</f>
        <v>18435521</v>
      </c>
      <c r="D54" s="162">
        <f>'7.1. igazg 011130'!D54+'7.2 temető 013320'!D54+'7.3. vagyon 013350'!D54+'7.4 018010'!D54+'7.5 finansz műveletek 018030'!D54+'7.7 közutak működtetés 045160'!D54+'7.8 parkoló 045170'!D54+'7.9 kábeltv 046020'!D54+'7.10 piac 047120'!D54+'7.11 tdm tám047320'!D54+'7.12 szemét 051030'!D54+'7.13 szennyvíz 052080'!D54+'7.14 víz 063080'!D54+'7.15 közvil 064010'!D54+'7.16 zöldterület 066010'!D54+'7.17 város 066020'!D54+'7.18 háziorvos 072111'!D54+'7.19 ügyelet 072112'!D54+'7.20 fülészet 072210'!D54+'7.21 védőnők 074031'!D54+'7.24 sportcsépület 081030'!D54+'7.25 sport tám 081041'!D54+'7.26 diáksport 081043'!D54+'7.27 közműv 082091'!D54+'7.28 közműv 082092'!D54+'7.29  óvoda 091140'!D54+'7.32 intézm.kiv. gyétk 104037'!D54+'7.33 szoc étk 107051'!D54+'7.34 segélyek 107060'!D54+'7.35 adóbev 900020'!D54+'7.36 pályázatok összesen'!D54+'7.6 Út, autópálya építés'!D54+'7.22 gyermekorvos 072111'!D54+'7.23. COVID '!D54</f>
        <v>23775496</v>
      </c>
      <c r="E54" s="112">
        <f>'7.1. igazg 011130'!E54+'7.2 temető 013320'!E54+'7.3. vagyon 013350'!E54+'7.4 018010'!E54+'7.5 finansz műveletek 018030'!E54+'7.7 közutak működtetés 045160'!E54+'7.8 parkoló 045170'!E54+'7.9 kábeltv 046020'!E54+'7.10 piac 047120'!E54+'7.11 tdm tám047320'!E54+'7.12 szemét 051030'!E54+'7.13 szennyvíz 052080'!E54+'7.14 víz 063080'!E54+'7.15 közvil 064010'!E54+'7.16 zöldterület 066010'!E54+'7.17 város 066020'!E54+'7.18 háziorvos 072111'!E54+'7.19 ügyelet 072112'!E54+'7.20 fülészet 072210'!E54+'7.21 védőnők 074031'!E54+'7.24 sportcsépület 081030'!E54+'7.25 sport tám 081041'!E54+'7.26 diáksport 081043'!E54+'7.27 közműv 082091'!E54+'7.28 közműv 082092'!E54+'7.29  óvoda 091140'!E54+'7.32 intézm.kiv. gyétk 104037'!E54+'7.33 szoc étk 107051'!E54+'7.34 segélyek 107060'!E54+'7.35 adóbev 900020'!E54+'7.36 pályázatok összesen'!E54+'7.6 Út, autópálya építés'!E54+'7.22 gyermekorvos 072111'!E54+'7.23. COVID '!E54</f>
        <v>0</v>
      </c>
      <c r="F54" s="370">
        <f t="shared" si="0"/>
        <v>23775496</v>
      </c>
      <c r="G54" s="112">
        <f>'7.36 pályázatok összesen'!F54</f>
        <v>0</v>
      </c>
      <c r="H54" s="113">
        <f t="shared" si="1"/>
        <v>23775496</v>
      </c>
      <c r="I54" s="347">
        <f>'7.1. igazg 011130'!G54+'7.2 temető 013320'!G54+'7.3. vagyon 013350'!G54+'7.4 018010'!G54+'7.5 finansz műveletek 018030'!G54+'7.7 közutak működtetés 045160'!G54+'7.8 parkoló 045170'!G54+'7.9 kábeltv 046020'!G54+'7.10 piac 047120'!G54+'7.11 tdm tám047320'!G54+'7.12 szemét 051030'!G54+'7.13 szennyvíz 052080'!G54+'7.14 víz 063080'!G54+'7.15 közvil 064010'!G54+'7.16 zöldterület 066010'!G54+'7.17 város 066020'!G54+'7.18 háziorvos 072111'!G54+'7.19 ügyelet 072112'!G54+'7.20 fülészet 072210'!G54+'7.21 védőnők 074031'!G54+'7.22 gyermekorvos 072111'!G54+'7.24 sportcsépület 081030'!G54+'7.25 sport tám 081041'!G54+'7.26 diáksport 081043'!G54+'7.27 közműv 082091'!G54+'7.28 közműv 082092'!G54+'7.29  óvoda 091140'!G54+'7.32 intézm.kiv. gyétk 104037'!G54+'7.33 szoc étk 107051'!G54+'7.34 segélyek 107060'!G54+'7.35 adóbev 900020'!G54+'7.36 pályázatok összesen'!G54+'7.6 Út, autópálya építés'!G54+'7.23. COVID '!G54</f>
        <v>23775496</v>
      </c>
      <c r="J54" s="112">
        <f>'7.1. igazg 011130'!H54+'7.2 temető 013320'!H54+'7.3. vagyon 013350'!H54+'7.4 018010'!H54+'7.5 finansz műveletek 018030'!H54+'7.7 közutak működtetés 045160'!H54+'7.8 parkoló 045170'!H54+'7.9 kábeltv 046020'!H54+'7.10 piac 047120'!H54+'7.11 tdm tám047320'!H54+'7.12 szemét 051030'!H54+'7.13 szennyvíz 052080'!H54+'7.14 víz 063080'!H54+'7.15 közvil 064010'!H54+'7.16 zöldterület 066010'!H54+'7.17 város 066020'!H54+'7.18 háziorvos 072111'!H54+'7.19 ügyelet 072112'!H54+'7.20 fülészet 072210'!H54+'7.21 védőnők 074031'!H54+'7.22 gyermekorvos 072111'!H54+'7.24 sportcsépület 081030'!H54+'7.25 sport tám 081041'!H54+'7.26 diáksport 081043'!H54+'7.27 közműv 082091'!H54+'7.28 közműv 082092'!H54+'7.29  óvoda 091140'!H54+'7.32 intézm.kiv. gyétk 104037'!H54+'7.33 szoc étk 107051'!H54+'7.34 segélyek 107060'!H54+'7.35 adóbev 900020'!H54+'7.36 pályázatok összesen'!H54+'7.6 Út, autópálya építés'!H54+'7.23. COVID '!H54</f>
        <v>0</v>
      </c>
      <c r="K54" s="369">
        <f t="shared" si="2"/>
        <v>23775496</v>
      </c>
      <c r="L54" s="110">
        <f>'7.36 pályázatok összesen'!G54</f>
        <v>0</v>
      </c>
      <c r="M54" s="370">
        <f t="shared" si="12"/>
        <v>23775496</v>
      </c>
      <c r="N54" s="162">
        <f>'7.1. igazg 011130'!J54+'7.2 temető 013320'!J54+'7.3. vagyon 013350'!J54+'7.4 018010'!J54+'7.5 finansz műveletek 018030'!J54+'7.6 Út, autópálya építés'!J54+'7.7 közutak működtetés 045160'!J54+'7.8 parkoló 045170'!J54+'7.9 kábeltv 046020'!J54+'7.10 piac 047120'!J54+'7.11 tdm tám047320'!J54+'7.12 szemét 051030'!J54+'7.13 szennyvíz 052080'!J54+'7.14 víz 063080'!J54+'7.15 közvil 064010'!J54+'7.16 zöldterület 066010'!J54+'7.17 város 066020'!J54+'7.18 háziorvos 072111'!J54+'7.19 ügyelet 072112'!J54+'7.20 fülészet 072210'!J54+'7.21 védőnők 074031'!J54+'7.22 gyermekorvos 072111'!J54+'7.23. COVID '!J54+'7.24 sportcsépület 081030'!G54+'7.25 sport tám 081041'!J54+'7.26 diáksport 081043'!J54+'7.27 közműv 082091'!J54+'7.28 közműv 082092'!J54+'7.29  óvoda 091140'!J54+'7.30 gyermekétk.  096015'!J54+'7.31 bölcsőde'!J54+'7.32 intézm.kiv. gyétk 104037'!J54+'7.33 szoc étk 107051'!J54+'7.34 segélyek 107060'!J54+'7.35 adóbev 900020'!J54+'7.36 pályázatok összesen'!J54</f>
        <v>23775496</v>
      </c>
      <c r="O54" s="112">
        <f>'7.1. igazg 011130'!K54+'7.2 temető 013320'!K54+'7.3. vagyon 013350'!K54+'7.4 018010'!K54+'7.5 finansz műveletek 018030'!K54+'7.6 Út, autópálya építés'!K54+'7.7 közutak működtetés 045160'!K54+'7.8 parkoló 045170'!K54+'7.9 kábeltv 046020'!K54+'7.10 piac 047120'!K54+'7.11 tdm tám047320'!K54+'7.12 szemét 051030'!K54+'7.13 szennyvíz 052080'!K54+'7.14 víz 063080'!K54+'7.15 közvil 064010'!K54+'7.16 zöldterület 066010'!K54+'7.17 város 066020'!K54+'7.18 háziorvos 072111'!K54+'7.19 ügyelet 072112'!K54+'7.20 fülészet 072210'!K54+'7.21 védőnők 074031'!K54+'7.22 gyermekorvos 072111'!K54+'7.23. COVID '!K54+'7.24 sportcsépület 081030'!H54+'7.25 sport tám 081041'!K54+'7.26 diáksport 081043'!K54+'7.27 közműv 082091'!K54+'7.28 közműv 082092'!K54+'7.29  óvoda 091140'!K54+'7.30 gyermekétk.  096015'!K54+'7.31 bölcsőde'!K54+'7.32 intézm.kiv. gyétk 104037'!K54+'7.33 szoc étk 107051'!K54+'7.34 segélyek 107060'!K54+'7.35 adóbev 900020'!K54+'7.36 pályázatok összesen'!K54</f>
        <v>0</v>
      </c>
      <c r="P54" s="370">
        <f t="shared" si="13"/>
        <v>23775496</v>
      </c>
      <c r="Q54" s="110">
        <f>'7.36 pályázatok összesen'!L54</f>
        <v>0</v>
      </c>
      <c r="R54" s="113">
        <f t="shared" si="14"/>
        <v>23775496</v>
      </c>
      <c r="S54" s="162">
        <f>'7.1. igazg 011130'!M54+'7.2 temető 013320'!M54+'7.3. vagyon 013350'!M54+'7.4 018010'!M54+'7.5 finansz műveletek 018030'!M54+'7.6 Út, autópálya építés'!M54+'7.7 közutak működtetés 045160'!M54+'7.8 parkoló 045170'!M54+'7.9 kábeltv 046020'!M54+'7.10 piac 047120'!M54+'7.11 tdm tám047320'!M54+'7.12 szemét 051030'!M54+'7.13 szennyvíz 052080'!M54+'7.14 víz 063080'!M54+'7.15 közvil 064010'!M54+'7.16 zöldterület 066010'!M54+'7.17 város 066020'!M54+'7.18 háziorvos 072111'!M54+'7.19 ügyelet 072112'!M54+'7.20 fülészet 072210'!M54+'7.21 védőnők 074031'!M54+'7.22 gyermekorvos 072111'!M54+'7.23. COVID '!M54+'7.24 sportcsépület 081030'!L54+'7.25 sport tám 081041'!O54+'7.26 diáksport 081043'!O54+'7.27 közműv 082091'!O54+'7.28 közműv 082092'!O54+'7.29  óvoda 091140'!O54+'7.30 gyermekétk.  096015'!O54+'7.31 bölcsőde'!O54+'7.32 intézm.kiv. gyétk 104037'!M54+'7.33 szoc étk 107051'!M54+'7.34 segélyek 107060'!M54+'7.35 adóbev 900020'!M54+'7.36 pályázatok összesen'!M54</f>
        <v>23924818</v>
      </c>
      <c r="T54" s="112">
        <f>'7.1. igazg 011130'!N54+'7.2 temető 013320'!N54+'7.3. vagyon 013350'!N54+'7.4 018010'!N54+'7.5 finansz műveletek 018030'!N54+'7.6 Út, autópálya építés'!N54+'7.7 közutak működtetés 045160'!N54+'7.8 parkoló 045170'!N54+'7.9 kábeltv 046020'!N54+'7.10 piac 047120'!N54+'7.11 tdm tám047320'!N54+'7.12 szemét 051030'!N54+'7.13 szennyvíz 052080'!N54+'7.14 víz 063080'!N54+'7.15 közvil 064010'!N54+'7.16 zöldterület 066010'!N54+'7.17 város 066020'!N54+'7.18 háziorvos 072111'!N54+'7.19 ügyelet 072112'!N54+'7.20 fülészet 072210'!N54+'7.21 védőnők 074031'!N54+'7.22 gyermekorvos 072111'!N54+'7.23. COVID '!N54+'7.24 sportcsépület 081030'!N54+'7.25 sport tám 081041'!N54+'7.26 diáksport 081043'!N54+'7.27 közműv 082091'!N54+'7.28 közműv 082092'!N54+'7.29  óvoda 091140'!N54+'7.30 gyermekétk.  096015'!N54+'7.31 bölcsőde'!N54+'7.32 intézm.kiv. gyétk 104037'!N54+'7.33 szoc étk 107051'!N54+'7.34 segélyek 107060'!N54+'7.35 adóbev 900020'!N54+'7.36 pályázatok összesen'!NP54</f>
        <v>0</v>
      </c>
      <c r="U54" s="370">
        <f t="shared" si="15"/>
        <v>23924818</v>
      </c>
      <c r="V54" s="112">
        <f>+'7.36 pályázatok összesen'!M54</f>
        <v>0</v>
      </c>
      <c r="W54" s="113">
        <f t="shared" si="16"/>
        <v>23924818</v>
      </c>
      <c r="X54" s="156"/>
      <c r="Y54" s="79"/>
    </row>
    <row r="55" spans="1:25" x14ac:dyDescent="0.25">
      <c r="A55" s="20" t="s">
        <v>106</v>
      </c>
      <c r="B55" s="12" t="s">
        <v>107</v>
      </c>
      <c r="C55" s="915">
        <f>'7.1. igazg 011130'!C55+'7.2 temető 013320'!C55+'7.3. vagyon 013350'!C55+'7.4 018010'!C55+'7.5 finansz műveletek 018030'!C55+'7.7 közutak működtetés 045160'!C55+'7.8 parkoló 045170'!C55+'7.9 kábeltv 046020'!C55+'7.10 piac 047120'!C55+'7.11 tdm tám047320'!C55+'7.12 szemét 051030'!C55+'7.13 szennyvíz 052080'!C55+'7.14 víz 063080'!C55+'7.15 közvil 064010'!C55+'7.16 zöldterület 066010'!C55+'7.17 város 066020'!C55+'7.18 háziorvos 072111'!C55+'7.19 ügyelet 072112'!C55+'7.20 fülészet 072210'!C55+'7.21 védőnők 074031'!C55+'7.24 sportcsépület 081030'!C55+'7.25 sport tám 081041'!C55+'7.26 diáksport 081043'!C55+'7.27 közműv 082091'!C55+'7.28 közműv 082092'!C55+'7.29  óvoda 091140'!C55+'7.32 intézm.kiv. gyétk 104037'!C55+'7.33 szoc étk 107051'!C55+'7.34 segélyek 107060'!C55+'7.35 adóbev 900020'!C55+'7.36 pályázatok összesen'!C55+'7.6 Út, autópálya építés'!C55+'7.22 gyermekorvos 072111'!C55+'7.23. COVID '!C55</f>
        <v>31396645</v>
      </c>
      <c r="D55" s="162">
        <f>'7.1. igazg 011130'!D55+'7.2 temető 013320'!D55+'7.3. vagyon 013350'!D55+'7.4 018010'!D55+'7.5 finansz műveletek 018030'!D55+'7.7 közutak működtetés 045160'!D55+'7.8 parkoló 045170'!D55+'7.9 kábeltv 046020'!D55+'7.10 piac 047120'!D55+'7.11 tdm tám047320'!D55+'7.12 szemét 051030'!D55+'7.13 szennyvíz 052080'!D55+'7.14 víz 063080'!D55+'7.15 közvil 064010'!D55+'7.16 zöldterület 066010'!D55+'7.17 város 066020'!D55+'7.18 háziorvos 072111'!D55+'7.19 ügyelet 072112'!D55+'7.20 fülészet 072210'!D55+'7.21 védőnők 074031'!D55+'7.24 sportcsépület 081030'!D55+'7.25 sport tám 081041'!D55+'7.26 diáksport 081043'!D55+'7.27 közműv 082091'!D55+'7.28 közműv 082092'!D55+'7.29  óvoda 091140'!D55+'7.32 intézm.kiv. gyétk 104037'!D55+'7.33 szoc étk 107051'!D55+'7.34 segélyek 107060'!D55+'7.35 adóbev 900020'!D55+'7.36 pályázatok összesen'!D55+'7.6 Út, autópálya építés'!D55+'7.22 gyermekorvos 072111'!D55+'7.23. COVID '!D55</f>
        <v>28410565</v>
      </c>
      <c r="E55" s="112">
        <f>'7.1. igazg 011130'!E55+'7.2 temető 013320'!E55+'7.3. vagyon 013350'!E55+'7.4 018010'!E55+'7.5 finansz műveletek 018030'!E55+'7.7 közutak működtetés 045160'!E55+'7.8 parkoló 045170'!E55+'7.9 kábeltv 046020'!E55+'7.10 piac 047120'!E55+'7.11 tdm tám047320'!E55+'7.12 szemét 051030'!E55+'7.13 szennyvíz 052080'!E55+'7.14 víz 063080'!E55+'7.15 közvil 064010'!E55+'7.16 zöldterület 066010'!E55+'7.17 város 066020'!E55+'7.18 háziorvos 072111'!E55+'7.19 ügyelet 072112'!E55+'7.20 fülészet 072210'!E55+'7.21 védőnők 074031'!E55+'7.24 sportcsépület 081030'!E55+'7.25 sport tám 081041'!E55+'7.26 diáksport 081043'!E55+'7.27 közműv 082091'!E55+'7.28 közműv 082092'!E55+'7.29  óvoda 091140'!E55+'7.32 intézm.kiv. gyétk 104037'!E55+'7.33 szoc étk 107051'!E55+'7.34 segélyek 107060'!E55+'7.35 adóbev 900020'!E55+'7.36 pályázatok összesen'!E55+'7.6 Út, autópálya építés'!E55+'7.22 gyermekorvos 072111'!E55+'7.23. COVID '!E55</f>
        <v>702000</v>
      </c>
      <c r="F55" s="370">
        <f t="shared" si="0"/>
        <v>29112565</v>
      </c>
      <c r="G55" s="112">
        <f>'7.36 pályázatok összesen'!F55</f>
        <v>0</v>
      </c>
      <c r="H55" s="113">
        <f t="shared" si="1"/>
        <v>29112565</v>
      </c>
      <c r="I55" s="347">
        <f>'7.1. igazg 011130'!G55+'7.2 temető 013320'!G55+'7.3. vagyon 013350'!G55+'7.4 018010'!G55+'7.5 finansz műveletek 018030'!G55+'7.7 közutak működtetés 045160'!G55+'7.8 parkoló 045170'!G55+'7.9 kábeltv 046020'!G55+'7.10 piac 047120'!G55+'7.11 tdm tám047320'!G55+'7.12 szemét 051030'!G55+'7.13 szennyvíz 052080'!G55+'7.14 víz 063080'!G55+'7.15 közvil 064010'!G55+'7.16 zöldterület 066010'!G55+'7.17 város 066020'!G55+'7.18 háziorvos 072111'!G55+'7.19 ügyelet 072112'!G55+'7.20 fülészet 072210'!G55+'7.21 védőnők 074031'!G55+'7.22 gyermekorvos 072111'!G55+'7.24 sportcsépület 081030'!G55+'7.25 sport tám 081041'!G55+'7.26 diáksport 081043'!G55+'7.27 közműv 082091'!G55+'7.28 közműv 082092'!G55+'7.29  óvoda 091140'!G55+'7.32 intézm.kiv. gyétk 104037'!G55+'7.33 szoc étk 107051'!G55+'7.34 segélyek 107060'!G55+'7.35 adóbev 900020'!G55+'7.36 pályázatok összesen'!G55+'7.6 Út, autópálya építés'!G55+'7.23. COVID '!G55</f>
        <v>31176539</v>
      </c>
      <c r="J55" s="112">
        <f>'7.1. igazg 011130'!H55+'7.2 temető 013320'!H55+'7.3. vagyon 013350'!H55+'7.4 018010'!H55+'7.5 finansz műveletek 018030'!H55+'7.7 közutak működtetés 045160'!H55+'7.8 parkoló 045170'!H55+'7.9 kábeltv 046020'!H55+'7.10 piac 047120'!H55+'7.11 tdm tám047320'!H55+'7.12 szemét 051030'!H55+'7.13 szennyvíz 052080'!H55+'7.14 víz 063080'!H55+'7.15 közvil 064010'!H55+'7.16 zöldterület 066010'!H55+'7.17 város 066020'!H55+'7.18 háziorvos 072111'!H55+'7.19 ügyelet 072112'!H55+'7.20 fülészet 072210'!H55+'7.21 védőnők 074031'!H55+'7.22 gyermekorvos 072111'!H55+'7.24 sportcsépület 081030'!H55+'7.25 sport tám 081041'!H55+'7.26 diáksport 081043'!H55+'7.27 közműv 082091'!H55+'7.28 közműv 082092'!H55+'7.29  óvoda 091140'!H55+'7.32 intézm.kiv. gyétk 104037'!H55+'7.33 szoc étk 107051'!H55+'7.34 segélyek 107060'!H55+'7.35 adóbev 900020'!H55+'7.36 pályázatok összesen'!H55+'7.6 Út, autópálya építés'!H55+'7.23. COVID '!H55</f>
        <v>1313772</v>
      </c>
      <c r="K55" s="369">
        <f t="shared" si="2"/>
        <v>32490311</v>
      </c>
      <c r="L55" s="110">
        <f>'7.36 pályázatok összesen'!G55</f>
        <v>0</v>
      </c>
      <c r="M55" s="370">
        <f t="shared" si="12"/>
        <v>32490311</v>
      </c>
      <c r="N55" s="162">
        <f>'7.1. igazg 011130'!J55+'7.2 temető 013320'!J55+'7.3. vagyon 013350'!J55+'7.4 018010'!J55+'7.5 finansz műveletek 018030'!J55+'7.6 Út, autópálya építés'!J55+'7.7 közutak működtetés 045160'!J55+'7.8 parkoló 045170'!J55+'7.9 kábeltv 046020'!J55+'7.10 piac 047120'!J55+'7.11 tdm tám047320'!J55+'7.12 szemét 051030'!J55+'7.13 szennyvíz 052080'!J55+'7.14 víz 063080'!J55+'7.15 közvil 064010'!J55+'7.16 zöldterület 066010'!J55+'7.17 város 066020'!J55+'7.18 háziorvos 072111'!J55+'7.19 ügyelet 072112'!J55+'7.20 fülészet 072210'!J55+'7.21 védőnők 074031'!J55+'7.22 gyermekorvos 072111'!J55+'7.23. COVID '!J55+'7.24 sportcsépület 081030'!G55+'7.25 sport tám 081041'!J55+'7.26 diáksport 081043'!J55+'7.27 közműv 082091'!J55+'7.28 közműv 082092'!J55+'7.29  óvoda 091140'!J55+'7.30 gyermekétk.  096015'!J55+'7.31 bölcsőde'!J55+'7.32 intézm.kiv. gyétk 104037'!J55+'7.33 szoc étk 107051'!J55+'7.34 segélyek 107060'!J55+'7.35 adóbev 900020'!J55+'7.36 pályázatok összesen'!J55</f>
        <v>32114581</v>
      </c>
      <c r="O55" s="112">
        <f>'7.1. igazg 011130'!K55+'7.2 temető 013320'!K55+'7.3. vagyon 013350'!K55+'7.4 018010'!K55+'7.5 finansz műveletek 018030'!K55+'7.6 Út, autópálya építés'!K55+'7.7 közutak működtetés 045160'!K55+'7.8 parkoló 045170'!K55+'7.9 kábeltv 046020'!K55+'7.10 piac 047120'!K55+'7.11 tdm tám047320'!K55+'7.12 szemét 051030'!K55+'7.13 szennyvíz 052080'!K55+'7.14 víz 063080'!K55+'7.15 közvil 064010'!K55+'7.16 zöldterület 066010'!K55+'7.17 város 066020'!K55+'7.18 háziorvos 072111'!K55+'7.19 ügyelet 072112'!K55+'7.20 fülészet 072210'!K55+'7.21 védőnők 074031'!K55+'7.22 gyermekorvos 072111'!K55+'7.23. COVID '!K55+'7.24 sportcsépület 081030'!H55+'7.25 sport tám 081041'!K55+'7.26 diáksport 081043'!K55+'7.27 közműv 082091'!K55+'7.28 közműv 082092'!K55+'7.29  óvoda 091140'!K55+'7.30 gyermekétk.  096015'!K55+'7.31 bölcsőde'!K55+'7.32 intézm.kiv. gyétk 104037'!K55+'7.33 szoc étk 107051'!K55+'7.34 segélyek 107060'!K55+'7.35 adóbev 900020'!K55+'7.36 pályázatok összesen'!K55</f>
        <v>1313772</v>
      </c>
      <c r="P55" s="370">
        <f t="shared" si="13"/>
        <v>33428353</v>
      </c>
      <c r="Q55" s="110">
        <f>'7.36 pályázatok összesen'!L55</f>
        <v>0</v>
      </c>
      <c r="R55" s="113">
        <f t="shared" si="14"/>
        <v>33428353</v>
      </c>
      <c r="S55" s="162">
        <f>'7.1. igazg 011130'!M55+'7.2 temető 013320'!M55+'7.3. vagyon 013350'!M55+'7.4 018010'!M55+'7.5 finansz műveletek 018030'!M55+'7.6 Út, autópálya építés'!M55+'7.7 közutak működtetés 045160'!M55+'7.8 parkoló 045170'!M55+'7.9 kábeltv 046020'!M55+'7.10 piac 047120'!M55+'7.11 tdm tám047320'!M55+'7.12 szemét 051030'!M55+'7.13 szennyvíz 052080'!M55+'7.14 víz 063080'!M55+'7.15 közvil 064010'!M55+'7.16 zöldterület 066010'!M55+'7.17 város 066020'!M55+'7.18 háziorvos 072111'!M55+'7.19 ügyelet 072112'!M55+'7.20 fülészet 072210'!M55+'7.21 védőnők 074031'!M55+'7.22 gyermekorvos 072111'!M55+'7.23. COVID '!M55+'7.24 sportcsépület 081030'!L55+'7.25 sport tám 081041'!O55+'7.26 diáksport 081043'!O55+'7.27 közműv 082091'!O55+'7.28 közműv 082092'!O55+'7.29  óvoda 091140'!O55+'7.30 gyermekétk.  096015'!O55+'7.31 bölcsőde'!O55+'7.32 intézm.kiv. gyétk 104037'!M55+'7.33 szoc étk 107051'!M55+'7.34 segélyek 107060'!M55+'7.35 adóbev 900020'!M55+'7.36 pályázatok összesen'!M55</f>
        <v>31814480</v>
      </c>
      <c r="T55" s="112">
        <f>'7.1. igazg 011130'!N55+'7.2 temető 013320'!N55+'7.3. vagyon 013350'!N55+'7.4 018010'!N55+'7.5 finansz műveletek 018030'!N55+'7.6 Út, autópálya építés'!N55+'7.7 közutak működtetés 045160'!N55+'7.8 parkoló 045170'!N55+'7.9 kábeltv 046020'!N55+'7.10 piac 047120'!N55+'7.11 tdm tám047320'!N55+'7.12 szemét 051030'!N55+'7.13 szennyvíz 052080'!N55+'7.14 víz 063080'!N55+'7.15 közvil 064010'!N55+'7.16 zöldterület 066010'!N55+'7.17 város 066020'!N55+'7.18 háziorvos 072111'!N55+'7.19 ügyelet 072112'!N55+'7.20 fülészet 072210'!N55+'7.21 védőnők 074031'!N55+'7.22 gyermekorvos 072111'!N55+'7.23. COVID '!N55+'7.24 sportcsépület 081030'!N55+'7.25 sport tám 081041'!N55+'7.26 diáksport 081043'!N55+'7.27 közműv 082091'!N55+'7.28 közműv 082092'!N55+'7.29  óvoda 091140'!N55+'7.30 gyermekétk.  096015'!N55+'7.31 bölcsőde'!N55+'7.32 intézm.kiv. gyétk 104037'!N55+'7.33 szoc étk 107051'!N55+'7.34 segélyek 107060'!N55+'7.35 adóbev 900020'!N55+'7.36 pályázatok összesen'!NP55</f>
        <v>1034087</v>
      </c>
      <c r="U55" s="370">
        <f t="shared" si="15"/>
        <v>32848567</v>
      </c>
      <c r="V55" s="112">
        <f>+'7.36 pályázatok összesen'!M55</f>
        <v>0</v>
      </c>
      <c r="W55" s="113">
        <f t="shared" si="16"/>
        <v>32848567</v>
      </c>
      <c r="X55" s="156"/>
      <c r="Y55" s="79"/>
    </row>
    <row r="56" spans="1:25" x14ac:dyDescent="0.25">
      <c r="A56" s="20" t="s">
        <v>108</v>
      </c>
      <c r="B56" s="12" t="s">
        <v>109</v>
      </c>
      <c r="C56" s="915">
        <f>'7.1. igazg 011130'!C56+'7.2 temető 013320'!C56+'7.3. vagyon 013350'!C56+'7.4 018010'!C56+'7.5 finansz műveletek 018030'!C56+'7.7 közutak működtetés 045160'!C56+'7.8 parkoló 045170'!C56+'7.9 kábeltv 046020'!C56+'7.10 piac 047120'!C56+'7.11 tdm tám047320'!C56+'7.12 szemét 051030'!C56+'7.13 szennyvíz 052080'!C56+'7.14 víz 063080'!C56+'7.15 közvil 064010'!C56+'7.16 zöldterület 066010'!C56+'7.17 város 066020'!C56+'7.18 háziorvos 072111'!C56+'7.19 ügyelet 072112'!C56+'7.20 fülészet 072210'!C56+'7.21 védőnők 074031'!C56+'7.24 sportcsépület 081030'!C56+'7.25 sport tám 081041'!C56+'7.26 diáksport 081043'!C56+'7.27 közműv 082091'!C56+'7.28 közműv 082092'!C56+'7.29  óvoda 091140'!C56+'7.32 intézm.kiv. gyétk 104037'!C56+'7.33 szoc étk 107051'!C56+'7.34 segélyek 107060'!C56+'7.35 adóbev 900020'!C56+'7.36 pályázatok összesen'!C56+'7.6 Út, autópálya építés'!C56+'7.22 gyermekorvos 072111'!C56+'7.23. COVID '!C56</f>
        <v>0</v>
      </c>
      <c r="D56" s="162">
        <f>'7.1. igazg 011130'!D56+'7.2 temető 013320'!D56+'7.3. vagyon 013350'!D56+'7.4 018010'!D56+'7.5 finansz műveletek 018030'!D56+'7.7 közutak működtetés 045160'!D56+'7.8 parkoló 045170'!D56+'7.9 kábeltv 046020'!D56+'7.10 piac 047120'!D56+'7.11 tdm tám047320'!D56+'7.12 szemét 051030'!D56+'7.13 szennyvíz 052080'!D56+'7.14 víz 063080'!D56+'7.15 közvil 064010'!D56+'7.16 zöldterület 066010'!D56+'7.17 város 066020'!D56+'7.18 háziorvos 072111'!D56+'7.19 ügyelet 072112'!D56+'7.20 fülészet 072210'!D56+'7.21 védőnők 074031'!D56+'7.24 sportcsépület 081030'!D56+'7.25 sport tám 081041'!D56+'7.26 diáksport 081043'!D56+'7.27 közműv 082091'!D56+'7.28 közműv 082092'!D56+'7.29  óvoda 091140'!D56+'7.32 intézm.kiv. gyétk 104037'!D56+'7.33 szoc étk 107051'!D56+'7.34 segélyek 107060'!D56+'7.35 adóbev 900020'!D56+'7.36 pályázatok összesen'!D56+'7.6 Út, autópálya építés'!D56+'7.22 gyermekorvos 072111'!D56+'7.23. COVID '!D56</f>
        <v>0</v>
      </c>
      <c r="E56" s="112">
        <f>'7.1. igazg 011130'!E56+'7.2 temető 013320'!E56+'7.3. vagyon 013350'!E56+'7.4 018010'!E56+'7.5 finansz műveletek 018030'!E56+'7.7 közutak működtetés 045160'!E56+'7.8 parkoló 045170'!E56+'7.9 kábeltv 046020'!E56+'7.10 piac 047120'!E56+'7.11 tdm tám047320'!E56+'7.12 szemét 051030'!E56+'7.13 szennyvíz 052080'!E56+'7.14 víz 063080'!E56+'7.15 közvil 064010'!E56+'7.16 zöldterület 066010'!E56+'7.17 város 066020'!E56+'7.18 háziorvos 072111'!E56+'7.19 ügyelet 072112'!E56+'7.20 fülészet 072210'!E56+'7.21 védőnők 074031'!E56+'7.24 sportcsépület 081030'!E56+'7.25 sport tám 081041'!E56+'7.26 diáksport 081043'!E56+'7.27 közműv 082091'!E56+'7.28 közműv 082092'!E56+'7.29  óvoda 091140'!E56+'7.32 intézm.kiv. gyétk 104037'!E56+'7.33 szoc étk 107051'!E56+'7.34 segélyek 107060'!E56+'7.35 adóbev 900020'!E56+'7.36 pályázatok összesen'!E56+'7.6 Út, autópálya építés'!E56+'7.22 gyermekorvos 072111'!E56+'7.23. COVID '!E56</f>
        <v>0</v>
      </c>
      <c r="F56" s="370">
        <f t="shared" si="0"/>
        <v>0</v>
      </c>
      <c r="G56" s="112">
        <f>'7.36 pályázatok összesen'!F56</f>
        <v>0</v>
      </c>
      <c r="H56" s="113">
        <f t="shared" si="1"/>
        <v>0</v>
      </c>
      <c r="I56" s="347">
        <f>'7.1. igazg 011130'!G56+'7.2 temető 013320'!G56+'7.3. vagyon 013350'!G56+'7.4 018010'!G56+'7.5 finansz műveletek 018030'!G56+'7.7 közutak működtetés 045160'!G56+'7.8 parkoló 045170'!G56+'7.9 kábeltv 046020'!G56+'7.10 piac 047120'!G56+'7.11 tdm tám047320'!G56+'7.12 szemét 051030'!G56+'7.13 szennyvíz 052080'!G56+'7.14 víz 063080'!G56+'7.15 közvil 064010'!G56+'7.16 zöldterület 066010'!G56+'7.17 város 066020'!G56+'7.18 háziorvos 072111'!G56+'7.19 ügyelet 072112'!G56+'7.20 fülészet 072210'!G56+'7.21 védőnők 074031'!G56+'7.22 gyermekorvos 072111'!G56+'7.24 sportcsépület 081030'!G56+'7.25 sport tám 081041'!G56+'7.26 diáksport 081043'!G56+'7.27 közműv 082091'!G56+'7.28 közműv 082092'!G56+'7.29  óvoda 091140'!G56+'7.32 intézm.kiv. gyétk 104037'!G56+'7.33 szoc étk 107051'!G56+'7.34 segélyek 107060'!G56+'7.35 adóbev 900020'!G56+'7.36 pályázatok összesen'!G56+'7.6 Út, autópálya építés'!G56+'7.23. COVID '!G56</f>
        <v>0</v>
      </c>
      <c r="J56" s="112">
        <f>'7.1. igazg 011130'!H56+'7.2 temető 013320'!H56+'7.3. vagyon 013350'!H56+'7.4 018010'!H56+'7.5 finansz műveletek 018030'!H56+'7.7 közutak működtetés 045160'!H56+'7.8 parkoló 045170'!H56+'7.9 kábeltv 046020'!H56+'7.10 piac 047120'!H56+'7.11 tdm tám047320'!H56+'7.12 szemét 051030'!H56+'7.13 szennyvíz 052080'!H56+'7.14 víz 063080'!H56+'7.15 közvil 064010'!H56+'7.16 zöldterület 066010'!H56+'7.17 város 066020'!H56+'7.18 háziorvos 072111'!H56+'7.19 ügyelet 072112'!H56+'7.20 fülészet 072210'!H56+'7.21 védőnők 074031'!H56+'7.22 gyermekorvos 072111'!H56+'7.24 sportcsépület 081030'!H56+'7.25 sport tám 081041'!H56+'7.26 diáksport 081043'!H56+'7.27 közműv 082091'!H56+'7.28 közműv 082092'!H56+'7.29  óvoda 091140'!H56+'7.32 intézm.kiv. gyétk 104037'!H56+'7.33 szoc étk 107051'!H56+'7.34 segélyek 107060'!H56+'7.35 adóbev 900020'!H56+'7.36 pályázatok összesen'!H56+'7.6 Út, autópálya építés'!H56+'7.23. COVID '!H56</f>
        <v>0</v>
      </c>
      <c r="K56" s="369">
        <f t="shared" si="2"/>
        <v>0</v>
      </c>
      <c r="L56" s="110">
        <f>'7.36 pályázatok összesen'!G56</f>
        <v>0</v>
      </c>
      <c r="M56" s="370">
        <f t="shared" si="12"/>
        <v>0</v>
      </c>
      <c r="N56" s="162">
        <f>'7.1. igazg 011130'!J56+'7.2 temető 013320'!J56+'7.3. vagyon 013350'!J56+'7.4 018010'!J56+'7.5 finansz műveletek 018030'!J56+'7.6 Út, autópálya építés'!J56+'7.7 közutak működtetés 045160'!J56+'7.8 parkoló 045170'!J56+'7.9 kábeltv 046020'!J56+'7.10 piac 047120'!J56+'7.11 tdm tám047320'!J56+'7.12 szemét 051030'!J56+'7.13 szennyvíz 052080'!J56+'7.14 víz 063080'!J56+'7.15 közvil 064010'!J56+'7.16 zöldterület 066010'!J56+'7.17 város 066020'!J56+'7.18 háziorvos 072111'!J56+'7.19 ügyelet 072112'!J56+'7.20 fülészet 072210'!J56+'7.21 védőnők 074031'!J56+'7.22 gyermekorvos 072111'!J56+'7.23. COVID '!J56+'7.24 sportcsépület 081030'!G56+'7.25 sport tám 081041'!J56+'7.26 diáksport 081043'!J56+'7.27 közműv 082091'!J56+'7.28 közműv 082092'!J56+'7.29  óvoda 091140'!J56+'7.30 gyermekétk.  096015'!J56+'7.31 bölcsőde'!J56+'7.32 intézm.kiv. gyétk 104037'!J56+'7.33 szoc étk 107051'!J56+'7.34 segélyek 107060'!J56+'7.35 adóbev 900020'!J56+'7.36 pályázatok összesen'!J56</f>
        <v>0</v>
      </c>
      <c r="O56" s="112">
        <f>'7.1. igazg 011130'!K56+'7.2 temető 013320'!K56+'7.3. vagyon 013350'!K56+'7.4 018010'!K56+'7.5 finansz műveletek 018030'!K56+'7.6 Út, autópálya építés'!K56+'7.7 közutak működtetés 045160'!K56+'7.8 parkoló 045170'!K56+'7.9 kábeltv 046020'!K56+'7.10 piac 047120'!K56+'7.11 tdm tám047320'!K56+'7.12 szemét 051030'!K56+'7.13 szennyvíz 052080'!K56+'7.14 víz 063080'!K56+'7.15 közvil 064010'!K56+'7.16 zöldterület 066010'!K56+'7.17 város 066020'!K56+'7.18 háziorvos 072111'!K56+'7.19 ügyelet 072112'!K56+'7.20 fülészet 072210'!K56+'7.21 védőnők 074031'!K56+'7.22 gyermekorvos 072111'!K56+'7.23. COVID '!K56+'7.24 sportcsépület 081030'!H56+'7.25 sport tám 081041'!K56+'7.26 diáksport 081043'!K56+'7.27 közműv 082091'!K56+'7.28 közműv 082092'!K56+'7.29  óvoda 091140'!K56+'7.30 gyermekétk.  096015'!K56+'7.31 bölcsőde'!K56+'7.32 intézm.kiv. gyétk 104037'!K56+'7.33 szoc étk 107051'!K56+'7.34 segélyek 107060'!K56+'7.35 adóbev 900020'!K56+'7.36 pályázatok összesen'!K56</f>
        <v>0</v>
      </c>
      <c r="P56" s="370">
        <f t="shared" si="13"/>
        <v>0</v>
      </c>
      <c r="Q56" s="110">
        <f>'7.36 pályázatok összesen'!L56</f>
        <v>0</v>
      </c>
      <c r="R56" s="113">
        <f t="shared" si="14"/>
        <v>0</v>
      </c>
      <c r="S56" s="162">
        <f>'7.1. igazg 011130'!M56+'7.2 temető 013320'!M56+'7.3. vagyon 013350'!M56+'7.4 018010'!M56+'7.5 finansz műveletek 018030'!M56+'7.6 Út, autópálya építés'!M56+'7.7 közutak működtetés 045160'!M56+'7.8 parkoló 045170'!M56+'7.9 kábeltv 046020'!M56+'7.10 piac 047120'!M56+'7.11 tdm tám047320'!M56+'7.12 szemét 051030'!M56+'7.13 szennyvíz 052080'!M56+'7.14 víz 063080'!M56+'7.15 közvil 064010'!M56+'7.16 zöldterület 066010'!M56+'7.17 város 066020'!M56+'7.18 háziorvos 072111'!M56+'7.19 ügyelet 072112'!M56+'7.20 fülészet 072210'!M56+'7.21 védőnők 074031'!M56+'7.22 gyermekorvos 072111'!M56+'7.23. COVID '!M56+'7.24 sportcsépület 081030'!L56+'7.25 sport tám 081041'!O56+'7.26 diáksport 081043'!O56+'7.27 közműv 082091'!O56+'7.28 közműv 082092'!O56+'7.29  óvoda 091140'!O56+'7.30 gyermekétk.  096015'!O56+'7.31 bölcsőde'!O56+'7.32 intézm.kiv. gyétk 104037'!M56+'7.33 szoc étk 107051'!M56+'7.34 segélyek 107060'!M56+'7.35 adóbev 900020'!M56+'7.36 pályázatok összesen'!M56</f>
        <v>0</v>
      </c>
      <c r="T56" s="112">
        <f>'7.1. igazg 011130'!N56+'7.2 temető 013320'!N56+'7.3. vagyon 013350'!N56+'7.4 018010'!N56+'7.5 finansz műveletek 018030'!N56+'7.6 Út, autópálya építés'!N56+'7.7 közutak működtetés 045160'!N56+'7.8 parkoló 045170'!N56+'7.9 kábeltv 046020'!N56+'7.10 piac 047120'!N56+'7.11 tdm tám047320'!N56+'7.12 szemét 051030'!N56+'7.13 szennyvíz 052080'!N56+'7.14 víz 063080'!N56+'7.15 közvil 064010'!N56+'7.16 zöldterület 066010'!N56+'7.17 város 066020'!N56+'7.18 háziorvos 072111'!N56+'7.19 ügyelet 072112'!N56+'7.20 fülészet 072210'!N56+'7.21 védőnők 074031'!N56+'7.22 gyermekorvos 072111'!N56+'7.23. COVID '!N56+'7.24 sportcsépület 081030'!N56+'7.25 sport tám 081041'!N56+'7.26 diáksport 081043'!N56+'7.27 közműv 082091'!N56+'7.28 közműv 082092'!N56+'7.29  óvoda 091140'!N56+'7.30 gyermekétk.  096015'!N56+'7.31 bölcsőde'!N56+'7.32 intézm.kiv. gyétk 104037'!N56+'7.33 szoc étk 107051'!N56+'7.34 segélyek 107060'!N56+'7.35 adóbev 900020'!N56+'7.36 pályázatok összesen'!NP56</f>
        <v>0</v>
      </c>
      <c r="U56" s="370">
        <f t="shared" si="15"/>
        <v>0</v>
      </c>
      <c r="V56" s="112">
        <f>+'7.36 pályázatok összesen'!M56</f>
        <v>0</v>
      </c>
      <c r="W56" s="113">
        <f t="shared" si="16"/>
        <v>0</v>
      </c>
      <c r="X56" s="156"/>
      <c r="Y56" s="79"/>
    </row>
    <row r="57" spans="1:25" x14ac:dyDescent="0.25">
      <c r="A57" s="20" t="s">
        <v>110</v>
      </c>
      <c r="B57" s="12" t="s">
        <v>111</v>
      </c>
      <c r="C57" s="915">
        <f>'7.1. igazg 011130'!C57+'7.2 temető 013320'!C57+'7.3. vagyon 013350'!C57+'7.4 018010'!C57+'7.5 finansz műveletek 018030'!C57+'7.7 közutak működtetés 045160'!C57+'7.8 parkoló 045170'!C57+'7.9 kábeltv 046020'!C57+'7.10 piac 047120'!C57+'7.11 tdm tám047320'!C57+'7.12 szemét 051030'!C57+'7.13 szennyvíz 052080'!C57+'7.14 víz 063080'!C57+'7.15 közvil 064010'!C57+'7.16 zöldterület 066010'!C57+'7.17 város 066020'!C57+'7.18 háziorvos 072111'!C57+'7.19 ügyelet 072112'!C57+'7.20 fülészet 072210'!C57+'7.21 védőnők 074031'!C57+'7.24 sportcsépület 081030'!C57+'7.25 sport tám 081041'!C57+'7.26 diáksport 081043'!C57+'7.27 közműv 082091'!C57+'7.28 közműv 082092'!C57+'7.29  óvoda 091140'!C57+'7.32 intézm.kiv. gyétk 104037'!C57+'7.33 szoc étk 107051'!C57+'7.34 segélyek 107060'!C57+'7.35 adóbev 900020'!C57+'7.36 pályázatok összesen'!C57+'7.6 Út, autópálya építés'!C57+'7.22 gyermekorvos 072111'!C57+'7.23. COVID '!C57</f>
        <v>86542</v>
      </c>
      <c r="D57" s="162">
        <f>'7.1. igazg 011130'!D57+'7.2 temető 013320'!D57+'7.3. vagyon 013350'!D57+'7.4 018010'!D57+'7.5 finansz műveletek 018030'!D57+'7.7 közutak működtetés 045160'!D57+'7.8 parkoló 045170'!D57+'7.9 kábeltv 046020'!D57+'7.10 piac 047120'!D57+'7.11 tdm tám047320'!D57+'7.12 szemét 051030'!D57+'7.13 szennyvíz 052080'!D57+'7.14 víz 063080'!D57+'7.15 közvil 064010'!D57+'7.16 zöldterület 066010'!D57+'7.17 város 066020'!D57+'7.18 háziorvos 072111'!D57+'7.19 ügyelet 072112'!D57+'7.20 fülészet 072210'!D57+'7.21 védőnők 074031'!D57+'7.24 sportcsépület 081030'!D57+'7.25 sport tám 081041'!D57+'7.26 diáksport 081043'!D57+'7.27 közműv 082091'!D57+'7.28 közműv 082092'!D57+'7.29  óvoda 091140'!D57+'7.32 intézm.kiv. gyétk 104037'!D57+'7.33 szoc étk 107051'!D57+'7.34 segélyek 107060'!D57+'7.35 adóbev 900020'!D57+'7.36 pályázatok összesen'!D57+'7.6 Út, autópálya építés'!D57+'7.22 gyermekorvos 072111'!D57+'7.23. COVID '!D57</f>
        <v>0</v>
      </c>
      <c r="E57" s="112">
        <f>'7.1. igazg 011130'!E57+'7.2 temető 013320'!E57+'7.3. vagyon 013350'!E57+'7.4 018010'!E57+'7.5 finansz műveletek 018030'!E57+'7.7 közutak működtetés 045160'!E57+'7.8 parkoló 045170'!E57+'7.9 kábeltv 046020'!E57+'7.10 piac 047120'!E57+'7.11 tdm tám047320'!E57+'7.12 szemét 051030'!E57+'7.13 szennyvíz 052080'!E57+'7.14 víz 063080'!E57+'7.15 közvil 064010'!E57+'7.16 zöldterület 066010'!E57+'7.17 város 066020'!E57+'7.18 háziorvos 072111'!E57+'7.19 ügyelet 072112'!E57+'7.20 fülészet 072210'!E57+'7.21 védőnők 074031'!E57+'7.24 sportcsépület 081030'!E57+'7.25 sport tám 081041'!E57+'7.26 diáksport 081043'!E57+'7.27 közműv 082091'!E57+'7.28 közműv 082092'!E57+'7.29  óvoda 091140'!E57+'7.32 intézm.kiv. gyétk 104037'!E57+'7.33 szoc étk 107051'!E57+'7.34 segélyek 107060'!E57+'7.35 adóbev 900020'!E57+'7.36 pályázatok összesen'!E57+'7.6 Út, autópálya építés'!E57+'7.22 gyermekorvos 072111'!E57+'7.23. COVID '!E57</f>
        <v>0</v>
      </c>
      <c r="F57" s="370">
        <f t="shared" si="0"/>
        <v>0</v>
      </c>
      <c r="G57" s="112">
        <f>'7.36 pályázatok összesen'!F57</f>
        <v>0</v>
      </c>
      <c r="H57" s="113">
        <f t="shared" si="1"/>
        <v>0</v>
      </c>
      <c r="I57" s="347">
        <f>'7.1. igazg 011130'!G57+'7.2 temető 013320'!G57+'7.3. vagyon 013350'!G57+'7.4 018010'!G57+'7.5 finansz műveletek 018030'!G57+'7.7 közutak működtetés 045160'!G57+'7.8 parkoló 045170'!G57+'7.9 kábeltv 046020'!G57+'7.10 piac 047120'!G57+'7.11 tdm tám047320'!G57+'7.12 szemét 051030'!G57+'7.13 szennyvíz 052080'!G57+'7.14 víz 063080'!G57+'7.15 közvil 064010'!G57+'7.16 zöldterület 066010'!G57+'7.17 város 066020'!G57+'7.18 háziorvos 072111'!G57+'7.19 ügyelet 072112'!G57+'7.20 fülészet 072210'!G57+'7.21 védőnők 074031'!G57+'7.22 gyermekorvos 072111'!G57+'7.24 sportcsépület 081030'!G57+'7.25 sport tám 081041'!G57+'7.26 diáksport 081043'!G57+'7.27 közműv 082091'!G57+'7.28 közműv 082092'!G57+'7.29  óvoda 091140'!G57+'7.32 intézm.kiv. gyétk 104037'!G57+'7.33 szoc étk 107051'!G57+'7.34 segélyek 107060'!G57+'7.35 adóbev 900020'!G57+'7.36 pályázatok összesen'!G57+'7.6 Út, autópálya építés'!G57+'7.23. COVID '!G57</f>
        <v>0</v>
      </c>
      <c r="J57" s="112">
        <f>'7.1. igazg 011130'!H57+'7.2 temető 013320'!H57+'7.3. vagyon 013350'!H57+'7.4 018010'!H57+'7.5 finansz műveletek 018030'!H57+'7.7 közutak működtetés 045160'!H57+'7.8 parkoló 045170'!H57+'7.9 kábeltv 046020'!H57+'7.10 piac 047120'!H57+'7.11 tdm tám047320'!H57+'7.12 szemét 051030'!H57+'7.13 szennyvíz 052080'!H57+'7.14 víz 063080'!H57+'7.15 közvil 064010'!H57+'7.16 zöldterület 066010'!H57+'7.17 város 066020'!H57+'7.18 háziorvos 072111'!H57+'7.19 ügyelet 072112'!H57+'7.20 fülészet 072210'!H57+'7.21 védőnők 074031'!H57+'7.22 gyermekorvos 072111'!H57+'7.24 sportcsépület 081030'!H57+'7.25 sport tám 081041'!H57+'7.26 diáksport 081043'!H57+'7.27 közműv 082091'!H57+'7.28 közműv 082092'!H57+'7.29  óvoda 091140'!H57+'7.32 intézm.kiv. gyétk 104037'!H57+'7.33 szoc étk 107051'!H57+'7.34 segélyek 107060'!H57+'7.35 adóbev 900020'!H57+'7.36 pályázatok összesen'!H57+'7.6 Út, autópálya építés'!H57+'7.23. COVID '!H57</f>
        <v>0</v>
      </c>
      <c r="K57" s="369">
        <f t="shared" si="2"/>
        <v>0</v>
      </c>
      <c r="L57" s="110">
        <f>'7.36 pályázatok összesen'!G57</f>
        <v>0</v>
      </c>
      <c r="M57" s="370">
        <f t="shared" si="12"/>
        <v>0</v>
      </c>
      <c r="N57" s="162">
        <f>'7.1. igazg 011130'!J57+'7.2 temető 013320'!J57+'7.3. vagyon 013350'!J57+'7.4 018010'!J57+'7.5 finansz műveletek 018030'!J57+'7.6 Út, autópálya építés'!J57+'7.7 közutak működtetés 045160'!J57+'7.8 parkoló 045170'!J57+'7.9 kábeltv 046020'!J57+'7.10 piac 047120'!J57+'7.11 tdm tám047320'!J57+'7.12 szemét 051030'!J57+'7.13 szennyvíz 052080'!J57+'7.14 víz 063080'!J57+'7.15 közvil 064010'!J57+'7.16 zöldterület 066010'!J57+'7.17 város 066020'!J57+'7.18 háziorvos 072111'!J57+'7.19 ügyelet 072112'!J57+'7.20 fülészet 072210'!J57+'7.21 védőnők 074031'!J57+'7.22 gyermekorvos 072111'!J57+'7.23. COVID '!J57+'7.24 sportcsépület 081030'!G57+'7.25 sport tám 081041'!J57+'7.26 diáksport 081043'!J57+'7.27 közműv 082091'!J57+'7.28 közműv 082092'!J57+'7.29  óvoda 091140'!J57+'7.30 gyermekétk.  096015'!J57+'7.31 bölcsőde'!J57+'7.32 intézm.kiv. gyétk 104037'!J57+'7.33 szoc étk 107051'!J57+'7.34 segélyek 107060'!J57+'7.35 adóbev 900020'!J57+'7.36 pályázatok összesen'!J57</f>
        <v>56692</v>
      </c>
      <c r="O57" s="112">
        <f>'7.1. igazg 011130'!K57+'7.2 temető 013320'!K57+'7.3. vagyon 013350'!K57+'7.4 018010'!K57+'7.5 finansz műveletek 018030'!K57+'7.6 Út, autópálya építés'!K57+'7.7 közutak működtetés 045160'!K57+'7.8 parkoló 045170'!K57+'7.9 kábeltv 046020'!K57+'7.10 piac 047120'!K57+'7.11 tdm tám047320'!K57+'7.12 szemét 051030'!K57+'7.13 szennyvíz 052080'!K57+'7.14 víz 063080'!K57+'7.15 közvil 064010'!K57+'7.16 zöldterület 066010'!K57+'7.17 város 066020'!K57+'7.18 háziorvos 072111'!K57+'7.19 ügyelet 072112'!K57+'7.20 fülészet 072210'!K57+'7.21 védőnők 074031'!K57+'7.22 gyermekorvos 072111'!K57+'7.23. COVID '!K57+'7.24 sportcsépület 081030'!H57+'7.25 sport tám 081041'!K57+'7.26 diáksport 081043'!K57+'7.27 közműv 082091'!K57+'7.28 közműv 082092'!K57+'7.29  óvoda 091140'!K57+'7.30 gyermekétk.  096015'!K57+'7.31 bölcsőde'!K57+'7.32 intézm.kiv. gyétk 104037'!K57+'7.33 szoc étk 107051'!K57+'7.34 segélyek 107060'!K57+'7.35 adóbev 900020'!K57+'7.36 pályázatok összesen'!K57</f>
        <v>0</v>
      </c>
      <c r="P57" s="370">
        <f t="shared" si="13"/>
        <v>56692</v>
      </c>
      <c r="Q57" s="110">
        <f>'7.36 pályázatok összesen'!L57</f>
        <v>0</v>
      </c>
      <c r="R57" s="113">
        <f t="shared" si="14"/>
        <v>56692</v>
      </c>
      <c r="S57" s="162">
        <f>'7.1. igazg 011130'!M57+'7.2 temető 013320'!M57+'7.3. vagyon 013350'!M57+'7.4 018010'!M57+'7.5 finansz műveletek 018030'!M57+'7.6 Út, autópálya építés'!M57+'7.7 közutak működtetés 045160'!M57+'7.8 parkoló 045170'!M57+'7.9 kábeltv 046020'!M57+'7.10 piac 047120'!M57+'7.11 tdm tám047320'!M57+'7.12 szemét 051030'!M57+'7.13 szennyvíz 052080'!M57+'7.14 víz 063080'!M57+'7.15 közvil 064010'!M57+'7.16 zöldterület 066010'!M57+'7.17 város 066020'!M57+'7.18 háziorvos 072111'!M57+'7.19 ügyelet 072112'!M57+'7.20 fülészet 072210'!M57+'7.21 védőnők 074031'!M57+'7.22 gyermekorvos 072111'!M57+'7.23. COVID '!M57+'7.24 sportcsépület 081030'!L57+'7.25 sport tám 081041'!O57+'7.26 diáksport 081043'!O57+'7.27 közműv 082091'!O57+'7.28 közműv 082092'!O57+'7.29  óvoda 091140'!O57+'7.30 gyermekétk.  096015'!O57+'7.31 bölcsőde'!O57+'7.32 intézm.kiv. gyétk 104037'!M57+'7.33 szoc étk 107051'!M57+'7.34 segélyek 107060'!M57+'7.35 adóbev 900020'!M57+'7.36 pályázatok összesen'!M57</f>
        <v>58353</v>
      </c>
      <c r="T57" s="112">
        <f>'7.1. igazg 011130'!N57+'7.2 temető 013320'!N57+'7.3. vagyon 013350'!N57+'7.4 018010'!N57+'7.5 finansz műveletek 018030'!N57+'7.6 Út, autópálya építés'!N57+'7.7 közutak működtetés 045160'!N57+'7.8 parkoló 045170'!N57+'7.9 kábeltv 046020'!N57+'7.10 piac 047120'!N57+'7.11 tdm tám047320'!N57+'7.12 szemét 051030'!N57+'7.13 szennyvíz 052080'!N57+'7.14 víz 063080'!N57+'7.15 közvil 064010'!N57+'7.16 zöldterület 066010'!N57+'7.17 város 066020'!N57+'7.18 háziorvos 072111'!N57+'7.19 ügyelet 072112'!N57+'7.20 fülészet 072210'!N57+'7.21 védőnők 074031'!N57+'7.22 gyermekorvos 072111'!N57+'7.23. COVID '!N57+'7.24 sportcsépület 081030'!N57+'7.25 sport tám 081041'!N57+'7.26 diáksport 081043'!N57+'7.27 közműv 082091'!N57+'7.28 közműv 082092'!N57+'7.29  óvoda 091140'!N57+'7.30 gyermekétk.  096015'!N57+'7.31 bölcsőde'!N57+'7.32 intézm.kiv. gyétk 104037'!N57+'7.33 szoc étk 107051'!N57+'7.34 segélyek 107060'!N57+'7.35 adóbev 900020'!N57+'7.36 pályázatok összesen'!NP57</f>
        <v>0</v>
      </c>
      <c r="U57" s="370">
        <f t="shared" si="15"/>
        <v>58353</v>
      </c>
      <c r="V57" s="112">
        <f>+'7.36 pályázatok összesen'!M57</f>
        <v>0</v>
      </c>
      <c r="W57" s="113">
        <f t="shared" si="16"/>
        <v>58353</v>
      </c>
      <c r="X57" s="156"/>
      <c r="Y57" s="79"/>
    </row>
    <row r="58" spans="1:25" x14ac:dyDescent="0.25">
      <c r="A58" s="20" t="s">
        <v>112</v>
      </c>
      <c r="B58" s="12" t="s">
        <v>113</v>
      </c>
      <c r="C58" s="915">
        <f>'7.1. igazg 011130'!C58+'7.2 temető 013320'!C58+'7.3. vagyon 013350'!C58+'7.4 018010'!C58+'7.5 finansz műveletek 018030'!C58+'7.7 közutak működtetés 045160'!C58+'7.8 parkoló 045170'!C58+'7.9 kábeltv 046020'!C58+'7.10 piac 047120'!C58+'7.11 tdm tám047320'!C58+'7.12 szemét 051030'!C58+'7.13 szennyvíz 052080'!C58+'7.14 víz 063080'!C58+'7.15 közvil 064010'!C58+'7.16 zöldterület 066010'!C58+'7.17 város 066020'!C58+'7.18 háziorvos 072111'!C58+'7.19 ügyelet 072112'!C58+'7.20 fülészet 072210'!C58+'7.21 védőnők 074031'!C58+'7.24 sportcsépület 081030'!C58+'7.25 sport tám 081041'!C58+'7.26 diáksport 081043'!C58+'7.27 közműv 082091'!C58+'7.28 közműv 082092'!C58+'7.29  óvoda 091140'!C58+'7.32 intézm.kiv. gyétk 104037'!C58+'7.33 szoc étk 107051'!C58+'7.34 segélyek 107060'!C58+'7.35 adóbev 900020'!C58+'7.36 pályázatok összesen'!C58+'7.6 Út, autópálya építés'!C58+'7.22 gyermekorvos 072111'!C58+'7.23. COVID '!C58</f>
        <v>0</v>
      </c>
      <c r="D58" s="162">
        <f>'7.1. igazg 011130'!D58+'7.2 temető 013320'!D58+'7.3. vagyon 013350'!D58+'7.4 018010'!D58+'7.5 finansz műveletek 018030'!D58+'7.7 közutak működtetés 045160'!D58+'7.8 parkoló 045170'!D58+'7.9 kábeltv 046020'!D58+'7.10 piac 047120'!D58+'7.11 tdm tám047320'!D58+'7.12 szemét 051030'!D58+'7.13 szennyvíz 052080'!D58+'7.14 víz 063080'!D58+'7.15 közvil 064010'!D58+'7.16 zöldterület 066010'!D58+'7.17 város 066020'!D58+'7.18 háziorvos 072111'!D58+'7.19 ügyelet 072112'!D58+'7.20 fülészet 072210'!D58+'7.21 védőnők 074031'!D58+'7.24 sportcsépület 081030'!D58+'7.25 sport tám 081041'!D58+'7.26 diáksport 081043'!D58+'7.27 közműv 082091'!D58+'7.28 közműv 082092'!D58+'7.29  óvoda 091140'!D58+'7.32 intézm.kiv. gyétk 104037'!D58+'7.33 szoc étk 107051'!D58+'7.34 segélyek 107060'!D58+'7.35 adóbev 900020'!D58+'7.36 pályázatok összesen'!D58+'7.6 Út, autópálya építés'!D58+'7.22 gyermekorvos 072111'!D58+'7.23. COVID '!D58</f>
        <v>0</v>
      </c>
      <c r="E58" s="112">
        <f>'7.1. igazg 011130'!E58+'7.2 temető 013320'!E58+'7.3. vagyon 013350'!E58+'7.4 018010'!E58+'7.5 finansz műveletek 018030'!E58+'7.7 közutak működtetés 045160'!E58+'7.8 parkoló 045170'!E58+'7.9 kábeltv 046020'!E58+'7.10 piac 047120'!E58+'7.11 tdm tám047320'!E58+'7.12 szemét 051030'!E58+'7.13 szennyvíz 052080'!E58+'7.14 víz 063080'!E58+'7.15 közvil 064010'!E58+'7.16 zöldterület 066010'!E58+'7.17 város 066020'!E58+'7.18 háziorvos 072111'!E58+'7.19 ügyelet 072112'!E58+'7.20 fülészet 072210'!E58+'7.21 védőnők 074031'!E58+'7.24 sportcsépület 081030'!E58+'7.25 sport tám 081041'!E58+'7.26 diáksport 081043'!E58+'7.27 közműv 082091'!E58+'7.28 közműv 082092'!E58+'7.29  óvoda 091140'!E58+'7.32 intézm.kiv. gyétk 104037'!E58+'7.33 szoc étk 107051'!E58+'7.34 segélyek 107060'!E58+'7.35 adóbev 900020'!E58+'7.36 pályázatok összesen'!E58+'7.6 Út, autópálya építés'!E58+'7.22 gyermekorvos 072111'!E58+'7.23. COVID '!E58</f>
        <v>0</v>
      </c>
      <c r="F58" s="370">
        <f t="shared" si="0"/>
        <v>0</v>
      </c>
      <c r="G58" s="112">
        <f>'7.36 pályázatok összesen'!F58</f>
        <v>0</v>
      </c>
      <c r="H58" s="113">
        <f t="shared" si="1"/>
        <v>0</v>
      </c>
      <c r="I58" s="347">
        <f>'7.1. igazg 011130'!G58+'7.2 temető 013320'!G58+'7.3. vagyon 013350'!G58+'7.4 018010'!G58+'7.5 finansz műveletek 018030'!G58+'7.7 közutak működtetés 045160'!G58+'7.8 parkoló 045170'!G58+'7.9 kábeltv 046020'!G58+'7.10 piac 047120'!G58+'7.11 tdm tám047320'!G58+'7.12 szemét 051030'!G58+'7.13 szennyvíz 052080'!G58+'7.14 víz 063080'!G58+'7.15 közvil 064010'!G58+'7.16 zöldterület 066010'!G58+'7.17 város 066020'!G58+'7.18 háziorvos 072111'!G58+'7.19 ügyelet 072112'!G58+'7.20 fülészet 072210'!G58+'7.21 védőnők 074031'!G58+'7.22 gyermekorvos 072111'!G58+'7.24 sportcsépület 081030'!G58+'7.25 sport tám 081041'!G58+'7.26 diáksport 081043'!G58+'7.27 közműv 082091'!G58+'7.28 közműv 082092'!G58+'7.29  óvoda 091140'!G58+'7.32 intézm.kiv. gyétk 104037'!G58+'7.33 szoc étk 107051'!G58+'7.34 segélyek 107060'!G58+'7.35 adóbev 900020'!G58+'7.36 pályázatok összesen'!G58+'7.6 Út, autópálya építés'!G58+'7.23. COVID '!G58</f>
        <v>0</v>
      </c>
      <c r="J58" s="112">
        <f>'7.1. igazg 011130'!H58+'7.2 temető 013320'!H58+'7.3. vagyon 013350'!H58+'7.4 018010'!H58+'7.5 finansz műveletek 018030'!H58+'7.7 közutak működtetés 045160'!H58+'7.8 parkoló 045170'!H58+'7.9 kábeltv 046020'!H58+'7.10 piac 047120'!H58+'7.11 tdm tám047320'!H58+'7.12 szemét 051030'!H58+'7.13 szennyvíz 052080'!H58+'7.14 víz 063080'!H58+'7.15 közvil 064010'!H58+'7.16 zöldterület 066010'!H58+'7.17 város 066020'!H58+'7.18 háziorvos 072111'!H58+'7.19 ügyelet 072112'!H58+'7.20 fülészet 072210'!H58+'7.21 védőnők 074031'!H58+'7.22 gyermekorvos 072111'!H58+'7.24 sportcsépület 081030'!H58+'7.25 sport tám 081041'!H58+'7.26 diáksport 081043'!H58+'7.27 közműv 082091'!H58+'7.28 közműv 082092'!H58+'7.29  óvoda 091140'!H58+'7.32 intézm.kiv. gyétk 104037'!H58+'7.33 szoc étk 107051'!H58+'7.34 segélyek 107060'!H58+'7.35 adóbev 900020'!H58+'7.36 pályázatok összesen'!H58+'7.6 Út, autópálya építés'!H58+'7.23. COVID '!H58</f>
        <v>0</v>
      </c>
      <c r="K58" s="369">
        <f t="shared" si="2"/>
        <v>0</v>
      </c>
      <c r="L58" s="110">
        <f>'7.36 pályázatok összesen'!G58</f>
        <v>0</v>
      </c>
      <c r="M58" s="370">
        <f t="shared" si="12"/>
        <v>0</v>
      </c>
      <c r="N58" s="162">
        <f>'7.1. igazg 011130'!J58+'7.2 temető 013320'!J58+'7.3. vagyon 013350'!J58+'7.4 018010'!J58+'7.5 finansz műveletek 018030'!J58+'7.6 Út, autópálya építés'!J58+'7.7 közutak működtetés 045160'!J58+'7.8 parkoló 045170'!J58+'7.9 kábeltv 046020'!J58+'7.10 piac 047120'!J58+'7.11 tdm tám047320'!J58+'7.12 szemét 051030'!J58+'7.13 szennyvíz 052080'!J58+'7.14 víz 063080'!J58+'7.15 közvil 064010'!J58+'7.16 zöldterület 066010'!J58+'7.17 város 066020'!J58+'7.18 háziorvos 072111'!J58+'7.19 ügyelet 072112'!J58+'7.20 fülészet 072210'!J58+'7.21 védőnők 074031'!J58+'7.22 gyermekorvos 072111'!J58+'7.23. COVID '!J58+'7.24 sportcsépület 081030'!G58+'7.25 sport tám 081041'!J58+'7.26 diáksport 081043'!J58+'7.27 közműv 082091'!J58+'7.28 közműv 082092'!J58+'7.29  óvoda 091140'!J58+'7.30 gyermekétk.  096015'!J58+'7.31 bölcsőde'!J58+'7.32 intézm.kiv. gyétk 104037'!J58+'7.33 szoc étk 107051'!J58+'7.34 segélyek 107060'!J58+'7.35 adóbev 900020'!J58+'7.36 pályázatok összesen'!J58</f>
        <v>0</v>
      </c>
      <c r="O58" s="112">
        <f>'7.1. igazg 011130'!K58+'7.2 temető 013320'!K58+'7.3. vagyon 013350'!K58+'7.4 018010'!K58+'7.5 finansz műveletek 018030'!K58+'7.6 Út, autópálya építés'!K58+'7.7 közutak működtetés 045160'!K58+'7.8 parkoló 045170'!K58+'7.9 kábeltv 046020'!K58+'7.10 piac 047120'!K58+'7.11 tdm tám047320'!K58+'7.12 szemét 051030'!K58+'7.13 szennyvíz 052080'!K58+'7.14 víz 063080'!K58+'7.15 közvil 064010'!K58+'7.16 zöldterület 066010'!K58+'7.17 város 066020'!K58+'7.18 háziorvos 072111'!K58+'7.19 ügyelet 072112'!K58+'7.20 fülészet 072210'!K58+'7.21 védőnők 074031'!K58+'7.22 gyermekorvos 072111'!K58+'7.23. COVID '!K58+'7.24 sportcsépület 081030'!H58+'7.25 sport tám 081041'!K58+'7.26 diáksport 081043'!K58+'7.27 közműv 082091'!K58+'7.28 közműv 082092'!K58+'7.29  óvoda 091140'!K58+'7.30 gyermekétk.  096015'!K58+'7.31 bölcsőde'!K58+'7.32 intézm.kiv. gyétk 104037'!K58+'7.33 szoc étk 107051'!K58+'7.34 segélyek 107060'!K58+'7.35 adóbev 900020'!K58+'7.36 pályázatok összesen'!K58</f>
        <v>0</v>
      </c>
      <c r="P58" s="370">
        <f t="shared" si="13"/>
        <v>0</v>
      </c>
      <c r="Q58" s="110">
        <f>'7.36 pályázatok összesen'!L58</f>
        <v>0</v>
      </c>
      <c r="R58" s="113">
        <f t="shared" si="14"/>
        <v>0</v>
      </c>
      <c r="S58" s="162">
        <f>'7.1. igazg 011130'!M58+'7.2 temető 013320'!M58+'7.3. vagyon 013350'!M58+'7.4 018010'!M58+'7.5 finansz műveletek 018030'!M58+'7.6 Út, autópálya építés'!M58+'7.7 közutak működtetés 045160'!M58+'7.8 parkoló 045170'!M58+'7.9 kábeltv 046020'!M58+'7.10 piac 047120'!M58+'7.11 tdm tám047320'!M58+'7.12 szemét 051030'!M58+'7.13 szennyvíz 052080'!M58+'7.14 víz 063080'!M58+'7.15 közvil 064010'!M58+'7.16 zöldterület 066010'!M58+'7.17 város 066020'!M58+'7.18 háziorvos 072111'!M58+'7.19 ügyelet 072112'!M58+'7.20 fülészet 072210'!M58+'7.21 védőnők 074031'!M58+'7.22 gyermekorvos 072111'!M58+'7.23. COVID '!M58+'7.24 sportcsépület 081030'!L58+'7.25 sport tám 081041'!O58+'7.26 diáksport 081043'!O58+'7.27 közműv 082091'!O58+'7.28 közműv 082092'!O58+'7.29  óvoda 091140'!O58+'7.30 gyermekétk.  096015'!O58+'7.31 bölcsőde'!O58+'7.32 intézm.kiv. gyétk 104037'!M58+'7.33 szoc étk 107051'!M58+'7.34 segélyek 107060'!M58+'7.35 adóbev 900020'!M58+'7.36 pályázatok összesen'!M58</f>
        <v>0</v>
      </c>
      <c r="T58" s="112">
        <f>'7.1. igazg 011130'!N58+'7.2 temető 013320'!N58+'7.3. vagyon 013350'!N58+'7.4 018010'!N58+'7.5 finansz műveletek 018030'!N58+'7.6 Út, autópálya építés'!N58+'7.7 közutak működtetés 045160'!N58+'7.8 parkoló 045170'!N58+'7.9 kábeltv 046020'!N58+'7.10 piac 047120'!N58+'7.11 tdm tám047320'!N58+'7.12 szemét 051030'!N58+'7.13 szennyvíz 052080'!N58+'7.14 víz 063080'!N58+'7.15 közvil 064010'!N58+'7.16 zöldterület 066010'!N58+'7.17 város 066020'!N58+'7.18 háziorvos 072111'!N58+'7.19 ügyelet 072112'!N58+'7.20 fülészet 072210'!N58+'7.21 védőnők 074031'!N58+'7.22 gyermekorvos 072111'!N58+'7.23. COVID '!N58+'7.24 sportcsépület 081030'!N58+'7.25 sport tám 081041'!N58+'7.26 diáksport 081043'!N58+'7.27 közműv 082091'!N58+'7.28 közműv 082092'!N58+'7.29  óvoda 091140'!N58+'7.30 gyermekétk.  096015'!N58+'7.31 bölcsőde'!N58+'7.32 intézm.kiv. gyétk 104037'!N58+'7.33 szoc étk 107051'!N58+'7.34 segélyek 107060'!N58+'7.35 adóbev 900020'!N58+'7.36 pályázatok összesen'!NP58</f>
        <v>0</v>
      </c>
      <c r="U58" s="370">
        <f t="shared" si="15"/>
        <v>0</v>
      </c>
      <c r="V58" s="112">
        <f>+'7.36 pályázatok összesen'!M58</f>
        <v>0</v>
      </c>
      <c r="W58" s="113">
        <f t="shared" si="16"/>
        <v>0</v>
      </c>
      <c r="X58" s="156"/>
      <c r="Y58" s="79"/>
    </row>
    <row r="59" spans="1:25" x14ac:dyDescent="0.25">
      <c r="A59" s="20" t="s">
        <v>114</v>
      </c>
      <c r="B59" s="12" t="s">
        <v>115</v>
      </c>
      <c r="C59" s="915">
        <f>'7.1. igazg 011130'!C59+'7.2 temető 013320'!C59+'7.3. vagyon 013350'!C59+'7.4 018010'!C59+'7.5 finansz műveletek 018030'!C59+'7.7 közutak működtetés 045160'!C59+'7.8 parkoló 045170'!C59+'7.9 kábeltv 046020'!C59+'7.10 piac 047120'!C59+'7.11 tdm tám047320'!C59+'7.12 szemét 051030'!C59+'7.13 szennyvíz 052080'!C59+'7.14 víz 063080'!C59+'7.15 közvil 064010'!C59+'7.16 zöldterület 066010'!C59+'7.17 város 066020'!C59+'7.18 háziorvos 072111'!C59+'7.19 ügyelet 072112'!C59+'7.20 fülészet 072210'!C59+'7.21 védőnők 074031'!C59+'7.24 sportcsépület 081030'!C59+'7.25 sport tám 081041'!C59+'7.26 diáksport 081043'!C59+'7.27 közműv 082091'!C59+'7.28 közműv 082092'!C59+'7.29  óvoda 091140'!C59+'7.32 intézm.kiv. gyétk 104037'!C59+'7.33 szoc étk 107051'!C59+'7.34 segélyek 107060'!C59+'7.35 adóbev 900020'!C59+'7.36 pályázatok összesen'!C59+'7.6 Út, autópálya építés'!C59+'7.22 gyermekorvos 072111'!C59+'7.23. COVID '!C59</f>
        <v>857281</v>
      </c>
      <c r="D59" s="162">
        <f>'7.1. igazg 011130'!D59+'7.2 temető 013320'!D59+'7.3. vagyon 013350'!D59+'7.4 018010'!D59+'7.5 finansz műveletek 018030'!D59+'7.7 közutak működtetés 045160'!D59+'7.8 parkoló 045170'!D59+'7.9 kábeltv 046020'!D59+'7.10 piac 047120'!D59+'7.11 tdm tám047320'!D59+'7.12 szemét 051030'!D59+'7.13 szennyvíz 052080'!D59+'7.14 víz 063080'!D59+'7.15 közvil 064010'!D59+'7.16 zöldterület 066010'!D59+'7.17 város 066020'!D59+'7.18 háziorvos 072111'!D59+'7.19 ügyelet 072112'!D59+'7.20 fülészet 072210'!D59+'7.21 védőnők 074031'!D59+'7.24 sportcsépület 081030'!D59+'7.25 sport tám 081041'!D59+'7.26 diáksport 081043'!D59+'7.27 közműv 082091'!D59+'7.28 közműv 082092'!D59+'7.29  óvoda 091140'!D59+'7.32 intézm.kiv. gyétk 104037'!D59+'7.33 szoc étk 107051'!D59+'7.34 segélyek 107060'!D59+'7.35 adóbev 900020'!D59+'7.36 pályázatok összesen'!D59+'7.6 Út, autópálya építés'!D59+'7.22 gyermekorvos 072111'!D59+'7.23. COVID '!D59</f>
        <v>0</v>
      </c>
      <c r="E59" s="112">
        <f>'7.1. igazg 011130'!E59+'7.2 temető 013320'!E59+'7.3. vagyon 013350'!E59+'7.4 018010'!E59+'7.5 finansz műveletek 018030'!E59+'7.7 közutak működtetés 045160'!E59+'7.8 parkoló 045170'!E59+'7.9 kábeltv 046020'!E59+'7.10 piac 047120'!E59+'7.11 tdm tám047320'!E59+'7.12 szemét 051030'!E59+'7.13 szennyvíz 052080'!E59+'7.14 víz 063080'!E59+'7.15 közvil 064010'!E59+'7.16 zöldterület 066010'!E59+'7.17 város 066020'!E59+'7.18 háziorvos 072111'!E59+'7.19 ügyelet 072112'!E59+'7.20 fülészet 072210'!E59+'7.21 védőnők 074031'!E59+'7.24 sportcsépület 081030'!E59+'7.25 sport tám 081041'!E59+'7.26 diáksport 081043'!E59+'7.27 közműv 082091'!E59+'7.28 közműv 082092'!E59+'7.29  óvoda 091140'!E59+'7.32 intézm.kiv. gyétk 104037'!E59+'7.33 szoc étk 107051'!E59+'7.34 segélyek 107060'!E59+'7.35 adóbev 900020'!E59+'7.36 pályázatok összesen'!E59+'7.6 Út, autópálya építés'!E59+'7.22 gyermekorvos 072111'!E59+'7.23. COVID '!E59</f>
        <v>0</v>
      </c>
      <c r="F59" s="370">
        <f t="shared" si="0"/>
        <v>0</v>
      </c>
      <c r="G59" s="112">
        <f>'7.36 pályázatok összesen'!F59</f>
        <v>0</v>
      </c>
      <c r="H59" s="113">
        <f t="shared" si="1"/>
        <v>0</v>
      </c>
      <c r="I59" s="347">
        <f>'7.1. igazg 011130'!G59+'7.2 temető 013320'!G59+'7.3. vagyon 013350'!G59+'7.4 018010'!G59+'7.5 finansz műveletek 018030'!G59+'7.7 közutak működtetés 045160'!G59+'7.8 parkoló 045170'!G59+'7.9 kábeltv 046020'!G59+'7.10 piac 047120'!G59+'7.11 tdm tám047320'!G59+'7.12 szemét 051030'!G59+'7.13 szennyvíz 052080'!G59+'7.14 víz 063080'!G59+'7.15 közvil 064010'!G59+'7.16 zöldterület 066010'!G59+'7.17 város 066020'!G59+'7.18 háziorvos 072111'!G59+'7.19 ügyelet 072112'!G59+'7.20 fülészet 072210'!G59+'7.21 védőnők 074031'!G59+'7.22 gyermekorvos 072111'!G59+'7.24 sportcsépület 081030'!G59+'7.25 sport tám 081041'!G59+'7.26 diáksport 081043'!G59+'7.27 közműv 082091'!G59+'7.28 közműv 082092'!G59+'7.29  óvoda 091140'!G59+'7.32 intézm.kiv. gyétk 104037'!G59+'7.33 szoc étk 107051'!G59+'7.34 segélyek 107060'!G59+'7.35 adóbev 900020'!G59+'7.36 pályázatok összesen'!G59+'7.6 Út, autópálya építés'!G59+'7.23. COVID '!G59</f>
        <v>0</v>
      </c>
      <c r="J59" s="112">
        <f>'7.1. igazg 011130'!H59+'7.2 temető 013320'!H59+'7.3. vagyon 013350'!H59+'7.4 018010'!H59+'7.5 finansz műveletek 018030'!H59+'7.7 közutak működtetés 045160'!H59+'7.8 parkoló 045170'!H59+'7.9 kábeltv 046020'!H59+'7.10 piac 047120'!H59+'7.11 tdm tám047320'!H59+'7.12 szemét 051030'!H59+'7.13 szennyvíz 052080'!H59+'7.14 víz 063080'!H59+'7.15 közvil 064010'!H59+'7.16 zöldterület 066010'!H59+'7.17 város 066020'!H59+'7.18 háziorvos 072111'!H59+'7.19 ügyelet 072112'!H59+'7.20 fülészet 072210'!H59+'7.21 védőnők 074031'!H59+'7.22 gyermekorvos 072111'!H59+'7.24 sportcsépület 081030'!H59+'7.25 sport tám 081041'!H59+'7.26 diáksport 081043'!H59+'7.27 közműv 082091'!H59+'7.28 közműv 082092'!H59+'7.29  óvoda 091140'!H59+'7.32 intézm.kiv. gyétk 104037'!H59+'7.33 szoc étk 107051'!H59+'7.34 segélyek 107060'!H59+'7.35 adóbev 900020'!H59+'7.36 pályázatok összesen'!H59+'7.6 Út, autópálya építés'!H59+'7.23. COVID '!H59</f>
        <v>0</v>
      </c>
      <c r="K59" s="369">
        <f t="shared" si="2"/>
        <v>0</v>
      </c>
      <c r="L59" s="110">
        <f>'7.36 pályázatok összesen'!G59</f>
        <v>0</v>
      </c>
      <c r="M59" s="370">
        <f t="shared" si="12"/>
        <v>0</v>
      </c>
      <c r="N59" s="162">
        <f>'7.1. igazg 011130'!J59+'7.2 temető 013320'!J59+'7.3. vagyon 013350'!J59+'7.4 018010'!J59+'7.5 finansz műveletek 018030'!J59+'7.6 Út, autópálya építés'!J59+'7.7 közutak működtetés 045160'!J59+'7.8 parkoló 045170'!J59+'7.9 kábeltv 046020'!J59+'7.10 piac 047120'!J59+'7.11 tdm tám047320'!J59+'7.12 szemét 051030'!J59+'7.13 szennyvíz 052080'!J59+'7.14 víz 063080'!J59+'7.15 közvil 064010'!J59+'7.16 zöldterület 066010'!J59+'7.17 város 066020'!J59+'7.18 háziorvos 072111'!J59+'7.19 ügyelet 072112'!J59+'7.20 fülészet 072210'!J59+'7.21 védőnők 074031'!J59+'7.22 gyermekorvos 072111'!J59+'7.23. COVID '!J59+'7.24 sportcsépület 081030'!G59+'7.25 sport tám 081041'!J59+'7.26 diáksport 081043'!J59+'7.27 közműv 082091'!J59+'7.28 közműv 082092'!J59+'7.29  óvoda 091140'!J59+'7.30 gyermekétk.  096015'!J59+'7.31 bölcsőde'!J59+'7.32 intézm.kiv. gyétk 104037'!J59+'7.33 szoc étk 107051'!J59+'7.34 segélyek 107060'!J59+'7.35 adóbev 900020'!J59+'7.36 pályázatok összesen'!J59</f>
        <v>1154951</v>
      </c>
      <c r="O59" s="112">
        <f>'7.1. igazg 011130'!K59+'7.2 temető 013320'!K59+'7.3. vagyon 013350'!K59+'7.4 018010'!K59+'7.5 finansz műveletek 018030'!K59+'7.6 Út, autópálya építés'!K59+'7.7 közutak működtetés 045160'!K59+'7.8 parkoló 045170'!K59+'7.9 kábeltv 046020'!K59+'7.10 piac 047120'!K59+'7.11 tdm tám047320'!K59+'7.12 szemét 051030'!K59+'7.13 szennyvíz 052080'!K59+'7.14 víz 063080'!K59+'7.15 közvil 064010'!K59+'7.16 zöldterület 066010'!K59+'7.17 város 066020'!K59+'7.18 háziorvos 072111'!K59+'7.19 ügyelet 072112'!K59+'7.20 fülészet 072210'!K59+'7.21 védőnők 074031'!K59+'7.22 gyermekorvos 072111'!K59+'7.23. COVID '!K59+'7.24 sportcsépület 081030'!H59+'7.25 sport tám 081041'!K59+'7.26 diáksport 081043'!K59+'7.27 közműv 082091'!K59+'7.28 közműv 082092'!K59+'7.29  óvoda 091140'!K59+'7.30 gyermekétk.  096015'!K59+'7.31 bölcsőde'!K59+'7.32 intézm.kiv. gyétk 104037'!K59+'7.33 szoc étk 107051'!K59+'7.34 segélyek 107060'!K59+'7.35 adóbev 900020'!K59+'7.36 pályázatok összesen'!K59</f>
        <v>0</v>
      </c>
      <c r="P59" s="370">
        <f t="shared" si="13"/>
        <v>1154951</v>
      </c>
      <c r="Q59" s="110">
        <f>'7.36 pályázatok összesen'!L59</f>
        <v>0</v>
      </c>
      <c r="R59" s="113">
        <f t="shared" si="14"/>
        <v>1154951</v>
      </c>
      <c r="S59" s="162">
        <f>'7.1. igazg 011130'!M59+'7.2 temető 013320'!M59+'7.3. vagyon 013350'!M59+'7.4 018010'!M59+'7.5 finansz műveletek 018030'!M59+'7.6 Út, autópálya építés'!M59+'7.7 közutak működtetés 045160'!M59+'7.8 parkoló 045170'!M59+'7.9 kábeltv 046020'!M59+'7.10 piac 047120'!M59+'7.11 tdm tám047320'!M59+'7.12 szemét 051030'!M59+'7.13 szennyvíz 052080'!M59+'7.14 víz 063080'!M59+'7.15 közvil 064010'!M59+'7.16 zöldterület 066010'!M59+'7.17 város 066020'!M59+'7.18 háziorvos 072111'!M59+'7.19 ügyelet 072112'!M59+'7.20 fülészet 072210'!M59+'7.21 védőnők 074031'!M59+'7.22 gyermekorvos 072111'!M59+'7.23. COVID '!M59+'7.24 sportcsépület 081030'!L59+'7.25 sport tám 081041'!O59+'7.26 diáksport 081043'!O59+'7.27 közműv 082091'!O59+'7.28 közműv 082092'!O59+'7.29  óvoda 091140'!O59+'7.30 gyermekétk.  096015'!O59+'7.31 bölcsőde'!O59+'7.32 intézm.kiv. gyétk 104037'!M59+'7.33 szoc étk 107051'!M59+'7.34 segélyek 107060'!M59+'7.35 adóbev 900020'!M59+'7.36 pályázatok összesen'!M59</f>
        <v>1154951</v>
      </c>
      <c r="T59" s="112">
        <f>'7.1. igazg 011130'!N59+'7.2 temető 013320'!N59+'7.3. vagyon 013350'!N59+'7.4 018010'!N59+'7.5 finansz műveletek 018030'!N59+'7.6 Út, autópálya építés'!N59+'7.7 közutak működtetés 045160'!N59+'7.8 parkoló 045170'!N59+'7.9 kábeltv 046020'!N59+'7.10 piac 047120'!N59+'7.11 tdm tám047320'!N59+'7.12 szemét 051030'!N59+'7.13 szennyvíz 052080'!N59+'7.14 víz 063080'!N59+'7.15 közvil 064010'!N59+'7.16 zöldterület 066010'!N59+'7.17 város 066020'!N59+'7.18 háziorvos 072111'!N59+'7.19 ügyelet 072112'!N59+'7.20 fülészet 072210'!N59+'7.21 védőnők 074031'!N59+'7.22 gyermekorvos 072111'!N59+'7.23. COVID '!N59+'7.24 sportcsépület 081030'!N59+'7.25 sport tám 081041'!N59+'7.26 diáksport 081043'!N59+'7.27 közműv 082091'!N59+'7.28 közműv 082092'!N59+'7.29  óvoda 091140'!N59+'7.30 gyermekétk.  096015'!N59+'7.31 bölcsőde'!N59+'7.32 intézm.kiv. gyétk 104037'!N59+'7.33 szoc étk 107051'!N59+'7.34 segélyek 107060'!N59+'7.35 adóbev 900020'!N59+'7.36 pályázatok összesen'!NP59</f>
        <v>0</v>
      </c>
      <c r="U59" s="370">
        <f t="shared" si="15"/>
        <v>1154951</v>
      </c>
      <c r="V59" s="112">
        <f>+'7.36 pályázatok összesen'!M59</f>
        <v>0</v>
      </c>
      <c r="W59" s="113">
        <f t="shared" si="16"/>
        <v>1154951</v>
      </c>
      <c r="X59" s="156"/>
      <c r="Y59" s="79"/>
    </row>
    <row r="60" spans="1:25" ht="15.75" thickBot="1" x14ac:dyDescent="0.3">
      <c r="A60" s="21" t="s">
        <v>116</v>
      </c>
      <c r="B60" s="29" t="s">
        <v>117</v>
      </c>
      <c r="C60" s="967">
        <f>'7.1. igazg 011130'!C60+'7.2 temető 013320'!C60+'7.3. vagyon 013350'!C60+'7.4 018010'!C60+'7.5 finansz műveletek 018030'!C60+'7.7 közutak működtetés 045160'!C60+'7.8 parkoló 045170'!C60+'7.9 kábeltv 046020'!C60+'7.10 piac 047120'!C60+'7.11 tdm tám047320'!C60+'7.12 szemét 051030'!C60+'7.13 szennyvíz 052080'!C60+'7.14 víz 063080'!C60+'7.15 közvil 064010'!C60+'7.16 zöldterület 066010'!C60+'7.17 város 066020'!C60+'7.18 háziorvos 072111'!C60+'7.19 ügyelet 072112'!C60+'7.20 fülészet 072210'!C60+'7.21 védőnők 074031'!C60+'7.24 sportcsépület 081030'!C60+'7.25 sport tám 081041'!C60+'7.26 diáksport 081043'!C60+'7.27 közműv 082091'!C60+'7.28 közműv 082092'!C60+'7.29  óvoda 091140'!C60+'7.32 intézm.kiv. gyétk 104037'!C60+'7.33 szoc étk 107051'!C60+'7.34 segélyek 107060'!C60+'7.35 adóbev 900020'!C60+'7.36 pályázatok összesen'!C60+'7.6 Út, autópálya építés'!C60+'7.22 gyermekorvos 072111'!C60+'7.23. COVID '!C60</f>
        <v>741247</v>
      </c>
      <c r="D60" s="277">
        <f>'7.1. igazg 011130'!D60+'7.2 temető 013320'!D60+'7.3. vagyon 013350'!D60+'7.4 018010'!D60+'7.5 finansz műveletek 018030'!D60+'7.7 közutak működtetés 045160'!D60+'7.8 parkoló 045170'!D60+'7.9 kábeltv 046020'!D60+'7.10 piac 047120'!D60+'7.11 tdm tám047320'!D60+'7.12 szemét 051030'!D60+'7.13 szennyvíz 052080'!D60+'7.14 víz 063080'!D60+'7.15 közvil 064010'!D60+'7.16 zöldterület 066010'!D60+'7.17 város 066020'!D60+'7.18 háziorvos 072111'!D60+'7.19 ügyelet 072112'!D60+'7.20 fülészet 072210'!D60+'7.21 védőnők 074031'!D60+'7.24 sportcsépület 081030'!D60+'7.25 sport tám 081041'!D60+'7.26 diáksport 081043'!D60+'7.27 közműv 082091'!D60+'7.28 közműv 082092'!D60+'7.29  óvoda 091140'!D60+'7.32 intézm.kiv. gyétk 104037'!D60+'7.33 szoc étk 107051'!D60+'7.34 segélyek 107060'!D60+'7.35 adóbev 900020'!D60+'7.36 pályázatok összesen'!D60+'7.6 Út, autópálya építés'!D60+'7.22 gyermekorvos 072111'!D60+'7.23. COVID '!D60</f>
        <v>0</v>
      </c>
      <c r="E60" s="122">
        <f>'7.1. igazg 011130'!E60+'7.2 temető 013320'!E60+'7.3. vagyon 013350'!E60+'7.4 018010'!E60+'7.5 finansz műveletek 018030'!E60+'7.7 közutak működtetés 045160'!E60+'7.8 parkoló 045170'!E60+'7.9 kábeltv 046020'!E60+'7.10 piac 047120'!E60+'7.11 tdm tám047320'!E60+'7.12 szemét 051030'!E60+'7.13 szennyvíz 052080'!E60+'7.14 víz 063080'!E60+'7.15 közvil 064010'!E60+'7.16 zöldterület 066010'!E60+'7.17 város 066020'!E60+'7.18 háziorvos 072111'!E60+'7.19 ügyelet 072112'!E60+'7.20 fülészet 072210'!E60+'7.21 védőnők 074031'!E60+'7.24 sportcsépület 081030'!E60+'7.25 sport tám 081041'!E60+'7.26 diáksport 081043'!E60+'7.27 közműv 082091'!E60+'7.28 közműv 082092'!E60+'7.29  óvoda 091140'!E60+'7.32 intézm.kiv. gyétk 104037'!E60+'7.33 szoc étk 107051'!E60+'7.34 segélyek 107060'!E60+'7.35 adóbev 900020'!E60+'7.36 pályázatok összesen'!E60+'7.6 Út, autópálya építés'!E60+'7.22 gyermekorvos 072111'!E60+'7.23. COVID '!E60</f>
        <v>0</v>
      </c>
      <c r="F60" s="394">
        <f t="shared" si="0"/>
        <v>0</v>
      </c>
      <c r="G60" s="122">
        <f>'7.36 pályázatok összesen'!F60</f>
        <v>0</v>
      </c>
      <c r="H60" s="386">
        <f t="shared" si="1"/>
        <v>0</v>
      </c>
      <c r="I60" s="543">
        <f>'7.1. igazg 011130'!G60+'7.2 temető 013320'!G60+'7.3. vagyon 013350'!G60+'7.4 018010'!G60+'7.5 finansz műveletek 018030'!G60+'7.7 közutak működtetés 045160'!G60+'7.8 parkoló 045170'!G60+'7.9 kábeltv 046020'!G60+'7.10 piac 047120'!G60+'7.11 tdm tám047320'!G60+'7.12 szemét 051030'!G60+'7.13 szennyvíz 052080'!G60+'7.14 víz 063080'!G60+'7.15 közvil 064010'!G60+'7.16 zöldterület 066010'!G60+'7.17 város 066020'!G60+'7.18 háziorvos 072111'!G60+'7.19 ügyelet 072112'!G60+'7.20 fülészet 072210'!G60+'7.21 védőnők 074031'!G60+'7.22 gyermekorvos 072111'!G60+'7.24 sportcsépület 081030'!G60+'7.25 sport tám 081041'!G60+'7.26 diáksport 081043'!G60+'7.27 közműv 082091'!G60+'7.28 közműv 082092'!G60+'7.29  óvoda 091140'!G60+'7.32 intézm.kiv. gyétk 104037'!G60+'7.33 szoc étk 107051'!G60+'7.34 segélyek 107060'!G60+'7.35 adóbev 900020'!G60+'7.36 pályázatok összesen'!G60+'7.6 Út, autópálya építés'!G60+'7.23. COVID '!G60</f>
        <v>0</v>
      </c>
      <c r="J60" s="122">
        <f>'7.1. igazg 011130'!H60+'7.2 temető 013320'!H60+'7.3. vagyon 013350'!H60+'7.4 018010'!H60+'7.5 finansz műveletek 018030'!H60+'7.7 közutak működtetés 045160'!H60+'7.8 parkoló 045170'!H60+'7.9 kábeltv 046020'!H60+'7.10 piac 047120'!H60+'7.11 tdm tám047320'!H60+'7.12 szemét 051030'!H60+'7.13 szennyvíz 052080'!H60+'7.14 víz 063080'!H60+'7.15 közvil 064010'!H60+'7.16 zöldterület 066010'!H60+'7.17 város 066020'!H60+'7.18 háziorvos 072111'!H60+'7.19 ügyelet 072112'!H60+'7.20 fülészet 072210'!H60+'7.21 védőnők 074031'!H60+'7.22 gyermekorvos 072111'!H60+'7.24 sportcsépület 081030'!H60+'7.25 sport tám 081041'!H60+'7.26 diáksport 081043'!H60+'7.27 közműv 082091'!H60+'7.28 közműv 082092'!H60+'7.29  óvoda 091140'!H60+'7.32 intézm.kiv. gyétk 104037'!H60+'7.33 szoc étk 107051'!H60+'7.34 segélyek 107060'!H60+'7.35 adóbev 900020'!H60+'7.36 pályázatok összesen'!H60+'7.6 Út, autópálya építés'!H60+'7.23. COVID '!H60</f>
        <v>0</v>
      </c>
      <c r="K60" s="374">
        <f t="shared" si="2"/>
        <v>0</v>
      </c>
      <c r="L60" s="123">
        <f>'7.36 pályázatok összesen'!G60</f>
        <v>0</v>
      </c>
      <c r="M60" s="394">
        <f t="shared" si="12"/>
        <v>0</v>
      </c>
      <c r="N60" s="277">
        <f>'7.1. igazg 011130'!J60+'7.2 temető 013320'!J60+'7.3. vagyon 013350'!J60+'7.4 018010'!J60+'7.5 finansz műveletek 018030'!J60+'7.6 Út, autópálya építés'!J60+'7.7 közutak működtetés 045160'!J60+'7.8 parkoló 045170'!J60+'7.9 kábeltv 046020'!J60+'7.10 piac 047120'!J60+'7.11 tdm tám047320'!J60+'7.12 szemét 051030'!J60+'7.13 szennyvíz 052080'!J60+'7.14 víz 063080'!J60+'7.15 közvil 064010'!J60+'7.16 zöldterület 066010'!J60+'7.17 város 066020'!J60+'7.18 háziorvos 072111'!J60+'7.19 ügyelet 072112'!J60+'7.20 fülészet 072210'!J60+'7.21 védőnők 074031'!J60+'7.22 gyermekorvos 072111'!J60+'7.23. COVID '!J60+'7.24 sportcsépület 081030'!G60+'7.25 sport tám 081041'!J60+'7.26 diáksport 081043'!J60+'7.27 közműv 082091'!J60+'7.28 közműv 082092'!J60+'7.29  óvoda 091140'!J60+'7.30 gyermekétk.  096015'!J60+'7.31 bölcsőde'!J60+'7.32 intézm.kiv. gyétk 104037'!J60+'7.33 szoc étk 107051'!J60+'7.34 segélyek 107060'!J60+'7.35 adóbev 900020'!J60+'7.36 pályázatok összesen'!J60</f>
        <v>556326</v>
      </c>
      <c r="O60" s="122">
        <f>'7.1. igazg 011130'!K60+'7.2 temető 013320'!K60+'7.3. vagyon 013350'!K60+'7.4 018010'!K60+'7.5 finansz műveletek 018030'!K60+'7.6 Út, autópálya építés'!K60+'7.7 közutak működtetés 045160'!K60+'7.8 parkoló 045170'!K60+'7.9 kábeltv 046020'!K60+'7.10 piac 047120'!K60+'7.11 tdm tám047320'!K60+'7.12 szemét 051030'!K60+'7.13 szennyvíz 052080'!K60+'7.14 víz 063080'!K60+'7.15 közvil 064010'!K60+'7.16 zöldterület 066010'!K60+'7.17 város 066020'!K60+'7.18 háziorvos 072111'!K60+'7.19 ügyelet 072112'!K60+'7.20 fülészet 072210'!K60+'7.21 védőnők 074031'!K60+'7.22 gyermekorvos 072111'!K60+'7.23. COVID '!K60+'7.24 sportcsépület 081030'!H60+'7.25 sport tám 081041'!K60+'7.26 diáksport 081043'!K60+'7.27 közműv 082091'!K60+'7.28 közműv 082092'!K60+'7.29  óvoda 091140'!K60+'7.30 gyermekétk.  096015'!K60+'7.31 bölcsőde'!K60+'7.32 intézm.kiv. gyétk 104037'!K60+'7.33 szoc étk 107051'!K60+'7.34 segélyek 107060'!K60+'7.35 adóbev 900020'!K60+'7.36 pályázatok összesen'!K60</f>
        <v>0</v>
      </c>
      <c r="P60" s="394">
        <f t="shared" si="13"/>
        <v>556326</v>
      </c>
      <c r="Q60" s="123">
        <f>'7.36 pályázatok összesen'!L60</f>
        <v>0</v>
      </c>
      <c r="R60" s="386">
        <f t="shared" si="14"/>
        <v>556326</v>
      </c>
      <c r="S60" s="277">
        <f>'7.1. igazg 011130'!M60+'7.2 temető 013320'!M60+'7.3. vagyon 013350'!M60+'7.4 018010'!M60+'7.5 finansz műveletek 018030'!M60+'7.6 Út, autópálya építés'!M60+'7.7 közutak működtetés 045160'!M60+'7.8 parkoló 045170'!M60+'7.9 kábeltv 046020'!M60+'7.10 piac 047120'!M60+'7.11 tdm tám047320'!M60+'7.12 szemét 051030'!M60+'7.13 szennyvíz 052080'!M60+'7.14 víz 063080'!M60+'7.15 közvil 064010'!M60+'7.16 zöldterület 066010'!M60+'7.17 város 066020'!M60+'7.18 háziorvos 072111'!M60+'7.19 ügyelet 072112'!M60+'7.20 fülészet 072210'!M60+'7.21 védőnők 074031'!M60+'7.22 gyermekorvos 072111'!M60+'7.23. COVID '!M60+'7.24 sportcsépület 081030'!L60+'7.25 sport tám 081041'!O60+'7.26 diáksport 081043'!O60+'7.27 közműv 082091'!O60+'7.28 közműv 082092'!O60+'7.29  óvoda 091140'!O60+'7.30 gyermekétk.  096015'!O60+'7.31 bölcsőde'!O60+'7.32 intézm.kiv. gyétk 104037'!M60+'7.33 szoc étk 107051'!M60+'7.34 segélyek 107060'!M60+'7.35 adóbev 900020'!M60+'7.36 pályázatok összesen'!M60</f>
        <v>744916</v>
      </c>
      <c r="T60" s="122">
        <f>'7.1. igazg 011130'!N60+'7.2 temető 013320'!N60+'7.3. vagyon 013350'!N60+'7.4 018010'!N60+'7.5 finansz műveletek 018030'!N60+'7.6 Út, autópálya építés'!N60+'7.7 közutak működtetés 045160'!N60+'7.8 parkoló 045170'!N60+'7.9 kábeltv 046020'!N60+'7.10 piac 047120'!N60+'7.11 tdm tám047320'!N60+'7.12 szemét 051030'!N60+'7.13 szennyvíz 052080'!N60+'7.14 víz 063080'!N60+'7.15 közvil 064010'!N60+'7.16 zöldterület 066010'!N60+'7.17 város 066020'!N60+'7.18 háziorvos 072111'!N60+'7.19 ügyelet 072112'!N60+'7.20 fülészet 072210'!N60+'7.21 védőnők 074031'!N60+'7.22 gyermekorvos 072111'!N60+'7.23. COVID '!N60+'7.24 sportcsépület 081030'!N60+'7.25 sport tám 081041'!N60+'7.26 diáksport 081043'!N60+'7.27 közműv 082091'!N60+'7.28 közműv 082092'!N60+'7.29  óvoda 091140'!N60+'7.30 gyermekétk.  096015'!N60+'7.31 bölcsőde'!N60+'7.32 intézm.kiv. gyétk 104037'!N60+'7.33 szoc étk 107051'!N60+'7.34 segélyek 107060'!N60+'7.35 adóbev 900020'!N60+'7.36 pályázatok összesen'!NP60</f>
        <v>0</v>
      </c>
      <c r="U60" s="394">
        <f t="shared" si="15"/>
        <v>744916</v>
      </c>
      <c r="V60" s="122">
        <f>+'7.36 pályázatok összesen'!M60</f>
        <v>0</v>
      </c>
      <c r="W60" s="386">
        <f t="shared" si="16"/>
        <v>744916</v>
      </c>
      <c r="X60" s="156"/>
      <c r="Y60" s="79"/>
    </row>
    <row r="61" spans="1:25" s="173" customFormat="1" ht="15.75" thickBot="1" x14ac:dyDescent="0.3">
      <c r="A61" s="22" t="s">
        <v>118</v>
      </c>
      <c r="B61" s="1131" t="s">
        <v>25</v>
      </c>
      <c r="C61" s="1271">
        <f>'7.1. igazg 011130'!C61+'7.2 temető 013320'!C61+'7.3. vagyon 013350'!C61+'7.4 018010'!C61+'7.5 finansz műveletek 018030'!C61+'7.7 közutak működtetés 045160'!C61+'7.8 parkoló 045170'!C61+'7.9 kábeltv 046020'!C61+'7.10 piac 047120'!C61+'7.11 tdm tám047320'!C61+'7.12 szemét 051030'!C61+'7.13 szennyvíz 052080'!C61+'7.14 víz 063080'!C61+'7.15 közvil 064010'!C61+'7.16 zöldterület 066010'!C61+'7.17 város 066020'!C61+'7.18 háziorvos 072111'!C61+'7.19 ügyelet 072112'!C61+'7.20 fülészet 072210'!C61+'7.21 védőnők 074031'!C61+'7.24 sportcsépület 081030'!C61+'7.25 sport tám 081041'!C61+'7.26 diáksport 081043'!C61+'7.27 közműv 082091'!C61+'7.28 közműv 082092'!C61+'7.29  óvoda 091140'!C61+'7.32 intézm.kiv. gyétk 104037'!C61+'7.33 szoc étk 107051'!C61+'7.34 segélyek 107060'!C61+'7.35 adóbev 900020'!C61+'7.36 pályázatok összesen'!C61+'7.6 Út, autópálya építés'!C61+'7.22 gyermekorvos 072111'!C61+'7.23. COVID '!C61</f>
        <v>13814181</v>
      </c>
      <c r="D61" s="278">
        <f>'7.1. igazg 011130'!D61+'7.2 temető 013320'!D61+'7.3. vagyon 013350'!D61+'7.4 018010'!D61+'7.5 finansz műveletek 018030'!D61+'7.7 közutak működtetés 045160'!D61+'7.8 parkoló 045170'!D61+'7.9 kábeltv 046020'!D61+'7.10 piac 047120'!D61+'7.11 tdm tám047320'!D61+'7.12 szemét 051030'!D61+'7.13 szennyvíz 052080'!D61+'7.14 víz 063080'!D61+'7.15 közvil 064010'!D61+'7.16 zöldterület 066010'!D61+'7.17 város 066020'!D61+'7.18 háziorvos 072111'!D61+'7.19 ügyelet 072112'!D61+'7.20 fülészet 072210'!D61+'7.21 védőnők 074031'!D61+'7.24 sportcsépület 081030'!D61+'7.25 sport tám 081041'!D61+'7.26 diáksport 081043'!D61+'7.27 közműv 082091'!D61+'7.28 közműv 082092'!D61+'7.29  óvoda 091140'!D61+'7.32 intézm.kiv. gyétk 104037'!D61+'7.33 szoc étk 107051'!D61+'7.34 segélyek 107060'!D61+'7.35 adóbev 900020'!D61+'7.36 pályázatok összesen'!D61+'7.6 Út, autópálya építés'!D61+'7.22 gyermekorvos 072111'!D61+'7.23. COVID '!D61</f>
        <v>0</v>
      </c>
      <c r="E61" s="279">
        <f>'7.1. igazg 011130'!E61+'7.2 temető 013320'!E61+'7.3. vagyon 013350'!E61+'7.4 018010'!E61+'7.5 finansz műveletek 018030'!E61+'7.7 közutak működtetés 045160'!E61+'7.8 parkoló 045170'!E61+'7.9 kábeltv 046020'!E61+'7.10 piac 047120'!E61+'7.11 tdm tám047320'!E61+'7.12 szemét 051030'!E61+'7.13 szennyvíz 052080'!E61+'7.14 víz 063080'!E61+'7.15 közvil 064010'!E61+'7.16 zöldterület 066010'!E61+'7.17 város 066020'!E61+'7.18 háziorvos 072111'!E61+'7.19 ügyelet 072112'!E61+'7.20 fülészet 072210'!E61+'7.21 védőnők 074031'!E61+'7.24 sportcsépület 081030'!E61+'7.25 sport tám 081041'!E61+'7.26 diáksport 081043'!E61+'7.27 közműv 082091'!E61+'7.28 közműv 082092'!E61+'7.29  óvoda 091140'!E61+'7.32 intézm.kiv. gyétk 104037'!E61+'7.33 szoc étk 107051'!E61+'7.34 segélyek 107060'!E61+'7.35 adóbev 900020'!E61+'7.36 pályázatok összesen'!E61+'7.6 Út, autópálya építés'!E61+'7.22 gyermekorvos 072111'!E61+'7.23. COVID '!E61</f>
        <v>0</v>
      </c>
      <c r="F61" s="279">
        <f t="shared" si="0"/>
        <v>0</v>
      </c>
      <c r="G61" s="279">
        <f>'7.36 pályázatok összesen'!F61</f>
        <v>0</v>
      </c>
      <c r="H61" s="280">
        <f t="shared" si="1"/>
        <v>0</v>
      </c>
      <c r="I61" s="550">
        <f>'7.1. igazg 011130'!G61+'7.2 temető 013320'!G61+'7.3. vagyon 013350'!G61+'7.4 018010'!G61+'7.5 finansz műveletek 018030'!G61+'7.7 közutak működtetés 045160'!G61+'7.8 parkoló 045170'!G61+'7.9 kábeltv 046020'!G61+'7.10 piac 047120'!G61+'7.11 tdm tám047320'!G61+'7.12 szemét 051030'!G61+'7.13 szennyvíz 052080'!G61+'7.14 víz 063080'!G61+'7.15 közvil 064010'!G61+'7.16 zöldterület 066010'!G61+'7.17 város 066020'!G61+'7.18 háziorvos 072111'!G61+'7.19 ügyelet 072112'!G61+'7.20 fülészet 072210'!G61+'7.21 védőnők 074031'!G61+'7.22 gyermekorvos 072111'!G61+'7.24 sportcsépület 081030'!G61+'7.25 sport tám 081041'!G61+'7.26 diáksport 081043'!G61+'7.27 közműv 082091'!G61+'7.28 közműv 082092'!G61+'7.29  óvoda 091140'!G61+'7.32 intézm.kiv. gyétk 104037'!G61+'7.33 szoc étk 107051'!G61+'7.34 segélyek 107060'!G61+'7.35 adóbev 900020'!G61+'7.36 pályázatok összesen'!G61+'7.6 Út, autópálya építés'!G61+'7.23. COVID '!G61</f>
        <v>0</v>
      </c>
      <c r="J61" s="279">
        <f>'7.1. igazg 011130'!H61+'7.2 temető 013320'!H61+'7.3. vagyon 013350'!H61+'7.4 018010'!H61+'7.5 finansz műveletek 018030'!H61+'7.7 közutak működtetés 045160'!H61+'7.8 parkoló 045170'!H61+'7.9 kábeltv 046020'!H61+'7.10 piac 047120'!H61+'7.11 tdm tám047320'!H61+'7.12 szemét 051030'!H61+'7.13 szennyvíz 052080'!H61+'7.14 víz 063080'!H61+'7.15 közvil 064010'!H61+'7.16 zöldterület 066010'!H61+'7.17 város 066020'!H61+'7.18 háziorvos 072111'!H61+'7.19 ügyelet 072112'!H61+'7.20 fülészet 072210'!H61+'7.21 védőnők 074031'!H61+'7.22 gyermekorvos 072111'!H61+'7.24 sportcsépület 081030'!H61+'7.25 sport tám 081041'!H61+'7.26 diáksport 081043'!H61+'7.27 közműv 082091'!H61+'7.28 közműv 082092'!H61+'7.29  óvoda 091140'!H61+'7.32 intézm.kiv. gyétk 104037'!H61+'7.33 szoc étk 107051'!H61+'7.34 segélyek 107060'!H61+'7.35 adóbev 900020'!H61+'7.36 pályázatok összesen'!H61+'7.6 Út, autópálya építés'!H61+'7.23. COVID '!H61</f>
        <v>0</v>
      </c>
      <c r="K61" s="279">
        <f t="shared" si="2"/>
        <v>0</v>
      </c>
      <c r="L61" s="279">
        <f>'7.36 pályázatok összesen'!G61</f>
        <v>0</v>
      </c>
      <c r="M61" s="280">
        <f t="shared" si="12"/>
        <v>0</v>
      </c>
      <c r="N61" s="550">
        <f>'7.1. igazg 011130'!J61+'7.2 temető 013320'!J61+'7.3. vagyon 013350'!J61+'7.4 018010'!J61+'7.5 finansz műveletek 018030'!J61+'7.6 Út, autópálya építés'!J61+'7.7 közutak működtetés 045160'!J61+'7.8 parkoló 045170'!J61+'7.9 kábeltv 046020'!J61+'7.10 piac 047120'!J61+'7.11 tdm tám047320'!J61+'7.12 szemét 051030'!J61+'7.13 szennyvíz 052080'!J61+'7.14 víz 063080'!J61+'7.15 közvil 064010'!J61+'7.16 zöldterület 066010'!J61+'7.17 város 066020'!J61+'7.18 háziorvos 072111'!J61+'7.19 ügyelet 072112'!J61+'7.20 fülészet 072210'!J61+'7.21 védőnők 074031'!J61+'7.22 gyermekorvos 072111'!J61+'7.23. COVID '!J61+'7.24 sportcsépület 081030'!G61+'7.25 sport tám 081041'!J61+'7.26 diáksport 081043'!J61+'7.27 közműv 082091'!J61+'7.28 közműv 082092'!J61+'7.29  óvoda 091140'!J61+'7.30 gyermekétk.  096015'!J61+'7.31 bölcsőde'!J61+'7.32 intézm.kiv. gyétk 104037'!J61+'7.33 szoc étk 107051'!J61+'7.34 segélyek 107060'!J61+'7.35 adóbev 900020'!J61+'7.36 pályázatok összesen'!J61</f>
        <v>1462811</v>
      </c>
      <c r="O61" s="279">
        <f>'7.1. igazg 011130'!K61+'7.2 temető 013320'!K61+'7.3. vagyon 013350'!K61+'7.4 018010'!K61+'7.5 finansz műveletek 018030'!K61+'7.6 Út, autópálya építés'!K61+'7.7 közutak működtetés 045160'!K61+'7.8 parkoló 045170'!K61+'7.9 kábeltv 046020'!K61+'7.10 piac 047120'!K61+'7.11 tdm tám047320'!K61+'7.12 szemét 051030'!K61+'7.13 szennyvíz 052080'!K61+'7.14 víz 063080'!K61+'7.15 közvil 064010'!K61+'7.16 zöldterület 066010'!K61+'7.17 város 066020'!K61+'7.18 háziorvos 072111'!K61+'7.19 ügyelet 072112'!K61+'7.20 fülészet 072210'!K61+'7.21 védőnők 074031'!K61+'7.22 gyermekorvos 072111'!K61+'7.23. COVID '!K61+'7.24 sportcsépület 081030'!H61+'7.25 sport tám 081041'!K61+'7.26 diáksport 081043'!K61+'7.27 közműv 082091'!K61+'7.28 közműv 082092'!K61+'7.29  óvoda 091140'!K61+'7.30 gyermekétk.  096015'!K61+'7.31 bölcsőde'!K61+'7.32 intézm.kiv. gyétk 104037'!K61+'7.33 szoc étk 107051'!K61+'7.34 segélyek 107060'!K61+'7.35 adóbev 900020'!K61+'7.36 pályázatok összesen'!K61</f>
        <v>0</v>
      </c>
      <c r="P61" s="279">
        <f t="shared" si="13"/>
        <v>1462811</v>
      </c>
      <c r="Q61" s="279">
        <f>'7.36 pályázatok összesen'!L61</f>
        <v>0</v>
      </c>
      <c r="R61" s="280">
        <f t="shared" si="14"/>
        <v>1462811</v>
      </c>
      <c r="S61" s="550">
        <f>'7.1. igazg 011130'!M61+'7.2 temető 013320'!M61+'7.3. vagyon 013350'!M61+'7.4 018010'!M61+'7.5 finansz műveletek 018030'!M61+'7.6 Út, autópálya építés'!M61+'7.7 közutak működtetés 045160'!M61+'7.8 parkoló 045170'!M61+'7.9 kábeltv 046020'!M61+'7.10 piac 047120'!M61+'7.11 tdm tám047320'!M61+'7.12 szemét 051030'!M61+'7.13 szennyvíz 052080'!M61+'7.14 víz 063080'!M61+'7.15 közvil 064010'!M61+'7.16 zöldterület 066010'!M61+'7.17 város 066020'!M61+'7.18 háziorvos 072111'!M61+'7.19 ügyelet 072112'!M61+'7.20 fülészet 072210'!M61+'7.21 védőnők 074031'!M61+'7.22 gyermekorvos 072111'!M61+'7.23. COVID '!M61+'7.24 sportcsépület 081030'!L61+'7.25 sport tám 081041'!O61+'7.26 diáksport 081043'!O61+'7.27 közműv 082091'!O61+'7.28 közműv 082092'!O61+'7.29  óvoda 091140'!O61+'7.30 gyermekétk.  096015'!O61+'7.31 bölcsőde'!O61+'7.32 intézm.kiv. gyétk 104037'!M61+'7.33 szoc étk 107051'!M61+'7.34 segélyek 107060'!M61+'7.35 adóbev 900020'!M61+'7.36 pályázatok összesen'!M61</f>
        <v>1462811</v>
      </c>
      <c r="T61" s="279">
        <f>'7.1. igazg 011130'!N61+'7.2 temető 013320'!N61+'7.3. vagyon 013350'!N61+'7.4 018010'!N61+'7.5 finansz műveletek 018030'!N61+'7.6 Út, autópálya építés'!N61+'7.7 közutak működtetés 045160'!N61+'7.8 parkoló 045170'!N61+'7.9 kábeltv 046020'!N61+'7.10 piac 047120'!N61+'7.11 tdm tám047320'!N61+'7.12 szemét 051030'!N61+'7.13 szennyvíz 052080'!N61+'7.14 víz 063080'!N61+'7.15 közvil 064010'!N61+'7.16 zöldterület 066010'!N61+'7.17 város 066020'!N61+'7.18 háziorvos 072111'!N61+'7.19 ügyelet 072112'!N61+'7.20 fülészet 072210'!N61+'7.21 védőnők 074031'!N61+'7.22 gyermekorvos 072111'!N61+'7.23. COVID '!N61+'7.24 sportcsépület 081030'!N61+'7.25 sport tám 081041'!N61+'7.26 diáksport 081043'!N61+'7.27 közműv 082091'!N61+'7.28 közműv 082092'!N61+'7.29  óvoda 091140'!N61+'7.30 gyermekétk.  096015'!N61+'7.31 bölcsőde'!N61+'7.32 intézm.kiv. gyétk 104037'!N61+'7.33 szoc étk 107051'!N61+'7.34 segélyek 107060'!N61+'7.35 adóbev 900020'!N61+'7.36 pályázatok összesen'!NP61</f>
        <v>0</v>
      </c>
      <c r="U61" s="279">
        <f t="shared" si="15"/>
        <v>1462811</v>
      </c>
      <c r="V61" s="279">
        <f>+'7.36 pályázatok összesen'!M61</f>
        <v>0</v>
      </c>
      <c r="W61" s="280">
        <f t="shared" si="16"/>
        <v>1462811</v>
      </c>
      <c r="X61" s="389"/>
      <c r="Y61" s="529"/>
    </row>
    <row r="62" spans="1:25" x14ac:dyDescent="0.25">
      <c r="A62" s="286" t="s">
        <v>119</v>
      </c>
      <c r="B62" s="287" t="s">
        <v>120</v>
      </c>
      <c r="C62" s="964">
        <f>'7.1. igazg 011130'!C62+'7.2 temető 013320'!C62+'7.3. vagyon 013350'!C62+'7.4 018010'!C62+'7.5 finansz műveletek 018030'!C62+'7.7 közutak működtetés 045160'!C62+'7.8 parkoló 045170'!C62+'7.9 kábeltv 046020'!C62+'7.10 piac 047120'!C62+'7.11 tdm tám047320'!C62+'7.12 szemét 051030'!C62+'7.13 szennyvíz 052080'!C62+'7.14 víz 063080'!C62+'7.15 közvil 064010'!C62+'7.16 zöldterület 066010'!C62+'7.17 város 066020'!C62+'7.18 háziorvos 072111'!C62+'7.19 ügyelet 072112'!C62+'7.20 fülészet 072210'!C62+'7.21 védőnők 074031'!C62+'7.24 sportcsépület 081030'!C62+'7.25 sport tám 081041'!C62+'7.26 diáksport 081043'!C62+'7.27 közműv 082091'!C62+'7.28 közműv 082092'!C62+'7.29  óvoda 091140'!C62+'7.32 intézm.kiv. gyétk 104037'!C62+'7.33 szoc étk 107051'!C62+'7.34 segélyek 107060'!C62+'7.35 adóbev 900020'!C62+'7.36 pályázatok összesen'!C62+'7.6 Út, autópálya építés'!C62+'7.22 gyermekorvos 072111'!C62+'7.23. COVID '!C62</f>
        <v>0</v>
      </c>
      <c r="D62" s="160">
        <f>'7.1. igazg 011130'!D62+'7.2 temető 013320'!D62+'7.3. vagyon 013350'!D62+'7.4 018010'!D62+'7.5 finansz műveletek 018030'!D62+'7.7 közutak működtetés 045160'!D62+'7.8 parkoló 045170'!D62+'7.9 kábeltv 046020'!D62+'7.10 piac 047120'!D62+'7.11 tdm tám047320'!D62+'7.12 szemét 051030'!D62+'7.13 szennyvíz 052080'!D62+'7.14 víz 063080'!D62+'7.15 közvil 064010'!D62+'7.16 zöldterület 066010'!D62+'7.17 város 066020'!D62+'7.18 háziorvos 072111'!D62+'7.19 ügyelet 072112'!D62+'7.20 fülészet 072210'!D62+'7.21 védőnők 074031'!D62+'7.24 sportcsépület 081030'!D62+'7.25 sport tám 081041'!D62+'7.26 diáksport 081043'!D62+'7.27 közműv 082091'!D62+'7.28 közműv 082092'!D62+'7.29  óvoda 091140'!D62+'7.32 intézm.kiv. gyétk 104037'!D62+'7.33 szoc étk 107051'!D62+'7.34 segélyek 107060'!D62+'7.35 adóbev 900020'!D62+'7.36 pályázatok összesen'!D62+'7.6 Út, autópálya építés'!D62+'7.22 gyermekorvos 072111'!D62+'7.23. COVID '!D62</f>
        <v>0</v>
      </c>
      <c r="E62" s="110">
        <f>'7.1. igazg 011130'!E62+'7.2 temető 013320'!E62+'7.3. vagyon 013350'!E62+'7.4 018010'!E62+'7.5 finansz műveletek 018030'!E62+'7.7 közutak működtetés 045160'!E62+'7.8 parkoló 045170'!E62+'7.9 kábeltv 046020'!E62+'7.10 piac 047120'!E62+'7.11 tdm tám047320'!E62+'7.12 szemét 051030'!E62+'7.13 szennyvíz 052080'!E62+'7.14 víz 063080'!E62+'7.15 közvil 064010'!E62+'7.16 zöldterület 066010'!E62+'7.17 város 066020'!E62+'7.18 háziorvos 072111'!E62+'7.19 ügyelet 072112'!E62+'7.20 fülészet 072210'!E62+'7.21 védőnők 074031'!E62+'7.24 sportcsépület 081030'!E62+'7.25 sport tám 081041'!E62+'7.26 diáksport 081043'!E62+'7.27 közműv 082091'!E62+'7.28 közműv 082092'!E62+'7.29  óvoda 091140'!E62+'7.32 intézm.kiv. gyétk 104037'!E62+'7.33 szoc étk 107051'!E62+'7.34 segélyek 107060'!E62+'7.35 adóbev 900020'!E62+'7.36 pályázatok összesen'!E62+'7.6 Út, autópálya építés'!E62+'7.22 gyermekorvos 072111'!E62+'7.23. COVID '!E62</f>
        <v>0</v>
      </c>
      <c r="F62" s="369">
        <f t="shared" si="0"/>
        <v>0</v>
      </c>
      <c r="G62" s="110">
        <f>'7.36 pályázatok összesen'!F62</f>
        <v>0</v>
      </c>
      <c r="H62" s="111">
        <f t="shared" si="1"/>
        <v>0</v>
      </c>
      <c r="I62" s="164">
        <f>'7.1. igazg 011130'!G62+'7.2 temető 013320'!G62+'7.3. vagyon 013350'!G62+'7.4 018010'!G62+'7.5 finansz műveletek 018030'!G62+'7.7 közutak működtetés 045160'!G62+'7.8 parkoló 045170'!G62+'7.9 kábeltv 046020'!G62+'7.10 piac 047120'!G62+'7.11 tdm tám047320'!G62+'7.12 szemét 051030'!G62+'7.13 szennyvíz 052080'!G62+'7.14 víz 063080'!G62+'7.15 közvil 064010'!G62+'7.16 zöldterület 066010'!G62+'7.17 város 066020'!G62+'7.18 háziorvos 072111'!G62+'7.19 ügyelet 072112'!G62+'7.20 fülészet 072210'!G62+'7.21 védőnők 074031'!G62+'7.22 gyermekorvos 072111'!G62+'7.24 sportcsépület 081030'!G62+'7.25 sport tám 081041'!G62+'7.26 diáksport 081043'!G62+'7.27 közműv 082091'!G62+'7.28 közműv 082092'!G62+'7.29  óvoda 091140'!G62+'7.32 intézm.kiv. gyétk 104037'!G62+'7.33 szoc étk 107051'!G62+'7.34 segélyek 107060'!G62+'7.35 adóbev 900020'!G62+'7.36 pályázatok összesen'!G62+'7.6 Út, autópálya építés'!G62+'7.23. COVID '!G62</f>
        <v>0</v>
      </c>
      <c r="J62" s="110">
        <f>'7.1. igazg 011130'!H62+'7.2 temető 013320'!H62+'7.3. vagyon 013350'!H62+'7.4 018010'!H62+'7.5 finansz műveletek 018030'!H62+'7.7 közutak működtetés 045160'!H62+'7.8 parkoló 045170'!H62+'7.9 kábeltv 046020'!H62+'7.10 piac 047120'!H62+'7.11 tdm tám047320'!H62+'7.12 szemét 051030'!H62+'7.13 szennyvíz 052080'!H62+'7.14 víz 063080'!H62+'7.15 közvil 064010'!H62+'7.16 zöldterület 066010'!H62+'7.17 város 066020'!H62+'7.18 háziorvos 072111'!H62+'7.19 ügyelet 072112'!H62+'7.20 fülészet 072210'!H62+'7.21 védőnők 074031'!H62+'7.22 gyermekorvos 072111'!H62+'7.24 sportcsépület 081030'!H62+'7.25 sport tám 081041'!H62+'7.26 diáksport 081043'!H62+'7.27 közműv 082091'!H62+'7.28 közműv 082092'!H62+'7.29  óvoda 091140'!H62+'7.32 intézm.kiv. gyétk 104037'!H62+'7.33 szoc étk 107051'!H62+'7.34 segélyek 107060'!H62+'7.35 adóbev 900020'!H62+'7.36 pályázatok összesen'!H62+'7.6 Út, autópálya építés'!H62+'7.23. COVID '!H62</f>
        <v>0</v>
      </c>
      <c r="K62" s="369">
        <f t="shared" si="2"/>
        <v>0</v>
      </c>
      <c r="L62" s="110">
        <f>'7.36 pályázatok összesen'!G62</f>
        <v>0</v>
      </c>
      <c r="M62" s="369">
        <f t="shared" si="12"/>
        <v>0</v>
      </c>
      <c r="N62" s="160">
        <f>'7.1. igazg 011130'!J62+'7.2 temető 013320'!J62+'7.3. vagyon 013350'!J62+'7.4 018010'!J62+'7.5 finansz műveletek 018030'!J62+'7.6 Út, autópálya építés'!J62+'7.7 közutak működtetés 045160'!J62+'7.8 parkoló 045170'!J62+'7.9 kábeltv 046020'!J62+'7.10 piac 047120'!J62+'7.11 tdm tám047320'!J62+'7.12 szemét 051030'!J62+'7.13 szennyvíz 052080'!J62+'7.14 víz 063080'!J62+'7.15 közvil 064010'!J62+'7.16 zöldterület 066010'!J62+'7.17 város 066020'!J62+'7.18 háziorvos 072111'!J62+'7.19 ügyelet 072112'!J62+'7.20 fülészet 072210'!J62+'7.21 védőnők 074031'!J62+'7.22 gyermekorvos 072111'!J62+'7.23. COVID '!J62+'7.24 sportcsépület 081030'!G62+'7.25 sport tám 081041'!J62+'7.26 diáksport 081043'!J62+'7.27 közműv 082091'!J62+'7.28 közműv 082092'!J62+'7.29  óvoda 091140'!J62+'7.30 gyermekétk.  096015'!J62+'7.31 bölcsőde'!J62+'7.32 intézm.kiv. gyétk 104037'!J62+'7.33 szoc étk 107051'!J62+'7.34 segélyek 107060'!J62+'7.35 adóbev 900020'!J62+'7.36 pályázatok összesen'!J62</f>
        <v>0</v>
      </c>
      <c r="O62" s="110">
        <f>'7.1. igazg 011130'!K62+'7.2 temető 013320'!K62+'7.3. vagyon 013350'!K62+'7.4 018010'!K62+'7.5 finansz műveletek 018030'!K62+'7.6 Út, autópálya építés'!K62+'7.7 közutak működtetés 045160'!K62+'7.8 parkoló 045170'!K62+'7.9 kábeltv 046020'!K62+'7.10 piac 047120'!K62+'7.11 tdm tám047320'!K62+'7.12 szemét 051030'!K62+'7.13 szennyvíz 052080'!K62+'7.14 víz 063080'!K62+'7.15 közvil 064010'!K62+'7.16 zöldterület 066010'!K62+'7.17 város 066020'!K62+'7.18 háziorvos 072111'!K62+'7.19 ügyelet 072112'!K62+'7.20 fülészet 072210'!K62+'7.21 védőnők 074031'!K62+'7.22 gyermekorvos 072111'!K62+'7.23. COVID '!K62+'7.24 sportcsépület 081030'!H62+'7.25 sport tám 081041'!K62+'7.26 diáksport 081043'!K62+'7.27 közműv 082091'!K62+'7.28 közműv 082092'!K62+'7.29  óvoda 091140'!K62+'7.30 gyermekétk.  096015'!K62+'7.31 bölcsőde'!K62+'7.32 intézm.kiv. gyétk 104037'!K62+'7.33 szoc étk 107051'!K62+'7.34 segélyek 107060'!K62+'7.35 adóbev 900020'!K62+'7.36 pályázatok összesen'!K62</f>
        <v>0</v>
      </c>
      <c r="P62" s="369">
        <f t="shared" si="13"/>
        <v>0</v>
      </c>
      <c r="Q62" s="110">
        <f>'7.36 pályázatok összesen'!L62</f>
        <v>0</v>
      </c>
      <c r="R62" s="111">
        <f t="shared" si="14"/>
        <v>0</v>
      </c>
      <c r="S62" s="160">
        <f>'7.1. igazg 011130'!M62+'7.2 temető 013320'!M62+'7.3. vagyon 013350'!M62+'7.4 018010'!M62+'7.5 finansz műveletek 018030'!M62+'7.6 Út, autópálya építés'!M62+'7.7 közutak működtetés 045160'!M62+'7.8 parkoló 045170'!M62+'7.9 kábeltv 046020'!M62+'7.10 piac 047120'!M62+'7.11 tdm tám047320'!M62+'7.12 szemét 051030'!M62+'7.13 szennyvíz 052080'!M62+'7.14 víz 063080'!M62+'7.15 közvil 064010'!M62+'7.16 zöldterület 066010'!M62+'7.17 város 066020'!M62+'7.18 háziorvos 072111'!M62+'7.19 ügyelet 072112'!M62+'7.20 fülészet 072210'!M62+'7.21 védőnők 074031'!M62+'7.22 gyermekorvos 072111'!M62+'7.23. COVID '!M62+'7.24 sportcsépület 081030'!L62+'7.25 sport tám 081041'!O62+'7.26 diáksport 081043'!O62+'7.27 közműv 082091'!O62+'7.28 közműv 082092'!O62+'7.29  óvoda 091140'!O62+'7.30 gyermekétk.  096015'!O62+'7.31 bölcsőde'!O62+'7.32 intézm.kiv. gyétk 104037'!M62+'7.33 szoc étk 107051'!M62+'7.34 segélyek 107060'!M62+'7.35 adóbev 900020'!M62+'7.36 pályázatok összesen'!M62</f>
        <v>0</v>
      </c>
      <c r="T62" s="110">
        <f>'7.1. igazg 011130'!N62+'7.2 temető 013320'!N62+'7.3. vagyon 013350'!N62+'7.4 018010'!N62+'7.5 finansz műveletek 018030'!N62+'7.6 Út, autópálya építés'!N62+'7.7 közutak működtetés 045160'!N62+'7.8 parkoló 045170'!N62+'7.9 kábeltv 046020'!N62+'7.10 piac 047120'!N62+'7.11 tdm tám047320'!N62+'7.12 szemét 051030'!N62+'7.13 szennyvíz 052080'!N62+'7.14 víz 063080'!N62+'7.15 közvil 064010'!N62+'7.16 zöldterület 066010'!N62+'7.17 város 066020'!N62+'7.18 háziorvos 072111'!N62+'7.19 ügyelet 072112'!N62+'7.20 fülészet 072210'!N62+'7.21 védőnők 074031'!N62+'7.22 gyermekorvos 072111'!N62+'7.23. COVID '!N62+'7.24 sportcsépület 081030'!N62+'7.25 sport tám 081041'!N62+'7.26 diáksport 081043'!N62+'7.27 közműv 082091'!N62+'7.28 közműv 082092'!N62+'7.29  óvoda 091140'!N62+'7.30 gyermekétk.  096015'!N62+'7.31 bölcsőde'!N62+'7.32 intézm.kiv. gyétk 104037'!N62+'7.33 szoc étk 107051'!N62+'7.34 segélyek 107060'!N62+'7.35 adóbev 900020'!N62+'7.36 pályázatok összesen'!NP62</f>
        <v>0</v>
      </c>
      <c r="U62" s="369">
        <f t="shared" si="15"/>
        <v>0</v>
      </c>
      <c r="V62" s="110">
        <f>+'7.36 pályázatok összesen'!M62</f>
        <v>0</v>
      </c>
      <c r="W62" s="111">
        <f t="shared" si="16"/>
        <v>0</v>
      </c>
      <c r="X62" s="156"/>
      <c r="Y62" s="79"/>
    </row>
    <row r="63" spans="1:25" x14ac:dyDescent="0.25">
      <c r="A63" s="20" t="s">
        <v>121</v>
      </c>
      <c r="B63" s="12" t="s">
        <v>122</v>
      </c>
      <c r="C63" s="915">
        <f>'7.1. igazg 011130'!C63+'7.2 temető 013320'!C63+'7.3. vagyon 013350'!C63+'7.4 018010'!C63+'7.5 finansz műveletek 018030'!C63+'7.7 közutak működtetés 045160'!C63+'7.8 parkoló 045170'!C63+'7.9 kábeltv 046020'!C63+'7.10 piac 047120'!C63+'7.11 tdm tám047320'!C63+'7.12 szemét 051030'!C63+'7.13 szennyvíz 052080'!C63+'7.14 víz 063080'!C63+'7.15 közvil 064010'!C63+'7.16 zöldterület 066010'!C63+'7.17 város 066020'!C63+'7.18 háziorvos 072111'!C63+'7.19 ügyelet 072112'!C63+'7.20 fülészet 072210'!C63+'7.21 védőnők 074031'!C63+'7.24 sportcsépület 081030'!C63+'7.25 sport tám 081041'!C63+'7.26 diáksport 081043'!C63+'7.27 közműv 082091'!C63+'7.28 közműv 082092'!C63+'7.29  óvoda 091140'!C63+'7.32 intézm.kiv. gyétk 104037'!C63+'7.33 szoc étk 107051'!C63+'7.34 segélyek 107060'!C63+'7.35 adóbev 900020'!C63+'7.36 pályázatok összesen'!C63+'7.6 Út, autópálya építés'!C63+'7.22 gyermekorvos 072111'!C63+'7.23. COVID '!C63</f>
        <v>13814181</v>
      </c>
      <c r="D63" s="162">
        <f>'7.1. igazg 011130'!D63+'7.2 temető 013320'!D63+'7.3. vagyon 013350'!D63+'7.4 018010'!D63+'7.5 finansz műveletek 018030'!D63+'7.7 közutak működtetés 045160'!D63+'7.8 parkoló 045170'!D63+'7.9 kábeltv 046020'!D63+'7.10 piac 047120'!D63+'7.11 tdm tám047320'!D63+'7.12 szemét 051030'!D63+'7.13 szennyvíz 052080'!D63+'7.14 víz 063080'!D63+'7.15 közvil 064010'!D63+'7.16 zöldterület 066010'!D63+'7.17 város 066020'!D63+'7.18 háziorvos 072111'!D63+'7.19 ügyelet 072112'!D63+'7.20 fülészet 072210'!D63+'7.21 védőnők 074031'!D63+'7.24 sportcsépület 081030'!D63+'7.25 sport tám 081041'!D63+'7.26 diáksport 081043'!D63+'7.27 közműv 082091'!D63+'7.28 közműv 082092'!D63+'7.29  óvoda 091140'!D63+'7.32 intézm.kiv. gyétk 104037'!D63+'7.33 szoc étk 107051'!D63+'7.34 segélyek 107060'!D63+'7.35 adóbev 900020'!D63+'7.36 pályázatok összesen'!D63+'7.6 Út, autópálya építés'!D63+'7.22 gyermekorvos 072111'!D63+'7.23. COVID '!D63</f>
        <v>0</v>
      </c>
      <c r="E63" s="112">
        <f>'7.1. igazg 011130'!E63+'7.2 temető 013320'!E63+'7.3. vagyon 013350'!E63+'7.4 018010'!E63+'7.5 finansz műveletek 018030'!E63+'7.7 közutak működtetés 045160'!E63+'7.8 parkoló 045170'!E63+'7.9 kábeltv 046020'!E63+'7.10 piac 047120'!E63+'7.11 tdm tám047320'!E63+'7.12 szemét 051030'!E63+'7.13 szennyvíz 052080'!E63+'7.14 víz 063080'!E63+'7.15 közvil 064010'!E63+'7.16 zöldterület 066010'!E63+'7.17 város 066020'!E63+'7.18 háziorvos 072111'!E63+'7.19 ügyelet 072112'!E63+'7.20 fülészet 072210'!E63+'7.21 védőnők 074031'!E63+'7.24 sportcsépület 081030'!E63+'7.25 sport tám 081041'!E63+'7.26 diáksport 081043'!E63+'7.27 közműv 082091'!E63+'7.28 közműv 082092'!E63+'7.29  óvoda 091140'!E63+'7.32 intézm.kiv. gyétk 104037'!E63+'7.33 szoc étk 107051'!E63+'7.34 segélyek 107060'!E63+'7.35 adóbev 900020'!E63+'7.36 pályázatok összesen'!E63+'7.6 Út, autópálya építés'!E63+'7.22 gyermekorvos 072111'!E63+'7.23. COVID '!E63</f>
        <v>0</v>
      </c>
      <c r="F63" s="370">
        <f t="shared" si="0"/>
        <v>0</v>
      </c>
      <c r="G63" s="112">
        <f>'7.36 pályázatok összesen'!F63</f>
        <v>0</v>
      </c>
      <c r="H63" s="113">
        <f t="shared" si="1"/>
        <v>0</v>
      </c>
      <c r="I63" s="347">
        <f>'7.1. igazg 011130'!G63+'7.2 temető 013320'!G63+'7.3. vagyon 013350'!G63+'7.4 018010'!G63+'7.5 finansz műveletek 018030'!G63+'7.7 közutak működtetés 045160'!G63+'7.8 parkoló 045170'!G63+'7.9 kábeltv 046020'!G63+'7.10 piac 047120'!G63+'7.11 tdm tám047320'!G63+'7.12 szemét 051030'!G63+'7.13 szennyvíz 052080'!G63+'7.14 víz 063080'!G63+'7.15 közvil 064010'!G63+'7.16 zöldterület 066010'!G63+'7.17 város 066020'!G63+'7.18 háziorvos 072111'!G63+'7.19 ügyelet 072112'!G63+'7.20 fülészet 072210'!G63+'7.21 védőnők 074031'!G63+'7.22 gyermekorvos 072111'!G63+'7.24 sportcsépület 081030'!G63+'7.25 sport tám 081041'!G63+'7.26 diáksport 081043'!G63+'7.27 közműv 082091'!G63+'7.28 közműv 082092'!G63+'7.29  óvoda 091140'!G63+'7.32 intézm.kiv. gyétk 104037'!G63+'7.33 szoc étk 107051'!G63+'7.34 segélyek 107060'!G63+'7.35 adóbev 900020'!G63+'7.36 pályázatok összesen'!G63+'7.6 Út, autópálya építés'!G63+'7.23. COVID '!G63</f>
        <v>0</v>
      </c>
      <c r="J63" s="112">
        <f>'7.1. igazg 011130'!H63+'7.2 temető 013320'!H63+'7.3. vagyon 013350'!H63+'7.4 018010'!H63+'7.5 finansz műveletek 018030'!H63+'7.7 közutak működtetés 045160'!H63+'7.8 parkoló 045170'!H63+'7.9 kábeltv 046020'!H63+'7.10 piac 047120'!H63+'7.11 tdm tám047320'!H63+'7.12 szemét 051030'!H63+'7.13 szennyvíz 052080'!H63+'7.14 víz 063080'!H63+'7.15 közvil 064010'!H63+'7.16 zöldterület 066010'!H63+'7.17 város 066020'!H63+'7.18 háziorvos 072111'!H63+'7.19 ügyelet 072112'!H63+'7.20 fülészet 072210'!H63+'7.21 védőnők 074031'!H63+'7.22 gyermekorvos 072111'!H63+'7.24 sportcsépület 081030'!H63+'7.25 sport tám 081041'!H63+'7.26 diáksport 081043'!H63+'7.27 közműv 082091'!H63+'7.28 közműv 082092'!H63+'7.29  óvoda 091140'!H63+'7.32 intézm.kiv. gyétk 104037'!H63+'7.33 szoc étk 107051'!H63+'7.34 segélyek 107060'!H63+'7.35 adóbev 900020'!H63+'7.36 pályázatok összesen'!H63+'7.6 Út, autópálya építés'!H63+'7.23. COVID '!H63</f>
        <v>0</v>
      </c>
      <c r="K63" s="369">
        <f t="shared" si="2"/>
        <v>0</v>
      </c>
      <c r="L63" s="110">
        <f>'7.36 pályázatok összesen'!G63</f>
        <v>0</v>
      </c>
      <c r="M63" s="370">
        <f t="shared" si="12"/>
        <v>0</v>
      </c>
      <c r="N63" s="162">
        <f>'7.1. igazg 011130'!J63+'7.2 temető 013320'!J63+'7.3. vagyon 013350'!J63+'7.4 018010'!J63+'7.5 finansz műveletek 018030'!J63+'7.6 Út, autópálya építés'!J63+'7.7 közutak működtetés 045160'!J63+'7.8 parkoló 045170'!J63+'7.9 kábeltv 046020'!J63+'7.10 piac 047120'!J63+'7.11 tdm tám047320'!J63+'7.12 szemét 051030'!J63+'7.13 szennyvíz 052080'!J63+'7.14 víz 063080'!J63+'7.15 közvil 064010'!J63+'7.16 zöldterület 066010'!J63+'7.17 város 066020'!J63+'7.18 háziorvos 072111'!J63+'7.19 ügyelet 072112'!J63+'7.20 fülészet 072210'!J63+'7.21 védőnők 074031'!J63+'7.22 gyermekorvos 072111'!J63+'7.23. COVID '!J63+'7.24 sportcsépület 081030'!G63+'7.25 sport tám 081041'!J63+'7.26 diáksport 081043'!J63+'7.27 közműv 082091'!J63+'7.28 közműv 082092'!J63+'7.29  óvoda 091140'!J63+'7.30 gyermekétk.  096015'!J63+'7.31 bölcsőde'!J63+'7.32 intézm.kiv. gyétk 104037'!J63+'7.33 szoc étk 107051'!J63+'7.34 segélyek 107060'!J63+'7.35 adóbev 900020'!J63+'7.36 pályázatok összesen'!J63</f>
        <v>501000</v>
      </c>
      <c r="O63" s="112">
        <f>'7.1. igazg 011130'!K63+'7.2 temető 013320'!K63+'7.3. vagyon 013350'!K63+'7.4 018010'!K63+'7.5 finansz műveletek 018030'!K63+'7.6 Út, autópálya építés'!K63+'7.7 közutak működtetés 045160'!K63+'7.8 parkoló 045170'!K63+'7.9 kábeltv 046020'!K63+'7.10 piac 047120'!K63+'7.11 tdm tám047320'!K63+'7.12 szemét 051030'!K63+'7.13 szennyvíz 052080'!K63+'7.14 víz 063080'!K63+'7.15 közvil 064010'!K63+'7.16 zöldterület 066010'!K63+'7.17 város 066020'!K63+'7.18 háziorvos 072111'!K63+'7.19 ügyelet 072112'!K63+'7.20 fülészet 072210'!K63+'7.21 védőnők 074031'!K63+'7.22 gyermekorvos 072111'!K63+'7.23. COVID '!K63+'7.24 sportcsépület 081030'!H63+'7.25 sport tám 081041'!K63+'7.26 diáksport 081043'!K63+'7.27 közműv 082091'!K63+'7.28 közműv 082092'!K63+'7.29  óvoda 091140'!K63+'7.30 gyermekétk.  096015'!K63+'7.31 bölcsőde'!K63+'7.32 intézm.kiv. gyétk 104037'!K63+'7.33 szoc étk 107051'!K63+'7.34 segélyek 107060'!K63+'7.35 adóbev 900020'!K63+'7.36 pályázatok összesen'!K63</f>
        <v>0</v>
      </c>
      <c r="P63" s="370">
        <f t="shared" si="13"/>
        <v>501000</v>
      </c>
      <c r="Q63" s="110">
        <f>'7.36 pályázatok összesen'!L63</f>
        <v>0</v>
      </c>
      <c r="R63" s="113">
        <f t="shared" si="14"/>
        <v>501000</v>
      </c>
      <c r="S63" s="162">
        <f>'7.1. igazg 011130'!M63+'7.2 temető 013320'!M63+'7.3. vagyon 013350'!M63+'7.4 018010'!M63+'7.5 finansz műveletek 018030'!M63+'7.6 Út, autópálya építés'!M63+'7.7 közutak működtetés 045160'!M63+'7.8 parkoló 045170'!M63+'7.9 kábeltv 046020'!M63+'7.10 piac 047120'!M63+'7.11 tdm tám047320'!M63+'7.12 szemét 051030'!M63+'7.13 szennyvíz 052080'!M63+'7.14 víz 063080'!M63+'7.15 közvil 064010'!M63+'7.16 zöldterület 066010'!M63+'7.17 város 066020'!M63+'7.18 háziorvos 072111'!M63+'7.19 ügyelet 072112'!M63+'7.20 fülészet 072210'!M63+'7.21 védőnők 074031'!M63+'7.22 gyermekorvos 072111'!M63+'7.23. COVID '!M63+'7.24 sportcsépület 081030'!L63+'7.25 sport tám 081041'!O63+'7.26 diáksport 081043'!O63+'7.27 közműv 082091'!O63+'7.28 közműv 082092'!O63+'7.29  óvoda 091140'!O63+'7.30 gyermekétk.  096015'!O63+'7.31 bölcsőde'!O63+'7.32 intézm.kiv. gyétk 104037'!M63+'7.33 szoc étk 107051'!M63+'7.34 segélyek 107060'!M63+'7.35 adóbev 900020'!M63+'7.36 pályázatok összesen'!M63</f>
        <v>501000</v>
      </c>
      <c r="T63" s="112">
        <f>'7.1. igazg 011130'!N63+'7.2 temető 013320'!N63+'7.3. vagyon 013350'!N63+'7.4 018010'!N63+'7.5 finansz műveletek 018030'!N63+'7.6 Út, autópálya építés'!N63+'7.7 közutak működtetés 045160'!N63+'7.8 parkoló 045170'!N63+'7.9 kábeltv 046020'!N63+'7.10 piac 047120'!N63+'7.11 tdm tám047320'!N63+'7.12 szemét 051030'!N63+'7.13 szennyvíz 052080'!N63+'7.14 víz 063080'!N63+'7.15 közvil 064010'!N63+'7.16 zöldterület 066010'!N63+'7.17 város 066020'!N63+'7.18 háziorvos 072111'!N63+'7.19 ügyelet 072112'!N63+'7.20 fülészet 072210'!N63+'7.21 védőnők 074031'!N63+'7.22 gyermekorvos 072111'!N63+'7.23. COVID '!N63+'7.24 sportcsépület 081030'!N63+'7.25 sport tám 081041'!N63+'7.26 diáksport 081043'!N63+'7.27 közműv 082091'!N63+'7.28 közműv 082092'!N63+'7.29  óvoda 091140'!N63+'7.30 gyermekétk.  096015'!N63+'7.31 bölcsőde'!N63+'7.32 intézm.kiv. gyétk 104037'!N63+'7.33 szoc étk 107051'!N63+'7.34 segélyek 107060'!N63+'7.35 adóbev 900020'!N63+'7.36 pályázatok összesen'!NP63</f>
        <v>0</v>
      </c>
      <c r="U63" s="370">
        <f t="shared" si="15"/>
        <v>501000</v>
      </c>
      <c r="V63" s="112">
        <f>+'7.36 pályázatok összesen'!M63</f>
        <v>0</v>
      </c>
      <c r="W63" s="113">
        <f t="shared" si="16"/>
        <v>501000</v>
      </c>
      <c r="X63" s="156"/>
      <c r="Y63" s="79"/>
    </row>
    <row r="64" spans="1:25" x14ac:dyDescent="0.25">
      <c r="A64" s="20" t="s">
        <v>123</v>
      </c>
      <c r="B64" s="12" t="s">
        <v>124</v>
      </c>
      <c r="C64" s="915">
        <f>'7.1. igazg 011130'!C64+'7.2 temető 013320'!C64+'7.3. vagyon 013350'!C64+'7.4 018010'!C64+'7.5 finansz műveletek 018030'!C64+'7.7 közutak működtetés 045160'!C64+'7.8 parkoló 045170'!C64+'7.9 kábeltv 046020'!C64+'7.10 piac 047120'!C64+'7.11 tdm tám047320'!C64+'7.12 szemét 051030'!C64+'7.13 szennyvíz 052080'!C64+'7.14 víz 063080'!C64+'7.15 közvil 064010'!C64+'7.16 zöldterület 066010'!C64+'7.17 város 066020'!C64+'7.18 háziorvos 072111'!C64+'7.19 ügyelet 072112'!C64+'7.20 fülészet 072210'!C64+'7.21 védőnők 074031'!C64+'7.24 sportcsépület 081030'!C64+'7.25 sport tám 081041'!C64+'7.26 diáksport 081043'!C64+'7.27 közműv 082091'!C64+'7.28 közműv 082092'!C64+'7.29  óvoda 091140'!C64+'7.32 intézm.kiv. gyétk 104037'!C64+'7.33 szoc étk 107051'!C64+'7.34 segélyek 107060'!C64+'7.35 adóbev 900020'!C64+'7.36 pályázatok összesen'!C64+'7.6 Út, autópálya építés'!C64+'7.22 gyermekorvos 072111'!C64+'7.23. COVID '!C64</f>
        <v>0</v>
      </c>
      <c r="D64" s="162">
        <f>'7.1. igazg 011130'!D64+'7.2 temető 013320'!D64+'7.3. vagyon 013350'!D64+'7.4 018010'!D64+'7.5 finansz műveletek 018030'!D64+'7.7 közutak működtetés 045160'!D64+'7.8 parkoló 045170'!D64+'7.9 kábeltv 046020'!D64+'7.10 piac 047120'!D64+'7.11 tdm tám047320'!D64+'7.12 szemét 051030'!D64+'7.13 szennyvíz 052080'!D64+'7.14 víz 063080'!D64+'7.15 közvil 064010'!D64+'7.16 zöldterület 066010'!D64+'7.17 város 066020'!D64+'7.18 háziorvos 072111'!D64+'7.19 ügyelet 072112'!D64+'7.20 fülészet 072210'!D64+'7.21 védőnők 074031'!D64+'7.24 sportcsépület 081030'!D64+'7.25 sport tám 081041'!D64+'7.26 diáksport 081043'!D64+'7.27 közműv 082091'!D64+'7.28 közműv 082092'!D64+'7.29  óvoda 091140'!D64+'7.32 intézm.kiv. gyétk 104037'!D64+'7.33 szoc étk 107051'!D64+'7.34 segélyek 107060'!D64+'7.35 adóbev 900020'!D64+'7.36 pályázatok összesen'!D64+'7.6 Út, autópálya építés'!D64+'7.22 gyermekorvos 072111'!D64+'7.23. COVID '!D64</f>
        <v>0</v>
      </c>
      <c r="E64" s="112">
        <f>'7.1. igazg 011130'!E64+'7.2 temető 013320'!E64+'7.3. vagyon 013350'!E64+'7.4 018010'!E64+'7.5 finansz műveletek 018030'!E64+'7.7 közutak működtetés 045160'!E64+'7.8 parkoló 045170'!E64+'7.9 kábeltv 046020'!E64+'7.10 piac 047120'!E64+'7.11 tdm tám047320'!E64+'7.12 szemét 051030'!E64+'7.13 szennyvíz 052080'!E64+'7.14 víz 063080'!E64+'7.15 közvil 064010'!E64+'7.16 zöldterület 066010'!E64+'7.17 város 066020'!E64+'7.18 háziorvos 072111'!E64+'7.19 ügyelet 072112'!E64+'7.20 fülészet 072210'!E64+'7.21 védőnők 074031'!E64+'7.24 sportcsépület 081030'!E64+'7.25 sport tám 081041'!E64+'7.26 diáksport 081043'!E64+'7.27 közműv 082091'!E64+'7.28 közműv 082092'!E64+'7.29  óvoda 091140'!E64+'7.32 intézm.kiv. gyétk 104037'!E64+'7.33 szoc étk 107051'!E64+'7.34 segélyek 107060'!E64+'7.35 adóbev 900020'!E64+'7.36 pályázatok összesen'!E64+'7.6 Út, autópálya építés'!E64+'7.22 gyermekorvos 072111'!E64+'7.23. COVID '!E64</f>
        <v>0</v>
      </c>
      <c r="F64" s="370">
        <f t="shared" si="0"/>
        <v>0</v>
      </c>
      <c r="G64" s="112">
        <f>'7.36 pályázatok összesen'!F64</f>
        <v>0</v>
      </c>
      <c r="H64" s="113">
        <f t="shared" si="1"/>
        <v>0</v>
      </c>
      <c r="I64" s="347">
        <f>'7.1. igazg 011130'!G64+'7.2 temető 013320'!G64+'7.3. vagyon 013350'!G64+'7.4 018010'!G64+'7.5 finansz műveletek 018030'!G64+'7.7 közutak működtetés 045160'!G64+'7.8 parkoló 045170'!G64+'7.9 kábeltv 046020'!G64+'7.10 piac 047120'!G64+'7.11 tdm tám047320'!G64+'7.12 szemét 051030'!G64+'7.13 szennyvíz 052080'!G64+'7.14 víz 063080'!G64+'7.15 közvil 064010'!G64+'7.16 zöldterület 066010'!G64+'7.17 város 066020'!G64+'7.18 háziorvos 072111'!G64+'7.19 ügyelet 072112'!G64+'7.20 fülészet 072210'!G64+'7.21 védőnők 074031'!G64+'7.22 gyermekorvos 072111'!G64+'7.24 sportcsépület 081030'!G64+'7.25 sport tám 081041'!G64+'7.26 diáksport 081043'!G64+'7.27 közműv 082091'!G64+'7.28 közműv 082092'!G64+'7.29  óvoda 091140'!G64+'7.32 intézm.kiv. gyétk 104037'!G64+'7.33 szoc étk 107051'!G64+'7.34 segélyek 107060'!G64+'7.35 adóbev 900020'!G64+'7.36 pályázatok összesen'!G64+'7.6 Út, autópálya építés'!G64+'7.23. COVID '!G64</f>
        <v>0</v>
      </c>
      <c r="J64" s="112">
        <f>'7.1. igazg 011130'!H64+'7.2 temető 013320'!H64+'7.3. vagyon 013350'!H64+'7.4 018010'!H64+'7.5 finansz műveletek 018030'!H64+'7.7 közutak működtetés 045160'!H64+'7.8 parkoló 045170'!H64+'7.9 kábeltv 046020'!H64+'7.10 piac 047120'!H64+'7.11 tdm tám047320'!H64+'7.12 szemét 051030'!H64+'7.13 szennyvíz 052080'!H64+'7.14 víz 063080'!H64+'7.15 közvil 064010'!H64+'7.16 zöldterület 066010'!H64+'7.17 város 066020'!H64+'7.18 háziorvos 072111'!H64+'7.19 ügyelet 072112'!H64+'7.20 fülészet 072210'!H64+'7.21 védőnők 074031'!H64+'7.22 gyermekorvos 072111'!H64+'7.24 sportcsépület 081030'!H64+'7.25 sport tám 081041'!H64+'7.26 diáksport 081043'!H64+'7.27 közműv 082091'!H64+'7.28 közműv 082092'!H64+'7.29  óvoda 091140'!H64+'7.32 intézm.kiv. gyétk 104037'!H64+'7.33 szoc étk 107051'!H64+'7.34 segélyek 107060'!H64+'7.35 adóbev 900020'!H64+'7.36 pályázatok összesen'!H64+'7.6 Út, autópálya építés'!H64+'7.23. COVID '!H64</f>
        <v>0</v>
      </c>
      <c r="K64" s="369">
        <f t="shared" si="2"/>
        <v>0</v>
      </c>
      <c r="L64" s="110">
        <f>'7.36 pályázatok összesen'!G64</f>
        <v>0</v>
      </c>
      <c r="M64" s="370">
        <f t="shared" si="12"/>
        <v>0</v>
      </c>
      <c r="N64" s="162">
        <f>'7.1. igazg 011130'!J64+'7.2 temető 013320'!J64+'7.3. vagyon 013350'!J64+'7.4 018010'!J64+'7.5 finansz műveletek 018030'!J64+'7.6 Út, autópálya építés'!J64+'7.7 közutak működtetés 045160'!J64+'7.8 parkoló 045170'!J64+'7.9 kábeltv 046020'!J64+'7.10 piac 047120'!J64+'7.11 tdm tám047320'!J64+'7.12 szemét 051030'!J64+'7.13 szennyvíz 052080'!J64+'7.14 víz 063080'!J64+'7.15 közvil 064010'!J64+'7.16 zöldterület 066010'!J64+'7.17 város 066020'!J64+'7.18 háziorvos 072111'!J64+'7.19 ügyelet 072112'!J64+'7.20 fülészet 072210'!J64+'7.21 védőnők 074031'!J64+'7.22 gyermekorvos 072111'!J64+'7.23. COVID '!J64+'7.24 sportcsépület 081030'!G64+'7.25 sport tám 081041'!J64+'7.26 diáksport 081043'!J64+'7.27 közműv 082091'!J64+'7.28 közműv 082092'!J64+'7.29  óvoda 091140'!J64+'7.30 gyermekétk.  096015'!J64+'7.31 bölcsőde'!J64+'7.32 intézm.kiv. gyétk 104037'!J64+'7.33 szoc étk 107051'!J64+'7.34 segélyek 107060'!J64+'7.35 adóbev 900020'!J64+'7.36 pályázatok összesen'!J64</f>
        <v>961811</v>
      </c>
      <c r="O64" s="112">
        <f>'7.1. igazg 011130'!K64+'7.2 temető 013320'!K64+'7.3. vagyon 013350'!K64+'7.4 018010'!K64+'7.5 finansz műveletek 018030'!K64+'7.6 Út, autópálya építés'!K64+'7.7 közutak működtetés 045160'!K64+'7.8 parkoló 045170'!K64+'7.9 kábeltv 046020'!K64+'7.10 piac 047120'!K64+'7.11 tdm tám047320'!K64+'7.12 szemét 051030'!K64+'7.13 szennyvíz 052080'!K64+'7.14 víz 063080'!K64+'7.15 közvil 064010'!K64+'7.16 zöldterület 066010'!K64+'7.17 város 066020'!K64+'7.18 háziorvos 072111'!K64+'7.19 ügyelet 072112'!K64+'7.20 fülészet 072210'!K64+'7.21 védőnők 074031'!K64+'7.22 gyermekorvos 072111'!K64+'7.23. COVID '!K64+'7.24 sportcsépület 081030'!H64+'7.25 sport tám 081041'!K64+'7.26 diáksport 081043'!K64+'7.27 közműv 082091'!K64+'7.28 közműv 082092'!K64+'7.29  óvoda 091140'!K64+'7.30 gyermekétk.  096015'!K64+'7.31 bölcsőde'!K64+'7.32 intézm.kiv. gyétk 104037'!K64+'7.33 szoc étk 107051'!K64+'7.34 segélyek 107060'!K64+'7.35 adóbev 900020'!K64+'7.36 pályázatok összesen'!K64</f>
        <v>0</v>
      </c>
      <c r="P64" s="370">
        <f t="shared" si="13"/>
        <v>961811</v>
      </c>
      <c r="Q64" s="110">
        <f>'7.36 pályázatok összesen'!L64</f>
        <v>0</v>
      </c>
      <c r="R64" s="113">
        <f t="shared" si="14"/>
        <v>961811</v>
      </c>
      <c r="S64" s="162">
        <f>'7.1. igazg 011130'!M64+'7.2 temető 013320'!M64+'7.3. vagyon 013350'!M64+'7.4 018010'!M64+'7.5 finansz műveletek 018030'!M64+'7.6 Út, autópálya építés'!M64+'7.7 közutak működtetés 045160'!M64+'7.8 parkoló 045170'!M64+'7.9 kábeltv 046020'!M64+'7.10 piac 047120'!M64+'7.11 tdm tám047320'!M64+'7.12 szemét 051030'!M64+'7.13 szennyvíz 052080'!M64+'7.14 víz 063080'!M64+'7.15 közvil 064010'!M64+'7.16 zöldterület 066010'!M64+'7.17 város 066020'!M64+'7.18 háziorvos 072111'!M64+'7.19 ügyelet 072112'!M64+'7.20 fülészet 072210'!M64+'7.21 védőnők 074031'!M64+'7.22 gyermekorvos 072111'!M64+'7.23. COVID '!M64+'7.24 sportcsépület 081030'!L64+'7.25 sport tám 081041'!O64+'7.26 diáksport 081043'!O64+'7.27 közműv 082091'!O64+'7.28 közműv 082092'!O64+'7.29  óvoda 091140'!O64+'7.30 gyermekétk.  096015'!O64+'7.31 bölcsőde'!O64+'7.32 intézm.kiv. gyétk 104037'!M64+'7.33 szoc étk 107051'!M64+'7.34 segélyek 107060'!M64+'7.35 adóbev 900020'!M64+'7.36 pályázatok összesen'!M64</f>
        <v>950000</v>
      </c>
      <c r="T64" s="112">
        <f>'7.1. igazg 011130'!N64+'7.2 temető 013320'!N64+'7.3. vagyon 013350'!N64+'7.4 018010'!N64+'7.5 finansz műveletek 018030'!N64+'7.6 Út, autópálya építés'!N64+'7.7 közutak működtetés 045160'!N64+'7.8 parkoló 045170'!N64+'7.9 kábeltv 046020'!N64+'7.10 piac 047120'!N64+'7.11 tdm tám047320'!N64+'7.12 szemét 051030'!N64+'7.13 szennyvíz 052080'!N64+'7.14 víz 063080'!N64+'7.15 közvil 064010'!N64+'7.16 zöldterület 066010'!N64+'7.17 város 066020'!N64+'7.18 háziorvos 072111'!N64+'7.19 ügyelet 072112'!N64+'7.20 fülészet 072210'!N64+'7.21 védőnők 074031'!N64+'7.22 gyermekorvos 072111'!N64+'7.23. COVID '!N64+'7.24 sportcsépület 081030'!N64+'7.25 sport tám 081041'!N64+'7.26 diáksport 081043'!N64+'7.27 közműv 082091'!N64+'7.28 közműv 082092'!N64+'7.29  óvoda 091140'!N64+'7.30 gyermekétk.  096015'!N64+'7.31 bölcsőde'!N64+'7.32 intézm.kiv. gyétk 104037'!N64+'7.33 szoc étk 107051'!N64+'7.34 segélyek 107060'!N64+'7.35 adóbev 900020'!N64+'7.36 pályázatok összesen'!NP64</f>
        <v>0</v>
      </c>
      <c r="U64" s="370">
        <f t="shared" si="15"/>
        <v>950000</v>
      </c>
      <c r="V64" s="112">
        <f>+'7.36 pályázatok összesen'!M64</f>
        <v>0</v>
      </c>
      <c r="W64" s="113">
        <f t="shared" si="16"/>
        <v>950000</v>
      </c>
      <c r="X64" s="156"/>
      <c r="Y64" s="79"/>
    </row>
    <row r="65" spans="1:25" x14ac:dyDescent="0.25">
      <c r="A65" s="20" t="s">
        <v>125</v>
      </c>
      <c r="B65" s="12" t="s">
        <v>126</v>
      </c>
      <c r="C65" s="915">
        <f>'7.1. igazg 011130'!C65+'7.2 temető 013320'!C65+'7.3. vagyon 013350'!C65+'7.4 018010'!C65+'7.5 finansz műveletek 018030'!C65+'7.7 közutak működtetés 045160'!C65+'7.8 parkoló 045170'!C65+'7.9 kábeltv 046020'!C65+'7.10 piac 047120'!C65+'7.11 tdm tám047320'!C65+'7.12 szemét 051030'!C65+'7.13 szennyvíz 052080'!C65+'7.14 víz 063080'!C65+'7.15 közvil 064010'!C65+'7.16 zöldterület 066010'!C65+'7.17 város 066020'!C65+'7.18 háziorvos 072111'!C65+'7.19 ügyelet 072112'!C65+'7.20 fülészet 072210'!C65+'7.21 védőnők 074031'!C65+'7.24 sportcsépület 081030'!C65+'7.25 sport tám 081041'!C65+'7.26 diáksport 081043'!C65+'7.27 közműv 082091'!C65+'7.28 közműv 082092'!C65+'7.29  óvoda 091140'!C65+'7.32 intézm.kiv. gyétk 104037'!C65+'7.33 szoc étk 107051'!C65+'7.34 segélyek 107060'!C65+'7.35 adóbev 900020'!C65+'7.36 pályázatok összesen'!C65+'7.6 Út, autópálya építés'!C65+'7.22 gyermekorvos 072111'!C65+'7.23. COVID '!C65</f>
        <v>0</v>
      </c>
      <c r="D65" s="162">
        <f>'7.1. igazg 011130'!D65+'7.2 temető 013320'!D65+'7.3. vagyon 013350'!D65+'7.4 018010'!D65+'7.5 finansz műveletek 018030'!D65+'7.7 közutak működtetés 045160'!D65+'7.8 parkoló 045170'!D65+'7.9 kábeltv 046020'!D65+'7.10 piac 047120'!D65+'7.11 tdm tám047320'!D65+'7.12 szemét 051030'!D65+'7.13 szennyvíz 052080'!D65+'7.14 víz 063080'!D65+'7.15 közvil 064010'!D65+'7.16 zöldterület 066010'!D65+'7.17 város 066020'!D65+'7.18 háziorvos 072111'!D65+'7.19 ügyelet 072112'!D65+'7.20 fülészet 072210'!D65+'7.21 védőnők 074031'!D65+'7.24 sportcsépület 081030'!D65+'7.25 sport tám 081041'!D65+'7.26 diáksport 081043'!D65+'7.27 közműv 082091'!D65+'7.28 közműv 082092'!D65+'7.29  óvoda 091140'!D65+'7.32 intézm.kiv. gyétk 104037'!D65+'7.33 szoc étk 107051'!D65+'7.34 segélyek 107060'!D65+'7.35 adóbev 900020'!D65+'7.36 pályázatok összesen'!D65+'7.6 Út, autópálya építés'!D65+'7.22 gyermekorvos 072111'!D65+'7.23. COVID '!D65</f>
        <v>0</v>
      </c>
      <c r="E65" s="112">
        <f>'7.1. igazg 011130'!E65+'7.2 temető 013320'!E65+'7.3. vagyon 013350'!E65+'7.4 018010'!E65+'7.5 finansz műveletek 018030'!E65+'7.7 közutak működtetés 045160'!E65+'7.8 parkoló 045170'!E65+'7.9 kábeltv 046020'!E65+'7.10 piac 047120'!E65+'7.11 tdm tám047320'!E65+'7.12 szemét 051030'!E65+'7.13 szennyvíz 052080'!E65+'7.14 víz 063080'!E65+'7.15 közvil 064010'!E65+'7.16 zöldterület 066010'!E65+'7.17 város 066020'!E65+'7.18 háziorvos 072111'!E65+'7.19 ügyelet 072112'!E65+'7.20 fülészet 072210'!E65+'7.21 védőnők 074031'!E65+'7.24 sportcsépület 081030'!E65+'7.25 sport tám 081041'!E65+'7.26 diáksport 081043'!E65+'7.27 közműv 082091'!E65+'7.28 közműv 082092'!E65+'7.29  óvoda 091140'!E65+'7.32 intézm.kiv. gyétk 104037'!E65+'7.33 szoc étk 107051'!E65+'7.34 segélyek 107060'!E65+'7.35 adóbev 900020'!E65+'7.36 pályázatok összesen'!E65+'7.6 Út, autópálya építés'!E65+'7.22 gyermekorvos 072111'!E65+'7.23. COVID '!E65</f>
        <v>0</v>
      </c>
      <c r="F65" s="370">
        <f t="shared" si="0"/>
        <v>0</v>
      </c>
      <c r="G65" s="112">
        <f>'7.36 pályázatok összesen'!F65</f>
        <v>0</v>
      </c>
      <c r="H65" s="113">
        <f t="shared" si="1"/>
        <v>0</v>
      </c>
      <c r="I65" s="347">
        <f>'7.1. igazg 011130'!G65+'7.2 temető 013320'!G65+'7.3. vagyon 013350'!G65+'7.4 018010'!G65+'7.5 finansz műveletek 018030'!G65+'7.7 közutak működtetés 045160'!G65+'7.8 parkoló 045170'!G65+'7.9 kábeltv 046020'!G65+'7.10 piac 047120'!G65+'7.11 tdm tám047320'!G65+'7.12 szemét 051030'!G65+'7.13 szennyvíz 052080'!G65+'7.14 víz 063080'!G65+'7.15 közvil 064010'!G65+'7.16 zöldterület 066010'!G65+'7.17 város 066020'!G65+'7.18 háziorvos 072111'!G65+'7.19 ügyelet 072112'!G65+'7.20 fülészet 072210'!G65+'7.21 védőnők 074031'!G65+'7.22 gyermekorvos 072111'!G65+'7.24 sportcsépület 081030'!G65+'7.25 sport tám 081041'!G65+'7.26 diáksport 081043'!G65+'7.27 közműv 082091'!G65+'7.28 közműv 082092'!G65+'7.29  óvoda 091140'!G65+'7.32 intézm.kiv. gyétk 104037'!G65+'7.33 szoc étk 107051'!G65+'7.34 segélyek 107060'!G65+'7.35 adóbev 900020'!G65+'7.36 pályázatok összesen'!G65+'7.6 Út, autópálya építés'!G65+'7.23. COVID '!G65</f>
        <v>0</v>
      </c>
      <c r="J65" s="112">
        <f>'7.1. igazg 011130'!H65+'7.2 temető 013320'!H65+'7.3. vagyon 013350'!H65+'7.4 018010'!H65+'7.5 finansz műveletek 018030'!H65+'7.7 közutak működtetés 045160'!H65+'7.8 parkoló 045170'!H65+'7.9 kábeltv 046020'!H65+'7.10 piac 047120'!H65+'7.11 tdm tám047320'!H65+'7.12 szemét 051030'!H65+'7.13 szennyvíz 052080'!H65+'7.14 víz 063080'!H65+'7.15 közvil 064010'!H65+'7.16 zöldterület 066010'!H65+'7.17 város 066020'!H65+'7.18 háziorvos 072111'!H65+'7.19 ügyelet 072112'!H65+'7.20 fülészet 072210'!H65+'7.21 védőnők 074031'!H65+'7.22 gyermekorvos 072111'!H65+'7.24 sportcsépület 081030'!H65+'7.25 sport tám 081041'!H65+'7.26 diáksport 081043'!H65+'7.27 közműv 082091'!H65+'7.28 közműv 082092'!H65+'7.29  óvoda 091140'!H65+'7.32 intézm.kiv. gyétk 104037'!H65+'7.33 szoc étk 107051'!H65+'7.34 segélyek 107060'!H65+'7.35 adóbev 900020'!H65+'7.36 pályázatok összesen'!H65+'7.6 Út, autópálya építés'!H65+'7.23. COVID '!H65</f>
        <v>0</v>
      </c>
      <c r="K65" s="369">
        <f t="shared" si="2"/>
        <v>0</v>
      </c>
      <c r="L65" s="110">
        <f>'7.36 pályázatok összesen'!G65</f>
        <v>0</v>
      </c>
      <c r="M65" s="370">
        <f t="shared" si="12"/>
        <v>0</v>
      </c>
      <c r="N65" s="162">
        <f>'7.1. igazg 011130'!J65+'7.2 temető 013320'!J65+'7.3. vagyon 013350'!J65+'7.4 018010'!J65+'7.5 finansz műveletek 018030'!J65+'7.6 Út, autópálya építés'!J65+'7.7 közutak működtetés 045160'!J65+'7.8 parkoló 045170'!J65+'7.9 kábeltv 046020'!J65+'7.10 piac 047120'!J65+'7.11 tdm tám047320'!J65+'7.12 szemét 051030'!J65+'7.13 szennyvíz 052080'!J65+'7.14 víz 063080'!J65+'7.15 közvil 064010'!J65+'7.16 zöldterület 066010'!J65+'7.17 város 066020'!J65+'7.18 háziorvos 072111'!J65+'7.19 ügyelet 072112'!J65+'7.20 fülészet 072210'!J65+'7.21 védőnők 074031'!J65+'7.22 gyermekorvos 072111'!J65+'7.23. COVID '!J65+'7.24 sportcsépület 081030'!G65+'7.25 sport tám 081041'!J65+'7.26 diáksport 081043'!J65+'7.27 közműv 082091'!J65+'7.28 közműv 082092'!J65+'7.29  óvoda 091140'!J65+'7.30 gyermekétk.  096015'!J65+'7.31 bölcsőde'!J65+'7.32 intézm.kiv. gyétk 104037'!J65+'7.33 szoc étk 107051'!J65+'7.34 segélyek 107060'!J65+'7.35 adóbev 900020'!J65+'7.36 pályázatok összesen'!J65</f>
        <v>0</v>
      </c>
      <c r="O65" s="112">
        <f>'7.1. igazg 011130'!K65+'7.2 temető 013320'!K65+'7.3. vagyon 013350'!K65+'7.4 018010'!K65+'7.5 finansz műveletek 018030'!K65+'7.6 Út, autópálya építés'!K65+'7.7 közutak működtetés 045160'!K65+'7.8 parkoló 045170'!K65+'7.9 kábeltv 046020'!K65+'7.10 piac 047120'!K65+'7.11 tdm tám047320'!K65+'7.12 szemét 051030'!K65+'7.13 szennyvíz 052080'!K65+'7.14 víz 063080'!K65+'7.15 közvil 064010'!K65+'7.16 zöldterület 066010'!K65+'7.17 város 066020'!K65+'7.18 háziorvos 072111'!K65+'7.19 ügyelet 072112'!K65+'7.20 fülészet 072210'!K65+'7.21 védőnők 074031'!K65+'7.22 gyermekorvos 072111'!K65+'7.23. COVID '!K65+'7.24 sportcsépület 081030'!H65+'7.25 sport tám 081041'!K65+'7.26 diáksport 081043'!K65+'7.27 közműv 082091'!K65+'7.28 közműv 082092'!K65+'7.29  óvoda 091140'!K65+'7.30 gyermekétk.  096015'!K65+'7.31 bölcsőde'!K65+'7.32 intézm.kiv. gyétk 104037'!K65+'7.33 szoc étk 107051'!K65+'7.34 segélyek 107060'!K65+'7.35 adóbev 900020'!K65+'7.36 pályázatok összesen'!K65</f>
        <v>0</v>
      </c>
      <c r="P65" s="370">
        <f t="shared" si="13"/>
        <v>0</v>
      </c>
      <c r="Q65" s="110">
        <f>'7.36 pályázatok összesen'!L65</f>
        <v>0</v>
      </c>
      <c r="R65" s="113">
        <f t="shared" si="14"/>
        <v>0</v>
      </c>
      <c r="S65" s="162">
        <f>'7.1. igazg 011130'!M65+'7.2 temető 013320'!M65+'7.3. vagyon 013350'!M65+'7.4 018010'!M65+'7.5 finansz műveletek 018030'!M65+'7.6 Út, autópálya építés'!M65+'7.7 közutak működtetés 045160'!M65+'7.8 parkoló 045170'!M65+'7.9 kábeltv 046020'!M65+'7.10 piac 047120'!M65+'7.11 tdm tám047320'!M65+'7.12 szemét 051030'!M65+'7.13 szennyvíz 052080'!M65+'7.14 víz 063080'!M65+'7.15 közvil 064010'!M65+'7.16 zöldterület 066010'!M65+'7.17 város 066020'!M65+'7.18 háziorvos 072111'!M65+'7.19 ügyelet 072112'!M65+'7.20 fülészet 072210'!M65+'7.21 védőnők 074031'!M65+'7.22 gyermekorvos 072111'!M65+'7.23. COVID '!M65+'7.24 sportcsépület 081030'!L65+'7.25 sport tám 081041'!O65+'7.26 diáksport 081043'!O65+'7.27 közműv 082091'!O65+'7.28 közműv 082092'!O65+'7.29  óvoda 091140'!O65+'7.30 gyermekétk.  096015'!O65+'7.31 bölcsőde'!O65+'7.32 intézm.kiv. gyétk 104037'!M65+'7.33 szoc étk 107051'!M65+'7.34 segélyek 107060'!M65+'7.35 adóbev 900020'!M65+'7.36 pályázatok összesen'!M65</f>
        <v>0</v>
      </c>
      <c r="T65" s="112">
        <f>'7.1. igazg 011130'!N65+'7.2 temető 013320'!N65+'7.3. vagyon 013350'!N65+'7.4 018010'!N65+'7.5 finansz műveletek 018030'!N65+'7.6 Út, autópálya építés'!N65+'7.7 közutak működtetés 045160'!N65+'7.8 parkoló 045170'!N65+'7.9 kábeltv 046020'!N65+'7.10 piac 047120'!N65+'7.11 tdm tám047320'!N65+'7.12 szemét 051030'!N65+'7.13 szennyvíz 052080'!N65+'7.14 víz 063080'!N65+'7.15 közvil 064010'!N65+'7.16 zöldterület 066010'!N65+'7.17 város 066020'!N65+'7.18 háziorvos 072111'!N65+'7.19 ügyelet 072112'!N65+'7.20 fülészet 072210'!N65+'7.21 védőnők 074031'!N65+'7.22 gyermekorvos 072111'!N65+'7.23. COVID '!N65+'7.24 sportcsépület 081030'!N65+'7.25 sport tám 081041'!N65+'7.26 diáksport 081043'!N65+'7.27 közműv 082091'!N65+'7.28 közműv 082092'!N65+'7.29  óvoda 091140'!N65+'7.30 gyermekétk.  096015'!N65+'7.31 bölcsőde'!N65+'7.32 intézm.kiv. gyétk 104037'!N65+'7.33 szoc étk 107051'!N65+'7.34 segélyek 107060'!N65+'7.35 adóbev 900020'!N65+'7.36 pályázatok összesen'!NP65</f>
        <v>0</v>
      </c>
      <c r="U65" s="370">
        <f t="shared" si="15"/>
        <v>0</v>
      </c>
      <c r="V65" s="112">
        <f>+'7.36 pályázatok összesen'!M65</f>
        <v>0</v>
      </c>
      <c r="W65" s="113">
        <f t="shared" si="16"/>
        <v>0</v>
      </c>
      <c r="X65" s="156"/>
      <c r="Y65" s="79"/>
    </row>
    <row r="66" spans="1:25" ht="15.75" thickBot="1" x14ac:dyDescent="0.3">
      <c r="A66" s="397" t="s">
        <v>127</v>
      </c>
      <c r="B66" s="36" t="s">
        <v>128</v>
      </c>
      <c r="C66" s="965">
        <f>'7.1. igazg 011130'!C66+'7.2 temető 013320'!C66+'7.3. vagyon 013350'!C66+'7.4 018010'!C66+'7.5 finansz műveletek 018030'!C66+'7.7 közutak működtetés 045160'!C66+'7.8 parkoló 045170'!C66+'7.9 kábeltv 046020'!C66+'7.10 piac 047120'!C66+'7.11 tdm tám047320'!C66+'7.12 szemét 051030'!C66+'7.13 szennyvíz 052080'!C66+'7.14 víz 063080'!C66+'7.15 közvil 064010'!C66+'7.16 zöldterület 066010'!C66+'7.17 város 066020'!C66+'7.18 háziorvos 072111'!C66+'7.19 ügyelet 072112'!C66+'7.20 fülészet 072210'!C66+'7.21 védőnők 074031'!C66+'7.24 sportcsépület 081030'!C66+'7.25 sport tám 081041'!C66+'7.26 diáksport 081043'!C66+'7.27 közműv 082091'!C66+'7.28 közműv 082092'!C66+'7.29  óvoda 091140'!C66+'7.32 intézm.kiv. gyétk 104037'!C66+'7.33 szoc étk 107051'!C66+'7.34 segélyek 107060'!C66+'7.35 adóbev 900020'!C66+'7.36 pályázatok összesen'!C66+'7.6 Út, autópálya építés'!C66+'7.22 gyermekorvos 072111'!C66+'7.23. COVID '!C66</f>
        <v>0</v>
      </c>
      <c r="D66" s="163">
        <f>'7.1. igazg 011130'!D66+'7.2 temető 013320'!D66+'7.3. vagyon 013350'!D66+'7.4 018010'!D66+'7.5 finansz műveletek 018030'!D66+'7.7 közutak működtetés 045160'!D66+'7.8 parkoló 045170'!D66+'7.9 kábeltv 046020'!D66+'7.10 piac 047120'!D66+'7.11 tdm tám047320'!D66+'7.12 szemét 051030'!D66+'7.13 szennyvíz 052080'!D66+'7.14 víz 063080'!D66+'7.15 közvil 064010'!D66+'7.16 zöldterület 066010'!D66+'7.17 város 066020'!D66+'7.18 háziorvos 072111'!D66+'7.19 ügyelet 072112'!D66+'7.20 fülészet 072210'!D66+'7.21 védőnők 074031'!D66+'7.24 sportcsépület 081030'!D66+'7.25 sport tám 081041'!D66+'7.26 diáksport 081043'!D66+'7.27 közműv 082091'!D66+'7.28 közműv 082092'!D66+'7.29  óvoda 091140'!D66+'7.32 intézm.kiv. gyétk 104037'!D66+'7.33 szoc étk 107051'!D66+'7.34 segélyek 107060'!D66+'7.35 adóbev 900020'!D66+'7.36 pályázatok összesen'!D66+'7.6 Út, autópálya építés'!D66+'7.22 gyermekorvos 072111'!D66+'7.23. COVID '!D66</f>
        <v>0</v>
      </c>
      <c r="E66" s="114">
        <f>'7.1. igazg 011130'!E66+'7.2 temető 013320'!E66+'7.3. vagyon 013350'!E66+'7.4 018010'!E66+'7.5 finansz műveletek 018030'!E66+'7.7 közutak működtetés 045160'!E66+'7.8 parkoló 045170'!E66+'7.9 kábeltv 046020'!E66+'7.10 piac 047120'!E66+'7.11 tdm tám047320'!E66+'7.12 szemét 051030'!E66+'7.13 szennyvíz 052080'!E66+'7.14 víz 063080'!E66+'7.15 közvil 064010'!E66+'7.16 zöldterület 066010'!E66+'7.17 város 066020'!E66+'7.18 háziorvos 072111'!E66+'7.19 ügyelet 072112'!E66+'7.20 fülészet 072210'!E66+'7.21 védőnők 074031'!E66+'7.24 sportcsépület 081030'!E66+'7.25 sport tám 081041'!E66+'7.26 diáksport 081043'!E66+'7.27 közműv 082091'!E66+'7.28 közműv 082092'!E66+'7.29  óvoda 091140'!E66+'7.32 intézm.kiv. gyétk 104037'!E66+'7.33 szoc étk 107051'!E66+'7.34 segélyek 107060'!E66+'7.35 adóbev 900020'!E66+'7.36 pályázatok összesen'!E66+'7.6 Út, autópálya építés'!E66+'7.22 gyermekorvos 072111'!E66+'7.23. COVID '!E66</f>
        <v>0</v>
      </c>
      <c r="F66" s="371">
        <f t="shared" si="0"/>
        <v>0</v>
      </c>
      <c r="G66" s="114">
        <f>'7.36 pályázatok összesen'!F66</f>
        <v>0</v>
      </c>
      <c r="H66" s="115">
        <f t="shared" si="1"/>
        <v>0</v>
      </c>
      <c r="I66" s="962">
        <f>'7.1. igazg 011130'!G66+'7.2 temető 013320'!G66+'7.3. vagyon 013350'!G66+'7.4 018010'!G66+'7.5 finansz műveletek 018030'!G66+'7.7 közutak működtetés 045160'!G66+'7.8 parkoló 045170'!G66+'7.9 kábeltv 046020'!G66+'7.10 piac 047120'!G66+'7.11 tdm tám047320'!G66+'7.12 szemét 051030'!G66+'7.13 szennyvíz 052080'!G66+'7.14 víz 063080'!G66+'7.15 közvil 064010'!G66+'7.16 zöldterület 066010'!G66+'7.17 város 066020'!G66+'7.18 háziorvos 072111'!G66+'7.19 ügyelet 072112'!G66+'7.20 fülészet 072210'!G66+'7.21 védőnők 074031'!G66+'7.22 gyermekorvos 072111'!G66+'7.24 sportcsépület 081030'!G66+'7.25 sport tám 081041'!G66+'7.26 diáksport 081043'!G66+'7.27 közműv 082091'!G66+'7.28 közműv 082092'!G66+'7.29  óvoda 091140'!G66+'7.32 intézm.kiv. gyétk 104037'!G66+'7.33 szoc étk 107051'!G66+'7.34 segélyek 107060'!G66+'7.35 adóbev 900020'!G66+'7.36 pályázatok összesen'!G66+'7.6 Út, autópálya építés'!G66+'7.23. COVID '!G66</f>
        <v>0</v>
      </c>
      <c r="J66" s="114">
        <f>'7.1. igazg 011130'!H66+'7.2 temető 013320'!H66+'7.3. vagyon 013350'!H66+'7.4 018010'!H66+'7.5 finansz műveletek 018030'!H66+'7.7 közutak működtetés 045160'!H66+'7.8 parkoló 045170'!H66+'7.9 kábeltv 046020'!H66+'7.10 piac 047120'!H66+'7.11 tdm tám047320'!H66+'7.12 szemét 051030'!H66+'7.13 szennyvíz 052080'!H66+'7.14 víz 063080'!H66+'7.15 közvil 064010'!H66+'7.16 zöldterület 066010'!H66+'7.17 város 066020'!H66+'7.18 háziorvos 072111'!H66+'7.19 ügyelet 072112'!H66+'7.20 fülészet 072210'!H66+'7.21 védőnők 074031'!H66+'7.22 gyermekorvos 072111'!H66+'7.24 sportcsépület 081030'!H66+'7.25 sport tám 081041'!H66+'7.26 diáksport 081043'!H66+'7.27 közműv 082091'!H66+'7.28 közműv 082092'!H66+'7.29  óvoda 091140'!H66+'7.32 intézm.kiv. gyétk 104037'!H66+'7.33 szoc étk 107051'!H66+'7.34 segélyek 107060'!H66+'7.35 adóbev 900020'!H66+'7.36 pályázatok összesen'!H66+'7.6 Út, autópálya építés'!H66+'7.23. COVID '!H66</f>
        <v>0</v>
      </c>
      <c r="K66" s="373">
        <f t="shared" si="2"/>
        <v>0</v>
      </c>
      <c r="L66" s="120">
        <f>'7.36 pályázatok összesen'!G66</f>
        <v>0</v>
      </c>
      <c r="M66" s="371">
        <f t="shared" si="12"/>
        <v>0</v>
      </c>
      <c r="N66" s="163">
        <f>'7.1. igazg 011130'!J66+'7.2 temető 013320'!J66+'7.3. vagyon 013350'!J66+'7.4 018010'!J66+'7.5 finansz műveletek 018030'!J66+'7.6 Út, autópálya építés'!J66+'7.7 közutak működtetés 045160'!J66+'7.8 parkoló 045170'!J66+'7.9 kábeltv 046020'!J66+'7.10 piac 047120'!J66+'7.11 tdm tám047320'!J66+'7.12 szemét 051030'!J66+'7.13 szennyvíz 052080'!J66+'7.14 víz 063080'!J66+'7.15 közvil 064010'!J66+'7.16 zöldterület 066010'!J66+'7.17 város 066020'!J66+'7.18 háziorvos 072111'!J66+'7.19 ügyelet 072112'!J66+'7.20 fülészet 072210'!J66+'7.21 védőnők 074031'!J66+'7.22 gyermekorvos 072111'!J66+'7.23. COVID '!J66+'7.24 sportcsépület 081030'!G66+'7.25 sport tám 081041'!J66+'7.26 diáksport 081043'!J66+'7.27 közműv 082091'!J66+'7.28 közműv 082092'!J66+'7.29  óvoda 091140'!J66+'7.30 gyermekétk.  096015'!J66+'7.31 bölcsőde'!J66+'7.32 intézm.kiv. gyétk 104037'!J66+'7.33 szoc étk 107051'!J66+'7.34 segélyek 107060'!J66+'7.35 adóbev 900020'!J66+'7.36 pályázatok összesen'!J66</f>
        <v>0</v>
      </c>
      <c r="O66" s="114">
        <f>'7.1. igazg 011130'!K66+'7.2 temető 013320'!K66+'7.3. vagyon 013350'!K66+'7.4 018010'!K66+'7.5 finansz műveletek 018030'!K66+'7.6 Út, autópálya építés'!K66+'7.7 közutak működtetés 045160'!K66+'7.8 parkoló 045170'!K66+'7.9 kábeltv 046020'!K66+'7.10 piac 047120'!K66+'7.11 tdm tám047320'!K66+'7.12 szemét 051030'!K66+'7.13 szennyvíz 052080'!K66+'7.14 víz 063080'!K66+'7.15 közvil 064010'!K66+'7.16 zöldterület 066010'!K66+'7.17 város 066020'!K66+'7.18 háziorvos 072111'!K66+'7.19 ügyelet 072112'!K66+'7.20 fülészet 072210'!K66+'7.21 védőnők 074031'!K66+'7.22 gyermekorvos 072111'!K66+'7.23. COVID '!K66+'7.24 sportcsépület 081030'!H66+'7.25 sport tám 081041'!K66+'7.26 diáksport 081043'!K66+'7.27 közműv 082091'!K66+'7.28 közműv 082092'!K66+'7.29  óvoda 091140'!K66+'7.30 gyermekétk.  096015'!K66+'7.31 bölcsőde'!K66+'7.32 intézm.kiv. gyétk 104037'!K66+'7.33 szoc étk 107051'!K66+'7.34 segélyek 107060'!K66+'7.35 adóbev 900020'!K66+'7.36 pályázatok összesen'!K66</f>
        <v>0</v>
      </c>
      <c r="P66" s="371">
        <f t="shared" si="13"/>
        <v>0</v>
      </c>
      <c r="Q66" s="120">
        <f>'7.36 pályázatok összesen'!L66</f>
        <v>0</v>
      </c>
      <c r="R66" s="115">
        <f t="shared" si="14"/>
        <v>0</v>
      </c>
      <c r="S66" s="163">
        <f>'7.1. igazg 011130'!M66+'7.2 temető 013320'!M66+'7.3. vagyon 013350'!M66+'7.4 018010'!M66+'7.5 finansz műveletek 018030'!M66+'7.6 Út, autópálya építés'!M66+'7.7 közutak működtetés 045160'!M66+'7.8 parkoló 045170'!M66+'7.9 kábeltv 046020'!M66+'7.10 piac 047120'!M66+'7.11 tdm tám047320'!M66+'7.12 szemét 051030'!M66+'7.13 szennyvíz 052080'!M66+'7.14 víz 063080'!M66+'7.15 közvil 064010'!M66+'7.16 zöldterület 066010'!M66+'7.17 város 066020'!M66+'7.18 háziorvos 072111'!M66+'7.19 ügyelet 072112'!M66+'7.20 fülészet 072210'!M66+'7.21 védőnők 074031'!M66+'7.22 gyermekorvos 072111'!M66+'7.23. COVID '!M66+'7.24 sportcsépület 081030'!L66+'7.25 sport tám 081041'!O66+'7.26 diáksport 081043'!O66+'7.27 közműv 082091'!O66+'7.28 közműv 082092'!O66+'7.29  óvoda 091140'!O66+'7.30 gyermekétk.  096015'!O66+'7.31 bölcsőde'!O66+'7.32 intézm.kiv. gyétk 104037'!M66+'7.33 szoc étk 107051'!M66+'7.34 segélyek 107060'!M66+'7.35 adóbev 900020'!M66+'7.36 pályázatok összesen'!M66</f>
        <v>11811</v>
      </c>
      <c r="T66" s="114">
        <f>'7.1. igazg 011130'!N66+'7.2 temető 013320'!N66+'7.3. vagyon 013350'!N66+'7.4 018010'!N66+'7.5 finansz műveletek 018030'!N66+'7.6 Út, autópálya építés'!N66+'7.7 közutak működtetés 045160'!N66+'7.8 parkoló 045170'!N66+'7.9 kábeltv 046020'!N66+'7.10 piac 047120'!N66+'7.11 tdm tám047320'!N66+'7.12 szemét 051030'!N66+'7.13 szennyvíz 052080'!N66+'7.14 víz 063080'!N66+'7.15 közvil 064010'!N66+'7.16 zöldterület 066010'!N66+'7.17 város 066020'!N66+'7.18 háziorvos 072111'!N66+'7.19 ügyelet 072112'!N66+'7.20 fülészet 072210'!N66+'7.21 védőnők 074031'!N66+'7.22 gyermekorvos 072111'!N66+'7.23. COVID '!N66+'7.24 sportcsépület 081030'!N66+'7.25 sport tám 081041'!N66+'7.26 diáksport 081043'!N66+'7.27 közműv 082091'!N66+'7.28 közműv 082092'!N66+'7.29  óvoda 091140'!N66+'7.30 gyermekétk.  096015'!N66+'7.31 bölcsőde'!N66+'7.32 intézm.kiv. gyétk 104037'!N66+'7.33 szoc étk 107051'!N66+'7.34 segélyek 107060'!N66+'7.35 adóbev 900020'!N66+'7.36 pályázatok összesen'!NP66</f>
        <v>0</v>
      </c>
      <c r="U66" s="371">
        <f t="shared" si="15"/>
        <v>11811</v>
      </c>
      <c r="V66" s="114">
        <f>+'7.36 pályázatok összesen'!M66</f>
        <v>0</v>
      </c>
      <c r="W66" s="115">
        <f t="shared" si="16"/>
        <v>11811</v>
      </c>
      <c r="X66" s="156"/>
      <c r="Y66" s="79"/>
    </row>
    <row r="67" spans="1:25" s="173" customFormat="1" x14ac:dyDescent="0.25">
      <c r="A67" s="19" t="s">
        <v>129</v>
      </c>
      <c r="B67" s="18" t="s">
        <v>130</v>
      </c>
      <c r="C67" s="982">
        <f>'7.1. igazg 011130'!C67+'7.2 temető 013320'!C67+'7.3. vagyon 013350'!C67+'7.4 018010'!C67+'7.5 finansz műveletek 018030'!C67+'7.7 közutak működtetés 045160'!C67+'7.8 parkoló 045170'!C67+'7.9 kábeltv 046020'!C67+'7.10 piac 047120'!C67+'7.11 tdm tám047320'!C67+'7.12 szemét 051030'!C67+'7.13 szennyvíz 052080'!C67+'7.14 víz 063080'!C67+'7.15 közvil 064010'!C67+'7.16 zöldterület 066010'!C67+'7.17 város 066020'!C67+'7.18 háziorvos 072111'!C67+'7.19 ügyelet 072112'!C67+'7.20 fülészet 072210'!C67+'7.21 védőnők 074031'!C67+'7.24 sportcsépület 081030'!C67+'7.25 sport tám 081041'!C67+'7.26 diáksport 081043'!C67+'7.27 közműv 082091'!C67+'7.28 közműv 082092'!C67+'7.29  óvoda 091140'!C67+'7.32 intézm.kiv. gyétk 104037'!C67+'7.33 szoc étk 107051'!C67+'7.34 segélyek 107060'!C67+'7.35 adóbev 900020'!C67+'7.36 pályázatok összesen'!C67+'7.6 Út, autópálya építés'!C67+'7.22 gyermekorvos 072111'!C67+'7.23. COVID '!C67</f>
        <v>108100</v>
      </c>
      <c r="D67" s="704">
        <f>'7.1. igazg 011130'!D67+'7.2 temető 013320'!D67+'7.3. vagyon 013350'!D67+'7.4 018010'!D67+'7.5 finansz műveletek 018030'!D67+'7.7 közutak működtetés 045160'!D67+'7.8 parkoló 045170'!D67+'7.9 kábeltv 046020'!D67+'7.10 piac 047120'!D67+'7.11 tdm tám047320'!D67+'7.12 szemét 051030'!D67+'7.13 szennyvíz 052080'!D67+'7.14 víz 063080'!D67+'7.15 közvil 064010'!D67+'7.16 zöldterület 066010'!D67+'7.17 város 066020'!D67+'7.18 háziorvos 072111'!D67+'7.19 ügyelet 072112'!D67+'7.20 fülészet 072210'!D67+'7.21 védőnők 074031'!D67+'7.24 sportcsépület 081030'!D67+'7.25 sport tám 081041'!D67+'7.26 diáksport 081043'!D67+'7.27 közműv 082091'!D67+'7.28 közműv 082092'!D67+'7.29  óvoda 091140'!D67+'7.32 intézm.kiv. gyétk 104037'!D67+'7.33 szoc étk 107051'!D67+'7.34 segélyek 107060'!D67+'7.35 adóbev 900020'!D67+'7.36 pályázatok összesen'!D67+'7.6 Út, autópálya építés'!D67+'7.22 gyermekorvos 072111'!D67+'7.23. COVID '!D67</f>
        <v>0</v>
      </c>
      <c r="E67" s="705">
        <f>'7.1. igazg 011130'!E67+'7.2 temető 013320'!E67+'7.3. vagyon 013350'!E67+'7.4 018010'!E67+'7.5 finansz műveletek 018030'!E67+'7.7 közutak működtetés 045160'!E67+'7.8 parkoló 045170'!E67+'7.9 kábeltv 046020'!E67+'7.10 piac 047120'!E67+'7.11 tdm tám047320'!E67+'7.12 szemét 051030'!E67+'7.13 szennyvíz 052080'!E67+'7.14 víz 063080'!E67+'7.15 közvil 064010'!E67+'7.16 zöldterület 066010'!E67+'7.17 város 066020'!E67+'7.18 háziorvos 072111'!E67+'7.19 ügyelet 072112'!E67+'7.20 fülészet 072210'!E67+'7.21 védőnők 074031'!E67+'7.24 sportcsépület 081030'!E67+'7.25 sport tám 081041'!E67+'7.26 diáksport 081043'!E67+'7.27 közműv 082091'!E67+'7.28 közműv 082092'!E67+'7.29  óvoda 091140'!E67+'7.32 intézm.kiv. gyétk 104037'!E67+'7.33 szoc étk 107051'!E67+'7.34 segélyek 107060'!E67+'7.35 adóbev 900020'!E67+'7.36 pályázatok összesen'!E67+'7.6 Út, autópálya építés'!E67+'7.22 gyermekorvos 072111'!E67+'7.23. COVID '!E67</f>
        <v>0</v>
      </c>
      <c r="F67" s="707">
        <f t="shared" si="0"/>
        <v>0</v>
      </c>
      <c r="G67" s="705">
        <f>'7.36 pályázatok összesen'!F67</f>
        <v>0</v>
      </c>
      <c r="H67" s="706">
        <f t="shared" si="1"/>
        <v>0</v>
      </c>
      <c r="I67" s="1000">
        <f>'7.1. igazg 011130'!G67+'7.2 temető 013320'!G67+'7.3. vagyon 013350'!G67+'7.4 018010'!G67+'7.5 finansz műveletek 018030'!G67+'7.7 közutak működtetés 045160'!G67+'7.8 parkoló 045170'!G67+'7.9 kábeltv 046020'!G67+'7.10 piac 047120'!G67+'7.11 tdm tám047320'!G67+'7.12 szemét 051030'!G67+'7.13 szennyvíz 052080'!G67+'7.14 víz 063080'!G67+'7.15 közvil 064010'!G67+'7.16 zöldterület 066010'!G67+'7.17 város 066020'!G67+'7.18 háziorvos 072111'!G67+'7.19 ügyelet 072112'!G67+'7.20 fülészet 072210'!G67+'7.21 védőnők 074031'!G67+'7.22 gyermekorvos 072111'!G67+'7.24 sportcsépület 081030'!G67+'7.25 sport tám 081041'!G67+'7.26 diáksport 081043'!G67+'7.27 közműv 082091'!G67+'7.28 közműv 082092'!G67+'7.29  óvoda 091140'!G67+'7.32 intézm.kiv. gyétk 104037'!G67+'7.33 szoc étk 107051'!G67+'7.34 segélyek 107060'!G67+'7.35 adóbev 900020'!G67+'7.36 pályázatok összesen'!G67+'7.6 Út, autópálya építés'!G67+'7.23. COVID '!G67</f>
        <v>0</v>
      </c>
      <c r="J67" s="705">
        <f>'7.1. igazg 011130'!H67+'7.2 temető 013320'!H67+'7.3. vagyon 013350'!H67+'7.4 018010'!H67+'7.5 finansz műveletek 018030'!H67+'7.7 közutak működtetés 045160'!H67+'7.8 parkoló 045170'!H67+'7.9 kábeltv 046020'!H67+'7.10 piac 047120'!H67+'7.11 tdm tám047320'!H67+'7.12 szemét 051030'!H67+'7.13 szennyvíz 052080'!H67+'7.14 víz 063080'!H67+'7.15 közvil 064010'!H67+'7.16 zöldterület 066010'!H67+'7.17 város 066020'!H67+'7.18 háziorvos 072111'!H67+'7.19 ügyelet 072112'!H67+'7.20 fülészet 072210'!H67+'7.21 védőnők 074031'!H67+'7.22 gyermekorvos 072111'!H67+'7.24 sportcsépület 081030'!H67+'7.25 sport tám 081041'!H67+'7.26 diáksport 081043'!H67+'7.27 közműv 082091'!H67+'7.28 közműv 082092'!H67+'7.29  óvoda 091140'!H67+'7.32 intézm.kiv. gyétk 104037'!H67+'7.33 szoc étk 107051'!H67+'7.34 segélyek 107060'!H67+'7.35 adóbev 900020'!H67+'7.36 pályázatok összesen'!H67+'7.6 Út, autópálya építés'!H67+'7.23. COVID '!H67</f>
        <v>0</v>
      </c>
      <c r="K67" s="707">
        <f t="shared" si="2"/>
        <v>0</v>
      </c>
      <c r="L67" s="705">
        <f>'7.36 pályázatok összesen'!G67</f>
        <v>0</v>
      </c>
      <c r="M67" s="707">
        <f t="shared" si="12"/>
        <v>0</v>
      </c>
      <c r="N67" s="704">
        <f>'7.1. igazg 011130'!J67+'7.2 temető 013320'!J67+'7.3. vagyon 013350'!J67+'7.4 018010'!J67+'7.5 finansz műveletek 018030'!J67+'7.6 Út, autópálya építés'!J67+'7.7 közutak működtetés 045160'!J67+'7.8 parkoló 045170'!J67+'7.9 kábeltv 046020'!J67+'7.10 piac 047120'!J67+'7.11 tdm tám047320'!J67+'7.12 szemét 051030'!J67+'7.13 szennyvíz 052080'!J67+'7.14 víz 063080'!J67+'7.15 közvil 064010'!J67+'7.16 zöldterület 066010'!J67+'7.17 város 066020'!J67+'7.18 háziorvos 072111'!J67+'7.19 ügyelet 072112'!J67+'7.20 fülészet 072210'!J67+'7.21 védőnők 074031'!J67+'7.22 gyermekorvos 072111'!J67+'7.23. COVID '!J67+'7.24 sportcsépület 081030'!G67+'7.25 sport tám 081041'!J67+'7.26 diáksport 081043'!J67+'7.27 közműv 082091'!J67+'7.28 közműv 082092'!J67+'7.29  óvoda 091140'!J67+'7.30 gyermekétk.  096015'!J67+'7.31 bölcsőde'!J67+'7.32 intézm.kiv. gyétk 104037'!J67+'7.33 szoc étk 107051'!J67+'7.34 segélyek 107060'!J67+'7.35 adóbev 900020'!J67+'7.36 pályázatok összesen'!J67</f>
        <v>8375</v>
      </c>
      <c r="O67" s="705">
        <f>'7.1. igazg 011130'!K67+'7.2 temető 013320'!K67+'7.3. vagyon 013350'!K67+'7.4 018010'!K67+'7.5 finansz műveletek 018030'!K67+'7.6 Út, autópálya építés'!K67+'7.7 közutak működtetés 045160'!K67+'7.8 parkoló 045170'!K67+'7.9 kábeltv 046020'!K67+'7.10 piac 047120'!K67+'7.11 tdm tám047320'!K67+'7.12 szemét 051030'!K67+'7.13 szennyvíz 052080'!K67+'7.14 víz 063080'!K67+'7.15 közvil 064010'!K67+'7.16 zöldterület 066010'!K67+'7.17 város 066020'!K67+'7.18 háziorvos 072111'!K67+'7.19 ügyelet 072112'!K67+'7.20 fülészet 072210'!K67+'7.21 védőnők 074031'!K67+'7.22 gyermekorvos 072111'!K67+'7.23. COVID '!K67+'7.24 sportcsépület 081030'!H67+'7.25 sport tám 081041'!K67+'7.26 diáksport 081043'!K67+'7.27 közműv 082091'!K67+'7.28 közműv 082092'!K67+'7.29  óvoda 091140'!K67+'7.30 gyermekétk.  096015'!K67+'7.31 bölcsőde'!K67+'7.32 intézm.kiv. gyétk 104037'!K67+'7.33 szoc étk 107051'!K67+'7.34 segélyek 107060'!K67+'7.35 adóbev 900020'!K67+'7.36 pályázatok összesen'!K67</f>
        <v>0</v>
      </c>
      <c r="P67" s="707">
        <f t="shared" si="13"/>
        <v>8375</v>
      </c>
      <c r="Q67" s="705">
        <f>'7.36 pályázatok összesen'!L67</f>
        <v>0</v>
      </c>
      <c r="R67" s="706">
        <f t="shared" si="14"/>
        <v>8375</v>
      </c>
      <c r="S67" s="704">
        <f>'7.1. igazg 011130'!M67+'7.2 temető 013320'!M67+'7.3. vagyon 013350'!M67+'7.4 018010'!M67+'7.5 finansz műveletek 018030'!M67+'7.6 Út, autópálya építés'!M67+'7.7 közutak működtetés 045160'!M67+'7.8 parkoló 045170'!M67+'7.9 kábeltv 046020'!M67+'7.10 piac 047120'!M67+'7.11 tdm tám047320'!M67+'7.12 szemét 051030'!M67+'7.13 szennyvíz 052080'!M67+'7.14 víz 063080'!M67+'7.15 közvil 064010'!M67+'7.16 zöldterület 066010'!M67+'7.17 város 066020'!M67+'7.18 háziorvos 072111'!M67+'7.19 ügyelet 072112'!M67+'7.20 fülészet 072210'!M67+'7.21 védőnők 074031'!M67+'7.22 gyermekorvos 072111'!M67+'7.23. COVID '!M67+'7.24 sportcsépület 081030'!L67+'7.25 sport tám 081041'!O67+'7.26 diáksport 081043'!O67+'7.27 közműv 082091'!O67+'7.28 közműv 082092'!O67+'7.29  óvoda 091140'!O67+'7.30 gyermekétk.  096015'!O67+'7.31 bölcsőde'!O67+'7.32 intézm.kiv. gyétk 104037'!M67+'7.33 szoc étk 107051'!M67+'7.34 segélyek 107060'!M67+'7.35 adóbev 900020'!M67+'7.36 pályázatok összesen'!M67</f>
        <v>48375</v>
      </c>
      <c r="T67" s="705">
        <f>'7.1. igazg 011130'!N67+'7.2 temető 013320'!N67+'7.3. vagyon 013350'!N67+'7.4 018010'!N67+'7.5 finansz műveletek 018030'!N67+'7.6 Út, autópálya építés'!N67+'7.7 közutak működtetés 045160'!N67+'7.8 parkoló 045170'!N67+'7.9 kábeltv 046020'!N67+'7.10 piac 047120'!N67+'7.11 tdm tám047320'!N67+'7.12 szemét 051030'!N67+'7.13 szennyvíz 052080'!N67+'7.14 víz 063080'!N67+'7.15 közvil 064010'!N67+'7.16 zöldterület 066010'!N67+'7.17 város 066020'!N67+'7.18 háziorvos 072111'!N67+'7.19 ügyelet 072112'!N67+'7.20 fülészet 072210'!N67+'7.21 védőnők 074031'!N67+'7.22 gyermekorvos 072111'!N67+'7.23. COVID '!N67+'7.24 sportcsépület 081030'!N67+'7.25 sport tám 081041'!N67+'7.26 diáksport 081043'!N67+'7.27 közműv 082091'!N67+'7.28 közműv 082092'!N67+'7.29  óvoda 091140'!N67+'7.30 gyermekétk.  096015'!N67+'7.31 bölcsőde'!N67+'7.32 intézm.kiv. gyétk 104037'!N67+'7.33 szoc étk 107051'!N67+'7.34 segélyek 107060'!N67+'7.35 adóbev 900020'!N67+'7.36 pályázatok összesen'!NP67</f>
        <v>0</v>
      </c>
      <c r="U67" s="707">
        <f t="shared" si="15"/>
        <v>48375</v>
      </c>
      <c r="V67" s="705">
        <f>+'7.36 pályázatok összesen'!M67</f>
        <v>0</v>
      </c>
      <c r="W67" s="706">
        <f t="shared" si="16"/>
        <v>48375</v>
      </c>
      <c r="X67" s="389"/>
      <c r="Y67" s="529"/>
    </row>
    <row r="68" spans="1:25" x14ac:dyDescent="0.25">
      <c r="A68" s="20" t="s">
        <v>131</v>
      </c>
      <c r="B68" s="12" t="s">
        <v>132</v>
      </c>
      <c r="C68" s="915">
        <f>'7.1. igazg 011130'!C68+'7.2 temető 013320'!C68+'7.3. vagyon 013350'!C68+'7.4 018010'!C68+'7.5 finansz műveletek 018030'!C68+'7.7 közutak működtetés 045160'!C68+'7.8 parkoló 045170'!C68+'7.9 kábeltv 046020'!C68+'7.10 piac 047120'!C68+'7.11 tdm tám047320'!C68+'7.12 szemét 051030'!C68+'7.13 szennyvíz 052080'!C68+'7.14 víz 063080'!C68+'7.15 közvil 064010'!C68+'7.16 zöldterület 066010'!C68+'7.17 város 066020'!C68+'7.18 háziorvos 072111'!C68+'7.19 ügyelet 072112'!C68+'7.20 fülészet 072210'!C68+'7.21 védőnők 074031'!C68+'7.24 sportcsépület 081030'!C68+'7.25 sport tám 081041'!C68+'7.26 diáksport 081043'!C68+'7.27 közműv 082091'!C68+'7.28 közműv 082092'!C68+'7.29  óvoda 091140'!C68+'7.32 intézm.kiv. gyétk 104037'!C68+'7.33 szoc étk 107051'!C68+'7.34 segélyek 107060'!C68+'7.35 adóbev 900020'!C68+'7.36 pályázatok összesen'!C68+'7.6 Út, autópálya építés'!C68+'7.22 gyermekorvos 072111'!C68+'7.23. COVID '!C68</f>
        <v>0</v>
      </c>
      <c r="D68" s="162">
        <f>'7.1. igazg 011130'!D68+'7.2 temető 013320'!D68+'7.3. vagyon 013350'!D68+'7.4 018010'!D68+'7.5 finansz műveletek 018030'!D68+'7.7 közutak működtetés 045160'!D68+'7.8 parkoló 045170'!D68+'7.9 kábeltv 046020'!D68+'7.10 piac 047120'!D68+'7.11 tdm tám047320'!D68+'7.12 szemét 051030'!D68+'7.13 szennyvíz 052080'!D68+'7.14 víz 063080'!D68+'7.15 közvil 064010'!D68+'7.16 zöldterület 066010'!D68+'7.17 város 066020'!D68+'7.18 háziorvos 072111'!D68+'7.19 ügyelet 072112'!D68+'7.20 fülészet 072210'!D68+'7.21 védőnők 074031'!D68+'7.24 sportcsépület 081030'!D68+'7.25 sport tám 081041'!D68+'7.26 diáksport 081043'!D68+'7.27 közműv 082091'!D68+'7.28 közműv 082092'!D68+'7.29  óvoda 091140'!D68+'7.32 intézm.kiv. gyétk 104037'!D68+'7.33 szoc étk 107051'!D68+'7.34 segélyek 107060'!D68+'7.35 adóbev 900020'!D68+'7.36 pályázatok összesen'!D68+'7.6 Út, autópálya építés'!D68+'7.22 gyermekorvos 072111'!D68+'7.23. COVID '!D68</f>
        <v>0</v>
      </c>
      <c r="E68" s="112">
        <f>'7.1. igazg 011130'!E68+'7.2 temető 013320'!E68+'7.3. vagyon 013350'!E68+'7.4 018010'!E68+'7.5 finansz műveletek 018030'!E68+'7.7 közutak működtetés 045160'!E68+'7.8 parkoló 045170'!E68+'7.9 kábeltv 046020'!E68+'7.10 piac 047120'!E68+'7.11 tdm tám047320'!E68+'7.12 szemét 051030'!E68+'7.13 szennyvíz 052080'!E68+'7.14 víz 063080'!E68+'7.15 közvil 064010'!E68+'7.16 zöldterület 066010'!E68+'7.17 város 066020'!E68+'7.18 háziorvos 072111'!E68+'7.19 ügyelet 072112'!E68+'7.20 fülészet 072210'!E68+'7.21 védőnők 074031'!E68+'7.24 sportcsépület 081030'!E68+'7.25 sport tám 081041'!E68+'7.26 diáksport 081043'!E68+'7.27 közműv 082091'!E68+'7.28 közműv 082092'!E68+'7.29  óvoda 091140'!E68+'7.32 intézm.kiv. gyétk 104037'!E68+'7.33 szoc étk 107051'!E68+'7.34 segélyek 107060'!E68+'7.35 adóbev 900020'!E68+'7.36 pályázatok összesen'!E68+'7.6 Út, autópálya építés'!E68+'7.22 gyermekorvos 072111'!E68+'7.23. COVID '!E68</f>
        <v>0</v>
      </c>
      <c r="F68" s="370">
        <f t="shared" si="0"/>
        <v>0</v>
      </c>
      <c r="G68" s="112">
        <f>'7.36 pályázatok összesen'!F68</f>
        <v>0</v>
      </c>
      <c r="H68" s="113">
        <f t="shared" si="1"/>
        <v>0</v>
      </c>
      <c r="I68" s="347">
        <f>'7.1. igazg 011130'!G68+'7.2 temető 013320'!G68+'7.3. vagyon 013350'!G68+'7.4 018010'!G68+'7.5 finansz műveletek 018030'!G68+'7.7 közutak működtetés 045160'!G68+'7.8 parkoló 045170'!G68+'7.9 kábeltv 046020'!G68+'7.10 piac 047120'!G68+'7.11 tdm tám047320'!G68+'7.12 szemét 051030'!G68+'7.13 szennyvíz 052080'!G68+'7.14 víz 063080'!G68+'7.15 közvil 064010'!G68+'7.16 zöldterület 066010'!G68+'7.17 város 066020'!G68+'7.18 háziorvos 072111'!G68+'7.19 ügyelet 072112'!G68+'7.20 fülészet 072210'!G68+'7.21 védőnők 074031'!G68+'7.22 gyermekorvos 072111'!G68+'7.24 sportcsépület 081030'!G68+'7.25 sport tám 081041'!G68+'7.26 diáksport 081043'!G68+'7.27 közműv 082091'!G68+'7.28 közműv 082092'!G68+'7.29  óvoda 091140'!G68+'7.32 intézm.kiv. gyétk 104037'!G68+'7.33 szoc étk 107051'!G68+'7.34 segélyek 107060'!G68+'7.35 adóbev 900020'!G68+'7.36 pályázatok összesen'!G68+'7.6 Út, autópálya építés'!G68+'7.23. COVID '!G68</f>
        <v>0</v>
      </c>
      <c r="J68" s="112">
        <f>'7.1. igazg 011130'!H68+'7.2 temető 013320'!H68+'7.3. vagyon 013350'!H68+'7.4 018010'!H68+'7.5 finansz műveletek 018030'!H68+'7.7 közutak működtetés 045160'!H68+'7.8 parkoló 045170'!H68+'7.9 kábeltv 046020'!H68+'7.10 piac 047120'!H68+'7.11 tdm tám047320'!H68+'7.12 szemét 051030'!H68+'7.13 szennyvíz 052080'!H68+'7.14 víz 063080'!H68+'7.15 közvil 064010'!H68+'7.16 zöldterület 066010'!H68+'7.17 város 066020'!H68+'7.18 háziorvos 072111'!H68+'7.19 ügyelet 072112'!H68+'7.20 fülészet 072210'!H68+'7.21 védőnők 074031'!H68+'7.22 gyermekorvos 072111'!H68+'7.24 sportcsépület 081030'!H68+'7.25 sport tám 081041'!H68+'7.26 diáksport 081043'!H68+'7.27 közműv 082091'!H68+'7.28 közműv 082092'!H68+'7.29  óvoda 091140'!H68+'7.32 intézm.kiv. gyétk 104037'!H68+'7.33 szoc étk 107051'!H68+'7.34 segélyek 107060'!H68+'7.35 adóbev 900020'!H68+'7.36 pályázatok összesen'!H68+'7.6 Út, autópálya építés'!H68+'7.23. COVID '!H68</f>
        <v>0</v>
      </c>
      <c r="K68" s="369">
        <f t="shared" si="2"/>
        <v>0</v>
      </c>
      <c r="L68" s="110">
        <f>'7.36 pályázatok összesen'!G68</f>
        <v>0</v>
      </c>
      <c r="M68" s="370">
        <f t="shared" si="12"/>
        <v>0</v>
      </c>
      <c r="N68" s="162">
        <f>'7.1. igazg 011130'!J68+'7.2 temető 013320'!J68+'7.3. vagyon 013350'!J68+'7.4 018010'!J68+'7.5 finansz műveletek 018030'!J68+'7.6 Út, autópálya építés'!J68+'7.7 közutak működtetés 045160'!J68+'7.8 parkoló 045170'!J68+'7.9 kábeltv 046020'!J68+'7.10 piac 047120'!J68+'7.11 tdm tám047320'!J68+'7.12 szemét 051030'!J68+'7.13 szennyvíz 052080'!J68+'7.14 víz 063080'!J68+'7.15 közvil 064010'!J68+'7.16 zöldterület 066010'!J68+'7.17 város 066020'!J68+'7.18 háziorvos 072111'!J68+'7.19 ügyelet 072112'!J68+'7.20 fülészet 072210'!J68+'7.21 védőnők 074031'!J68+'7.22 gyermekorvos 072111'!J68+'7.23. COVID '!J68+'7.24 sportcsépület 081030'!G68+'7.25 sport tám 081041'!J68+'7.26 diáksport 081043'!J68+'7.27 közműv 082091'!J68+'7.28 közműv 082092'!J68+'7.29  óvoda 091140'!J68+'7.30 gyermekétk.  096015'!J68+'7.31 bölcsőde'!J68+'7.32 intézm.kiv. gyétk 104037'!J68+'7.33 szoc étk 107051'!J68+'7.34 segélyek 107060'!J68+'7.35 adóbev 900020'!J68+'7.36 pályázatok összesen'!J68</f>
        <v>0</v>
      </c>
      <c r="O68" s="112">
        <f>'7.1. igazg 011130'!K68+'7.2 temető 013320'!K68+'7.3. vagyon 013350'!K68+'7.4 018010'!K68+'7.5 finansz műveletek 018030'!K68+'7.6 Út, autópálya építés'!K68+'7.7 közutak működtetés 045160'!K68+'7.8 parkoló 045170'!K68+'7.9 kábeltv 046020'!K68+'7.10 piac 047120'!K68+'7.11 tdm tám047320'!K68+'7.12 szemét 051030'!K68+'7.13 szennyvíz 052080'!K68+'7.14 víz 063080'!K68+'7.15 közvil 064010'!K68+'7.16 zöldterület 066010'!K68+'7.17 város 066020'!K68+'7.18 háziorvos 072111'!K68+'7.19 ügyelet 072112'!K68+'7.20 fülészet 072210'!K68+'7.21 védőnők 074031'!K68+'7.22 gyermekorvos 072111'!K68+'7.23. COVID '!K68+'7.24 sportcsépület 081030'!H68+'7.25 sport tám 081041'!K68+'7.26 diáksport 081043'!K68+'7.27 közműv 082091'!K68+'7.28 közműv 082092'!K68+'7.29  óvoda 091140'!K68+'7.30 gyermekétk.  096015'!K68+'7.31 bölcsőde'!K68+'7.32 intézm.kiv. gyétk 104037'!K68+'7.33 szoc étk 107051'!K68+'7.34 segélyek 107060'!K68+'7.35 adóbev 900020'!K68+'7.36 pályázatok összesen'!K68</f>
        <v>0</v>
      </c>
      <c r="P68" s="370">
        <f t="shared" si="13"/>
        <v>0</v>
      </c>
      <c r="Q68" s="110">
        <f>'7.36 pályázatok összesen'!L68</f>
        <v>0</v>
      </c>
      <c r="R68" s="113">
        <f t="shared" si="14"/>
        <v>0</v>
      </c>
      <c r="S68" s="162">
        <f>'7.1. igazg 011130'!M68+'7.2 temető 013320'!M68+'7.3. vagyon 013350'!M68+'7.4 018010'!M68+'7.5 finansz műveletek 018030'!M68+'7.6 Út, autópálya építés'!M68+'7.7 közutak működtetés 045160'!M68+'7.8 parkoló 045170'!M68+'7.9 kábeltv 046020'!M68+'7.10 piac 047120'!M68+'7.11 tdm tám047320'!M68+'7.12 szemét 051030'!M68+'7.13 szennyvíz 052080'!M68+'7.14 víz 063080'!M68+'7.15 közvil 064010'!M68+'7.16 zöldterület 066010'!M68+'7.17 város 066020'!M68+'7.18 háziorvos 072111'!M68+'7.19 ügyelet 072112'!M68+'7.20 fülészet 072210'!M68+'7.21 védőnők 074031'!M68+'7.22 gyermekorvos 072111'!M68+'7.23. COVID '!M68+'7.24 sportcsépület 081030'!L68+'7.25 sport tám 081041'!O68+'7.26 diáksport 081043'!O68+'7.27 közműv 082091'!O68+'7.28 közműv 082092'!O68+'7.29  óvoda 091140'!O68+'7.30 gyermekétk.  096015'!O68+'7.31 bölcsőde'!O68+'7.32 intézm.kiv. gyétk 104037'!M68+'7.33 szoc étk 107051'!M68+'7.34 segélyek 107060'!M68+'7.35 adóbev 900020'!M68+'7.36 pályázatok összesen'!M68</f>
        <v>0</v>
      </c>
      <c r="T68" s="112">
        <f>'7.1. igazg 011130'!N68+'7.2 temető 013320'!N68+'7.3. vagyon 013350'!N68+'7.4 018010'!N68+'7.5 finansz műveletek 018030'!N68+'7.6 Út, autópálya építés'!N68+'7.7 közutak működtetés 045160'!N68+'7.8 parkoló 045170'!N68+'7.9 kábeltv 046020'!N68+'7.10 piac 047120'!N68+'7.11 tdm tám047320'!N68+'7.12 szemét 051030'!N68+'7.13 szennyvíz 052080'!N68+'7.14 víz 063080'!N68+'7.15 közvil 064010'!N68+'7.16 zöldterület 066010'!N68+'7.17 város 066020'!N68+'7.18 háziorvos 072111'!N68+'7.19 ügyelet 072112'!N68+'7.20 fülészet 072210'!N68+'7.21 védőnők 074031'!N68+'7.22 gyermekorvos 072111'!N68+'7.23. COVID '!N68+'7.24 sportcsépület 081030'!N68+'7.25 sport tám 081041'!N68+'7.26 diáksport 081043'!N68+'7.27 közműv 082091'!N68+'7.28 közműv 082092'!N68+'7.29  óvoda 091140'!N68+'7.30 gyermekétk.  096015'!N68+'7.31 bölcsőde'!N68+'7.32 intézm.kiv. gyétk 104037'!N68+'7.33 szoc étk 107051'!N68+'7.34 segélyek 107060'!N68+'7.35 adóbev 900020'!N68+'7.36 pályázatok összesen'!NP68</f>
        <v>0</v>
      </c>
      <c r="U68" s="370">
        <f t="shared" si="15"/>
        <v>0</v>
      </c>
      <c r="V68" s="112">
        <f>+'7.36 pályázatok összesen'!M68</f>
        <v>0</v>
      </c>
      <c r="W68" s="113">
        <f t="shared" si="16"/>
        <v>0</v>
      </c>
      <c r="X68" s="156"/>
      <c r="Y68" s="79"/>
    </row>
    <row r="69" spans="1:25" ht="15.75" thickBot="1" x14ac:dyDescent="0.3">
      <c r="A69" s="397" t="s">
        <v>133</v>
      </c>
      <c r="B69" s="36" t="s">
        <v>134</v>
      </c>
      <c r="C69" s="965">
        <f>'7.1. igazg 011130'!C69+'7.2 temető 013320'!C69+'7.3. vagyon 013350'!C69+'7.4 018010'!C69+'7.5 finansz műveletek 018030'!C69+'7.7 közutak működtetés 045160'!C69+'7.8 parkoló 045170'!C69+'7.9 kábeltv 046020'!C69+'7.10 piac 047120'!C69+'7.11 tdm tám047320'!C69+'7.12 szemét 051030'!C69+'7.13 szennyvíz 052080'!C69+'7.14 víz 063080'!C69+'7.15 közvil 064010'!C69+'7.16 zöldterület 066010'!C69+'7.17 város 066020'!C69+'7.18 háziorvos 072111'!C69+'7.19 ügyelet 072112'!C69+'7.20 fülészet 072210'!C69+'7.21 védőnők 074031'!C69+'7.24 sportcsépület 081030'!C69+'7.25 sport tám 081041'!C69+'7.26 diáksport 081043'!C69+'7.27 közműv 082091'!C69+'7.28 közműv 082092'!C69+'7.29  óvoda 091140'!C69+'7.32 intézm.kiv. gyétk 104037'!C69+'7.33 szoc étk 107051'!C69+'7.34 segélyek 107060'!C69+'7.35 adóbev 900020'!C69+'7.36 pályázatok összesen'!C69+'7.6 Út, autópálya építés'!C69+'7.22 gyermekorvos 072111'!C69+'7.23. COVID '!C69</f>
        <v>108100</v>
      </c>
      <c r="D69" s="163">
        <f>'7.1. igazg 011130'!D69+'7.2 temető 013320'!D69+'7.3. vagyon 013350'!D69+'7.4 018010'!D69+'7.5 finansz műveletek 018030'!D69+'7.7 közutak működtetés 045160'!D69+'7.8 parkoló 045170'!D69+'7.9 kábeltv 046020'!D69+'7.10 piac 047120'!D69+'7.11 tdm tám047320'!D69+'7.12 szemét 051030'!D69+'7.13 szennyvíz 052080'!D69+'7.14 víz 063080'!D69+'7.15 közvil 064010'!D69+'7.16 zöldterület 066010'!D69+'7.17 város 066020'!D69+'7.18 háziorvos 072111'!D69+'7.19 ügyelet 072112'!D69+'7.20 fülészet 072210'!D69+'7.21 védőnők 074031'!D69+'7.24 sportcsépület 081030'!D69+'7.25 sport tám 081041'!D69+'7.26 diáksport 081043'!D69+'7.27 közműv 082091'!D69+'7.28 közműv 082092'!D69+'7.29  óvoda 091140'!D69+'7.32 intézm.kiv. gyétk 104037'!D69+'7.33 szoc étk 107051'!D69+'7.34 segélyek 107060'!D69+'7.35 adóbev 900020'!D69+'7.36 pályázatok összesen'!D69+'7.6 Út, autópálya építés'!D69+'7.22 gyermekorvos 072111'!D69+'7.23. COVID '!D69</f>
        <v>0</v>
      </c>
      <c r="E69" s="114">
        <f>'7.1. igazg 011130'!E69+'7.2 temető 013320'!E69+'7.3. vagyon 013350'!E69+'7.4 018010'!E69+'7.5 finansz műveletek 018030'!E69+'7.7 közutak működtetés 045160'!E69+'7.8 parkoló 045170'!E69+'7.9 kábeltv 046020'!E69+'7.10 piac 047120'!E69+'7.11 tdm tám047320'!E69+'7.12 szemét 051030'!E69+'7.13 szennyvíz 052080'!E69+'7.14 víz 063080'!E69+'7.15 közvil 064010'!E69+'7.16 zöldterület 066010'!E69+'7.17 város 066020'!E69+'7.18 háziorvos 072111'!E69+'7.19 ügyelet 072112'!E69+'7.20 fülészet 072210'!E69+'7.21 védőnők 074031'!E69+'7.24 sportcsépület 081030'!E69+'7.25 sport tám 081041'!E69+'7.26 diáksport 081043'!E69+'7.27 közműv 082091'!E69+'7.28 közműv 082092'!E69+'7.29  óvoda 091140'!E69+'7.32 intézm.kiv. gyétk 104037'!E69+'7.33 szoc étk 107051'!E69+'7.34 segélyek 107060'!E69+'7.35 adóbev 900020'!E69+'7.36 pályázatok összesen'!E69+'7.6 Út, autópálya építés'!E69+'7.22 gyermekorvos 072111'!E69+'7.23. COVID '!E69</f>
        <v>0</v>
      </c>
      <c r="F69" s="371">
        <f t="shared" si="0"/>
        <v>0</v>
      </c>
      <c r="G69" s="114">
        <f>'7.36 pályázatok összesen'!F69</f>
        <v>0</v>
      </c>
      <c r="H69" s="115">
        <f t="shared" si="1"/>
        <v>0</v>
      </c>
      <c r="I69" s="962">
        <f>'7.1. igazg 011130'!G69+'7.2 temető 013320'!G69+'7.3. vagyon 013350'!G69+'7.4 018010'!G69+'7.5 finansz műveletek 018030'!G69+'7.7 közutak működtetés 045160'!G69+'7.8 parkoló 045170'!G69+'7.9 kábeltv 046020'!G69+'7.10 piac 047120'!G69+'7.11 tdm tám047320'!G69+'7.12 szemét 051030'!G69+'7.13 szennyvíz 052080'!G69+'7.14 víz 063080'!G69+'7.15 közvil 064010'!G69+'7.16 zöldterület 066010'!G69+'7.17 város 066020'!G69+'7.18 háziorvos 072111'!G69+'7.19 ügyelet 072112'!G69+'7.20 fülészet 072210'!G69+'7.21 védőnők 074031'!G69+'7.22 gyermekorvos 072111'!G69+'7.24 sportcsépület 081030'!G69+'7.25 sport tám 081041'!G69+'7.26 diáksport 081043'!G69+'7.27 közműv 082091'!G69+'7.28 közműv 082092'!G69+'7.29  óvoda 091140'!G69+'7.32 intézm.kiv. gyétk 104037'!G69+'7.33 szoc étk 107051'!G69+'7.34 segélyek 107060'!G69+'7.35 adóbev 900020'!G69+'7.36 pályázatok összesen'!G69+'7.6 Út, autópálya építés'!G69+'7.23. COVID '!G69</f>
        <v>0</v>
      </c>
      <c r="J69" s="114">
        <f>'7.1. igazg 011130'!H69+'7.2 temető 013320'!H69+'7.3. vagyon 013350'!H69+'7.4 018010'!H69+'7.5 finansz műveletek 018030'!H69+'7.7 közutak működtetés 045160'!H69+'7.8 parkoló 045170'!H69+'7.9 kábeltv 046020'!H69+'7.10 piac 047120'!H69+'7.11 tdm tám047320'!H69+'7.12 szemét 051030'!H69+'7.13 szennyvíz 052080'!H69+'7.14 víz 063080'!H69+'7.15 közvil 064010'!H69+'7.16 zöldterület 066010'!H69+'7.17 város 066020'!H69+'7.18 háziorvos 072111'!H69+'7.19 ügyelet 072112'!H69+'7.20 fülészet 072210'!H69+'7.21 védőnők 074031'!H69+'7.22 gyermekorvos 072111'!H69+'7.24 sportcsépület 081030'!H69+'7.25 sport tám 081041'!H69+'7.26 diáksport 081043'!H69+'7.27 közműv 082091'!H69+'7.28 közműv 082092'!H69+'7.29  óvoda 091140'!H69+'7.32 intézm.kiv. gyétk 104037'!H69+'7.33 szoc étk 107051'!H69+'7.34 segélyek 107060'!H69+'7.35 adóbev 900020'!H69+'7.36 pályázatok összesen'!H69+'7.6 Út, autópálya építés'!H69+'7.23. COVID '!H69</f>
        <v>0</v>
      </c>
      <c r="K69" s="373">
        <f t="shared" si="2"/>
        <v>0</v>
      </c>
      <c r="L69" s="120">
        <f>'7.36 pályázatok összesen'!G69</f>
        <v>0</v>
      </c>
      <c r="M69" s="371">
        <f t="shared" si="12"/>
        <v>0</v>
      </c>
      <c r="N69" s="163">
        <f>'7.1. igazg 011130'!J69+'7.2 temető 013320'!J69+'7.3. vagyon 013350'!J69+'7.4 018010'!J69+'7.5 finansz műveletek 018030'!J69+'7.6 Út, autópálya építés'!J69+'7.7 közutak működtetés 045160'!J69+'7.8 parkoló 045170'!J69+'7.9 kábeltv 046020'!J69+'7.10 piac 047120'!J69+'7.11 tdm tám047320'!J69+'7.12 szemét 051030'!J69+'7.13 szennyvíz 052080'!J69+'7.14 víz 063080'!J69+'7.15 közvil 064010'!J69+'7.16 zöldterület 066010'!J69+'7.17 város 066020'!J69+'7.18 háziorvos 072111'!J69+'7.19 ügyelet 072112'!J69+'7.20 fülészet 072210'!J69+'7.21 védőnők 074031'!J69+'7.22 gyermekorvos 072111'!J69+'7.23. COVID '!J69+'7.24 sportcsépület 081030'!G69+'7.25 sport tám 081041'!J69+'7.26 diáksport 081043'!J69+'7.27 közműv 082091'!J69+'7.28 közműv 082092'!J69+'7.29  óvoda 091140'!J69+'7.30 gyermekétk.  096015'!J69+'7.31 bölcsőde'!J69+'7.32 intézm.kiv. gyétk 104037'!J69+'7.33 szoc étk 107051'!J69+'7.34 segélyek 107060'!J69+'7.35 adóbev 900020'!J69+'7.36 pályázatok összesen'!J69</f>
        <v>8375</v>
      </c>
      <c r="O69" s="114">
        <f>'7.1. igazg 011130'!K69+'7.2 temető 013320'!K69+'7.3. vagyon 013350'!K69+'7.4 018010'!K69+'7.5 finansz műveletek 018030'!K69+'7.6 Út, autópálya építés'!K69+'7.7 közutak működtetés 045160'!K69+'7.8 parkoló 045170'!K69+'7.9 kábeltv 046020'!K69+'7.10 piac 047120'!K69+'7.11 tdm tám047320'!K69+'7.12 szemét 051030'!K69+'7.13 szennyvíz 052080'!K69+'7.14 víz 063080'!K69+'7.15 közvil 064010'!K69+'7.16 zöldterület 066010'!K69+'7.17 város 066020'!K69+'7.18 háziorvos 072111'!K69+'7.19 ügyelet 072112'!K69+'7.20 fülészet 072210'!K69+'7.21 védőnők 074031'!K69+'7.22 gyermekorvos 072111'!K69+'7.23. COVID '!K69+'7.24 sportcsépület 081030'!H69+'7.25 sport tám 081041'!K69+'7.26 diáksport 081043'!K69+'7.27 közműv 082091'!K69+'7.28 közműv 082092'!K69+'7.29  óvoda 091140'!K69+'7.30 gyermekétk.  096015'!K69+'7.31 bölcsőde'!K69+'7.32 intézm.kiv. gyétk 104037'!K69+'7.33 szoc étk 107051'!K69+'7.34 segélyek 107060'!K69+'7.35 adóbev 900020'!K69+'7.36 pályázatok összesen'!K69</f>
        <v>0</v>
      </c>
      <c r="P69" s="371">
        <f t="shared" si="13"/>
        <v>8375</v>
      </c>
      <c r="Q69" s="120">
        <f>'7.36 pályázatok összesen'!L69</f>
        <v>0</v>
      </c>
      <c r="R69" s="115">
        <f t="shared" si="14"/>
        <v>8375</v>
      </c>
      <c r="S69" s="163">
        <f>'7.1. igazg 011130'!M69+'7.2 temető 013320'!M69+'7.3. vagyon 013350'!M69+'7.4 018010'!M69+'7.5 finansz műveletek 018030'!M69+'7.6 Út, autópálya építés'!M69+'7.7 közutak működtetés 045160'!M69+'7.8 parkoló 045170'!M69+'7.9 kábeltv 046020'!M69+'7.10 piac 047120'!M69+'7.11 tdm tám047320'!M69+'7.12 szemét 051030'!M69+'7.13 szennyvíz 052080'!M69+'7.14 víz 063080'!M69+'7.15 közvil 064010'!M69+'7.16 zöldterület 066010'!M69+'7.17 város 066020'!M69+'7.18 háziorvos 072111'!M69+'7.19 ügyelet 072112'!M69+'7.20 fülészet 072210'!M69+'7.21 védőnők 074031'!M69+'7.22 gyermekorvos 072111'!M69+'7.23. COVID '!M69+'7.24 sportcsépület 081030'!L69+'7.25 sport tám 081041'!O69+'7.26 diáksport 081043'!O69+'7.27 közműv 082091'!O69+'7.28 közműv 082092'!O69+'7.29  óvoda 091140'!O69+'7.30 gyermekétk.  096015'!O69+'7.31 bölcsőde'!O69+'7.32 intézm.kiv. gyétk 104037'!M69+'7.33 szoc étk 107051'!M69+'7.34 segélyek 107060'!M69+'7.35 adóbev 900020'!M69+'7.36 pályázatok összesen'!M69</f>
        <v>48375</v>
      </c>
      <c r="T69" s="114">
        <f>'7.1. igazg 011130'!N69+'7.2 temető 013320'!N69+'7.3. vagyon 013350'!N69+'7.4 018010'!N69+'7.5 finansz műveletek 018030'!N69+'7.6 Út, autópálya építés'!N69+'7.7 közutak működtetés 045160'!N69+'7.8 parkoló 045170'!N69+'7.9 kábeltv 046020'!N69+'7.10 piac 047120'!N69+'7.11 tdm tám047320'!N69+'7.12 szemét 051030'!N69+'7.13 szennyvíz 052080'!N69+'7.14 víz 063080'!N69+'7.15 közvil 064010'!N69+'7.16 zöldterület 066010'!N69+'7.17 város 066020'!N69+'7.18 háziorvos 072111'!N69+'7.19 ügyelet 072112'!N69+'7.20 fülészet 072210'!N69+'7.21 védőnők 074031'!N69+'7.22 gyermekorvos 072111'!N69+'7.23. COVID '!N69+'7.24 sportcsépület 081030'!N69+'7.25 sport tám 081041'!N69+'7.26 diáksport 081043'!N69+'7.27 közműv 082091'!N69+'7.28 közműv 082092'!N69+'7.29  óvoda 091140'!N69+'7.30 gyermekétk.  096015'!N69+'7.31 bölcsőde'!N69+'7.32 intézm.kiv. gyétk 104037'!N69+'7.33 szoc étk 107051'!N69+'7.34 segélyek 107060'!N69+'7.35 adóbev 900020'!N69+'7.36 pályázatok összesen'!NP69</f>
        <v>0</v>
      </c>
      <c r="U69" s="371">
        <f t="shared" si="15"/>
        <v>48375</v>
      </c>
      <c r="V69" s="114">
        <f>+'7.36 pályázatok összesen'!M69</f>
        <v>0</v>
      </c>
      <c r="W69" s="115">
        <f t="shared" si="16"/>
        <v>48375</v>
      </c>
      <c r="X69" s="156"/>
      <c r="Y69" s="79"/>
    </row>
    <row r="70" spans="1:25" s="173" customFormat="1" x14ac:dyDescent="0.25">
      <c r="A70" s="19" t="s">
        <v>135</v>
      </c>
      <c r="B70" s="18" t="s">
        <v>136</v>
      </c>
      <c r="C70" s="982">
        <f>'7.1. igazg 011130'!C70+'7.2 temető 013320'!C70+'7.3. vagyon 013350'!C70+'7.4 018010'!C70+'7.5 finansz műveletek 018030'!C70+'7.7 közutak működtetés 045160'!C70+'7.8 parkoló 045170'!C70+'7.9 kábeltv 046020'!C70+'7.10 piac 047120'!C70+'7.11 tdm tám047320'!C70+'7.12 szemét 051030'!C70+'7.13 szennyvíz 052080'!C70+'7.14 víz 063080'!C70+'7.15 közvil 064010'!C70+'7.16 zöldterület 066010'!C70+'7.17 város 066020'!C70+'7.18 háziorvos 072111'!C70+'7.19 ügyelet 072112'!C70+'7.20 fülészet 072210'!C70+'7.21 védőnők 074031'!C70+'7.24 sportcsépület 081030'!C70+'7.25 sport tám 081041'!C70+'7.26 diáksport 081043'!C70+'7.27 közműv 082091'!C70+'7.28 közműv 082092'!C70+'7.29  óvoda 091140'!C70+'7.32 intézm.kiv. gyétk 104037'!C70+'7.33 szoc étk 107051'!C70+'7.34 segélyek 107060'!C70+'7.35 adóbev 900020'!C70+'7.36 pályázatok összesen'!C70+'7.6 Út, autópálya építés'!C70+'7.22 gyermekorvos 072111'!C70+'7.23. COVID '!C70</f>
        <v>495000</v>
      </c>
      <c r="D70" s="704">
        <f>'7.1. igazg 011130'!D70+'7.2 temető 013320'!D70+'7.3. vagyon 013350'!D70+'7.4 018010'!D70+'7.5 finansz műveletek 018030'!D70+'7.7 közutak működtetés 045160'!D70+'7.8 parkoló 045170'!D70+'7.9 kábeltv 046020'!D70+'7.10 piac 047120'!D70+'7.11 tdm tám047320'!D70+'7.12 szemét 051030'!D70+'7.13 szennyvíz 052080'!D70+'7.14 víz 063080'!D70+'7.15 közvil 064010'!D70+'7.16 zöldterület 066010'!D70+'7.17 város 066020'!D70+'7.18 háziorvos 072111'!D70+'7.19 ügyelet 072112'!D70+'7.20 fülészet 072210'!D70+'7.21 védőnők 074031'!D70+'7.24 sportcsépület 081030'!D70+'7.25 sport tám 081041'!D70+'7.26 diáksport 081043'!D70+'7.27 közműv 082091'!D70+'7.28 közműv 082092'!D70+'7.29  óvoda 091140'!D70+'7.32 intézm.kiv. gyétk 104037'!D70+'7.33 szoc étk 107051'!D70+'7.34 segélyek 107060'!D70+'7.35 adóbev 900020'!D70+'7.36 pályázatok összesen'!D70+'7.6 Út, autópálya építés'!D70+'7.22 gyermekorvos 072111'!D70+'7.23. COVID '!D70</f>
        <v>375000</v>
      </c>
      <c r="E70" s="705">
        <f>'7.1. igazg 011130'!E70+'7.2 temető 013320'!E70+'7.3. vagyon 013350'!E70+'7.4 018010'!E70+'7.5 finansz műveletek 018030'!E70+'7.7 közutak működtetés 045160'!E70+'7.8 parkoló 045170'!E70+'7.9 kábeltv 046020'!E70+'7.10 piac 047120'!E70+'7.11 tdm tám047320'!E70+'7.12 szemét 051030'!E70+'7.13 szennyvíz 052080'!E70+'7.14 víz 063080'!E70+'7.15 közvil 064010'!E70+'7.16 zöldterület 066010'!E70+'7.17 város 066020'!E70+'7.18 háziorvos 072111'!E70+'7.19 ügyelet 072112'!E70+'7.20 fülészet 072210'!E70+'7.21 védőnők 074031'!E70+'7.24 sportcsépület 081030'!E70+'7.25 sport tám 081041'!E70+'7.26 diáksport 081043'!E70+'7.27 közműv 082091'!E70+'7.28 közműv 082092'!E70+'7.29  óvoda 091140'!E70+'7.32 intézm.kiv. gyétk 104037'!E70+'7.33 szoc étk 107051'!E70+'7.34 segélyek 107060'!E70+'7.35 adóbev 900020'!E70+'7.36 pályázatok összesen'!E70+'7.6 Út, autópálya építés'!E70+'7.22 gyermekorvos 072111'!E70+'7.23. COVID '!E70</f>
        <v>0</v>
      </c>
      <c r="F70" s="707">
        <f t="shared" si="0"/>
        <v>375000</v>
      </c>
      <c r="G70" s="705">
        <f>'7.36 pályázatok összesen'!F70</f>
        <v>0</v>
      </c>
      <c r="H70" s="706">
        <f t="shared" si="1"/>
        <v>375000</v>
      </c>
      <c r="I70" s="1000">
        <f>'7.1. igazg 011130'!G70+'7.2 temető 013320'!G70+'7.3. vagyon 013350'!G70+'7.4 018010'!G70+'7.5 finansz műveletek 018030'!G70+'7.7 közutak működtetés 045160'!G70+'7.8 parkoló 045170'!G70+'7.9 kábeltv 046020'!G70+'7.10 piac 047120'!G70+'7.11 tdm tám047320'!G70+'7.12 szemét 051030'!G70+'7.13 szennyvíz 052080'!G70+'7.14 víz 063080'!G70+'7.15 közvil 064010'!G70+'7.16 zöldterület 066010'!G70+'7.17 város 066020'!G70+'7.18 háziorvos 072111'!G70+'7.19 ügyelet 072112'!G70+'7.20 fülészet 072210'!G70+'7.21 védőnők 074031'!G70+'7.22 gyermekorvos 072111'!G70+'7.24 sportcsépület 081030'!G70+'7.25 sport tám 081041'!G70+'7.26 diáksport 081043'!G70+'7.27 közműv 082091'!G70+'7.28 közműv 082092'!G70+'7.29  óvoda 091140'!G70+'7.32 intézm.kiv. gyétk 104037'!G70+'7.33 szoc étk 107051'!G70+'7.34 segélyek 107060'!G70+'7.35 adóbev 900020'!G70+'7.36 pályázatok összesen'!G70+'7.6 Út, autópálya építés'!G70+'7.23. COVID '!G70</f>
        <v>375000</v>
      </c>
      <c r="J70" s="705">
        <f>'7.1. igazg 011130'!H70+'7.2 temető 013320'!H70+'7.3. vagyon 013350'!H70+'7.4 018010'!H70+'7.5 finansz műveletek 018030'!H70+'7.7 közutak működtetés 045160'!H70+'7.8 parkoló 045170'!H70+'7.9 kábeltv 046020'!H70+'7.10 piac 047120'!H70+'7.11 tdm tám047320'!H70+'7.12 szemét 051030'!H70+'7.13 szennyvíz 052080'!H70+'7.14 víz 063080'!H70+'7.15 közvil 064010'!H70+'7.16 zöldterület 066010'!H70+'7.17 város 066020'!H70+'7.18 háziorvos 072111'!H70+'7.19 ügyelet 072112'!H70+'7.20 fülészet 072210'!H70+'7.21 védőnők 074031'!H70+'7.22 gyermekorvos 072111'!H70+'7.24 sportcsépület 081030'!H70+'7.25 sport tám 081041'!H70+'7.26 diáksport 081043'!H70+'7.27 közműv 082091'!H70+'7.28 közműv 082092'!H70+'7.29  óvoda 091140'!H70+'7.32 intézm.kiv. gyétk 104037'!H70+'7.33 szoc étk 107051'!H70+'7.34 segélyek 107060'!H70+'7.35 adóbev 900020'!H70+'7.36 pályázatok összesen'!H70+'7.6 Út, autópálya építés'!H70+'7.23. COVID '!H70</f>
        <v>0</v>
      </c>
      <c r="K70" s="707">
        <f t="shared" si="2"/>
        <v>375000</v>
      </c>
      <c r="L70" s="705">
        <f>'7.36 pályázatok összesen'!G70</f>
        <v>0</v>
      </c>
      <c r="M70" s="707">
        <f t="shared" si="12"/>
        <v>375000</v>
      </c>
      <c r="N70" s="704">
        <f>'7.1. igazg 011130'!J70+'7.2 temető 013320'!J70+'7.3. vagyon 013350'!J70+'7.4 018010'!J70+'7.5 finansz műveletek 018030'!J70+'7.6 Út, autópálya építés'!J70+'7.7 közutak működtetés 045160'!J70+'7.8 parkoló 045170'!J70+'7.9 kábeltv 046020'!J70+'7.10 piac 047120'!J70+'7.11 tdm tám047320'!J70+'7.12 szemét 051030'!J70+'7.13 szennyvíz 052080'!J70+'7.14 víz 063080'!J70+'7.15 közvil 064010'!J70+'7.16 zöldterület 066010'!J70+'7.17 város 066020'!J70+'7.18 háziorvos 072111'!J70+'7.19 ügyelet 072112'!J70+'7.20 fülészet 072210'!J70+'7.21 védőnők 074031'!J70+'7.22 gyermekorvos 072111'!J70+'7.23. COVID '!J70+'7.24 sportcsépület 081030'!G70+'7.25 sport tám 081041'!J70+'7.26 diáksport 081043'!J70+'7.27 közműv 082091'!J70+'7.28 közműv 082092'!J70+'7.29  óvoda 091140'!J70+'7.30 gyermekétk.  096015'!J70+'7.31 bölcsőde'!J70+'7.32 intézm.kiv. gyétk 104037'!J70+'7.33 szoc étk 107051'!J70+'7.34 segélyek 107060'!J70+'7.35 adóbev 900020'!J70+'7.36 pályázatok összesen'!J70</f>
        <v>375000</v>
      </c>
      <c r="O70" s="705">
        <f>'7.1. igazg 011130'!K70+'7.2 temető 013320'!K70+'7.3. vagyon 013350'!K70+'7.4 018010'!K70+'7.5 finansz műveletek 018030'!K70+'7.6 Út, autópálya építés'!K70+'7.7 közutak működtetés 045160'!K70+'7.8 parkoló 045170'!K70+'7.9 kábeltv 046020'!K70+'7.10 piac 047120'!K70+'7.11 tdm tám047320'!K70+'7.12 szemét 051030'!K70+'7.13 szennyvíz 052080'!K70+'7.14 víz 063080'!K70+'7.15 közvil 064010'!K70+'7.16 zöldterület 066010'!K70+'7.17 város 066020'!K70+'7.18 háziorvos 072111'!K70+'7.19 ügyelet 072112'!K70+'7.20 fülészet 072210'!K70+'7.21 védőnők 074031'!K70+'7.22 gyermekorvos 072111'!K70+'7.23. COVID '!K70+'7.24 sportcsépület 081030'!H70+'7.25 sport tám 081041'!K70+'7.26 diáksport 081043'!K70+'7.27 közműv 082091'!K70+'7.28 közműv 082092'!K70+'7.29  óvoda 091140'!K70+'7.30 gyermekétk.  096015'!K70+'7.31 bölcsőde'!K70+'7.32 intézm.kiv. gyétk 104037'!K70+'7.33 szoc étk 107051'!K70+'7.34 segélyek 107060'!K70+'7.35 adóbev 900020'!K70+'7.36 pályázatok összesen'!K70</f>
        <v>0</v>
      </c>
      <c r="P70" s="707">
        <f t="shared" si="13"/>
        <v>375000</v>
      </c>
      <c r="Q70" s="705">
        <f>'7.36 pályázatok összesen'!L70</f>
        <v>0</v>
      </c>
      <c r="R70" s="706">
        <f t="shared" si="14"/>
        <v>375000</v>
      </c>
      <c r="S70" s="704">
        <f>'7.1. igazg 011130'!M70+'7.2 temető 013320'!M70+'7.3. vagyon 013350'!M70+'7.4 018010'!M70+'7.5 finansz műveletek 018030'!M70+'7.6 Út, autópálya építés'!M70+'7.7 közutak működtetés 045160'!M70+'7.8 parkoló 045170'!M70+'7.9 kábeltv 046020'!M70+'7.10 piac 047120'!M70+'7.11 tdm tám047320'!M70+'7.12 szemét 051030'!M70+'7.13 szennyvíz 052080'!M70+'7.14 víz 063080'!M70+'7.15 közvil 064010'!M70+'7.16 zöldterület 066010'!M70+'7.17 város 066020'!M70+'7.18 háziorvos 072111'!M70+'7.19 ügyelet 072112'!M70+'7.20 fülészet 072210'!M70+'7.21 védőnők 074031'!M70+'7.22 gyermekorvos 072111'!M70+'7.23. COVID '!M70+'7.24 sportcsépület 081030'!L70+'7.25 sport tám 081041'!O70+'7.26 diáksport 081043'!O70+'7.27 közműv 082091'!O70+'7.28 közműv 082092'!O70+'7.29  óvoda 091140'!O70+'7.30 gyermekétk.  096015'!O70+'7.31 bölcsőde'!O70+'7.32 intézm.kiv. gyétk 104037'!M70+'7.33 szoc étk 107051'!M70+'7.34 segélyek 107060'!M70+'7.35 adóbev 900020'!M70+'7.36 pályázatok összesen'!M70</f>
        <v>255000</v>
      </c>
      <c r="T70" s="705">
        <f>'7.1. igazg 011130'!N70+'7.2 temető 013320'!N70+'7.3. vagyon 013350'!N70+'7.4 018010'!N70+'7.5 finansz műveletek 018030'!N70+'7.6 Út, autópálya építés'!N70+'7.7 közutak működtetés 045160'!N70+'7.8 parkoló 045170'!N70+'7.9 kábeltv 046020'!N70+'7.10 piac 047120'!N70+'7.11 tdm tám047320'!N70+'7.12 szemét 051030'!N70+'7.13 szennyvíz 052080'!N70+'7.14 víz 063080'!N70+'7.15 közvil 064010'!N70+'7.16 zöldterület 066010'!N70+'7.17 város 066020'!N70+'7.18 háziorvos 072111'!N70+'7.19 ügyelet 072112'!N70+'7.20 fülészet 072210'!N70+'7.21 védőnők 074031'!N70+'7.22 gyermekorvos 072111'!N70+'7.23. COVID '!N70+'7.24 sportcsépület 081030'!N70+'7.25 sport tám 081041'!N70+'7.26 diáksport 081043'!N70+'7.27 közműv 082091'!N70+'7.28 közműv 082092'!N70+'7.29  óvoda 091140'!N70+'7.30 gyermekétk.  096015'!N70+'7.31 bölcsőde'!N70+'7.32 intézm.kiv. gyétk 104037'!N70+'7.33 szoc étk 107051'!N70+'7.34 segélyek 107060'!N70+'7.35 adóbev 900020'!N70+'7.36 pályázatok összesen'!NP70</f>
        <v>0</v>
      </c>
      <c r="U70" s="707">
        <f t="shared" si="15"/>
        <v>255000</v>
      </c>
      <c r="V70" s="705">
        <f>+'7.36 pályázatok összesen'!M70</f>
        <v>0</v>
      </c>
      <c r="W70" s="706">
        <f t="shared" si="16"/>
        <v>255000</v>
      </c>
      <c r="X70" s="389"/>
      <c r="Y70" s="529"/>
    </row>
    <row r="71" spans="1:25" ht="15.75" thickBot="1" x14ac:dyDescent="0.3">
      <c r="A71" s="397"/>
      <c r="B71" s="36" t="s">
        <v>137</v>
      </c>
      <c r="C71" s="965">
        <f>'7.1. igazg 011130'!C71+'7.2 temető 013320'!C71+'7.3. vagyon 013350'!C71+'7.4 018010'!C71+'7.5 finansz műveletek 018030'!C71+'7.7 közutak működtetés 045160'!C71+'7.8 parkoló 045170'!C71+'7.9 kábeltv 046020'!C71+'7.10 piac 047120'!C71+'7.11 tdm tám047320'!C71+'7.12 szemét 051030'!C71+'7.13 szennyvíz 052080'!C71+'7.14 víz 063080'!C71+'7.15 közvil 064010'!C71+'7.16 zöldterület 066010'!C71+'7.17 város 066020'!C71+'7.18 háziorvos 072111'!C71+'7.19 ügyelet 072112'!C71+'7.20 fülészet 072210'!C71+'7.21 védőnők 074031'!C71+'7.24 sportcsépület 081030'!C71+'7.25 sport tám 081041'!C71+'7.26 diáksport 081043'!C71+'7.27 közműv 082091'!C71+'7.28 közműv 082092'!C71+'7.29  óvoda 091140'!C71+'7.32 intézm.kiv. gyétk 104037'!C71+'7.33 szoc étk 107051'!C71+'7.34 segélyek 107060'!C71+'7.35 adóbev 900020'!C71+'7.36 pályázatok összesen'!C71+'7.6 Út, autópálya építés'!C71+'7.22 gyermekorvos 072111'!C71+'7.23. COVID '!C71</f>
        <v>495000</v>
      </c>
      <c r="D71" s="163">
        <f>'7.1. igazg 011130'!D71+'7.2 temető 013320'!D71+'7.3. vagyon 013350'!D71+'7.4 018010'!D71+'7.5 finansz műveletek 018030'!D71+'7.7 közutak működtetés 045160'!D71+'7.8 parkoló 045170'!D71+'7.9 kábeltv 046020'!D71+'7.10 piac 047120'!D71+'7.11 tdm tám047320'!D71+'7.12 szemét 051030'!D71+'7.13 szennyvíz 052080'!D71+'7.14 víz 063080'!D71+'7.15 közvil 064010'!D71+'7.16 zöldterület 066010'!D71+'7.17 város 066020'!D71+'7.18 háziorvos 072111'!D71+'7.19 ügyelet 072112'!D71+'7.20 fülészet 072210'!D71+'7.21 védőnők 074031'!D71+'7.24 sportcsépület 081030'!D71+'7.25 sport tám 081041'!D71+'7.26 diáksport 081043'!D71+'7.27 közműv 082091'!D71+'7.28 közműv 082092'!D71+'7.29  óvoda 091140'!D71+'7.32 intézm.kiv. gyétk 104037'!D71+'7.33 szoc étk 107051'!D71+'7.34 segélyek 107060'!D71+'7.35 adóbev 900020'!D71+'7.36 pályázatok összesen'!D71+'7.6 Út, autópálya építés'!D71+'7.22 gyermekorvos 072111'!D71+'7.23. COVID '!D71</f>
        <v>375000</v>
      </c>
      <c r="E71" s="114">
        <f>'7.1. igazg 011130'!E71+'7.2 temető 013320'!E71+'7.3. vagyon 013350'!E71+'7.4 018010'!E71+'7.5 finansz műveletek 018030'!E71+'7.7 közutak működtetés 045160'!E71+'7.8 parkoló 045170'!E71+'7.9 kábeltv 046020'!E71+'7.10 piac 047120'!E71+'7.11 tdm tám047320'!E71+'7.12 szemét 051030'!E71+'7.13 szennyvíz 052080'!E71+'7.14 víz 063080'!E71+'7.15 közvil 064010'!E71+'7.16 zöldterület 066010'!E71+'7.17 város 066020'!E71+'7.18 háziorvos 072111'!E71+'7.19 ügyelet 072112'!E71+'7.20 fülészet 072210'!E71+'7.21 védőnők 074031'!E71+'7.24 sportcsépület 081030'!E71+'7.25 sport tám 081041'!E71+'7.26 diáksport 081043'!E71+'7.27 közműv 082091'!E71+'7.28 közműv 082092'!E71+'7.29  óvoda 091140'!E71+'7.32 intézm.kiv. gyétk 104037'!E71+'7.33 szoc étk 107051'!E71+'7.34 segélyek 107060'!E71+'7.35 adóbev 900020'!E71+'7.36 pályázatok összesen'!E71+'7.6 Út, autópálya építés'!E71+'7.22 gyermekorvos 072111'!E71+'7.23. COVID '!E71</f>
        <v>0</v>
      </c>
      <c r="F71" s="371">
        <f t="shared" si="0"/>
        <v>375000</v>
      </c>
      <c r="G71" s="114">
        <f>'7.36 pályázatok összesen'!F71</f>
        <v>0</v>
      </c>
      <c r="H71" s="115">
        <f t="shared" si="1"/>
        <v>375000</v>
      </c>
      <c r="I71" s="962">
        <f>'7.1. igazg 011130'!G71+'7.2 temető 013320'!G71+'7.3. vagyon 013350'!G71+'7.4 018010'!G71+'7.5 finansz műveletek 018030'!G71+'7.7 közutak működtetés 045160'!G71+'7.8 parkoló 045170'!G71+'7.9 kábeltv 046020'!G71+'7.10 piac 047120'!G71+'7.11 tdm tám047320'!G71+'7.12 szemét 051030'!G71+'7.13 szennyvíz 052080'!G71+'7.14 víz 063080'!G71+'7.15 közvil 064010'!G71+'7.16 zöldterület 066010'!G71+'7.17 város 066020'!G71+'7.18 háziorvos 072111'!G71+'7.19 ügyelet 072112'!G71+'7.20 fülészet 072210'!G71+'7.21 védőnők 074031'!G71+'7.22 gyermekorvos 072111'!G71+'7.24 sportcsépület 081030'!G71+'7.25 sport tám 081041'!G71+'7.26 diáksport 081043'!G71+'7.27 közműv 082091'!G71+'7.28 közműv 082092'!G71+'7.29  óvoda 091140'!G71+'7.32 intézm.kiv. gyétk 104037'!G71+'7.33 szoc étk 107051'!G71+'7.34 segélyek 107060'!G71+'7.35 adóbev 900020'!G71+'7.36 pályázatok összesen'!G71+'7.6 Út, autópálya építés'!G71+'7.23. COVID '!G71</f>
        <v>375000</v>
      </c>
      <c r="J71" s="114">
        <f>'7.1. igazg 011130'!H71+'7.2 temető 013320'!H71+'7.3. vagyon 013350'!H71+'7.4 018010'!H71+'7.5 finansz műveletek 018030'!H71+'7.7 közutak működtetés 045160'!H71+'7.8 parkoló 045170'!H71+'7.9 kábeltv 046020'!H71+'7.10 piac 047120'!H71+'7.11 tdm tám047320'!H71+'7.12 szemét 051030'!H71+'7.13 szennyvíz 052080'!H71+'7.14 víz 063080'!H71+'7.15 közvil 064010'!H71+'7.16 zöldterület 066010'!H71+'7.17 város 066020'!H71+'7.18 háziorvos 072111'!H71+'7.19 ügyelet 072112'!H71+'7.20 fülészet 072210'!H71+'7.21 védőnők 074031'!H71+'7.22 gyermekorvos 072111'!H71+'7.24 sportcsépület 081030'!H71+'7.25 sport tám 081041'!H71+'7.26 diáksport 081043'!H71+'7.27 közműv 082091'!H71+'7.28 közműv 082092'!H71+'7.29  óvoda 091140'!H71+'7.32 intézm.kiv. gyétk 104037'!H71+'7.33 szoc étk 107051'!H71+'7.34 segélyek 107060'!H71+'7.35 adóbev 900020'!H71+'7.36 pályázatok összesen'!H71+'7.6 Út, autópálya építés'!H71+'7.23. COVID '!H71</f>
        <v>0</v>
      </c>
      <c r="K71" s="373">
        <f t="shared" si="2"/>
        <v>375000</v>
      </c>
      <c r="L71" s="120">
        <f>'7.36 pályázatok összesen'!G71</f>
        <v>0</v>
      </c>
      <c r="M71" s="371">
        <f t="shared" si="12"/>
        <v>375000</v>
      </c>
      <c r="N71" s="163">
        <f>'7.1. igazg 011130'!J71+'7.2 temető 013320'!J71+'7.3. vagyon 013350'!J71+'7.4 018010'!J71+'7.5 finansz műveletek 018030'!J71+'7.6 Út, autópálya építés'!J71+'7.7 közutak működtetés 045160'!J71+'7.8 parkoló 045170'!J71+'7.9 kábeltv 046020'!J71+'7.10 piac 047120'!J71+'7.11 tdm tám047320'!J71+'7.12 szemét 051030'!J71+'7.13 szennyvíz 052080'!J71+'7.14 víz 063080'!J71+'7.15 közvil 064010'!J71+'7.16 zöldterület 066010'!J71+'7.17 város 066020'!J71+'7.18 háziorvos 072111'!J71+'7.19 ügyelet 072112'!J71+'7.20 fülészet 072210'!J71+'7.21 védőnők 074031'!J71+'7.22 gyermekorvos 072111'!J71+'7.23. COVID '!J71+'7.24 sportcsépület 081030'!G71+'7.25 sport tám 081041'!J71+'7.26 diáksport 081043'!J71+'7.27 közműv 082091'!J71+'7.28 közműv 082092'!J71+'7.29  óvoda 091140'!J71+'7.30 gyermekétk.  096015'!J71+'7.31 bölcsőde'!J71+'7.32 intézm.kiv. gyétk 104037'!J71+'7.33 szoc étk 107051'!J71+'7.34 segélyek 107060'!J71+'7.35 adóbev 900020'!J71+'7.36 pályázatok összesen'!J71</f>
        <v>375000</v>
      </c>
      <c r="O71" s="114">
        <f>'7.1. igazg 011130'!K71+'7.2 temető 013320'!K71+'7.3. vagyon 013350'!K71+'7.4 018010'!K71+'7.5 finansz műveletek 018030'!K71+'7.6 Út, autópálya építés'!K71+'7.7 közutak működtetés 045160'!K71+'7.8 parkoló 045170'!K71+'7.9 kábeltv 046020'!K71+'7.10 piac 047120'!K71+'7.11 tdm tám047320'!K71+'7.12 szemét 051030'!K71+'7.13 szennyvíz 052080'!K71+'7.14 víz 063080'!K71+'7.15 közvil 064010'!K71+'7.16 zöldterület 066010'!K71+'7.17 város 066020'!K71+'7.18 háziorvos 072111'!K71+'7.19 ügyelet 072112'!K71+'7.20 fülészet 072210'!K71+'7.21 védőnők 074031'!K71+'7.22 gyermekorvos 072111'!K71+'7.23. COVID '!K71+'7.24 sportcsépület 081030'!H71+'7.25 sport tám 081041'!K71+'7.26 diáksport 081043'!K71+'7.27 közműv 082091'!K71+'7.28 közműv 082092'!K71+'7.29  óvoda 091140'!K71+'7.30 gyermekétk.  096015'!K71+'7.31 bölcsőde'!K71+'7.32 intézm.kiv. gyétk 104037'!K71+'7.33 szoc étk 107051'!K71+'7.34 segélyek 107060'!K71+'7.35 adóbev 900020'!K71+'7.36 pályázatok összesen'!K71</f>
        <v>0</v>
      </c>
      <c r="P71" s="371">
        <f t="shared" si="13"/>
        <v>375000</v>
      </c>
      <c r="Q71" s="120">
        <f>'7.36 pályázatok összesen'!L71</f>
        <v>0</v>
      </c>
      <c r="R71" s="115">
        <f t="shared" si="14"/>
        <v>375000</v>
      </c>
      <c r="S71" s="163">
        <f>'7.1. igazg 011130'!M71+'7.2 temető 013320'!M71+'7.3. vagyon 013350'!M71+'7.4 018010'!M71+'7.5 finansz műveletek 018030'!M71+'7.6 Út, autópálya építés'!M71+'7.7 közutak működtetés 045160'!M71+'7.8 parkoló 045170'!M71+'7.9 kábeltv 046020'!M71+'7.10 piac 047120'!M71+'7.11 tdm tám047320'!M71+'7.12 szemét 051030'!M71+'7.13 szennyvíz 052080'!M71+'7.14 víz 063080'!M71+'7.15 közvil 064010'!M71+'7.16 zöldterület 066010'!M71+'7.17 város 066020'!M71+'7.18 háziorvos 072111'!M71+'7.19 ügyelet 072112'!M71+'7.20 fülészet 072210'!M71+'7.21 védőnők 074031'!M71+'7.22 gyermekorvos 072111'!M71+'7.23. COVID '!M71+'7.24 sportcsépület 081030'!L71+'7.25 sport tám 081041'!O71+'7.26 diáksport 081043'!O71+'7.27 közműv 082091'!O71+'7.28 közműv 082092'!O71+'7.29  óvoda 091140'!O71+'7.30 gyermekétk.  096015'!O71+'7.31 bölcsőde'!O71+'7.32 intézm.kiv. gyétk 104037'!M71+'7.33 szoc étk 107051'!M71+'7.34 segélyek 107060'!M71+'7.35 adóbev 900020'!M71+'7.36 pályázatok összesen'!M71</f>
        <v>255000</v>
      </c>
      <c r="T71" s="114">
        <f>'7.1. igazg 011130'!N71+'7.2 temető 013320'!N71+'7.3. vagyon 013350'!N71+'7.4 018010'!N71+'7.5 finansz műveletek 018030'!N71+'7.6 Út, autópálya építés'!N71+'7.7 közutak működtetés 045160'!N71+'7.8 parkoló 045170'!N71+'7.9 kábeltv 046020'!N71+'7.10 piac 047120'!N71+'7.11 tdm tám047320'!N71+'7.12 szemét 051030'!N71+'7.13 szennyvíz 052080'!N71+'7.14 víz 063080'!N71+'7.15 közvil 064010'!N71+'7.16 zöldterület 066010'!N71+'7.17 város 066020'!N71+'7.18 háziorvos 072111'!N71+'7.19 ügyelet 072112'!N71+'7.20 fülészet 072210'!N71+'7.21 védőnők 074031'!N71+'7.22 gyermekorvos 072111'!N71+'7.23. COVID '!N71+'7.24 sportcsépület 081030'!N71+'7.25 sport tám 081041'!N71+'7.26 diáksport 081043'!N71+'7.27 közműv 082091'!N71+'7.28 közműv 082092'!N71+'7.29  óvoda 091140'!N71+'7.30 gyermekétk.  096015'!N71+'7.31 bölcsőde'!N71+'7.32 intézm.kiv. gyétk 104037'!N71+'7.33 szoc étk 107051'!N71+'7.34 segélyek 107060'!N71+'7.35 adóbev 900020'!N71+'7.36 pályázatok összesen'!NP71</f>
        <v>0</v>
      </c>
      <c r="U71" s="371">
        <f t="shared" si="15"/>
        <v>255000</v>
      </c>
      <c r="V71" s="114">
        <f>+'7.36 pályázatok összesen'!M71</f>
        <v>0</v>
      </c>
      <c r="W71" s="115">
        <f t="shared" si="16"/>
        <v>255000</v>
      </c>
      <c r="X71" s="156"/>
      <c r="Y71" s="79"/>
    </row>
    <row r="72" spans="1:25" s="173" customFormat="1" ht="15.75" thickBot="1" x14ac:dyDescent="0.3">
      <c r="A72" s="22" t="s">
        <v>138</v>
      </c>
      <c r="B72" s="7" t="s">
        <v>139</v>
      </c>
      <c r="C72" s="970">
        <f>'7.1. igazg 011130'!C72+'7.2 temető 013320'!C72+'7.3. vagyon 013350'!C72+'7.4 018010'!C72+'7.5 finansz műveletek 018030'!C72+'7.7 közutak működtetés 045160'!C72+'7.8 parkoló 045170'!C72+'7.9 kábeltv 046020'!C72+'7.10 piac 047120'!C72+'7.11 tdm tám047320'!C72+'7.12 szemét 051030'!C72+'7.13 szennyvíz 052080'!C72+'7.14 víz 063080'!C72+'7.15 közvil 064010'!C72+'7.16 zöldterület 066010'!C72+'7.17 város 066020'!C72+'7.18 háziorvos 072111'!C72+'7.19 ügyelet 072112'!C72+'7.20 fülészet 072210'!C72+'7.21 védőnők 074031'!C72+'7.24 sportcsépület 081030'!C72+'7.25 sport tám 081041'!C72+'7.26 diáksport 081043'!C72+'7.27 közműv 082091'!C72+'7.28 közműv 082092'!C72+'7.29  óvoda 091140'!C72+'7.32 intézm.kiv. gyétk 104037'!C72+'7.33 szoc étk 107051'!C72+'7.34 segélyek 107060'!C72+'7.35 adóbev 900020'!C72+'7.36 pályázatok összesen'!C72+'7.6 Út, autópálya építés'!C72+'7.22 gyermekorvos 072111'!C72+'7.23. COVID '!C72</f>
        <v>2730778206</v>
      </c>
      <c r="D72" s="278">
        <f>'7.1. igazg 011130'!D72+'7.2 temető 013320'!D72+'7.3. vagyon 013350'!D72+'7.4 018010'!D72+'7.5 finansz műveletek 018030'!D72+'7.7 közutak működtetés 045160'!D72+'7.8 parkoló 045170'!D72+'7.9 kábeltv 046020'!D72+'7.10 piac 047120'!D72+'7.11 tdm tám047320'!D72+'7.12 szemét 051030'!D72+'7.13 szennyvíz 052080'!D72+'7.14 víz 063080'!D72+'7.15 közvil 064010'!D72+'7.16 zöldterület 066010'!D72+'7.17 város 066020'!D72+'7.18 háziorvos 072111'!D72+'7.19 ügyelet 072112'!D72+'7.20 fülészet 072210'!D72+'7.21 védőnők 074031'!D72+'7.24 sportcsépület 081030'!D72+'7.25 sport tám 081041'!D72+'7.26 diáksport 081043'!D72+'7.27 közműv 082091'!D72+'7.28 közműv 082092'!D72+'7.29  óvoda 091140'!D72+'7.32 intézm.kiv. gyétk 104037'!D72+'7.33 szoc étk 107051'!D72+'7.34 segélyek 107060'!D72+'7.35 adóbev 900020'!D72+'7.36 pályázatok összesen'!D72+'7.6 Út, autópálya építés'!D72+'7.22 gyermekorvos 072111'!D72+'7.23. COVID '!D72</f>
        <v>1372630207</v>
      </c>
      <c r="E72" s="279">
        <f>'7.1. igazg 011130'!E72+'7.2 temető 013320'!E72+'7.3. vagyon 013350'!E72+'7.4 018010'!E72+'7.5 finansz műveletek 018030'!E72+'7.7 közutak működtetés 045160'!E72+'7.8 parkoló 045170'!E72+'7.9 kábeltv 046020'!E72+'7.10 piac 047120'!E72+'7.11 tdm tám047320'!E72+'7.12 szemét 051030'!E72+'7.13 szennyvíz 052080'!E72+'7.14 víz 063080'!E72+'7.15 közvil 064010'!E72+'7.16 zöldterület 066010'!E72+'7.17 város 066020'!E72+'7.18 háziorvos 072111'!E72+'7.19 ügyelet 072112'!E72+'7.20 fülészet 072210'!E72+'7.21 védőnők 074031'!E72+'7.24 sportcsépület 081030'!E72+'7.25 sport tám 081041'!E72+'7.26 diáksport 081043'!E72+'7.27 közműv 082091'!E72+'7.28 közműv 082092'!E72+'7.29  óvoda 091140'!E72+'7.32 intézm.kiv. gyétk 104037'!E72+'7.33 szoc étk 107051'!E72+'7.34 segélyek 107060'!E72+'7.35 adóbev 900020'!E72+'7.36 pályázatok összesen'!E72+'7.6 Út, autópálya építés'!E72+'7.22 gyermekorvos 072111'!E72+'7.23. COVID '!E72</f>
        <v>37680000</v>
      </c>
      <c r="F72" s="714">
        <f t="shared" si="0"/>
        <v>1410310207</v>
      </c>
      <c r="G72" s="279">
        <f>'7.36 pályázatok összesen'!F72</f>
        <v>320850705</v>
      </c>
      <c r="H72" s="280">
        <f t="shared" si="1"/>
        <v>1089459502</v>
      </c>
      <c r="I72" s="550">
        <f>'7.1. igazg 011130'!G72+'7.2 temető 013320'!G72+'7.3. vagyon 013350'!G72+'7.4 018010'!G72+'7.5 finansz műveletek 018030'!G72+'7.7 közutak működtetés 045160'!G72+'7.8 parkoló 045170'!G72+'7.9 kábeltv 046020'!G72+'7.10 piac 047120'!G72+'7.11 tdm tám047320'!G72+'7.12 szemét 051030'!G72+'7.13 szennyvíz 052080'!G72+'7.14 víz 063080'!G72+'7.15 közvil 064010'!G72+'7.16 zöldterület 066010'!G72+'7.17 város 066020'!G72+'7.18 háziorvos 072111'!G72+'7.19 ügyelet 072112'!G72+'7.20 fülészet 072210'!G72+'7.21 védőnők 074031'!G72+'7.22 gyermekorvos 072111'!G72+'7.24 sportcsépület 081030'!G72+'7.25 sport tám 081041'!G72+'7.26 diáksport 081043'!G72+'7.27 közműv 082091'!G72+'7.28 közműv 082092'!G72+'7.29  óvoda 091140'!G72+'7.32 intézm.kiv. gyétk 104037'!G72+'7.33 szoc étk 107051'!G72+'7.34 segélyek 107060'!G72+'7.35 adóbev 900020'!G72+'7.36 pályázatok összesen'!G72+'7.6 Út, autópálya építés'!G72+'7.23. COVID '!G72</f>
        <v>1680781586</v>
      </c>
      <c r="J72" s="279">
        <f>'7.1. igazg 011130'!H72+'7.2 temető 013320'!H72+'7.3. vagyon 013350'!H72+'7.4 018010'!H72+'7.5 finansz műveletek 018030'!H72+'7.7 közutak működtetés 045160'!H72+'7.8 parkoló 045170'!H72+'7.9 kábeltv 046020'!H72+'7.10 piac 047120'!H72+'7.11 tdm tám047320'!H72+'7.12 szemét 051030'!H72+'7.13 szennyvíz 052080'!H72+'7.14 víz 063080'!H72+'7.15 közvil 064010'!H72+'7.16 zöldterület 066010'!H72+'7.17 város 066020'!H72+'7.18 háziorvos 072111'!H72+'7.19 ügyelet 072112'!H72+'7.20 fülészet 072210'!H72+'7.21 védőnők 074031'!H72+'7.22 gyermekorvos 072111'!H72+'7.24 sportcsépület 081030'!H72+'7.25 sport tám 081041'!H72+'7.26 diáksport 081043'!H72+'7.27 közműv 082091'!H72+'7.28 közműv 082092'!H72+'7.29  óvoda 091140'!H72+'7.32 intézm.kiv. gyétk 104037'!H72+'7.33 szoc étk 107051'!H72+'7.34 segélyek 107060'!H72+'7.35 adóbev 900020'!H72+'7.36 pályázatok összesen'!H72+'7.6 Út, autópálya építés'!H72+'7.23. COVID '!H72</f>
        <v>40557596</v>
      </c>
      <c r="K72" s="714">
        <f t="shared" si="2"/>
        <v>1721339182</v>
      </c>
      <c r="L72" s="279">
        <f>'7.36 pályázatok összesen'!G72</f>
        <v>585409402</v>
      </c>
      <c r="M72" s="714">
        <f t="shared" si="12"/>
        <v>1135929780</v>
      </c>
      <c r="N72" s="278">
        <f>'7.1. igazg 011130'!J72+'7.2 temető 013320'!J72+'7.3. vagyon 013350'!J72+'7.4 018010'!J72+'7.5 finansz műveletek 018030'!J72+'7.6 Út, autópálya építés'!J72+'7.7 közutak működtetés 045160'!J72+'7.8 parkoló 045170'!J72+'7.9 kábeltv 046020'!J72+'7.10 piac 047120'!J72+'7.11 tdm tám047320'!J72+'7.12 szemét 051030'!J72+'7.13 szennyvíz 052080'!J72+'7.14 víz 063080'!J72+'7.15 közvil 064010'!J72+'7.16 zöldterület 066010'!J72+'7.17 város 066020'!J72+'7.18 háziorvos 072111'!J72+'7.19 ügyelet 072112'!J72+'7.20 fülészet 072210'!J72+'7.21 védőnők 074031'!J72+'7.22 gyermekorvos 072111'!J72+'7.23. COVID '!J72+'7.24 sportcsépület 081030'!G72+'7.25 sport tám 081041'!J72+'7.26 diáksport 081043'!J72+'7.27 közműv 082091'!J72+'7.28 közműv 082092'!J72+'7.29  óvoda 091140'!J72+'7.30 gyermekétk.  096015'!J72+'7.31 bölcsőde'!J72+'7.32 intézm.kiv. gyétk 104037'!J72+'7.33 szoc étk 107051'!J72+'7.34 segélyek 107060'!J72+'7.35 adóbev 900020'!J72+'7.36 pályázatok összesen'!J72</f>
        <v>1888538990</v>
      </c>
      <c r="O72" s="279">
        <f>'7.1. igazg 011130'!K72+'7.2 temető 013320'!K72+'7.3. vagyon 013350'!K72+'7.4 018010'!K72+'7.5 finansz műveletek 018030'!K72+'7.6 Út, autópálya építés'!K72+'7.7 közutak működtetés 045160'!K72+'7.8 parkoló 045170'!K72+'7.9 kábeltv 046020'!K72+'7.10 piac 047120'!K72+'7.11 tdm tám047320'!K72+'7.12 szemét 051030'!K72+'7.13 szennyvíz 052080'!K72+'7.14 víz 063080'!K72+'7.15 közvil 064010'!K72+'7.16 zöldterület 066010'!K72+'7.17 város 066020'!K72+'7.18 háziorvos 072111'!K72+'7.19 ügyelet 072112'!K72+'7.20 fülészet 072210'!K72+'7.21 védőnők 074031'!K72+'7.22 gyermekorvos 072111'!K72+'7.23. COVID '!K72+'7.24 sportcsépület 081030'!H72+'7.25 sport tám 081041'!K72+'7.26 diáksport 081043'!K72+'7.27 közműv 082091'!K72+'7.28 közműv 082092'!K72+'7.29  óvoda 091140'!K72+'7.30 gyermekétk.  096015'!K72+'7.31 bölcsőde'!K72+'7.32 intézm.kiv. gyétk 104037'!K72+'7.33 szoc étk 107051'!K72+'7.34 segélyek 107060'!K72+'7.35 adóbev 900020'!K72+'7.36 pályázatok összesen'!K72</f>
        <v>45920617</v>
      </c>
      <c r="P72" s="714">
        <f t="shared" si="13"/>
        <v>1934459607</v>
      </c>
      <c r="Q72" s="279">
        <f>'7.36 pályázatok összesen'!L72</f>
        <v>665408491</v>
      </c>
      <c r="R72" s="280">
        <f t="shared" si="14"/>
        <v>1269051116</v>
      </c>
      <c r="S72" s="278">
        <f>'7.1. igazg 011130'!M72+'7.2 temető 013320'!M72+'7.3. vagyon 013350'!M72+'7.4 018010'!M72+'7.5 finansz műveletek 018030'!M72+'7.6 Út, autópálya építés'!M72+'7.7 közutak működtetés 045160'!M72+'7.8 parkoló 045170'!M72+'7.9 kábeltv 046020'!M72+'7.10 piac 047120'!M72+'7.11 tdm tám047320'!M72+'7.12 szemét 051030'!M72+'7.13 szennyvíz 052080'!M72+'7.14 víz 063080'!M72+'7.15 közvil 064010'!M72+'7.16 zöldterület 066010'!M72+'7.17 város 066020'!M72+'7.18 háziorvos 072111'!M72+'7.19 ügyelet 072112'!M72+'7.20 fülészet 072210'!M72+'7.21 védőnők 074031'!M72+'7.22 gyermekorvos 072111'!M72+'7.23. COVID '!M72+'7.24 sportcsépület 081030'!L72+'7.25 sport tám 081041'!O72+'7.26 diáksport 081043'!O72+'7.27 közműv 082091'!O72+'7.28 közműv 082092'!O72+'7.29  óvoda 091140'!O72+'7.30 gyermekétk.  096015'!O72+'7.31 bölcsőde'!O72+'7.32 intézm.kiv. gyétk 104037'!M72+'7.33 szoc étk 107051'!M72+'7.34 segélyek 107060'!M72+'7.35 adóbev 900020'!M72+'7.36 pályázatok összesen'!M72</f>
        <v>1891609382</v>
      </c>
      <c r="T72" s="279">
        <f>'7.1. igazg 011130'!N72+'7.2 temető 013320'!N72+'7.3. vagyon 013350'!N72+'7.4 018010'!N72+'7.5 finansz műveletek 018030'!N72+'7.6 Út, autópálya építés'!N72+'7.7 közutak működtetés 045160'!N72+'7.8 parkoló 045170'!N72+'7.9 kábeltv 046020'!N72+'7.10 piac 047120'!N72+'7.11 tdm tám047320'!N72+'7.12 szemét 051030'!N72+'7.13 szennyvíz 052080'!N72+'7.14 víz 063080'!N72+'7.15 közvil 064010'!N72+'7.16 zöldterület 066010'!N72+'7.17 város 066020'!N72+'7.18 háziorvos 072111'!N72+'7.19 ügyelet 072112'!N72+'7.20 fülészet 072210'!N72+'7.21 védőnők 074031'!N72+'7.22 gyermekorvos 072111'!N72+'7.23. COVID '!N72+'7.24 sportcsépület 081030'!N72+'7.25 sport tám 081041'!N72+'7.26 diáksport 081043'!N72+'7.27 közműv 082091'!N72+'7.28 közműv 082092'!N72+'7.29  óvoda 091140'!N72+'7.30 gyermekétk.  096015'!N72+'7.31 bölcsőde'!N72+'7.32 intézm.kiv. gyétk 104037'!N72+'7.33 szoc étk 107051'!N72+'7.34 segélyek 107060'!N72+'7.35 adóbev 900020'!N72+'7.36 pályázatok összesen'!NP72</f>
        <v>46688519</v>
      </c>
      <c r="U72" s="714">
        <f t="shared" si="15"/>
        <v>1938297901</v>
      </c>
      <c r="V72" s="279">
        <f>+'7.36 pályázatok összesen'!M72</f>
        <v>664544065</v>
      </c>
      <c r="W72" s="280">
        <f t="shared" si="16"/>
        <v>1273753836</v>
      </c>
      <c r="X72" s="389"/>
      <c r="Y72" s="529"/>
    </row>
    <row r="73" spans="1:25" s="173" customFormat="1" x14ac:dyDescent="0.25">
      <c r="A73" s="23" t="s">
        <v>140</v>
      </c>
      <c r="B73" s="33" t="s">
        <v>141</v>
      </c>
      <c r="C73" s="971">
        <f>'7.1. igazg 011130'!C73+'7.2 temető 013320'!C73+'7.3. vagyon 013350'!C73+'7.4 018010'!C73+'7.5 finansz műveletek 018030'!C73+'7.7 közutak működtetés 045160'!C73+'7.8 parkoló 045170'!C73+'7.9 kábeltv 046020'!C73+'7.10 piac 047120'!C73+'7.11 tdm tám047320'!C73+'7.12 szemét 051030'!C73+'7.13 szennyvíz 052080'!C73+'7.14 víz 063080'!C73+'7.15 közvil 064010'!C73+'7.16 zöldterület 066010'!C73+'7.17 város 066020'!C73+'7.18 háziorvos 072111'!C73+'7.19 ügyelet 072112'!C73+'7.20 fülészet 072210'!C73+'7.21 védőnők 074031'!C73+'7.24 sportcsépület 081030'!C73+'7.25 sport tám 081041'!C73+'7.26 diáksport 081043'!C73+'7.27 közműv 082091'!C73+'7.28 közműv 082092'!C73+'7.29  óvoda 091140'!C73+'7.32 intézm.kiv. gyétk 104037'!C73+'7.33 szoc étk 107051'!C73+'7.34 segélyek 107060'!C73+'7.35 adóbev 900020'!C73+'7.36 pályázatok összesen'!C73+'7.6 Út, autópálya építés'!C73+'7.22 gyermekorvos 072111'!C73+'7.23. COVID '!C73</f>
        <v>990975730</v>
      </c>
      <c r="D73" s="437">
        <f>'7.1. igazg 011130'!D73+'7.2 temető 013320'!D73+'7.3. vagyon 013350'!D73+'7.4 018010'!D73+'7.5 finansz műveletek 018030'!D73+'7.7 közutak működtetés 045160'!D73+'7.8 parkoló 045170'!D73+'7.9 kábeltv 046020'!D73+'7.10 piac 047120'!D73+'7.11 tdm tám047320'!D73+'7.12 szemét 051030'!D73+'7.13 szennyvíz 052080'!D73+'7.14 víz 063080'!D73+'7.15 közvil 064010'!D73+'7.16 zöldterület 066010'!D73+'7.17 város 066020'!D73+'7.18 háziorvos 072111'!D73+'7.19 ügyelet 072112'!D73+'7.20 fülészet 072210'!D73+'7.21 védőnők 074031'!D73+'7.24 sportcsépület 081030'!D73+'7.25 sport tám 081041'!D73+'7.26 diáksport 081043'!D73+'7.27 közműv 082091'!D73+'7.28 közműv 082092'!D73+'7.29  óvoda 091140'!D73+'7.32 intézm.kiv. gyétk 104037'!D73+'7.33 szoc étk 107051'!D73+'7.34 segélyek 107060'!D73+'7.35 adóbev 900020'!D73+'7.36 pályázatok összesen'!D73+'7.6 Út, autópálya építés'!D73+'7.22 gyermekorvos 072111'!D73+'7.23. COVID '!D73</f>
        <v>1637088715</v>
      </c>
      <c r="E73" s="438">
        <f>'7.1. igazg 011130'!E73+'7.2 temető 013320'!E73+'7.3. vagyon 013350'!E73+'7.4 018010'!E73+'7.5 finansz műveletek 018030'!E73+'7.7 közutak működtetés 045160'!E73+'7.8 parkoló 045170'!E73+'7.9 kábeltv 046020'!E73+'7.10 piac 047120'!E73+'7.11 tdm tám047320'!E73+'7.12 szemét 051030'!E73+'7.13 szennyvíz 052080'!E73+'7.14 víz 063080'!E73+'7.15 közvil 064010'!E73+'7.16 zöldterület 066010'!E73+'7.17 város 066020'!E73+'7.18 háziorvos 072111'!E73+'7.19 ügyelet 072112'!E73+'7.20 fülészet 072210'!E73+'7.21 védőnők 074031'!E73+'7.24 sportcsépület 081030'!E73+'7.25 sport tám 081041'!E73+'7.26 diáksport 081043'!E73+'7.27 közműv 082091'!E73+'7.28 közműv 082092'!E73+'7.29  óvoda 091140'!E73+'7.32 intézm.kiv. gyétk 104037'!E73+'7.33 szoc étk 107051'!E73+'7.34 segélyek 107060'!E73+'7.35 adóbev 900020'!E73+'7.36 pályázatok összesen'!E73+'7.6 Út, autópálya építés'!E73+'7.22 gyermekorvos 072111'!E73+'7.23. COVID '!E73</f>
        <v>0</v>
      </c>
      <c r="F73" s="712">
        <f t="shared" ref="F73:F84" si="17">SUM(D73:E73)</f>
        <v>1637088715</v>
      </c>
      <c r="G73" s="438">
        <f>'7.36 pályázatok összesen'!F73</f>
        <v>1331527585</v>
      </c>
      <c r="H73" s="439">
        <f t="shared" si="1"/>
        <v>305561130</v>
      </c>
      <c r="I73" s="972">
        <f>'7.1. igazg 011130'!G73+'7.2 temető 013320'!G73+'7.3. vagyon 013350'!G73+'7.4 018010'!G73+'7.5 finansz műveletek 018030'!G73+'7.7 közutak működtetés 045160'!G73+'7.8 parkoló 045170'!G73+'7.9 kábeltv 046020'!G73+'7.10 piac 047120'!G73+'7.11 tdm tám047320'!G73+'7.12 szemét 051030'!G73+'7.13 szennyvíz 052080'!G73+'7.14 víz 063080'!G73+'7.15 közvil 064010'!G73+'7.16 zöldterület 066010'!G73+'7.17 város 066020'!G73+'7.18 háziorvos 072111'!G73+'7.19 ügyelet 072112'!G73+'7.20 fülészet 072210'!G73+'7.21 védőnők 074031'!G73+'7.22 gyermekorvos 072111'!G73+'7.24 sportcsépület 081030'!G73+'7.25 sport tám 081041'!G73+'7.26 diáksport 081043'!G73+'7.27 közműv 082091'!G73+'7.28 közműv 082092'!G73+'7.29  óvoda 091140'!G73+'7.32 intézm.kiv. gyétk 104037'!G73+'7.33 szoc étk 107051'!G73+'7.34 segélyek 107060'!G73+'7.35 adóbev 900020'!G73+'7.36 pályázatok összesen'!G73+'7.6 Út, autópálya építés'!G73+'7.23. COVID '!G73</f>
        <v>1628741467</v>
      </c>
      <c r="J73" s="438">
        <f>'7.1. igazg 011130'!H73+'7.2 temető 013320'!H73+'7.3. vagyon 013350'!H73+'7.4 018010'!H73+'7.5 finansz műveletek 018030'!H73+'7.7 közutak működtetés 045160'!H73+'7.8 parkoló 045170'!H73+'7.9 kábeltv 046020'!H73+'7.10 piac 047120'!H73+'7.11 tdm tám047320'!H73+'7.12 szemét 051030'!H73+'7.13 szennyvíz 052080'!H73+'7.14 víz 063080'!H73+'7.15 közvil 064010'!H73+'7.16 zöldterület 066010'!H73+'7.17 város 066020'!H73+'7.18 háziorvos 072111'!H73+'7.19 ügyelet 072112'!H73+'7.20 fülészet 072210'!H73+'7.21 védőnők 074031'!H73+'7.22 gyermekorvos 072111'!H73+'7.24 sportcsépület 081030'!H73+'7.25 sport tám 081041'!H73+'7.26 diáksport 081043'!H73+'7.27 közműv 082091'!H73+'7.28 közműv 082092'!H73+'7.29  óvoda 091140'!H73+'7.32 intézm.kiv. gyétk 104037'!H73+'7.33 szoc étk 107051'!H73+'7.34 segélyek 107060'!H73+'7.35 adóbev 900020'!H73+'7.36 pályázatok összesen'!H73+'7.6 Út, autópálya építés'!H73+'7.23. COVID '!H73</f>
        <v>0</v>
      </c>
      <c r="K73" s="712">
        <f t="shared" si="2"/>
        <v>1628741467</v>
      </c>
      <c r="L73" s="438">
        <f>'7.36 pályázatok összesen'!G73</f>
        <v>1320529385</v>
      </c>
      <c r="M73" s="712">
        <f t="shared" si="12"/>
        <v>308212082</v>
      </c>
      <c r="N73" s="437">
        <f>'7.1. igazg 011130'!J73+'7.2 temető 013320'!J73+'7.3. vagyon 013350'!J73+'7.4 018010'!J73+'7.5 finansz műveletek 018030'!J73+'7.6 Út, autópálya építés'!J73+'7.7 közutak működtetés 045160'!J73+'7.8 parkoló 045170'!J73+'7.9 kábeltv 046020'!J73+'7.10 piac 047120'!J73+'7.11 tdm tám047320'!J73+'7.12 szemét 051030'!J73+'7.13 szennyvíz 052080'!J73+'7.14 víz 063080'!J73+'7.15 közvil 064010'!J73+'7.16 zöldterület 066010'!J73+'7.17 város 066020'!J73+'7.18 háziorvos 072111'!J73+'7.19 ügyelet 072112'!J73+'7.20 fülészet 072210'!J73+'7.21 védőnők 074031'!J73+'7.22 gyermekorvos 072111'!J73+'7.23. COVID '!J73+'7.24 sportcsépület 081030'!G73+'7.25 sport tám 081041'!J73+'7.26 diáksport 081043'!J73+'7.27 közműv 082091'!J73+'7.28 közműv 082092'!J73+'7.29  óvoda 091140'!J73+'7.30 gyermekétk.  096015'!J73+'7.31 bölcsőde'!J73+'7.32 intézm.kiv. gyétk 104037'!J73+'7.33 szoc étk 107051'!J73+'7.34 segélyek 107060'!J73+'7.35 adóbev 900020'!J73+'7.36 pályázatok összesen'!J73</f>
        <v>1651515195</v>
      </c>
      <c r="O73" s="438">
        <f>'7.1. igazg 011130'!K73+'7.2 temető 013320'!K73+'7.3. vagyon 013350'!K73+'7.4 018010'!K73+'7.5 finansz műveletek 018030'!K73+'7.6 Út, autópálya építés'!K73+'7.7 közutak működtetés 045160'!K73+'7.8 parkoló 045170'!K73+'7.9 kábeltv 046020'!K73+'7.10 piac 047120'!K73+'7.11 tdm tám047320'!K73+'7.12 szemét 051030'!K73+'7.13 szennyvíz 052080'!K73+'7.14 víz 063080'!K73+'7.15 közvil 064010'!K73+'7.16 zöldterület 066010'!K73+'7.17 város 066020'!K73+'7.18 háziorvos 072111'!K73+'7.19 ügyelet 072112'!K73+'7.20 fülészet 072210'!K73+'7.21 védőnők 074031'!K73+'7.22 gyermekorvos 072111'!K73+'7.23. COVID '!K73+'7.24 sportcsépület 081030'!H73+'7.25 sport tám 081041'!K73+'7.26 diáksport 081043'!K73+'7.27 közműv 082091'!K73+'7.28 közműv 082092'!K73+'7.29  óvoda 091140'!K73+'7.30 gyermekétk.  096015'!K73+'7.31 bölcsőde'!K73+'7.32 intézm.kiv. gyétk 104037'!K73+'7.33 szoc étk 107051'!K73+'7.34 segélyek 107060'!K73+'7.35 adóbev 900020'!K73+'7.36 pályázatok összesen'!K73</f>
        <v>0</v>
      </c>
      <c r="P73" s="712">
        <f t="shared" si="13"/>
        <v>1651515195</v>
      </c>
      <c r="Q73" s="438">
        <f>'7.36 pályázatok összesen'!L73</f>
        <v>1320529385</v>
      </c>
      <c r="R73" s="439">
        <f t="shared" si="14"/>
        <v>330985810</v>
      </c>
      <c r="S73" s="437">
        <f>'7.1. igazg 011130'!M73+'7.2 temető 013320'!M73+'7.3. vagyon 013350'!M73+'7.4 018010'!M73+'7.5 finansz műveletek 018030'!M73+'7.6 Út, autópálya építés'!M73+'7.7 közutak működtetés 045160'!M73+'7.8 parkoló 045170'!M73+'7.9 kábeltv 046020'!M73+'7.10 piac 047120'!M73+'7.11 tdm tám047320'!M73+'7.12 szemét 051030'!M73+'7.13 szennyvíz 052080'!M73+'7.14 víz 063080'!M73+'7.15 közvil 064010'!M73+'7.16 zöldterület 066010'!M73+'7.17 város 066020'!M73+'7.18 háziorvos 072111'!M73+'7.19 ügyelet 072112'!M73+'7.20 fülészet 072210'!M73+'7.21 védőnők 074031'!M73+'7.22 gyermekorvos 072111'!M73+'7.23. COVID '!M73+'7.24 sportcsépület 081030'!L73+'7.25 sport tám 081041'!O73+'7.26 diáksport 081043'!O73+'7.27 közműv 082091'!O73+'7.28 közműv 082092'!O73+'7.29  óvoda 091140'!O73+'7.30 gyermekétk.  096015'!O73+'7.31 bölcsőde'!O73+'7.32 intézm.kiv. gyétk 104037'!M73+'7.33 szoc étk 107051'!M73+'7.34 segélyek 107060'!M73+'7.35 adóbev 900020'!M73+'7.36 pályázatok összesen'!M73</f>
        <v>1551515195</v>
      </c>
      <c r="T73" s="438">
        <f>'7.1. igazg 011130'!N73+'7.2 temető 013320'!N73+'7.3. vagyon 013350'!N73+'7.4 018010'!N73+'7.5 finansz műveletek 018030'!N73+'7.6 Út, autópálya építés'!N73+'7.7 közutak működtetés 045160'!N73+'7.8 parkoló 045170'!N73+'7.9 kábeltv 046020'!N73+'7.10 piac 047120'!N73+'7.11 tdm tám047320'!N73+'7.12 szemét 051030'!N73+'7.13 szennyvíz 052080'!N73+'7.14 víz 063080'!N73+'7.15 közvil 064010'!N73+'7.16 zöldterület 066010'!N73+'7.17 város 066020'!N73+'7.18 háziorvos 072111'!N73+'7.19 ügyelet 072112'!N73+'7.20 fülészet 072210'!N73+'7.21 védőnők 074031'!N73+'7.22 gyermekorvos 072111'!N73+'7.23. COVID '!N73+'7.24 sportcsépület 081030'!N73+'7.25 sport tám 081041'!N73+'7.26 diáksport 081043'!N73+'7.27 közműv 082091'!N73+'7.28 közműv 082092'!N73+'7.29  óvoda 091140'!N73+'7.30 gyermekétk.  096015'!N73+'7.31 bölcsőde'!N73+'7.32 intézm.kiv. gyétk 104037'!N73+'7.33 szoc étk 107051'!N73+'7.34 segélyek 107060'!N73+'7.35 adóbev 900020'!N73+'7.36 pályázatok összesen'!NP73</f>
        <v>0</v>
      </c>
      <c r="U73" s="712">
        <f t="shared" si="15"/>
        <v>1551515195</v>
      </c>
      <c r="V73" s="705">
        <f>+'7.36 pályázatok összesen'!M73</f>
        <v>1320529385</v>
      </c>
      <c r="W73" s="439">
        <f t="shared" si="16"/>
        <v>230985810</v>
      </c>
      <c r="X73" s="389"/>
      <c r="Y73" s="529"/>
    </row>
    <row r="74" spans="1:25" x14ac:dyDescent="0.25">
      <c r="A74" s="20" t="s">
        <v>142</v>
      </c>
      <c r="B74" s="12" t="s">
        <v>143</v>
      </c>
      <c r="C74" s="915">
        <f>'7.1. igazg 011130'!C74+'7.2 temető 013320'!C74+'7.3. vagyon 013350'!C74+'7.4 018010'!C74+'7.5 finansz műveletek 018030'!C74+'7.7 közutak működtetés 045160'!C74+'7.8 parkoló 045170'!C74+'7.9 kábeltv 046020'!C74+'7.10 piac 047120'!C74+'7.11 tdm tám047320'!C74+'7.12 szemét 051030'!C74+'7.13 szennyvíz 052080'!C74+'7.14 víz 063080'!C74+'7.15 közvil 064010'!C74+'7.16 zöldterület 066010'!C74+'7.17 város 066020'!C74+'7.18 háziorvos 072111'!C74+'7.19 ügyelet 072112'!C74+'7.20 fülészet 072210'!C74+'7.21 védőnők 074031'!C74+'7.24 sportcsépület 081030'!C74+'7.25 sport tám 081041'!C74+'7.26 diáksport 081043'!C74+'7.27 közműv 082091'!C74+'7.28 közműv 082092'!C74+'7.29  óvoda 091140'!C74+'7.32 intézm.kiv. gyétk 104037'!C74+'7.33 szoc étk 107051'!C74+'7.34 segélyek 107060'!C74+'7.35 adóbev 900020'!C74+'7.36 pályázatok összesen'!C74+'7.6 Út, autópálya építés'!C74+'7.22 gyermekorvos 072111'!C74+'7.23. COVID '!C74</f>
        <v>990975730</v>
      </c>
      <c r="D74" s="162">
        <f>'7.1. igazg 011130'!D74+'7.2 temető 013320'!D74+'7.3. vagyon 013350'!D74+'7.4 018010'!D74+'7.5 finansz műveletek 018030'!D74+'7.7 közutak működtetés 045160'!D74+'7.8 parkoló 045170'!D74+'7.9 kábeltv 046020'!D74+'7.10 piac 047120'!D74+'7.11 tdm tám047320'!D74+'7.12 szemét 051030'!D74+'7.13 szennyvíz 052080'!D74+'7.14 víz 063080'!D74+'7.15 közvil 064010'!D74+'7.16 zöldterület 066010'!D74+'7.17 város 066020'!D74+'7.18 háziorvos 072111'!D74+'7.19 ügyelet 072112'!D74+'7.20 fülészet 072210'!D74+'7.21 védőnők 074031'!D74+'7.24 sportcsépület 081030'!D74+'7.25 sport tám 081041'!D74+'7.26 diáksport 081043'!D74+'7.27 közműv 082091'!D74+'7.28 közműv 082092'!D74+'7.29  óvoda 091140'!D74+'7.32 intézm.kiv. gyétk 104037'!D74+'7.33 szoc étk 107051'!D74+'7.34 segélyek 107060'!D74+'7.35 adóbev 900020'!D74+'7.36 pályázatok összesen'!D74+'7.6 Út, autópálya építés'!D74+'7.22 gyermekorvos 072111'!D74+'7.23. COVID '!D74</f>
        <v>1637088715</v>
      </c>
      <c r="E74" s="112">
        <f>'7.1. igazg 011130'!E74+'7.2 temető 013320'!E74+'7.3. vagyon 013350'!E74+'7.4 018010'!E74+'7.5 finansz műveletek 018030'!E74+'7.7 közutak működtetés 045160'!E74+'7.8 parkoló 045170'!E74+'7.9 kábeltv 046020'!E74+'7.10 piac 047120'!E74+'7.11 tdm tám047320'!E74+'7.12 szemét 051030'!E74+'7.13 szennyvíz 052080'!E74+'7.14 víz 063080'!E74+'7.15 közvil 064010'!E74+'7.16 zöldterület 066010'!E74+'7.17 város 066020'!E74+'7.18 háziorvos 072111'!E74+'7.19 ügyelet 072112'!E74+'7.20 fülészet 072210'!E74+'7.21 védőnők 074031'!E74+'7.24 sportcsépület 081030'!E74+'7.25 sport tám 081041'!E74+'7.26 diáksport 081043'!E74+'7.27 közműv 082091'!E74+'7.28 közműv 082092'!E74+'7.29  óvoda 091140'!E74+'7.32 intézm.kiv. gyétk 104037'!E74+'7.33 szoc étk 107051'!E74+'7.34 segélyek 107060'!E74+'7.35 adóbev 900020'!E74+'7.36 pályázatok összesen'!E74+'7.6 Út, autópálya építés'!E74+'7.22 gyermekorvos 072111'!E74+'7.23. COVID '!E74</f>
        <v>0</v>
      </c>
      <c r="F74" s="370">
        <f t="shared" si="17"/>
        <v>1637088715</v>
      </c>
      <c r="G74" s="112">
        <f>'7.36 pályázatok összesen'!F74</f>
        <v>1331527585</v>
      </c>
      <c r="H74" s="113">
        <f t="shared" ref="H74:H84" si="18">F74-G74</f>
        <v>305561130</v>
      </c>
      <c r="I74" s="347">
        <f>'7.1. igazg 011130'!G74+'7.2 temető 013320'!G74+'7.3. vagyon 013350'!G74+'7.4 018010'!G74+'7.5 finansz műveletek 018030'!G74+'7.7 közutak működtetés 045160'!G74+'7.8 parkoló 045170'!G74+'7.9 kábeltv 046020'!G74+'7.10 piac 047120'!G74+'7.11 tdm tám047320'!G74+'7.12 szemét 051030'!G74+'7.13 szennyvíz 052080'!G74+'7.14 víz 063080'!G74+'7.15 közvil 064010'!G74+'7.16 zöldterület 066010'!G74+'7.17 város 066020'!G74+'7.18 háziorvos 072111'!G74+'7.19 ügyelet 072112'!G74+'7.20 fülészet 072210'!G74+'7.21 védőnők 074031'!G74+'7.22 gyermekorvos 072111'!G74+'7.24 sportcsépület 081030'!G74+'7.25 sport tám 081041'!G74+'7.26 diáksport 081043'!G74+'7.27 közműv 082091'!G74+'7.28 közműv 082092'!G74+'7.29  óvoda 091140'!G74+'7.32 intézm.kiv. gyétk 104037'!G74+'7.33 szoc étk 107051'!G74+'7.34 segélyek 107060'!G74+'7.35 adóbev 900020'!G74+'7.36 pályázatok összesen'!G74+'7.6 Út, autópálya építés'!G74+'7.23. COVID '!G74</f>
        <v>1628741467</v>
      </c>
      <c r="J74" s="112">
        <f>'7.1. igazg 011130'!H74+'7.2 temető 013320'!H74+'7.3. vagyon 013350'!H74+'7.4 018010'!H74+'7.5 finansz műveletek 018030'!H74+'7.7 közutak működtetés 045160'!H74+'7.8 parkoló 045170'!H74+'7.9 kábeltv 046020'!H74+'7.10 piac 047120'!H74+'7.11 tdm tám047320'!H74+'7.12 szemét 051030'!H74+'7.13 szennyvíz 052080'!H74+'7.14 víz 063080'!H74+'7.15 közvil 064010'!H74+'7.16 zöldterület 066010'!H74+'7.17 város 066020'!H74+'7.18 háziorvos 072111'!H74+'7.19 ügyelet 072112'!H74+'7.20 fülészet 072210'!H74+'7.21 védőnők 074031'!H74+'7.22 gyermekorvos 072111'!H74+'7.24 sportcsépület 081030'!H74+'7.25 sport tám 081041'!H74+'7.26 diáksport 081043'!H74+'7.27 közműv 082091'!H74+'7.28 közműv 082092'!H74+'7.29  óvoda 091140'!H74+'7.32 intézm.kiv. gyétk 104037'!H74+'7.33 szoc étk 107051'!H74+'7.34 segélyek 107060'!H74+'7.35 adóbev 900020'!H74+'7.36 pályázatok összesen'!H74+'7.6 Út, autópálya építés'!H74+'7.23. COVID '!H74</f>
        <v>0</v>
      </c>
      <c r="K74" s="369">
        <f t="shared" ref="K74:K84" si="19">SUM(I74:J74)</f>
        <v>1628741467</v>
      </c>
      <c r="L74" s="110">
        <f>'7.36 pályázatok összesen'!G74</f>
        <v>1320529385</v>
      </c>
      <c r="M74" s="370">
        <f t="shared" si="12"/>
        <v>308212082</v>
      </c>
      <c r="N74" s="162">
        <f>'7.1. igazg 011130'!J74+'7.2 temető 013320'!J74+'7.3. vagyon 013350'!J74+'7.4 018010'!J74+'7.5 finansz műveletek 018030'!J74+'7.6 Út, autópálya építés'!J74+'7.7 közutak működtetés 045160'!J74+'7.8 parkoló 045170'!J74+'7.9 kábeltv 046020'!J74+'7.10 piac 047120'!J74+'7.11 tdm tám047320'!J74+'7.12 szemét 051030'!J74+'7.13 szennyvíz 052080'!J74+'7.14 víz 063080'!J74+'7.15 közvil 064010'!J74+'7.16 zöldterület 066010'!J74+'7.17 város 066020'!J74+'7.18 háziorvos 072111'!J74+'7.19 ügyelet 072112'!J74+'7.20 fülészet 072210'!J74+'7.21 védőnők 074031'!J74+'7.22 gyermekorvos 072111'!J74+'7.23. COVID '!J74+'7.24 sportcsépület 081030'!G74+'7.25 sport tám 081041'!J74+'7.26 diáksport 081043'!J74+'7.27 közműv 082091'!J74+'7.28 közműv 082092'!J74+'7.29  óvoda 091140'!J74+'7.30 gyermekétk.  096015'!J74+'7.31 bölcsőde'!J74+'7.32 intézm.kiv. gyétk 104037'!J74+'7.33 szoc étk 107051'!J74+'7.34 segélyek 107060'!J74+'7.35 adóbev 900020'!J74+'7.36 pályázatok összesen'!J74</f>
        <v>1651515195</v>
      </c>
      <c r="O74" s="112">
        <f>'7.1. igazg 011130'!K74+'7.2 temető 013320'!K74+'7.3. vagyon 013350'!K74+'7.4 018010'!K74+'7.5 finansz műveletek 018030'!K74+'7.6 Út, autópálya építés'!K74+'7.7 közutak működtetés 045160'!K74+'7.8 parkoló 045170'!K74+'7.9 kábeltv 046020'!K74+'7.10 piac 047120'!K74+'7.11 tdm tám047320'!K74+'7.12 szemét 051030'!K74+'7.13 szennyvíz 052080'!K74+'7.14 víz 063080'!K74+'7.15 közvil 064010'!K74+'7.16 zöldterület 066010'!K74+'7.17 város 066020'!K74+'7.18 háziorvos 072111'!K74+'7.19 ügyelet 072112'!K74+'7.20 fülészet 072210'!K74+'7.21 védőnők 074031'!K74+'7.22 gyermekorvos 072111'!K74+'7.23. COVID '!K74+'7.24 sportcsépület 081030'!H74+'7.25 sport tám 081041'!K74+'7.26 diáksport 081043'!K74+'7.27 közműv 082091'!K74+'7.28 közműv 082092'!K74+'7.29  óvoda 091140'!K74+'7.30 gyermekétk.  096015'!K74+'7.31 bölcsőde'!K74+'7.32 intézm.kiv. gyétk 104037'!K74+'7.33 szoc étk 107051'!K74+'7.34 segélyek 107060'!K74+'7.35 adóbev 900020'!K74+'7.36 pályázatok összesen'!K74</f>
        <v>0</v>
      </c>
      <c r="P74" s="370">
        <f t="shared" si="13"/>
        <v>1651515195</v>
      </c>
      <c r="Q74" s="110">
        <f>'7.36 pályázatok összesen'!L74</f>
        <v>1320529385</v>
      </c>
      <c r="R74" s="113">
        <f t="shared" si="14"/>
        <v>330985810</v>
      </c>
      <c r="S74" s="162">
        <f>'7.1. igazg 011130'!M74+'7.2 temető 013320'!M74+'7.3. vagyon 013350'!M74+'7.4 018010'!M74+'7.5 finansz műveletek 018030'!M74+'7.6 Út, autópálya építés'!M74+'7.7 közutak működtetés 045160'!M74+'7.8 parkoló 045170'!M74+'7.9 kábeltv 046020'!M74+'7.10 piac 047120'!M74+'7.11 tdm tám047320'!M74+'7.12 szemét 051030'!M74+'7.13 szennyvíz 052080'!M74+'7.14 víz 063080'!M74+'7.15 közvil 064010'!M74+'7.16 zöldterület 066010'!M74+'7.17 város 066020'!M74+'7.18 háziorvos 072111'!M74+'7.19 ügyelet 072112'!M74+'7.20 fülészet 072210'!M74+'7.21 védőnők 074031'!M74+'7.22 gyermekorvos 072111'!M74+'7.23. COVID '!M74+'7.24 sportcsépület 081030'!L74+'7.25 sport tám 081041'!O74+'7.26 diáksport 081043'!O74+'7.27 közműv 082091'!O74+'7.28 közműv 082092'!O74+'7.29  óvoda 091140'!O74+'7.30 gyermekétk.  096015'!O74+'7.31 bölcsőde'!O74+'7.32 intézm.kiv. gyétk 104037'!M74+'7.33 szoc étk 107051'!M74+'7.34 segélyek 107060'!M74+'7.35 adóbev 900020'!M74+'7.36 pályázatok összesen'!M74</f>
        <v>1551515195</v>
      </c>
      <c r="T74" s="112">
        <f>'7.1. igazg 011130'!N74+'7.2 temető 013320'!N74+'7.3. vagyon 013350'!N74+'7.4 018010'!N74+'7.5 finansz műveletek 018030'!N74+'7.6 Út, autópálya építés'!N74+'7.7 közutak működtetés 045160'!N74+'7.8 parkoló 045170'!N74+'7.9 kábeltv 046020'!N74+'7.10 piac 047120'!N74+'7.11 tdm tám047320'!N74+'7.12 szemét 051030'!N74+'7.13 szennyvíz 052080'!N74+'7.14 víz 063080'!N74+'7.15 közvil 064010'!N74+'7.16 zöldterület 066010'!N74+'7.17 város 066020'!N74+'7.18 háziorvos 072111'!N74+'7.19 ügyelet 072112'!N74+'7.20 fülészet 072210'!N74+'7.21 védőnők 074031'!N74+'7.22 gyermekorvos 072111'!N74+'7.23. COVID '!N74+'7.24 sportcsépület 081030'!N74+'7.25 sport tám 081041'!N74+'7.26 diáksport 081043'!N74+'7.27 közműv 082091'!N74+'7.28 közműv 082092'!N74+'7.29  óvoda 091140'!N74+'7.30 gyermekétk.  096015'!N74+'7.31 bölcsőde'!N74+'7.32 intézm.kiv. gyétk 104037'!N74+'7.33 szoc étk 107051'!N74+'7.34 segélyek 107060'!N74+'7.35 adóbev 900020'!N74+'7.36 pályázatok összesen'!NP74</f>
        <v>0</v>
      </c>
      <c r="U74" s="370">
        <f t="shared" si="15"/>
        <v>1551515195</v>
      </c>
      <c r="V74" s="112">
        <f>+'7.36 pályázatok összesen'!M74</f>
        <v>1320529385</v>
      </c>
      <c r="W74" s="113">
        <f t="shared" si="16"/>
        <v>230985810</v>
      </c>
      <c r="X74" s="156"/>
      <c r="Y74" s="79"/>
    </row>
    <row r="75" spans="1:25" x14ac:dyDescent="0.25">
      <c r="A75" s="20" t="s">
        <v>144</v>
      </c>
      <c r="B75" s="12" t="s">
        <v>145</v>
      </c>
      <c r="C75" s="915">
        <f>'7.1. igazg 011130'!C75+'7.2 temető 013320'!C75+'7.3. vagyon 013350'!C75+'7.4 018010'!C75+'7.5 finansz műveletek 018030'!C75+'7.7 közutak működtetés 045160'!C75+'7.8 parkoló 045170'!C75+'7.9 kábeltv 046020'!C75+'7.10 piac 047120'!C75+'7.11 tdm tám047320'!C75+'7.12 szemét 051030'!C75+'7.13 szennyvíz 052080'!C75+'7.14 víz 063080'!C75+'7.15 közvil 064010'!C75+'7.16 zöldterület 066010'!C75+'7.17 város 066020'!C75+'7.18 háziorvos 072111'!C75+'7.19 ügyelet 072112'!C75+'7.20 fülészet 072210'!C75+'7.21 védőnők 074031'!C75+'7.24 sportcsépület 081030'!C75+'7.25 sport tám 081041'!C75+'7.26 diáksport 081043'!C75+'7.27 közműv 082091'!C75+'7.28 közműv 082092'!C75+'7.29  óvoda 091140'!C75+'7.32 intézm.kiv. gyétk 104037'!C75+'7.33 szoc étk 107051'!C75+'7.34 segélyek 107060'!C75+'7.35 adóbev 900020'!C75+'7.36 pályázatok összesen'!C75+'7.6 Út, autópálya építés'!C75+'7.22 gyermekorvos 072111'!C75+'7.23. COVID '!C75</f>
        <v>0</v>
      </c>
      <c r="D75" s="162">
        <f>'7.1. igazg 011130'!D75+'7.2 temető 013320'!D75+'7.3. vagyon 013350'!D75+'7.4 018010'!D75+'7.5 finansz műveletek 018030'!D75+'7.7 közutak működtetés 045160'!D75+'7.8 parkoló 045170'!D75+'7.9 kábeltv 046020'!D75+'7.10 piac 047120'!D75+'7.11 tdm tám047320'!D75+'7.12 szemét 051030'!D75+'7.13 szennyvíz 052080'!D75+'7.14 víz 063080'!D75+'7.15 közvil 064010'!D75+'7.16 zöldterület 066010'!D75+'7.17 város 066020'!D75+'7.18 háziorvos 072111'!D75+'7.19 ügyelet 072112'!D75+'7.20 fülészet 072210'!D75+'7.21 védőnők 074031'!D75+'7.24 sportcsépület 081030'!D75+'7.25 sport tám 081041'!D75+'7.26 diáksport 081043'!D75+'7.27 közműv 082091'!D75+'7.28 közműv 082092'!D75+'7.29  óvoda 091140'!D75+'7.32 intézm.kiv. gyétk 104037'!D75+'7.33 szoc étk 107051'!D75+'7.34 segélyek 107060'!D75+'7.35 adóbev 900020'!D75+'7.36 pályázatok összesen'!D75+'7.6 Út, autópálya építés'!D75+'7.22 gyermekorvos 072111'!D75+'7.23. COVID '!D75</f>
        <v>80000000</v>
      </c>
      <c r="E75" s="112">
        <f>'7.1. igazg 011130'!E75+'7.2 temető 013320'!E75+'7.3. vagyon 013350'!E75+'7.4 018010'!E75+'7.5 finansz műveletek 018030'!E75+'7.7 közutak működtetés 045160'!E75+'7.8 parkoló 045170'!E75+'7.9 kábeltv 046020'!E75+'7.10 piac 047120'!E75+'7.11 tdm tám047320'!E75+'7.12 szemét 051030'!E75+'7.13 szennyvíz 052080'!E75+'7.14 víz 063080'!E75+'7.15 közvil 064010'!E75+'7.16 zöldterület 066010'!E75+'7.17 város 066020'!E75+'7.18 háziorvos 072111'!E75+'7.19 ügyelet 072112'!E75+'7.20 fülészet 072210'!E75+'7.21 védőnők 074031'!E75+'7.24 sportcsépület 081030'!E75+'7.25 sport tám 081041'!E75+'7.26 diáksport 081043'!E75+'7.27 közműv 082091'!E75+'7.28 közműv 082092'!E75+'7.29  óvoda 091140'!E75+'7.32 intézm.kiv. gyétk 104037'!E75+'7.33 szoc étk 107051'!E75+'7.34 segélyek 107060'!E75+'7.35 adóbev 900020'!E75+'7.36 pályázatok összesen'!E75+'7.6 Út, autópálya építés'!E75+'7.22 gyermekorvos 072111'!E75+'7.23. COVID '!E75</f>
        <v>0</v>
      </c>
      <c r="F75" s="370">
        <f t="shared" si="17"/>
        <v>80000000</v>
      </c>
      <c r="G75" s="112">
        <f>'7.36 pályázatok összesen'!F75</f>
        <v>80000000</v>
      </c>
      <c r="H75" s="113">
        <f t="shared" si="18"/>
        <v>0</v>
      </c>
      <c r="I75" s="347">
        <f>'7.1. igazg 011130'!G75+'7.2 temető 013320'!G75+'7.3. vagyon 013350'!G75+'7.4 018010'!G75+'7.5 finansz műveletek 018030'!G75+'7.7 közutak működtetés 045160'!G75+'7.8 parkoló 045170'!G75+'7.9 kábeltv 046020'!G75+'7.10 piac 047120'!G75+'7.11 tdm tám047320'!G75+'7.12 szemét 051030'!G75+'7.13 szennyvíz 052080'!G75+'7.14 víz 063080'!G75+'7.15 közvil 064010'!G75+'7.16 zöldterület 066010'!G75+'7.17 város 066020'!G75+'7.18 háziorvos 072111'!G75+'7.19 ügyelet 072112'!G75+'7.20 fülészet 072210'!G75+'7.21 védőnők 074031'!G75+'7.22 gyermekorvos 072111'!G75+'7.24 sportcsépület 081030'!G75+'7.25 sport tám 081041'!G75+'7.26 diáksport 081043'!G75+'7.27 közműv 082091'!G75+'7.28 közműv 082092'!G75+'7.29  óvoda 091140'!G75+'7.32 intézm.kiv. gyétk 104037'!G75+'7.33 szoc étk 107051'!G75+'7.34 segélyek 107060'!G75+'7.35 adóbev 900020'!G75+'7.36 pályázatok összesen'!G75+'7.6 Út, autópálya építés'!G75+'7.23. COVID '!G75</f>
        <v>80000000</v>
      </c>
      <c r="J75" s="112">
        <f>'7.1. igazg 011130'!H75+'7.2 temető 013320'!H75+'7.3. vagyon 013350'!H75+'7.4 018010'!H75+'7.5 finansz műveletek 018030'!H75+'7.7 közutak működtetés 045160'!H75+'7.8 parkoló 045170'!H75+'7.9 kábeltv 046020'!H75+'7.10 piac 047120'!H75+'7.11 tdm tám047320'!H75+'7.12 szemét 051030'!H75+'7.13 szennyvíz 052080'!H75+'7.14 víz 063080'!H75+'7.15 közvil 064010'!H75+'7.16 zöldterület 066010'!H75+'7.17 város 066020'!H75+'7.18 háziorvos 072111'!H75+'7.19 ügyelet 072112'!H75+'7.20 fülészet 072210'!H75+'7.21 védőnők 074031'!H75+'7.22 gyermekorvos 072111'!H75+'7.24 sportcsépület 081030'!H75+'7.25 sport tám 081041'!H75+'7.26 diáksport 081043'!H75+'7.27 közműv 082091'!H75+'7.28 közműv 082092'!H75+'7.29  óvoda 091140'!H75+'7.32 intézm.kiv. gyétk 104037'!H75+'7.33 szoc étk 107051'!H75+'7.34 segélyek 107060'!H75+'7.35 adóbev 900020'!H75+'7.36 pályázatok összesen'!H75+'7.6 Út, autópálya építés'!H75+'7.23. COVID '!H75</f>
        <v>0</v>
      </c>
      <c r="K75" s="369">
        <f t="shared" si="19"/>
        <v>80000000</v>
      </c>
      <c r="L75" s="110">
        <f>'7.36 pályázatok összesen'!G75</f>
        <v>80000000</v>
      </c>
      <c r="M75" s="370">
        <f t="shared" si="12"/>
        <v>0</v>
      </c>
      <c r="N75" s="162">
        <f>'7.1. igazg 011130'!J75+'7.2 temető 013320'!J75+'7.3. vagyon 013350'!J75+'7.4 018010'!J75+'7.5 finansz műveletek 018030'!J75+'7.6 Út, autópálya építés'!J75+'7.7 közutak működtetés 045160'!J75+'7.8 parkoló 045170'!J75+'7.9 kábeltv 046020'!J75+'7.10 piac 047120'!J75+'7.11 tdm tám047320'!J75+'7.12 szemét 051030'!J75+'7.13 szennyvíz 052080'!J75+'7.14 víz 063080'!J75+'7.15 közvil 064010'!J75+'7.16 zöldterület 066010'!J75+'7.17 város 066020'!J75+'7.18 háziorvos 072111'!J75+'7.19 ügyelet 072112'!J75+'7.20 fülészet 072210'!J75+'7.21 védőnők 074031'!J75+'7.22 gyermekorvos 072111'!J75+'7.23. COVID '!J75+'7.24 sportcsépület 081030'!G75+'7.25 sport tám 081041'!J75+'7.26 diáksport 081043'!J75+'7.27 közműv 082091'!J75+'7.28 közműv 082092'!J75+'7.29  óvoda 091140'!J75+'7.30 gyermekétk.  096015'!J75+'7.31 bölcsőde'!J75+'7.32 intézm.kiv. gyétk 104037'!J75+'7.33 szoc étk 107051'!J75+'7.34 segélyek 107060'!J75+'7.35 adóbev 900020'!J75+'7.36 pályázatok összesen'!J75</f>
        <v>80000000</v>
      </c>
      <c r="O75" s="112">
        <f>'7.1. igazg 011130'!K75+'7.2 temető 013320'!K75+'7.3. vagyon 013350'!K75+'7.4 018010'!K75+'7.5 finansz műveletek 018030'!K75+'7.6 Út, autópálya építés'!K75+'7.7 közutak működtetés 045160'!K75+'7.8 parkoló 045170'!K75+'7.9 kábeltv 046020'!K75+'7.10 piac 047120'!K75+'7.11 tdm tám047320'!K75+'7.12 szemét 051030'!K75+'7.13 szennyvíz 052080'!K75+'7.14 víz 063080'!K75+'7.15 közvil 064010'!K75+'7.16 zöldterület 066010'!K75+'7.17 város 066020'!K75+'7.18 háziorvos 072111'!K75+'7.19 ügyelet 072112'!K75+'7.20 fülészet 072210'!K75+'7.21 védőnők 074031'!K75+'7.22 gyermekorvos 072111'!K75+'7.23. COVID '!K75+'7.24 sportcsépület 081030'!H75+'7.25 sport tám 081041'!K75+'7.26 diáksport 081043'!K75+'7.27 közműv 082091'!K75+'7.28 közműv 082092'!K75+'7.29  óvoda 091140'!K75+'7.30 gyermekétk.  096015'!K75+'7.31 bölcsőde'!K75+'7.32 intézm.kiv. gyétk 104037'!K75+'7.33 szoc étk 107051'!K75+'7.34 segélyek 107060'!K75+'7.35 adóbev 900020'!K75+'7.36 pályázatok összesen'!K75</f>
        <v>0</v>
      </c>
      <c r="P75" s="370">
        <f t="shared" si="13"/>
        <v>80000000</v>
      </c>
      <c r="Q75" s="110">
        <f>'7.36 pályázatok összesen'!L75</f>
        <v>80000000</v>
      </c>
      <c r="R75" s="113">
        <f t="shared" si="14"/>
        <v>0</v>
      </c>
      <c r="S75" s="162">
        <f>'7.1. igazg 011130'!M75+'7.2 temető 013320'!M75+'7.3. vagyon 013350'!M75+'7.4 018010'!M75+'7.5 finansz műveletek 018030'!M75+'7.6 Út, autópálya építés'!M75+'7.7 közutak működtetés 045160'!M75+'7.8 parkoló 045170'!M75+'7.9 kábeltv 046020'!M75+'7.10 piac 047120'!M75+'7.11 tdm tám047320'!M75+'7.12 szemét 051030'!M75+'7.13 szennyvíz 052080'!M75+'7.14 víz 063080'!M75+'7.15 közvil 064010'!M75+'7.16 zöldterület 066010'!M75+'7.17 város 066020'!M75+'7.18 háziorvos 072111'!M75+'7.19 ügyelet 072112'!M75+'7.20 fülészet 072210'!M75+'7.21 védőnők 074031'!M75+'7.22 gyermekorvos 072111'!M75+'7.23. COVID '!M75+'7.24 sportcsépület 081030'!L75+'7.25 sport tám 081041'!O75+'7.26 diáksport 081043'!O75+'7.27 közműv 082091'!O75+'7.28 közműv 082092'!O75+'7.29  óvoda 091140'!O75+'7.30 gyermekétk.  096015'!O75+'7.31 bölcsőde'!O75+'7.32 intézm.kiv. gyétk 104037'!M75+'7.33 szoc étk 107051'!M75+'7.34 segélyek 107060'!M75+'7.35 adóbev 900020'!M75+'7.36 pályázatok összesen'!M75</f>
        <v>80000000</v>
      </c>
      <c r="T75" s="112">
        <f>'7.1. igazg 011130'!N75+'7.2 temető 013320'!N75+'7.3. vagyon 013350'!N75+'7.4 018010'!N75+'7.5 finansz műveletek 018030'!N75+'7.6 Út, autópálya építés'!N75+'7.7 közutak működtetés 045160'!N75+'7.8 parkoló 045170'!N75+'7.9 kábeltv 046020'!N75+'7.10 piac 047120'!N75+'7.11 tdm tám047320'!N75+'7.12 szemét 051030'!N75+'7.13 szennyvíz 052080'!N75+'7.14 víz 063080'!N75+'7.15 közvil 064010'!N75+'7.16 zöldterület 066010'!N75+'7.17 város 066020'!N75+'7.18 háziorvos 072111'!N75+'7.19 ügyelet 072112'!N75+'7.20 fülészet 072210'!N75+'7.21 védőnők 074031'!N75+'7.22 gyermekorvos 072111'!N75+'7.23. COVID '!N75+'7.24 sportcsépület 081030'!N75+'7.25 sport tám 081041'!N75+'7.26 diáksport 081043'!N75+'7.27 közműv 082091'!N75+'7.28 közműv 082092'!N75+'7.29  óvoda 091140'!N75+'7.30 gyermekétk.  096015'!N75+'7.31 bölcsőde'!N75+'7.32 intézm.kiv. gyétk 104037'!N75+'7.33 szoc étk 107051'!N75+'7.34 segélyek 107060'!N75+'7.35 adóbev 900020'!N75+'7.36 pályázatok összesen'!NP75</f>
        <v>0</v>
      </c>
      <c r="U75" s="370">
        <f t="shared" si="15"/>
        <v>80000000</v>
      </c>
      <c r="V75" s="112">
        <f>+'7.36 pályázatok összesen'!M75</f>
        <v>80000000</v>
      </c>
      <c r="W75" s="113">
        <f t="shared" si="16"/>
        <v>0</v>
      </c>
      <c r="X75" s="156"/>
      <c r="Y75" s="79"/>
    </row>
    <row r="76" spans="1:25" x14ac:dyDescent="0.25">
      <c r="A76" s="20" t="s">
        <v>146</v>
      </c>
      <c r="B76" s="12" t="s">
        <v>147</v>
      </c>
      <c r="C76" s="915">
        <f>'7.1. igazg 011130'!C76+'7.2 temető 013320'!C76+'7.3. vagyon 013350'!C76+'7.4 018010'!C76+'7.5 finansz műveletek 018030'!C76+'7.7 közutak működtetés 045160'!C76+'7.8 parkoló 045170'!C76+'7.9 kábeltv 046020'!C76+'7.10 piac 047120'!C76+'7.11 tdm tám047320'!C76+'7.12 szemét 051030'!C76+'7.13 szennyvíz 052080'!C76+'7.14 víz 063080'!C76+'7.15 közvil 064010'!C76+'7.16 zöldterület 066010'!C76+'7.17 város 066020'!C76+'7.18 háziorvos 072111'!C76+'7.19 ügyelet 072112'!C76+'7.20 fülészet 072210'!C76+'7.21 védőnők 074031'!C76+'7.24 sportcsépület 081030'!C76+'7.25 sport tám 081041'!C76+'7.26 diáksport 081043'!C76+'7.27 közműv 082091'!C76+'7.28 közműv 082092'!C76+'7.29  óvoda 091140'!C76+'7.32 intézm.kiv. gyétk 104037'!C76+'7.33 szoc étk 107051'!C76+'7.34 segélyek 107060'!C76+'7.35 adóbev 900020'!C76+'7.36 pályázatok összesen'!C76+'7.6 Út, autópálya építés'!C76+'7.22 gyermekorvos 072111'!C76+'7.23. COVID '!C76</f>
        <v>0</v>
      </c>
      <c r="D76" s="162">
        <f>'7.1. igazg 011130'!D76+'7.2 temető 013320'!D76+'7.3. vagyon 013350'!D76+'7.4 018010'!D76+'7.5 finansz műveletek 018030'!D76+'7.7 közutak működtetés 045160'!D76+'7.8 parkoló 045170'!D76+'7.9 kábeltv 046020'!D76+'7.10 piac 047120'!D76+'7.11 tdm tám047320'!D76+'7.12 szemét 051030'!D76+'7.13 szennyvíz 052080'!D76+'7.14 víz 063080'!D76+'7.15 közvil 064010'!D76+'7.16 zöldterület 066010'!D76+'7.17 város 066020'!D76+'7.18 háziorvos 072111'!D76+'7.19 ügyelet 072112'!D76+'7.20 fülészet 072210'!D76+'7.21 védőnők 074031'!D76+'7.24 sportcsépület 081030'!D76+'7.25 sport tám 081041'!D76+'7.26 diáksport 081043'!D76+'7.27 közműv 082091'!D76+'7.28 közműv 082092'!D76+'7.29  óvoda 091140'!D76+'7.32 intézm.kiv. gyétk 104037'!D76+'7.33 szoc étk 107051'!D76+'7.34 segélyek 107060'!D76+'7.35 adóbev 900020'!D76+'7.36 pályázatok összesen'!D76+'7.6 Út, autópálya építés'!D76+'7.22 gyermekorvos 072111'!D76+'7.23. COVID '!D76</f>
        <v>100000000</v>
      </c>
      <c r="E76" s="112">
        <f>'7.1. igazg 011130'!E76+'7.2 temető 013320'!E76+'7.3. vagyon 013350'!E76+'7.4 018010'!E76+'7.5 finansz műveletek 018030'!E76+'7.7 közutak működtetés 045160'!E76+'7.8 parkoló 045170'!E76+'7.9 kábeltv 046020'!E76+'7.10 piac 047120'!E76+'7.11 tdm tám047320'!E76+'7.12 szemét 051030'!E76+'7.13 szennyvíz 052080'!E76+'7.14 víz 063080'!E76+'7.15 közvil 064010'!E76+'7.16 zöldterület 066010'!E76+'7.17 város 066020'!E76+'7.18 háziorvos 072111'!E76+'7.19 ügyelet 072112'!E76+'7.20 fülészet 072210'!E76+'7.21 védőnők 074031'!E76+'7.24 sportcsépület 081030'!E76+'7.25 sport tám 081041'!E76+'7.26 diáksport 081043'!E76+'7.27 közműv 082091'!E76+'7.28 közműv 082092'!E76+'7.29  óvoda 091140'!E76+'7.32 intézm.kiv. gyétk 104037'!E76+'7.33 szoc étk 107051'!E76+'7.34 segélyek 107060'!E76+'7.35 adóbev 900020'!E76+'7.36 pályázatok összesen'!E76+'7.6 Út, autópálya építés'!E76+'7.22 gyermekorvos 072111'!E76+'7.23. COVID '!E76</f>
        <v>0</v>
      </c>
      <c r="F76" s="370">
        <f t="shared" si="17"/>
        <v>100000000</v>
      </c>
      <c r="G76" s="112">
        <f>'7.36 pályázatok összesen'!F76</f>
        <v>0</v>
      </c>
      <c r="H76" s="113">
        <f t="shared" si="18"/>
        <v>100000000</v>
      </c>
      <c r="I76" s="347">
        <f>'7.1. igazg 011130'!G76+'7.2 temető 013320'!G76+'7.3. vagyon 013350'!G76+'7.4 018010'!G76+'7.5 finansz műveletek 018030'!G76+'7.7 közutak működtetés 045160'!G76+'7.8 parkoló 045170'!G76+'7.9 kábeltv 046020'!G76+'7.10 piac 047120'!G76+'7.11 tdm tám047320'!G76+'7.12 szemét 051030'!G76+'7.13 szennyvíz 052080'!G76+'7.14 víz 063080'!G76+'7.15 közvil 064010'!G76+'7.16 zöldterület 066010'!G76+'7.17 város 066020'!G76+'7.18 háziorvos 072111'!G76+'7.19 ügyelet 072112'!G76+'7.20 fülészet 072210'!G76+'7.21 védőnők 074031'!G76+'7.22 gyermekorvos 072111'!G76+'7.24 sportcsépület 081030'!G76+'7.25 sport tám 081041'!G76+'7.26 diáksport 081043'!G76+'7.27 közműv 082091'!G76+'7.28 közműv 082092'!G76+'7.29  óvoda 091140'!G76+'7.32 intézm.kiv. gyétk 104037'!G76+'7.33 szoc étk 107051'!G76+'7.34 segélyek 107060'!G76+'7.35 adóbev 900020'!G76+'7.36 pályázatok összesen'!G76+'7.6 Út, autópálya építés'!G76+'7.23. COVID '!G76</f>
        <v>100000000</v>
      </c>
      <c r="J76" s="112">
        <f>'7.1. igazg 011130'!H76+'7.2 temető 013320'!H76+'7.3. vagyon 013350'!H76+'7.4 018010'!H76+'7.5 finansz műveletek 018030'!H76+'7.7 közutak működtetés 045160'!H76+'7.8 parkoló 045170'!H76+'7.9 kábeltv 046020'!H76+'7.10 piac 047120'!H76+'7.11 tdm tám047320'!H76+'7.12 szemét 051030'!H76+'7.13 szennyvíz 052080'!H76+'7.14 víz 063080'!H76+'7.15 közvil 064010'!H76+'7.16 zöldterület 066010'!H76+'7.17 város 066020'!H76+'7.18 háziorvos 072111'!H76+'7.19 ügyelet 072112'!H76+'7.20 fülészet 072210'!H76+'7.21 védőnők 074031'!H76+'7.22 gyermekorvos 072111'!H76+'7.24 sportcsépület 081030'!H76+'7.25 sport tám 081041'!H76+'7.26 diáksport 081043'!H76+'7.27 közműv 082091'!H76+'7.28 közműv 082092'!H76+'7.29  óvoda 091140'!H76+'7.32 intézm.kiv. gyétk 104037'!H76+'7.33 szoc étk 107051'!H76+'7.34 segélyek 107060'!H76+'7.35 adóbev 900020'!H76+'7.36 pályázatok összesen'!H76+'7.6 Út, autópálya építés'!H76+'7.23. COVID '!H76</f>
        <v>0</v>
      </c>
      <c r="K76" s="369">
        <f t="shared" si="19"/>
        <v>100000000</v>
      </c>
      <c r="L76" s="110">
        <f>'7.36 pályázatok összesen'!G76</f>
        <v>0</v>
      </c>
      <c r="M76" s="370">
        <f t="shared" si="12"/>
        <v>100000000</v>
      </c>
      <c r="N76" s="162">
        <f>'7.1. igazg 011130'!J76+'7.2 temető 013320'!J76+'7.3. vagyon 013350'!J76+'7.4 018010'!J76+'7.5 finansz műveletek 018030'!J76+'7.6 Út, autópálya építés'!J76+'7.7 közutak működtetés 045160'!J76+'7.8 parkoló 045170'!J76+'7.9 kábeltv 046020'!J76+'7.10 piac 047120'!J76+'7.11 tdm tám047320'!J76+'7.12 szemét 051030'!J76+'7.13 szennyvíz 052080'!J76+'7.14 víz 063080'!J76+'7.15 közvil 064010'!J76+'7.16 zöldterület 066010'!J76+'7.17 város 066020'!J76+'7.18 háziorvos 072111'!J76+'7.19 ügyelet 072112'!J76+'7.20 fülészet 072210'!J76+'7.21 védőnők 074031'!J76+'7.22 gyermekorvos 072111'!J76+'7.23. COVID '!J76+'7.24 sportcsépület 081030'!G76+'7.25 sport tám 081041'!J76+'7.26 diáksport 081043'!J76+'7.27 közműv 082091'!J76+'7.28 közműv 082092'!J76+'7.29  óvoda 091140'!J76+'7.30 gyermekétk.  096015'!J76+'7.31 bölcsőde'!J76+'7.32 intézm.kiv. gyétk 104037'!J76+'7.33 szoc étk 107051'!J76+'7.34 segélyek 107060'!J76+'7.35 adóbev 900020'!J76+'7.36 pályázatok összesen'!J76</f>
        <v>100000000</v>
      </c>
      <c r="O76" s="112">
        <f>'7.1. igazg 011130'!K76+'7.2 temető 013320'!K76+'7.3. vagyon 013350'!K76+'7.4 018010'!K76+'7.5 finansz műveletek 018030'!K76+'7.6 Út, autópálya építés'!K76+'7.7 közutak működtetés 045160'!K76+'7.8 parkoló 045170'!K76+'7.9 kábeltv 046020'!K76+'7.10 piac 047120'!K76+'7.11 tdm tám047320'!K76+'7.12 szemét 051030'!K76+'7.13 szennyvíz 052080'!K76+'7.14 víz 063080'!K76+'7.15 közvil 064010'!K76+'7.16 zöldterület 066010'!K76+'7.17 város 066020'!K76+'7.18 háziorvos 072111'!K76+'7.19 ügyelet 072112'!K76+'7.20 fülészet 072210'!K76+'7.21 védőnők 074031'!K76+'7.22 gyermekorvos 072111'!K76+'7.23. COVID '!K76+'7.24 sportcsépület 081030'!H76+'7.25 sport tám 081041'!K76+'7.26 diáksport 081043'!K76+'7.27 közműv 082091'!K76+'7.28 közműv 082092'!K76+'7.29  óvoda 091140'!K76+'7.30 gyermekétk.  096015'!K76+'7.31 bölcsőde'!K76+'7.32 intézm.kiv. gyétk 104037'!K76+'7.33 szoc étk 107051'!K76+'7.34 segélyek 107060'!K76+'7.35 adóbev 900020'!K76+'7.36 pályázatok összesen'!K76</f>
        <v>0</v>
      </c>
      <c r="P76" s="370">
        <f t="shared" si="13"/>
        <v>100000000</v>
      </c>
      <c r="Q76" s="110">
        <f>'7.36 pályázatok összesen'!L76</f>
        <v>0</v>
      </c>
      <c r="R76" s="113">
        <f t="shared" si="14"/>
        <v>100000000</v>
      </c>
      <c r="S76" s="162">
        <f>'7.1. igazg 011130'!M76+'7.2 temető 013320'!M76+'7.3. vagyon 013350'!M76+'7.4 018010'!M76+'7.5 finansz műveletek 018030'!M76+'7.6 Út, autópálya építés'!M76+'7.7 közutak működtetés 045160'!M76+'7.8 parkoló 045170'!M76+'7.9 kábeltv 046020'!M76+'7.10 piac 047120'!M76+'7.11 tdm tám047320'!M76+'7.12 szemét 051030'!M76+'7.13 szennyvíz 052080'!M76+'7.14 víz 063080'!M76+'7.15 közvil 064010'!M76+'7.16 zöldterület 066010'!M76+'7.17 város 066020'!M76+'7.18 háziorvos 072111'!M76+'7.19 ügyelet 072112'!M76+'7.20 fülészet 072210'!M76+'7.21 védőnők 074031'!M76+'7.22 gyermekorvos 072111'!M76+'7.23. COVID '!M76+'7.24 sportcsépület 081030'!L76+'7.25 sport tám 081041'!O76+'7.26 diáksport 081043'!O76+'7.27 közműv 082091'!O76+'7.28 közműv 082092'!O76+'7.29  óvoda 091140'!O76+'7.30 gyermekétk.  096015'!O76+'7.31 bölcsőde'!O76+'7.32 intézm.kiv. gyétk 104037'!M76+'7.33 szoc étk 107051'!M76+'7.34 segélyek 107060'!M76+'7.35 adóbev 900020'!M76+'7.36 pályázatok összesen'!M76</f>
        <v>0</v>
      </c>
      <c r="T76" s="112">
        <f>'7.1. igazg 011130'!N76+'7.2 temető 013320'!N76+'7.3. vagyon 013350'!N76+'7.4 018010'!N76+'7.5 finansz műveletek 018030'!N76+'7.6 Út, autópálya építés'!N76+'7.7 közutak működtetés 045160'!N76+'7.8 parkoló 045170'!N76+'7.9 kábeltv 046020'!N76+'7.10 piac 047120'!N76+'7.11 tdm tám047320'!N76+'7.12 szemét 051030'!N76+'7.13 szennyvíz 052080'!N76+'7.14 víz 063080'!N76+'7.15 közvil 064010'!N76+'7.16 zöldterület 066010'!N76+'7.17 város 066020'!N76+'7.18 háziorvos 072111'!N76+'7.19 ügyelet 072112'!N76+'7.20 fülészet 072210'!N76+'7.21 védőnők 074031'!N76+'7.22 gyermekorvos 072111'!N76+'7.23. COVID '!N76+'7.24 sportcsépület 081030'!N76+'7.25 sport tám 081041'!N76+'7.26 diáksport 081043'!N76+'7.27 közműv 082091'!N76+'7.28 közműv 082092'!N76+'7.29  óvoda 091140'!N76+'7.30 gyermekétk.  096015'!N76+'7.31 bölcsőde'!N76+'7.32 intézm.kiv. gyétk 104037'!N76+'7.33 szoc étk 107051'!N76+'7.34 segélyek 107060'!N76+'7.35 adóbev 900020'!N76+'7.36 pályázatok összesen'!NP76</f>
        <v>0</v>
      </c>
      <c r="U76" s="370">
        <f t="shared" si="15"/>
        <v>0</v>
      </c>
      <c r="V76" s="112">
        <f>+'7.36 pályázatok összesen'!M76</f>
        <v>0</v>
      </c>
      <c r="W76" s="113">
        <f t="shared" si="16"/>
        <v>0</v>
      </c>
      <c r="X76" s="156"/>
      <c r="Y76" s="79"/>
    </row>
    <row r="77" spans="1:25" x14ac:dyDescent="0.25">
      <c r="A77" s="20" t="s">
        <v>148</v>
      </c>
      <c r="B77" s="12" t="s">
        <v>149</v>
      </c>
      <c r="C77" s="915">
        <f>'7.1. igazg 011130'!C77+'7.2 temető 013320'!C77+'7.3. vagyon 013350'!C77+'7.4 018010'!C77+'7.5 finansz műveletek 018030'!C77+'7.7 közutak működtetés 045160'!C77+'7.8 parkoló 045170'!C77+'7.9 kábeltv 046020'!C77+'7.10 piac 047120'!C77+'7.11 tdm tám047320'!C77+'7.12 szemét 051030'!C77+'7.13 szennyvíz 052080'!C77+'7.14 víz 063080'!C77+'7.15 közvil 064010'!C77+'7.16 zöldterület 066010'!C77+'7.17 város 066020'!C77+'7.18 háziorvos 072111'!C77+'7.19 ügyelet 072112'!C77+'7.20 fülészet 072210'!C77+'7.21 védőnők 074031'!C77+'7.24 sportcsépület 081030'!C77+'7.25 sport tám 081041'!C77+'7.26 diáksport 081043'!C77+'7.27 közműv 082091'!C77+'7.28 közműv 082092'!C77+'7.29  óvoda 091140'!C77+'7.32 intézm.kiv. gyétk 104037'!C77+'7.33 szoc étk 107051'!C77+'7.34 segélyek 107060'!C77+'7.35 adóbev 900020'!C77+'7.36 pályázatok összesen'!C77+'7.6 Út, autópálya építés'!C77+'7.22 gyermekorvos 072111'!C77+'7.23. COVID '!C77</f>
        <v>0</v>
      </c>
      <c r="D77" s="162">
        <f>'7.1. igazg 011130'!D77+'7.2 temető 013320'!D77+'7.3. vagyon 013350'!D77+'7.4 018010'!D77+'7.5 finansz műveletek 018030'!D77+'7.7 közutak működtetés 045160'!D77+'7.8 parkoló 045170'!D77+'7.9 kábeltv 046020'!D77+'7.10 piac 047120'!D77+'7.11 tdm tám047320'!D77+'7.12 szemét 051030'!D77+'7.13 szennyvíz 052080'!D77+'7.14 víz 063080'!D77+'7.15 közvil 064010'!D77+'7.16 zöldterület 066010'!D77+'7.17 város 066020'!D77+'7.18 háziorvos 072111'!D77+'7.19 ügyelet 072112'!D77+'7.20 fülészet 072210'!D77+'7.21 védőnők 074031'!D77+'7.24 sportcsépület 081030'!D77+'7.25 sport tám 081041'!D77+'7.26 diáksport 081043'!D77+'7.27 közműv 082091'!D77+'7.28 közműv 082092'!D77+'7.29  óvoda 091140'!D77+'7.32 intézm.kiv. gyétk 104037'!D77+'7.33 szoc étk 107051'!D77+'7.34 segélyek 107060'!D77+'7.35 adóbev 900020'!D77+'7.36 pályázatok összesen'!D77+'7.6 Út, autópálya építés'!D77+'7.22 gyermekorvos 072111'!D77+'7.23. COVID '!D77</f>
        <v>0</v>
      </c>
      <c r="E77" s="112">
        <f>'7.1. igazg 011130'!E77+'7.2 temető 013320'!E77+'7.3. vagyon 013350'!E77+'7.4 018010'!E77+'7.5 finansz műveletek 018030'!E77+'7.7 közutak működtetés 045160'!E77+'7.8 parkoló 045170'!E77+'7.9 kábeltv 046020'!E77+'7.10 piac 047120'!E77+'7.11 tdm tám047320'!E77+'7.12 szemét 051030'!E77+'7.13 szennyvíz 052080'!E77+'7.14 víz 063080'!E77+'7.15 közvil 064010'!E77+'7.16 zöldterület 066010'!E77+'7.17 város 066020'!E77+'7.18 háziorvos 072111'!E77+'7.19 ügyelet 072112'!E77+'7.20 fülészet 072210'!E77+'7.21 védőnők 074031'!E77+'7.24 sportcsépület 081030'!E77+'7.25 sport tám 081041'!E77+'7.26 diáksport 081043'!E77+'7.27 közműv 082091'!E77+'7.28 közműv 082092'!E77+'7.29  óvoda 091140'!E77+'7.32 intézm.kiv. gyétk 104037'!E77+'7.33 szoc étk 107051'!E77+'7.34 segélyek 107060'!E77+'7.35 adóbev 900020'!E77+'7.36 pályázatok összesen'!E77+'7.6 Út, autópálya építés'!E77+'7.22 gyermekorvos 072111'!E77+'7.23. COVID '!E77</f>
        <v>0</v>
      </c>
      <c r="F77" s="370">
        <f t="shared" si="17"/>
        <v>0</v>
      </c>
      <c r="G77" s="112">
        <f>'7.36 pályázatok összesen'!F77</f>
        <v>0</v>
      </c>
      <c r="H77" s="113">
        <f t="shared" si="18"/>
        <v>0</v>
      </c>
      <c r="I77" s="347">
        <f>'7.1. igazg 011130'!G77+'7.2 temető 013320'!G77+'7.3. vagyon 013350'!G77+'7.4 018010'!G77+'7.5 finansz műveletek 018030'!G77+'7.7 közutak működtetés 045160'!G77+'7.8 parkoló 045170'!G77+'7.9 kábeltv 046020'!G77+'7.10 piac 047120'!G77+'7.11 tdm tám047320'!G77+'7.12 szemét 051030'!G77+'7.13 szennyvíz 052080'!G77+'7.14 víz 063080'!G77+'7.15 közvil 064010'!G77+'7.16 zöldterület 066010'!G77+'7.17 város 066020'!G77+'7.18 háziorvos 072111'!G77+'7.19 ügyelet 072112'!G77+'7.20 fülészet 072210'!G77+'7.21 védőnők 074031'!G77+'7.22 gyermekorvos 072111'!G77+'7.24 sportcsépület 081030'!G77+'7.25 sport tám 081041'!G77+'7.26 diáksport 081043'!G77+'7.27 közműv 082091'!G77+'7.28 közműv 082092'!G77+'7.29  óvoda 091140'!G77+'7.32 intézm.kiv. gyétk 104037'!G77+'7.33 szoc étk 107051'!G77+'7.34 segélyek 107060'!G77+'7.35 adóbev 900020'!G77+'7.36 pályázatok összesen'!G77+'7.6 Út, autópálya építés'!G77+'7.23. COVID '!G77</f>
        <v>0</v>
      </c>
      <c r="J77" s="112">
        <f>'7.1. igazg 011130'!H77+'7.2 temető 013320'!H77+'7.3. vagyon 013350'!H77+'7.4 018010'!H77+'7.5 finansz műveletek 018030'!H77+'7.7 közutak működtetés 045160'!H77+'7.8 parkoló 045170'!H77+'7.9 kábeltv 046020'!H77+'7.10 piac 047120'!H77+'7.11 tdm tám047320'!H77+'7.12 szemét 051030'!H77+'7.13 szennyvíz 052080'!H77+'7.14 víz 063080'!H77+'7.15 közvil 064010'!H77+'7.16 zöldterület 066010'!H77+'7.17 város 066020'!H77+'7.18 háziorvos 072111'!H77+'7.19 ügyelet 072112'!H77+'7.20 fülészet 072210'!H77+'7.21 védőnők 074031'!H77+'7.22 gyermekorvos 072111'!H77+'7.24 sportcsépület 081030'!H77+'7.25 sport tám 081041'!H77+'7.26 diáksport 081043'!H77+'7.27 közműv 082091'!H77+'7.28 közműv 082092'!H77+'7.29  óvoda 091140'!H77+'7.32 intézm.kiv. gyétk 104037'!H77+'7.33 szoc étk 107051'!H77+'7.34 segélyek 107060'!H77+'7.35 adóbev 900020'!H77+'7.36 pályázatok összesen'!H77+'7.6 Út, autópálya építés'!H77+'7.23. COVID '!H77</f>
        <v>0</v>
      </c>
      <c r="K77" s="369">
        <f t="shared" si="19"/>
        <v>0</v>
      </c>
      <c r="L77" s="110">
        <f>'7.36 pályázatok összesen'!G77</f>
        <v>0</v>
      </c>
      <c r="M77" s="370">
        <f t="shared" si="12"/>
        <v>0</v>
      </c>
      <c r="N77" s="162">
        <f>'7.1. igazg 011130'!J77+'7.2 temető 013320'!J77+'7.3. vagyon 013350'!J77+'7.4 018010'!J77+'7.5 finansz műveletek 018030'!J77+'7.6 Út, autópálya építés'!J77+'7.7 közutak működtetés 045160'!J77+'7.8 parkoló 045170'!J77+'7.9 kábeltv 046020'!J77+'7.10 piac 047120'!J77+'7.11 tdm tám047320'!J77+'7.12 szemét 051030'!J77+'7.13 szennyvíz 052080'!J77+'7.14 víz 063080'!J77+'7.15 közvil 064010'!J77+'7.16 zöldterület 066010'!J77+'7.17 város 066020'!J77+'7.18 háziorvos 072111'!J77+'7.19 ügyelet 072112'!J77+'7.20 fülészet 072210'!J77+'7.21 védőnők 074031'!J77+'7.22 gyermekorvos 072111'!J77+'7.23. COVID '!J77+'7.24 sportcsépület 081030'!G77+'7.25 sport tám 081041'!J77+'7.26 diáksport 081043'!J77+'7.27 közműv 082091'!J77+'7.28 közműv 082092'!J77+'7.29  óvoda 091140'!J77+'7.30 gyermekétk.  096015'!J77+'7.31 bölcsőde'!J77+'7.32 intézm.kiv. gyétk 104037'!J77+'7.33 szoc étk 107051'!J77+'7.34 segélyek 107060'!J77+'7.35 adóbev 900020'!J77+'7.36 pályázatok összesen'!J77</f>
        <v>0</v>
      </c>
      <c r="O77" s="112">
        <f>'7.1. igazg 011130'!K77+'7.2 temető 013320'!K77+'7.3. vagyon 013350'!K77+'7.4 018010'!K77+'7.5 finansz műveletek 018030'!K77+'7.6 Út, autópálya építés'!K77+'7.7 közutak működtetés 045160'!K77+'7.8 parkoló 045170'!K77+'7.9 kábeltv 046020'!K77+'7.10 piac 047120'!K77+'7.11 tdm tám047320'!K77+'7.12 szemét 051030'!K77+'7.13 szennyvíz 052080'!K77+'7.14 víz 063080'!K77+'7.15 közvil 064010'!K77+'7.16 zöldterület 066010'!K77+'7.17 város 066020'!K77+'7.18 háziorvos 072111'!K77+'7.19 ügyelet 072112'!K77+'7.20 fülészet 072210'!K77+'7.21 védőnők 074031'!K77+'7.22 gyermekorvos 072111'!K77+'7.23. COVID '!K77+'7.24 sportcsépület 081030'!H77+'7.25 sport tám 081041'!K77+'7.26 diáksport 081043'!K77+'7.27 közműv 082091'!K77+'7.28 közműv 082092'!K77+'7.29  óvoda 091140'!K77+'7.30 gyermekétk.  096015'!K77+'7.31 bölcsőde'!K77+'7.32 intézm.kiv. gyétk 104037'!K77+'7.33 szoc étk 107051'!K77+'7.34 segélyek 107060'!K77+'7.35 adóbev 900020'!K77+'7.36 pályázatok összesen'!K77</f>
        <v>0</v>
      </c>
      <c r="P77" s="370">
        <f t="shared" si="13"/>
        <v>0</v>
      </c>
      <c r="Q77" s="110">
        <f>'7.36 pályázatok összesen'!L77</f>
        <v>0</v>
      </c>
      <c r="R77" s="113">
        <f t="shared" si="14"/>
        <v>0</v>
      </c>
      <c r="S77" s="162">
        <f>'7.1. igazg 011130'!M77+'7.2 temető 013320'!M77+'7.3. vagyon 013350'!M77+'7.4 018010'!M77+'7.5 finansz műveletek 018030'!M77+'7.6 Út, autópálya építés'!M77+'7.7 közutak működtetés 045160'!M77+'7.8 parkoló 045170'!M77+'7.9 kábeltv 046020'!M77+'7.10 piac 047120'!M77+'7.11 tdm tám047320'!M77+'7.12 szemét 051030'!M77+'7.13 szennyvíz 052080'!M77+'7.14 víz 063080'!M77+'7.15 közvil 064010'!M77+'7.16 zöldterület 066010'!M77+'7.17 város 066020'!M77+'7.18 háziorvos 072111'!M77+'7.19 ügyelet 072112'!M77+'7.20 fülészet 072210'!M77+'7.21 védőnők 074031'!M77+'7.22 gyermekorvos 072111'!M77+'7.23. COVID '!M77+'7.24 sportcsépület 081030'!L77+'7.25 sport tám 081041'!O77+'7.26 diáksport 081043'!O77+'7.27 közműv 082091'!O77+'7.28 közműv 082092'!O77+'7.29  óvoda 091140'!O77+'7.30 gyermekétk.  096015'!O77+'7.31 bölcsőde'!O77+'7.32 intézm.kiv. gyétk 104037'!M77+'7.33 szoc étk 107051'!M77+'7.34 segélyek 107060'!M77+'7.35 adóbev 900020'!M77+'7.36 pályázatok összesen'!M77</f>
        <v>0</v>
      </c>
      <c r="T77" s="112">
        <f>'7.1. igazg 011130'!N77+'7.2 temető 013320'!N77+'7.3. vagyon 013350'!N77+'7.4 018010'!N77+'7.5 finansz műveletek 018030'!N77+'7.6 Út, autópálya építés'!N77+'7.7 közutak működtetés 045160'!N77+'7.8 parkoló 045170'!N77+'7.9 kábeltv 046020'!N77+'7.10 piac 047120'!N77+'7.11 tdm tám047320'!N77+'7.12 szemét 051030'!N77+'7.13 szennyvíz 052080'!N77+'7.14 víz 063080'!N77+'7.15 közvil 064010'!N77+'7.16 zöldterület 066010'!N77+'7.17 város 066020'!N77+'7.18 háziorvos 072111'!N77+'7.19 ügyelet 072112'!N77+'7.20 fülészet 072210'!N77+'7.21 védőnők 074031'!N77+'7.22 gyermekorvos 072111'!N77+'7.23. COVID '!N77+'7.24 sportcsépület 081030'!N77+'7.25 sport tám 081041'!N77+'7.26 diáksport 081043'!N77+'7.27 közműv 082091'!N77+'7.28 közműv 082092'!N77+'7.29  óvoda 091140'!N77+'7.30 gyermekétk.  096015'!N77+'7.31 bölcsőde'!N77+'7.32 intézm.kiv. gyétk 104037'!N77+'7.33 szoc étk 107051'!N77+'7.34 segélyek 107060'!N77+'7.35 adóbev 900020'!N77+'7.36 pályázatok összesen'!NP77</f>
        <v>0</v>
      </c>
      <c r="U77" s="370">
        <f t="shared" si="15"/>
        <v>0</v>
      </c>
      <c r="V77" s="112">
        <f>+'7.36 pályázatok összesen'!M77</f>
        <v>0</v>
      </c>
      <c r="W77" s="113">
        <f t="shared" si="16"/>
        <v>0</v>
      </c>
      <c r="X77" s="156"/>
      <c r="Y77" s="79"/>
    </row>
    <row r="78" spans="1:25" x14ac:dyDescent="0.25">
      <c r="A78" s="20" t="s">
        <v>150</v>
      </c>
      <c r="B78" s="12" t="s">
        <v>151</v>
      </c>
      <c r="C78" s="915">
        <f>'7.1. igazg 011130'!C78+'7.2 temető 013320'!C78+'7.3. vagyon 013350'!C78+'7.4 018010'!C78+'7.5 finansz műveletek 018030'!C78+'7.7 közutak működtetés 045160'!C78+'7.8 parkoló 045170'!C78+'7.9 kábeltv 046020'!C78+'7.10 piac 047120'!C78+'7.11 tdm tám047320'!C78+'7.12 szemét 051030'!C78+'7.13 szennyvíz 052080'!C78+'7.14 víz 063080'!C78+'7.15 közvil 064010'!C78+'7.16 zöldterület 066010'!C78+'7.17 város 066020'!C78+'7.18 háziorvos 072111'!C78+'7.19 ügyelet 072112'!C78+'7.20 fülészet 072210'!C78+'7.21 védőnők 074031'!C78+'7.24 sportcsépület 081030'!C78+'7.25 sport tám 081041'!C78+'7.26 diáksport 081043'!C78+'7.27 közműv 082091'!C78+'7.28 közműv 082092'!C78+'7.29  óvoda 091140'!C78+'7.32 intézm.kiv. gyétk 104037'!C78+'7.33 szoc étk 107051'!C78+'7.34 segélyek 107060'!C78+'7.35 adóbev 900020'!C78+'7.36 pályázatok összesen'!C78+'7.6 Út, autópálya építés'!C78+'7.22 gyermekorvos 072111'!C78+'7.23. COVID '!C78</f>
        <v>968659359</v>
      </c>
      <c r="D78" s="162">
        <f>'7.1. igazg 011130'!D78+'7.2 temető 013320'!D78+'7.3. vagyon 013350'!D78+'7.4 018010'!D78+'7.5 finansz műveletek 018030'!D78+'7.7 közutak működtetés 045160'!D78+'7.8 parkoló 045170'!D78+'7.9 kábeltv 046020'!D78+'7.10 piac 047120'!D78+'7.11 tdm tám047320'!D78+'7.12 szemét 051030'!D78+'7.13 szennyvíz 052080'!D78+'7.14 víz 063080'!D78+'7.15 közvil 064010'!D78+'7.16 zöldterület 066010'!D78+'7.17 város 066020'!D78+'7.18 háziorvos 072111'!D78+'7.19 ügyelet 072112'!D78+'7.20 fülészet 072210'!D78+'7.21 védőnők 074031'!D78+'7.24 sportcsépület 081030'!D78+'7.25 sport tám 081041'!D78+'7.26 diáksport 081043'!D78+'7.27 közműv 082091'!D78+'7.28 közműv 082092'!D78+'7.29  óvoda 091140'!D78+'7.32 intézm.kiv. gyétk 104037'!D78+'7.33 szoc étk 107051'!D78+'7.34 segélyek 107060'!D78+'7.35 adóbev 900020'!D78+'7.36 pályázatok összesen'!D78+'7.6 Út, autópálya építés'!D78+'7.22 gyermekorvos 072111'!D78+'7.23. COVID '!D78</f>
        <v>1457088715</v>
      </c>
      <c r="E78" s="112">
        <f>'7.1. igazg 011130'!E78+'7.2 temető 013320'!E78+'7.3. vagyon 013350'!E78+'7.4 018010'!E78+'7.5 finansz műveletek 018030'!E78+'7.7 közutak működtetés 045160'!E78+'7.8 parkoló 045170'!E78+'7.9 kábeltv 046020'!E78+'7.10 piac 047120'!E78+'7.11 tdm tám047320'!E78+'7.12 szemét 051030'!E78+'7.13 szennyvíz 052080'!E78+'7.14 víz 063080'!E78+'7.15 közvil 064010'!E78+'7.16 zöldterület 066010'!E78+'7.17 város 066020'!E78+'7.18 háziorvos 072111'!E78+'7.19 ügyelet 072112'!E78+'7.20 fülészet 072210'!E78+'7.21 védőnők 074031'!E78+'7.24 sportcsépület 081030'!E78+'7.25 sport tám 081041'!E78+'7.26 diáksport 081043'!E78+'7.27 közműv 082091'!E78+'7.28 közműv 082092'!E78+'7.29  óvoda 091140'!E78+'7.32 intézm.kiv. gyétk 104037'!E78+'7.33 szoc étk 107051'!E78+'7.34 segélyek 107060'!E78+'7.35 adóbev 900020'!E78+'7.36 pályázatok összesen'!E78+'7.6 Út, autópálya építés'!E78+'7.22 gyermekorvos 072111'!E78+'7.23. COVID '!E78</f>
        <v>0</v>
      </c>
      <c r="F78" s="370">
        <f>SUM(D78:E78)</f>
        <v>1457088715</v>
      </c>
      <c r="G78" s="112">
        <f>'7.36 pályázatok összesen'!F78</f>
        <v>1251527585</v>
      </c>
      <c r="H78" s="113">
        <f t="shared" si="18"/>
        <v>205561130</v>
      </c>
      <c r="I78" s="347">
        <f>'7.1. igazg 011130'!G78+'7.2 temető 013320'!G78+'7.3. vagyon 013350'!G78+'7.4 018010'!G78+'7.5 finansz műveletek 018030'!G78+'7.7 közutak működtetés 045160'!G78+'7.8 parkoló 045170'!G78+'7.9 kábeltv 046020'!G78+'7.10 piac 047120'!G78+'7.11 tdm tám047320'!G78+'7.12 szemét 051030'!G78+'7.13 szennyvíz 052080'!G78+'7.14 víz 063080'!G78+'7.15 közvil 064010'!G78+'7.16 zöldterület 066010'!G78+'7.17 város 066020'!G78+'7.18 háziorvos 072111'!G78+'7.19 ügyelet 072112'!G78+'7.20 fülészet 072210'!G78+'7.21 védőnők 074031'!G78+'7.22 gyermekorvos 072111'!G78+'7.24 sportcsépület 081030'!G78+'7.25 sport tám 081041'!G78+'7.26 diáksport 081043'!G78+'7.27 közműv 082091'!G78+'7.28 közműv 082092'!G78+'7.29  óvoda 091140'!G78+'7.32 intézm.kiv. gyétk 104037'!G78+'7.33 szoc étk 107051'!G78+'7.34 segélyek 107060'!G78+'7.35 adóbev 900020'!G78+'7.36 pályázatok összesen'!G78+'7.6 Út, autópálya építés'!G78+'7.23. COVID '!G78</f>
        <v>1448741467</v>
      </c>
      <c r="J78" s="112">
        <f>'7.1. igazg 011130'!H78+'7.2 temető 013320'!H78+'7.3. vagyon 013350'!H78+'7.4 018010'!H78+'7.5 finansz műveletek 018030'!H78+'7.7 közutak működtetés 045160'!H78+'7.8 parkoló 045170'!H78+'7.9 kábeltv 046020'!H78+'7.10 piac 047120'!H78+'7.11 tdm tám047320'!H78+'7.12 szemét 051030'!H78+'7.13 szennyvíz 052080'!H78+'7.14 víz 063080'!H78+'7.15 közvil 064010'!H78+'7.16 zöldterület 066010'!H78+'7.17 város 066020'!H78+'7.18 háziorvos 072111'!H78+'7.19 ügyelet 072112'!H78+'7.20 fülészet 072210'!H78+'7.21 védőnők 074031'!H78+'7.22 gyermekorvos 072111'!H78+'7.24 sportcsépület 081030'!H78+'7.25 sport tám 081041'!H78+'7.26 diáksport 081043'!H78+'7.27 közműv 082091'!H78+'7.28 közműv 082092'!H78+'7.29  óvoda 091140'!H78+'7.32 intézm.kiv. gyétk 104037'!H78+'7.33 szoc étk 107051'!H78+'7.34 segélyek 107060'!H78+'7.35 adóbev 900020'!H78+'7.36 pályázatok összesen'!H78+'7.6 Út, autópálya építés'!H78+'7.23. COVID '!H78</f>
        <v>0</v>
      </c>
      <c r="K78" s="369">
        <f t="shared" si="19"/>
        <v>1448741467</v>
      </c>
      <c r="L78" s="110">
        <f>'7.36 pályázatok összesen'!G78</f>
        <v>1240529385</v>
      </c>
      <c r="M78" s="370">
        <f t="shared" si="12"/>
        <v>208212082</v>
      </c>
      <c r="N78" s="162">
        <f>'7.1. igazg 011130'!J78+'7.2 temető 013320'!J78+'7.3. vagyon 013350'!J78+'7.4 018010'!J78+'7.5 finansz műveletek 018030'!J78+'7.6 Út, autópálya építés'!J78+'7.7 közutak működtetés 045160'!J78+'7.8 parkoló 045170'!J78+'7.9 kábeltv 046020'!J78+'7.10 piac 047120'!J78+'7.11 tdm tám047320'!J78+'7.12 szemét 051030'!J78+'7.13 szennyvíz 052080'!J78+'7.14 víz 063080'!J78+'7.15 közvil 064010'!J78+'7.16 zöldterület 066010'!J78+'7.17 város 066020'!J78+'7.18 háziorvos 072111'!J78+'7.19 ügyelet 072112'!J78+'7.20 fülészet 072210'!J78+'7.21 védőnők 074031'!J78+'7.22 gyermekorvos 072111'!J78+'7.23. COVID '!J78+'7.24 sportcsépület 081030'!G78+'7.25 sport tám 081041'!J78+'7.26 diáksport 081043'!J78+'7.27 közműv 082091'!J78+'7.28 közműv 082092'!J78+'7.29  óvoda 091140'!J78+'7.30 gyermekétk.  096015'!J78+'7.31 bölcsőde'!J78+'7.32 intézm.kiv. gyétk 104037'!J78+'7.33 szoc étk 107051'!J78+'7.34 segélyek 107060'!J78+'7.35 adóbev 900020'!J78+'7.36 pályázatok összesen'!J78</f>
        <v>1448741467</v>
      </c>
      <c r="O78" s="112">
        <f>'7.1. igazg 011130'!K78+'7.2 temető 013320'!K78+'7.3. vagyon 013350'!K78+'7.4 018010'!K78+'7.5 finansz műveletek 018030'!K78+'7.6 Út, autópálya építés'!K78+'7.7 közutak működtetés 045160'!K78+'7.8 parkoló 045170'!K78+'7.9 kábeltv 046020'!K78+'7.10 piac 047120'!K78+'7.11 tdm tám047320'!K78+'7.12 szemét 051030'!K78+'7.13 szennyvíz 052080'!K78+'7.14 víz 063080'!K78+'7.15 közvil 064010'!K78+'7.16 zöldterület 066010'!K78+'7.17 város 066020'!K78+'7.18 háziorvos 072111'!K78+'7.19 ügyelet 072112'!K78+'7.20 fülészet 072210'!K78+'7.21 védőnők 074031'!K78+'7.22 gyermekorvos 072111'!K78+'7.23. COVID '!K78+'7.24 sportcsépület 081030'!H78+'7.25 sport tám 081041'!K78+'7.26 diáksport 081043'!K78+'7.27 közműv 082091'!K78+'7.28 közműv 082092'!K78+'7.29  óvoda 091140'!K78+'7.30 gyermekétk.  096015'!K78+'7.31 bölcsőde'!K78+'7.32 intézm.kiv. gyétk 104037'!K78+'7.33 szoc étk 107051'!K78+'7.34 segélyek 107060'!K78+'7.35 adóbev 900020'!K78+'7.36 pályázatok összesen'!K78</f>
        <v>0</v>
      </c>
      <c r="P78" s="370">
        <f>SUM(N78:O78)</f>
        <v>1448741467</v>
      </c>
      <c r="Q78" s="110">
        <f>'7.36 pályázatok összesen'!L78</f>
        <v>1240529385</v>
      </c>
      <c r="R78" s="113">
        <f t="shared" si="14"/>
        <v>208212082</v>
      </c>
      <c r="S78" s="162">
        <f>'7.1. igazg 011130'!M78+'7.2 temető 013320'!M78+'7.3. vagyon 013350'!M78+'7.4 018010'!M78+'7.5 finansz műveletek 018030'!M78+'7.6 Út, autópálya építés'!M78+'7.7 közutak működtetés 045160'!M78+'7.8 parkoló 045170'!M78+'7.9 kábeltv 046020'!M78+'7.10 piac 047120'!M78+'7.11 tdm tám047320'!M78+'7.12 szemét 051030'!M78+'7.13 szennyvíz 052080'!M78+'7.14 víz 063080'!M78+'7.15 közvil 064010'!M78+'7.16 zöldterület 066010'!M78+'7.17 város 066020'!M78+'7.18 háziorvos 072111'!M78+'7.19 ügyelet 072112'!M78+'7.20 fülészet 072210'!M78+'7.21 védőnők 074031'!M78+'7.22 gyermekorvos 072111'!M78+'7.23. COVID '!M78+'7.24 sportcsépület 081030'!L78+'7.25 sport tám 081041'!O78+'7.26 diáksport 081043'!O78+'7.27 közműv 082091'!O78+'7.28 közműv 082092'!O78+'7.29  óvoda 091140'!O78+'7.30 gyermekétk.  096015'!O78+'7.31 bölcsőde'!O78+'7.32 intézm.kiv. gyétk 104037'!M78+'7.33 szoc étk 107051'!M78+'7.34 segélyek 107060'!M78+'7.35 adóbev 900020'!M78+'7.36 pályázatok összesen'!M78</f>
        <v>1448741467</v>
      </c>
      <c r="T78" s="112">
        <f>'7.1. igazg 011130'!N78+'7.2 temető 013320'!N78+'7.3. vagyon 013350'!N78+'7.4 018010'!N78+'7.5 finansz műveletek 018030'!N78+'7.6 Út, autópálya építés'!N78+'7.7 közutak működtetés 045160'!N78+'7.8 parkoló 045170'!N78+'7.9 kábeltv 046020'!N78+'7.10 piac 047120'!N78+'7.11 tdm tám047320'!N78+'7.12 szemét 051030'!N78+'7.13 szennyvíz 052080'!N78+'7.14 víz 063080'!N78+'7.15 közvil 064010'!N78+'7.16 zöldterület 066010'!N78+'7.17 város 066020'!N78+'7.18 háziorvos 072111'!N78+'7.19 ügyelet 072112'!N78+'7.20 fülészet 072210'!N78+'7.21 védőnők 074031'!N78+'7.22 gyermekorvos 072111'!N78+'7.23. COVID '!N78+'7.24 sportcsépület 081030'!N78+'7.25 sport tám 081041'!N78+'7.26 diáksport 081043'!N78+'7.27 közműv 082091'!N78+'7.28 közműv 082092'!N78+'7.29  óvoda 091140'!N78+'7.30 gyermekétk.  096015'!N78+'7.31 bölcsőde'!N78+'7.32 intézm.kiv. gyétk 104037'!N78+'7.33 szoc étk 107051'!N78+'7.34 segélyek 107060'!N78+'7.35 adóbev 900020'!N78+'7.36 pályázatok összesen'!NP78</f>
        <v>0</v>
      </c>
      <c r="U78" s="370">
        <f>SUM(S78:T78)</f>
        <v>1448741467</v>
      </c>
      <c r="V78" s="112">
        <f>+'7.36 pályázatok összesen'!M78</f>
        <v>1240529385</v>
      </c>
      <c r="W78" s="113">
        <f t="shared" si="16"/>
        <v>208212082</v>
      </c>
      <c r="X78" s="156"/>
      <c r="Y78" s="79"/>
    </row>
    <row r="79" spans="1:25" x14ac:dyDescent="0.25">
      <c r="A79" s="20"/>
      <c r="B79" s="12" t="s">
        <v>26</v>
      </c>
      <c r="C79" s="915">
        <f>'7.1. igazg 011130'!C79+'7.2 temető 013320'!C79+'7.3. vagyon 013350'!C79+'7.4 018010'!C79+'7.5 finansz műveletek 018030'!C79+'7.7 közutak működtetés 045160'!C79+'7.8 parkoló 045170'!C79+'7.9 kábeltv 046020'!C79+'7.10 piac 047120'!C79+'7.11 tdm tám047320'!C79+'7.12 szemét 051030'!C79+'7.13 szennyvíz 052080'!C79+'7.14 víz 063080'!C79+'7.15 közvil 064010'!C79+'7.16 zöldterület 066010'!C79+'7.17 város 066020'!C79+'7.18 háziorvos 072111'!C79+'7.19 ügyelet 072112'!C79+'7.20 fülészet 072210'!C79+'7.21 védőnők 074031'!C79+'7.24 sportcsépület 081030'!C79+'7.25 sport tám 081041'!C79+'7.26 diáksport 081043'!C79+'7.27 közműv 082091'!C79+'7.28 közműv 082092'!C79+'7.29  óvoda 091140'!C79+'7.32 intézm.kiv. gyétk 104037'!C79+'7.33 szoc étk 107051'!C79+'7.34 segélyek 107060'!C79+'7.35 adóbev 900020'!C79+'7.36 pályázatok összesen'!C79+'7.6 Út, autópálya építés'!C79+'7.22 gyermekorvos 072111'!C79+'7.23. COVID '!C79</f>
        <v>338164347</v>
      </c>
      <c r="D79" s="162">
        <f>'7.1. igazg 011130'!D79+'7.2 temető 013320'!D79+'7.3. vagyon 013350'!D79+'7.4 018010'!D79+'7.5 finansz műveletek 018030'!D79+'7.7 közutak működtetés 045160'!D79+'7.8 parkoló 045170'!D79+'7.9 kábeltv 046020'!D79+'7.10 piac 047120'!D79+'7.11 tdm tám047320'!D79+'7.12 szemét 051030'!D79+'7.13 szennyvíz 052080'!D79+'7.14 víz 063080'!D79+'7.15 közvil 064010'!D79+'7.16 zöldterület 066010'!D79+'7.17 város 066020'!D79+'7.18 háziorvos 072111'!D79+'7.19 ügyelet 072112'!D79+'7.20 fülészet 072210'!D79+'7.21 védőnők 074031'!D79+'7.24 sportcsépület 081030'!D79+'7.25 sport tám 081041'!D79+'7.26 diáksport 081043'!D79+'7.27 közműv 082091'!D79+'7.28 közműv 082092'!D79+'7.29  óvoda 091140'!D79+'7.32 intézm.kiv. gyétk 104037'!D79+'7.33 szoc étk 107051'!D79+'7.34 segélyek 107060'!D79+'7.35 adóbev 900020'!D79+'7.36 pályázatok összesen'!D79+'7.6 Út, autópálya építés'!D79+'7.22 gyermekorvos 072111'!D79+'7.23. COVID '!D79</f>
        <v>243771587</v>
      </c>
      <c r="E79" s="112">
        <f>'7.1. igazg 011130'!E79+'7.2 temető 013320'!E79+'7.3. vagyon 013350'!E79+'7.4 018010'!E79+'7.5 finansz műveletek 018030'!E79+'7.7 közutak működtetés 045160'!E79+'7.8 parkoló 045170'!E79+'7.9 kábeltv 046020'!E79+'7.10 piac 047120'!E79+'7.11 tdm tám047320'!E79+'7.12 szemét 051030'!E79+'7.13 szennyvíz 052080'!E79+'7.14 víz 063080'!E79+'7.15 közvil 064010'!E79+'7.16 zöldterület 066010'!E79+'7.17 város 066020'!E79+'7.18 háziorvos 072111'!E79+'7.19 ügyelet 072112'!E79+'7.20 fülészet 072210'!E79+'7.21 védőnők 074031'!E79+'7.24 sportcsépület 081030'!E79+'7.25 sport tám 081041'!E79+'7.26 diáksport 081043'!E79+'7.27 közműv 082091'!E79+'7.28 közműv 082092'!E79+'7.29  óvoda 091140'!E79+'7.32 intézm.kiv. gyétk 104037'!E79+'7.33 szoc étk 107051'!E79+'7.34 segélyek 107060'!E79+'7.35 adóbev 900020'!E79+'7.36 pályázatok összesen'!E79+'7.6 Út, autópálya építés'!E79+'7.22 gyermekorvos 072111'!E79+'7.23. COVID '!E79</f>
        <v>0</v>
      </c>
      <c r="F79" s="370">
        <f t="shared" si="17"/>
        <v>243771587</v>
      </c>
      <c r="G79" s="112">
        <f>'7.36 pályázatok összesen'!F79</f>
        <v>38210457</v>
      </c>
      <c r="H79" s="113">
        <f t="shared" si="18"/>
        <v>205561130</v>
      </c>
      <c r="I79" s="347">
        <f>'7.1. igazg 011130'!G79+'7.2 temető 013320'!G79+'7.3. vagyon 013350'!G79+'7.4 018010'!G79+'7.5 finansz műveletek 018030'!G79+'7.7 közutak működtetés 045160'!G79+'7.8 parkoló 045170'!G79+'7.9 kábeltv 046020'!G79+'7.10 piac 047120'!G79+'7.11 tdm tám047320'!G79+'7.12 szemét 051030'!G79+'7.13 szennyvíz 052080'!G79+'7.14 víz 063080'!G79+'7.15 közvil 064010'!G79+'7.16 zöldterület 066010'!G79+'7.17 város 066020'!G79+'7.18 háziorvos 072111'!G79+'7.19 ügyelet 072112'!G79+'7.20 fülészet 072210'!G79+'7.21 védőnők 074031'!G79+'7.22 gyermekorvos 072111'!G79+'7.24 sportcsépület 081030'!G79+'7.25 sport tám 081041'!G79+'7.26 diáksport 081043'!G79+'7.27 közműv 082091'!G79+'7.28 közműv 082092'!G79+'7.29  óvoda 091140'!G79+'7.32 intézm.kiv. gyétk 104037'!G79+'7.33 szoc étk 107051'!G79+'7.34 segélyek 107060'!G79+'7.35 adóbev 900020'!G79+'7.36 pályázatok összesen'!G79+'7.6 Út, autópálya építés'!G79+'7.23. COVID '!G79</f>
        <v>235424339</v>
      </c>
      <c r="J79" s="112">
        <f>'7.1. igazg 011130'!H79+'7.2 temető 013320'!H79+'7.3. vagyon 013350'!H79+'7.4 018010'!H79+'7.5 finansz műveletek 018030'!H79+'7.7 közutak működtetés 045160'!H79+'7.8 parkoló 045170'!H79+'7.9 kábeltv 046020'!H79+'7.10 piac 047120'!H79+'7.11 tdm tám047320'!H79+'7.12 szemét 051030'!H79+'7.13 szennyvíz 052080'!H79+'7.14 víz 063080'!H79+'7.15 közvil 064010'!H79+'7.16 zöldterület 066010'!H79+'7.17 város 066020'!H79+'7.18 háziorvos 072111'!H79+'7.19 ügyelet 072112'!H79+'7.20 fülészet 072210'!H79+'7.21 védőnők 074031'!H79+'7.22 gyermekorvos 072111'!H79+'7.24 sportcsépület 081030'!H79+'7.25 sport tám 081041'!H79+'7.26 diáksport 081043'!H79+'7.27 közműv 082091'!H79+'7.28 közműv 082092'!H79+'7.29  óvoda 091140'!H79+'7.32 intézm.kiv. gyétk 104037'!H79+'7.33 szoc étk 107051'!H79+'7.34 segélyek 107060'!H79+'7.35 adóbev 900020'!H79+'7.36 pályázatok összesen'!H79+'7.6 Út, autópálya építés'!H79+'7.23. COVID '!H79</f>
        <v>0</v>
      </c>
      <c r="K79" s="369">
        <f t="shared" si="19"/>
        <v>235424339</v>
      </c>
      <c r="L79" s="110">
        <f>'7.36 pályázatok összesen'!G79</f>
        <v>27212257</v>
      </c>
      <c r="M79" s="370">
        <f t="shared" si="12"/>
        <v>208212082</v>
      </c>
      <c r="N79" s="162">
        <f>'7.1. igazg 011130'!J79+'7.2 temető 013320'!J79+'7.3. vagyon 013350'!J79+'7.4 018010'!J79+'7.5 finansz műveletek 018030'!J79+'7.6 Út, autópálya építés'!J79+'7.7 közutak működtetés 045160'!J79+'7.8 parkoló 045170'!J79+'7.9 kábeltv 046020'!J79+'7.10 piac 047120'!J79+'7.11 tdm tám047320'!J79+'7.12 szemét 051030'!J79+'7.13 szennyvíz 052080'!J79+'7.14 víz 063080'!J79+'7.15 közvil 064010'!J79+'7.16 zöldterület 066010'!J79+'7.17 város 066020'!J79+'7.18 háziorvos 072111'!J79+'7.19 ügyelet 072112'!J79+'7.20 fülészet 072210'!J79+'7.21 védőnők 074031'!J79+'7.22 gyermekorvos 072111'!J79+'7.23. COVID '!J79+'7.24 sportcsépület 081030'!G79+'7.25 sport tám 081041'!J79+'7.26 diáksport 081043'!J79+'7.27 közműv 082091'!J79+'7.28 közműv 082092'!J79+'7.29  óvoda 091140'!J79+'7.30 gyermekétk.  096015'!J79+'7.31 bölcsőde'!J79+'7.32 intézm.kiv. gyétk 104037'!J79+'7.33 szoc étk 107051'!J79+'7.34 segélyek 107060'!J79+'7.35 adóbev 900020'!J79+'7.36 pályázatok összesen'!J79</f>
        <v>235424339</v>
      </c>
      <c r="O79" s="112">
        <f>'7.1. igazg 011130'!K79+'7.2 temető 013320'!K79+'7.3. vagyon 013350'!K79+'7.4 018010'!K79+'7.5 finansz műveletek 018030'!K79+'7.6 Út, autópálya építés'!K79+'7.7 közutak működtetés 045160'!K79+'7.8 parkoló 045170'!K79+'7.9 kábeltv 046020'!K79+'7.10 piac 047120'!K79+'7.11 tdm tám047320'!K79+'7.12 szemét 051030'!K79+'7.13 szennyvíz 052080'!K79+'7.14 víz 063080'!K79+'7.15 közvil 064010'!K79+'7.16 zöldterület 066010'!K79+'7.17 város 066020'!K79+'7.18 háziorvos 072111'!K79+'7.19 ügyelet 072112'!K79+'7.20 fülészet 072210'!K79+'7.21 védőnők 074031'!K79+'7.22 gyermekorvos 072111'!K79+'7.23. COVID '!K79+'7.24 sportcsépület 081030'!H79+'7.25 sport tám 081041'!K79+'7.26 diáksport 081043'!K79+'7.27 közműv 082091'!K79+'7.28 közműv 082092'!K79+'7.29  óvoda 091140'!K79+'7.30 gyermekétk.  096015'!K79+'7.31 bölcsőde'!K79+'7.32 intézm.kiv. gyétk 104037'!K79+'7.33 szoc étk 107051'!K79+'7.34 segélyek 107060'!K79+'7.35 adóbev 900020'!K79+'7.36 pályázatok összesen'!K79</f>
        <v>0</v>
      </c>
      <c r="P79" s="370">
        <f t="shared" ref="P79:P84" si="20">SUM(N79:O79)</f>
        <v>235424339</v>
      </c>
      <c r="Q79" s="110">
        <f>'7.36 pályázatok összesen'!L79</f>
        <v>27212257</v>
      </c>
      <c r="R79" s="113">
        <f t="shared" si="14"/>
        <v>208212082</v>
      </c>
      <c r="S79" s="162">
        <f>'7.1. igazg 011130'!M79+'7.2 temető 013320'!M79+'7.3. vagyon 013350'!M79+'7.4 018010'!M79+'7.5 finansz műveletek 018030'!M79+'7.6 Út, autópálya építés'!M79+'7.7 közutak működtetés 045160'!M79+'7.8 parkoló 045170'!M79+'7.9 kábeltv 046020'!M79+'7.10 piac 047120'!M79+'7.11 tdm tám047320'!M79+'7.12 szemét 051030'!M79+'7.13 szennyvíz 052080'!M79+'7.14 víz 063080'!M79+'7.15 közvil 064010'!M79+'7.16 zöldterület 066010'!M79+'7.17 város 066020'!M79+'7.18 háziorvos 072111'!M79+'7.19 ügyelet 072112'!M79+'7.20 fülészet 072210'!M79+'7.21 védőnők 074031'!M79+'7.22 gyermekorvos 072111'!M79+'7.23. COVID '!M79+'7.24 sportcsépület 081030'!L79+'7.25 sport tám 081041'!O79+'7.26 diáksport 081043'!O79+'7.27 közműv 082091'!O79+'7.28 közműv 082092'!O79+'7.29  óvoda 091140'!O79+'7.30 gyermekétk.  096015'!O79+'7.31 bölcsőde'!O79+'7.32 intézm.kiv. gyétk 104037'!M79+'7.33 szoc étk 107051'!M79+'7.34 segélyek 107060'!M79+'7.35 adóbev 900020'!M79+'7.36 pályázatok összesen'!M79</f>
        <v>235424339</v>
      </c>
      <c r="T79" s="112">
        <f>'7.1. igazg 011130'!N79+'7.2 temető 013320'!N79+'7.3. vagyon 013350'!N79+'7.4 018010'!N79+'7.5 finansz műveletek 018030'!N79+'7.6 Út, autópálya építés'!N79+'7.7 közutak működtetés 045160'!N79+'7.8 parkoló 045170'!N79+'7.9 kábeltv 046020'!N79+'7.10 piac 047120'!N79+'7.11 tdm tám047320'!N79+'7.12 szemét 051030'!N79+'7.13 szennyvíz 052080'!N79+'7.14 víz 063080'!N79+'7.15 közvil 064010'!N79+'7.16 zöldterület 066010'!N79+'7.17 város 066020'!N79+'7.18 háziorvos 072111'!N79+'7.19 ügyelet 072112'!N79+'7.20 fülészet 072210'!N79+'7.21 védőnők 074031'!N79+'7.22 gyermekorvos 072111'!N79+'7.23. COVID '!N79+'7.24 sportcsépület 081030'!N79+'7.25 sport tám 081041'!N79+'7.26 diáksport 081043'!N79+'7.27 közműv 082091'!N79+'7.28 közműv 082092'!N79+'7.29  óvoda 091140'!N79+'7.30 gyermekétk.  096015'!N79+'7.31 bölcsőde'!N79+'7.32 intézm.kiv. gyétk 104037'!N79+'7.33 szoc étk 107051'!N79+'7.34 segélyek 107060'!N79+'7.35 adóbev 900020'!N79+'7.36 pályázatok összesen'!NP79</f>
        <v>0</v>
      </c>
      <c r="U79" s="370">
        <f t="shared" ref="U79:U84" si="21">SUM(S79:T79)</f>
        <v>235424339</v>
      </c>
      <c r="V79" s="112">
        <f>+'7.36 pályázatok összesen'!M79</f>
        <v>27212257</v>
      </c>
      <c r="W79" s="113">
        <f t="shared" si="16"/>
        <v>208212082</v>
      </c>
      <c r="X79" s="156"/>
      <c r="Y79" s="79"/>
    </row>
    <row r="80" spans="1:25" x14ac:dyDescent="0.25">
      <c r="A80" s="20"/>
      <c r="B80" s="12" t="s">
        <v>27</v>
      </c>
      <c r="C80" s="915">
        <f>'7.1. igazg 011130'!C80+'7.2 temető 013320'!C80+'7.3. vagyon 013350'!C80+'7.4 018010'!C80+'7.5 finansz műveletek 018030'!C80+'7.7 közutak működtetés 045160'!C80+'7.8 parkoló 045170'!C80+'7.9 kábeltv 046020'!C80+'7.10 piac 047120'!C80+'7.11 tdm tám047320'!C80+'7.12 szemét 051030'!C80+'7.13 szennyvíz 052080'!C80+'7.14 víz 063080'!C80+'7.15 közvil 064010'!C80+'7.16 zöldterület 066010'!C80+'7.17 város 066020'!C80+'7.18 háziorvos 072111'!C80+'7.19 ügyelet 072112'!C80+'7.20 fülészet 072210'!C80+'7.21 védőnők 074031'!C80+'7.24 sportcsépület 081030'!C80+'7.25 sport tám 081041'!C80+'7.26 diáksport 081043'!C80+'7.27 közműv 082091'!C80+'7.28 közműv 082092'!C80+'7.29  óvoda 091140'!C80+'7.32 intézm.kiv. gyétk 104037'!C80+'7.33 szoc étk 107051'!C80+'7.34 segélyek 107060'!C80+'7.35 adóbev 900020'!C80+'7.36 pályázatok összesen'!C80+'7.6 Út, autópálya építés'!C80+'7.22 gyermekorvos 072111'!C80+'7.23. COVID '!C80</f>
        <v>630495012</v>
      </c>
      <c r="D80" s="162">
        <f>'7.1. igazg 011130'!D80+'7.2 temető 013320'!D80+'7.3. vagyon 013350'!D80+'7.4 018010'!D80+'7.5 finansz műveletek 018030'!D80+'7.7 közutak működtetés 045160'!D80+'7.8 parkoló 045170'!D80+'7.9 kábeltv 046020'!D80+'7.10 piac 047120'!D80+'7.11 tdm tám047320'!D80+'7.12 szemét 051030'!D80+'7.13 szennyvíz 052080'!D80+'7.14 víz 063080'!D80+'7.15 közvil 064010'!D80+'7.16 zöldterület 066010'!D80+'7.17 város 066020'!D80+'7.18 háziorvos 072111'!D80+'7.19 ügyelet 072112'!D80+'7.20 fülészet 072210'!D80+'7.21 védőnők 074031'!D80+'7.24 sportcsépület 081030'!D80+'7.25 sport tám 081041'!D80+'7.26 diáksport 081043'!D80+'7.27 közműv 082091'!D80+'7.28 közműv 082092'!D80+'7.29  óvoda 091140'!D80+'7.32 intézm.kiv. gyétk 104037'!D80+'7.33 szoc étk 107051'!D80+'7.34 segélyek 107060'!D80+'7.35 adóbev 900020'!D80+'7.36 pályázatok összesen'!D80+'7.6 Út, autópálya építés'!D80+'7.22 gyermekorvos 072111'!D80+'7.23. COVID '!D80</f>
        <v>1213317128</v>
      </c>
      <c r="E80" s="112">
        <f>'7.1. igazg 011130'!E80+'7.2 temető 013320'!E80+'7.3. vagyon 013350'!E80+'7.4 018010'!E80+'7.5 finansz műveletek 018030'!E80+'7.7 közutak működtetés 045160'!E80+'7.8 parkoló 045170'!E80+'7.9 kábeltv 046020'!E80+'7.10 piac 047120'!E80+'7.11 tdm tám047320'!E80+'7.12 szemét 051030'!E80+'7.13 szennyvíz 052080'!E80+'7.14 víz 063080'!E80+'7.15 közvil 064010'!E80+'7.16 zöldterület 066010'!E80+'7.17 város 066020'!E80+'7.18 háziorvos 072111'!E80+'7.19 ügyelet 072112'!E80+'7.20 fülészet 072210'!E80+'7.21 védőnők 074031'!E80+'7.24 sportcsépület 081030'!E80+'7.25 sport tám 081041'!E80+'7.26 diáksport 081043'!E80+'7.27 közműv 082091'!E80+'7.28 közműv 082092'!E80+'7.29  óvoda 091140'!E80+'7.32 intézm.kiv. gyétk 104037'!E80+'7.33 szoc étk 107051'!E80+'7.34 segélyek 107060'!E80+'7.35 adóbev 900020'!E80+'7.36 pályázatok összesen'!E80+'7.6 Út, autópálya építés'!E80+'7.22 gyermekorvos 072111'!E80+'7.23. COVID '!E80</f>
        <v>0</v>
      </c>
      <c r="F80" s="370">
        <f t="shared" si="17"/>
        <v>1213317128</v>
      </c>
      <c r="G80" s="112">
        <f>'7.36 pályázatok összesen'!F80</f>
        <v>1213317128</v>
      </c>
      <c r="H80" s="113">
        <f t="shared" si="18"/>
        <v>0</v>
      </c>
      <c r="I80" s="347">
        <f>'7.1. igazg 011130'!G80+'7.2 temető 013320'!G80+'7.3. vagyon 013350'!G80+'7.4 018010'!G80+'7.5 finansz műveletek 018030'!G80+'7.7 közutak működtetés 045160'!G80+'7.8 parkoló 045170'!G80+'7.9 kábeltv 046020'!G80+'7.10 piac 047120'!G80+'7.11 tdm tám047320'!G80+'7.12 szemét 051030'!G80+'7.13 szennyvíz 052080'!G80+'7.14 víz 063080'!G80+'7.15 közvil 064010'!G80+'7.16 zöldterület 066010'!G80+'7.17 város 066020'!G80+'7.18 háziorvos 072111'!G80+'7.19 ügyelet 072112'!G80+'7.20 fülészet 072210'!G80+'7.21 védőnők 074031'!G80+'7.22 gyermekorvos 072111'!G80+'7.24 sportcsépület 081030'!G80+'7.25 sport tám 081041'!G80+'7.26 diáksport 081043'!G80+'7.27 közműv 082091'!G80+'7.28 közműv 082092'!G80+'7.29  óvoda 091140'!G80+'7.32 intézm.kiv. gyétk 104037'!G80+'7.33 szoc étk 107051'!G80+'7.34 segélyek 107060'!G80+'7.35 adóbev 900020'!G80+'7.36 pályázatok összesen'!G80+'7.6 Út, autópálya építés'!G80+'7.23. COVID '!G80</f>
        <v>1213317128</v>
      </c>
      <c r="J80" s="112">
        <f>'7.1. igazg 011130'!H80+'7.2 temető 013320'!H80+'7.3. vagyon 013350'!H80+'7.4 018010'!H80+'7.5 finansz műveletek 018030'!H80+'7.7 közutak működtetés 045160'!H80+'7.8 parkoló 045170'!H80+'7.9 kábeltv 046020'!H80+'7.10 piac 047120'!H80+'7.11 tdm tám047320'!H80+'7.12 szemét 051030'!H80+'7.13 szennyvíz 052080'!H80+'7.14 víz 063080'!H80+'7.15 közvil 064010'!H80+'7.16 zöldterület 066010'!H80+'7.17 város 066020'!H80+'7.18 háziorvos 072111'!H80+'7.19 ügyelet 072112'!H80+'7.20 fülészet 072210'!H80+'7.21 védőnők 074031'!H80+'7.22 gyermekorvos 072111'!H80+'7.24 sportcsépület 081030'!H80+'7.25 sport tám 081041'!H80+'7.26 diáksport 081043'!H80+'7.27 közműv 082091'!H80+'7.28 közműv 082092'!H80+'7.29  óvoda 091140'!H80+'7.32 intézm.kiv. gyétk 104037'!H80+'7.33 szoc étk 107051'!H80+'7.34 segélyek 107060'!H80+'7.35 adóbev 900020'!H80+'7.36 pályázatok összesen'!H80+'7.6 Út, autópálya építés'!H80+'7.23. COVID '!H80</f>
        <v>0</v>
      </c>
      <c r="K80" s="369">
        <f t="shared" si="19"/>
        <v>1213317128</v>
      </c>
      <c r="L80" s="110">
        <f>'7.36 pályázatok összesen'!G80</f>
        <v>1213317128</v>
      </c>
      <c r="M80" s="370">
        <f t="shared" si="12"/>
        <v>0</v>
      </c>
      <c r="N80" s="162">
        <f>'7.1. igazg 011130'!J80+'7.2 temető 013320'!J80+'7.3. vagyon 013350'!J80+'7.4 018010'!J80+'7.5 finansz műveletek 018030'!J80+'7.6 Út, autópálya építés'!J80+'7.7 közutak működtetés 045160'!J80+'7.8 parkoló 045170'!J80+'7.9 kábeltv 046020'!J80+'7.10 piac 047120'!J80+'7.11 tdm tám047320'!J80+'7.12 szemét 051030'!J80+'7.13 szennyvíz 052080'!J80+'7.14 víz 063080'!J80+'7.15 közvil 064010'!J80+'7.16 zöldterület 066010'!J80+'7.17 város 066020'!J80+'7.18 háziorvos 072111'!J80+'7.19 ügyelet 072112'!J80+'7.20 fülészet 072210'!J80+'7.21 védőnők 074031'!J80+'7.22 gyermekorvos 072111'!J80+'7.23. COVID '!J80+'7.24 sportcsépület 081030'!G80+'7.25 sport tám 081041'!J80+'7.26 diáksport 081043'!J80+'7.27 közműv 082091'!J80+'7.28 közműv 082092'!J80+'7.29  óvoda 091140'!J80+'7.30 gyermekétk.  096015'!J80+'7.31 bölcsőde'!J80+'7.32 intézm.kiv. gyétk 104037'!J80+'7.33 szoc étk 107051'!J80+'7.34 segélyek 107060'!J80+'7.35 adóbev 900020'!J80+'7.36 pályázatok összesen'!J80</f>
        <v>1213317128</v>
      </c>
      <c r="O80" s="112">
        <f>'7.1. igazg 011130'!K80+'7.2 temető 013320'!K80+'7.3. vagyon 013350'!K80+'7.4 018010'!K80+'7.5 finansz műveletek 018030'!K80+'7.6 Út, autópálya építés'!K80+'7.7 közutak működtetés 045160'!K80+'7.8 parkoló 045170'!K80+'7.9 kábeltv 046020'!K80+'7.10 piac 047120'!K80+'7.11 tdm tám047320'!K80+'7.12 szemét 051030'!K80+'7.13 szennyvíz 052080'!K80+'7.14 víz 063080'!K80+'7.15 közvil 064010'!K80+'7.16 zöldterület 066010'!K80+'7.17 város 066020'!K80+'7.18 háziorvos 072111'!K80+'7.19 ügyelet 072112'!K80+'7.20 fülészet 072210'!K80+'7.21 védőnők 074031'!K80+'7.22 gyermekorvos 072111'!K80+'7.23. COVID '!K80+'7.24 sportcsépület 081030'!H80+'7.25 sport tám 081041'!K80+'7.26 diáksport 081043'!K80+'7.27 közműv 082091'!K80+'7.28 közműv 082092'!K80+'7.29  óvoda 091140'!K80+'7.30 gyermekétk.  096015'!K80+'7.31 bölcsőde'!K80+'7.32 intézm.kiv. gyétk 104037'!K80+'7.33 szoc étk 107051'!K80+'7.34 segélyek 107060'!K80+'7.35 adóbev 900020'!K80+'7.36 pályázatok összesen'!K80</f>
        <v>0</v>
      </c>
      <c r="P80" s="370">
        <f t="shared" si="20"/>
        <v>1213317128</v>
      </c>
      <c r="Q80" s="110">
        <f>'7.36 pályázatok összesen'!L80</f>
        <v>1213317128</v>
      </c>
      <c r="R80" s="113">
        <f t="shared" si="14"/>
        <v>0</v>
      </c>
      <c r="S80" s="162">
        <f>'7.1. igazg 011130'!M80+'7.2 temető 013320'!M80+'7.3. vagyon 013350'!M80+'7.4 018010'!M80+'7.5 finansz műveletek 018030'!M80+'7.6 Út, autópálya építés'!M80+'7.7 közutak működtetés 045160'!M80+'7.8 parkoló 045170'!M80+'7.9 kábeltv 046020'!M80+'7.10 piac 047120'!M80+'7.11 tdm tám047320'!M80+'7.12 szemét 051030'!M80+'7.13 szennyvíz 052080'!M80+'7.14 víz 063080'!M80+'7.15 közvil 064010'!M80+'7.16 zöldterület 066010'!M80+'7.17 város 066020'!M80+'7.18 háziorvos 072111'!M80+'7.19 ügyelet 072112'!M80+'7.20 fülészet 072210'!M80+'7.21 védőnők 074031'!M80+'7.22 gyermekorvos 072111'!M80+'7.23. COVID '!M80+'7.24 sportcsépület 081030'!L80+'7.25 sport tám 081041'!O80+'7.26 diáksport 081043'!O80+'7.27 közműv 082091'!O80+'7.28 közműv 082092'!O80+'7.29  óvoda 091140'!O80+'7.30 gyermekétk.  096015'!O80+'7.31 bölcsőde'!O80+'7.32 intézm.kiv. gyétk 104037'!M80+'7.33 szoc étk 107051'!M80+'7.34 segélyek 107060'!M80+'7.35 adóbev 900020'!M80+'7.36 pályázatok összesen'!M80</f>
        <v>1213317128</v>
      </c>
      <c r="T80" s="112">
        <f>'7.1. igazg 011130'!N80+'7.2 temető 013320'!N80+'7.3. vagyon 013350'!N80+'7.4 018010'!N80+'7.5 finansz műveletek 018030'!N80+'7.6 Út, autópálya építés'!N80+'7.7 közutak működtetés 045160'!N80+'7.8 parkoló 045170'!N80+'7.9 kábeltv 046020'!N80+'7.10 piac 047120'!N80+'7.11 tdm tám047320'!N80+'7.12 szemét 051030'!N80+'7.13 szennyvíz 052080'!N80+'7.14 víz 063080'!N80+'7.15 közvil 064010'!N80+'7.16 zöldterület 066010'!N80+'7.17 város 066020'!N80+'7.18 háziorvos 072111'!N80+'7.19 ügyelet 072112'!N80+'7.20 fülészet 072210'!N80+'7.21 védőnők 074031'!N80+'7.22 gyermekorvos 072111'!N80+'7.23. COVID '!N80+'7.24 sportcsépület 081030'!N80+'7.25 sport tám 081041'!N80+'7.26 diáksport 081043'!N80+'7.27 közműv 082091'!N80+'7.28 közműv 082092'!N80+'7.29  óvoda 091140'!N80+'7.30 gyermekétk.  096015'!N80+'7.31 bölcsőde'!N80+'7.32 intézm.kiv. gyétk 104037'!N80+'7.33 szoc étk 107051'!N80+'7.34 segélyek 107060'!N80+'7.35 adóbev 900020'!N80+'7.36 pályázatok összesen'!NP80</f>
        <v>0</v>
      </c>
      <c r="U80" s="370">
        <f t="shared" si="21"/>
        <v>1213317128</v>
      </c>
      <c r="V80" s="112">
        <f>+'7.36 pályázatok összesen'!M80</f>
        <v>1213317128</v>
      </c>
      <c r="W80" s="113">
        <f t="shared" si="16"/>
        <v>0</v>
      </c>
      <c r="X80" s="156"/>
      <c r="Y80" s="79"/>
    </row>
    <row r="81" spans="1:25" x14ac:dyDescent="0.25">
      <c r="A81" s="20" t="s">
        <v>461</v>
      </c>
      <c r="B81" s="12" t="s">
        <v>335</v>
      </c>
      <c r="C81" s="915">
        <f>'7.1. igazg 011130'!C81+'7.2 temető 013320'!C81+'7.3. vagyon 013350'!C81+'7.4 018010'!C81+'7.5 finansz műveletek 018030'!C81+'7.7 közutak működtetés 045160'!C81+'7.8 parkoló 045170'!C81+'7.9 kábeltv 046020'!C81+'7.10 piac 047120'!C81+'7.11 tdm tám047320'!C81+'7.12 szemét 051030'!C81+'7.13 szennyvíz 052080'!C81+'7.14 víz 063080'!C81+'7.15 közvil 064010'!C81+'7.16 zöldterület 066010'!C81+'7.17 város 066020'!C81+'7.18 háziorvos 072111'!C81+'7.19 ügyelet 072112'!C81+'7.20 fülészet 072210'!C81+'7.21 védőnők 074031'!C81+'7.24 sportcsépület 081030'!C81+'7.25 sport tám 081041'!C81+'7.26 diáksport 081043'!C81+'7.27 közműv 082091'!C81+'7.28 közműv 082092'!C81+'7.29  óvoda 091140'!C81+'7.32 intézm.kiv. gyétk 104037'!C81+'7.33 szoc étk 107051'!C81+'7.34 segélyek 107060'!C81+'7.35 adóbev 900020'!C81+'7.36 pályázatok összesen'!C81+'7.6 Út, autópálya építés'!C81+'7.22 gyermekorvos 072111'!C81+'7.23. COVID '!C81</f>
        <v>22316371</v>
      </c>
      <c r="D81" s="162">
        <f>'7.1. igazg 011130'!D81+'7.2 temető 013320'!D81+'7.3. vagyon 013350'!D81+'7.4 018010'!D81+'7.5 finansz műveletek 018030'!D81+'7.7 közutak működtetés 045160'!D81+'7.8 parkoló 045170'!D81+'7.9 kábeltv 046020'!D81+'7.10 piac 047120'!D81+'7.11 tdm tám047320'!D81+'7.12 szemét 051030'!D81+'7.13 szennyvíz 052080'!D81+'7.14 víz 063080'!D81+'7.15 közvil 064010'!D81+'7.16 zöldterület 066010'!D81+'7.17 város 066020'!D81+'7.18 háziorvos 072111'!D81+'7.19 ügyelet 072112'!D81+'7.20 fülészet 072210'!D81+'7.21 védőnők 074031'!D81+'7.24 sportcsépület 081030'!D81+'7.25 sport tám 081041'!D81+'7.26 diáksport 081043'!D81+'7.27 közműv 082091'!D81+'7.28 közműv 082092'!D81+'7.29  óvoda 091140'!D81+'7.32 intézm.kiv. gyétk 104037'!D81+'7.33 szoc étk 107051'!D81+'7.34 segélyek 107060'!D81+'7.35 adóbev 900020'!D81+'7.36 pályázatok összesen'!D81+'7.6 Út, autópálya építés'!D81+'7.22 gyermekorvos 072111'!D81+'7.23. COVID '!D81</f>
        <v>0</v>
      </c>
      <c r="E81" s="112">
        <f>'7.1. igazg 011130'!E81+'7.2 temető 013320'!E81+'7.3. vagyon 013350'!E81+'7.4 018010'!E81+'7.5 finansz műveletek 018030'!E81+'7.7 közutak működtetés 045160'!E81+'7.8 parkoló 045170'!E81+'7.9 kábeltv 046020'!E81+'7.10 piac 047120'!E81+'7.11 tdm tám047320'!E81+'7.12 szemét 051030'!E81+'7.13 szennyvíz 052080'!E81+'7.14 víz 063080'!E81+'7.15 közvil 064010'!E81+'7.16 zöldterület 066010'!E81+'7.17 város 066020'!E81+'7.18 háziorvos 072111'!E81+'7.19 ügyelet 072112'!E81+'7.20 fülészet 072210'!E81+'7.21 védőnők 074031'!E81+'7.24 sportcsépület 081030'!E81+'7.25 sport tám 081041'!E81+'7.26 diáksport 081043'!E81+'7.27 közműv 082091'!E81+'7.28 közműv 082092'!E81+'7.29  óvoda 091140'!E81+'7.32 intézm.kiv. gyétk 104037'!E81+'7.33 szoc étk 107051'!E81+'7.34 segélyek 107060'!E81+'7.35 adóbev 900020'!E81+'7.36 pályázatok összesen'!E81+'7.6 Út, autópálya építés'!E81+'7.22 gyermekorvos 072111'!E81+'7.23. COVID '!E81</f>
        <v>0</v>
      </c>
      <c r="F81" s="370">
        <f t="shared" si="17"/>
        <v>0</v>
      </c>
      <c r="G81" s="112">
        <f>'7.36 pályázatok összesen'!F81</f>
        <v>0</v>
      </c>
      <c r="H81" s="113">
        <f t="shared" si="18"/>
        <v>0</v>
      </c>
      <c r="I81" s="347">
        <f>'7.1. igazg 011130'!G81+'7.2 temető 013320'!G81+'7.3. vagyon 013350'!G81+'7.4 018010'!G81+'7.5 finansz műveletek 018030'!G81+'7.7 közutak működtetés 045160'!G81+'7.8 parkoló 045170'!G81+'7.9 kábeltv 046020'!G81+'7.10 piac 047120'!G81+'7.11 tdm tám047320'!G81+'7.12 szemét 051030'!G81+'7.13 szennyvíz 052080'!G81+'7.14 víz 063080'!G81+'7.15 közvil 064010'!G81+'7.16 zöldterület 066010'!G81+'7.17 város 066020'!G81+'7.18 háziorvos 072111'!G81+'7.19 ügyelet 072112'!G81+'7.20 fülészet 072210'!G81+'7.21 védőnők 074031'!G81+'7.22 gyermekorvos 072111'!G81+'7.24 sportcsépület 081030'!G81+'7.25 sport tám 081041'!G81+'7.26 diáksport 081043'!G81+'7.27 közműv 082091'!G81+'7.28 közműv 082092'!G81+'7.29  óvoda 091140'!G81+'7.32 intézm.kiv. gyétk 104037'!G81+'7.33 szoc étk 107051'!G81+'7.34 segélyek 107060'!G81+'7.35 adóbev 900020'!G81+'7.36 pályázatok összesen'!G81+'7.6 Út, autópálya építés'!G81+'7.23. COVID '!G81</f>
        <v>0</v>
      </c>
      <c r="J81" s="112">
        <f>'7.1. igazg 011130'!H81+'7.2 temető 013320'!H81+'7.3. vagyon 013350'!H81+'7.4 018010'!H81+'7.5 finansz műveletek 018030'!H81+'7.7 közutak működtetés 045160'!H81+'7.8 parkoló 045170'!H81+'7.9 kábeltv 046020'!H81+'7.10 piac 047120'!H81+'7.11 tdm tám047320'!H81+'7.12 szemét 051030'!H81+'7.13 szennyvíz 052080'!H81+'7.14 víz 063080'!H81+'7.15 közvil 064010'!H81+'7.16 zöldterület 066010'!H81+'7.17 város 066020'!H81+'7.18 háziorvos 072111'!H81+'7.19 ügyelet 072112'!H81+'7.20 fülészet 072210'!H81+'7.21 védőnők 074031'!H81+'7.22 gyermekorvos 072111'!H81+'7.24 sportcsépület 081030'!H81+'7.25 sport tám 081041'!H81+'7.26 diáksport 081043'!H81+'7.27 közműv 082091'!H81+'7.28 közműv 082092'!H81+'7.29  óvoda 091140'!H81+'7.32 intézm.kiv. gyétk 104037'!H81+'7.33 szoc étk 107051'!H81+'7.34 segélyek 107060'!H81+'7.35 adóbev 900020'!H81+'7.36 pályázatok összesen'!H81+'7.6 Út, autópálya építés'!H81+'7.23. COVID '!H81</f>
        <v>0</v>
      </c>
      <c r="K81" s="369">
        <f t="shared" si="19"/>
        <v>0</v>
      </c>
      <c r="L81" s="110">
        <f>'7.36 pályázatok összesen'!G81</f>
        <v>0</v>
      </c>
      <c r="M81" s="370">
        <f t="shared" si="12"/>
        <v>0</v>
      </c>
      <c r="N81" s="162">
        <f>'7.1. igazg 011130'!J81+'7.2 temető 013320'!J81+'7.3. vagyon 013350'!J81+'7.4 018010'!J81+'7.5 finansz műveletek 018030'!J81+'7.6 Út, autópálya építés'!J81+'7.7 közutak működtetés 045160'!J81+'7.8 parkoló 045170'!J81+'7.9 kábeltv 046020'!J81+'7.10 piac 047120'!J81+'7.11 tdm tám047320'!J81+'7.12 szemét 051030'!J81+'7.13 szennyvíz 052080'!J81+'7.14 víz 063080'!J81+'7.15 közvil 064010'!J81+'7.16 zöldterület 066010'!J81+'7.17 város 066020'!J81+'7.18 háziorvos 072111'!J81+'7.19 ügyelet 072112'!J81+'7.20 fülészet 072210'!J81+'7.21 védőnők 074031'!J81+'7.22 gyermekorvos 072111'!J81+'7.23. COVID '!J81+'7.24 sportcsépület 081030'!G81+'7.25 sport tám 081041'!J81+'7.26 diáksport 081043'!J81+'7.27 közműv 082091'!J81+'7.28 közműv 082092'!J81+'7.29  óvoda 091140'!J81+'7.30 gyermekétk.  096015'!J81+'7.31 bölcsőde'!J81+'7.32 intézm.kiv. gyétk 104037'!J81+'7.33 szoc étk 107051'!J81+'7.34 segélyek 107060'!J81+'7.35 adóbev 900020'!J81+'7.36 pályázatok összesen'!J81</f>
        <v>22773728</v>
      </c>
      <c r="O81" s="112">
        <f>'7.1. igazg 011130'!K81+'7.2 temető 013320'!K81+'7.3. vagyon 013350'!K81+'7.4 018010'!K81+'7.5 finansz műveletek 018030'!K81+'7.6 Út, autópálya építés'!K81+'7.7 közutak működtetés 045160'!K81+'7.8 parkoló 045170'!K81+'7.9 kábeltv 046020'!K81+'7.10 piac 047120'!K81+'7.11 tdm tám047320'!K81+'7.12 szemét 051030'!K81+'7.13 szennyvíz 052080'!K81+'7.14 víz 063080'!K81+'7.15 közvil 064010'!K81+'7.16 zöldterület 066010'!K81+'7.17 város 066020'!K81+'7.18 háziorvos 072111'!K81+'7.19 ügyelet 072112'!K81+'7.20 fülészet 072210'!K81+'7.21 védőnők 074031'!K81+'7.22 gyermekorvos 072111'!K81+'7.23. COVID '!K81+'7.24 sportcsépület 081030'!H81+'7.25 sport tám 081041'!K81+'7.26 diáksport 081043'!K81+'7.27 közműv 082091'!K81+'7.28 közműv 082092'!K81+'7.29  óvoda 091140'!K81+'7.30 gyermekétk.  096015'!K81+'7.31 bölcsőde'!K81+'7.32 intézm.kiv. gyétk 104037'!K81+'7.33 szoc étk 107051'!K81+'7.34 segélyek 107060'!K81+'7.35 adóbev 900020'!K81+'7.36 pályázatok összesen'!K81</f>
        <v>0</v>
      </c>
      <c r="P81" s="370">
        <f t="shared" si="20"/>
        <v>22773728</v>
      </c>
      <c r="Q81" s="110">
        <f>'7.36 pályázatok összesen'!L81</f>
        <v>0</v>
      </c>
      <c r="R81" s="113">
        <f t="shared" si="14"/>
        <v>22773728</v>
      </c>
      <c r="S81" s="162">
        <f>'7.1. igazg 011130'!M81+'7.2 temető 013320'!M81+'7.3. vagyon 013350'!M81+'7.4 018010'!M81+'7.5 finansz műveletek 018030'!M81+'7.6 Út, autópálya építés'!M81+'7.7 közutak működtetés 045160'!M81+'7.8 parkoló 045170'!M81+'7.9 kábeltv 046020'!M81+'7.10 piac 047120'!M81+'7.11 tdm tám047320'!M81+'7.12 szemét 051030'!M81+'7.13 szennyvíz 052080'!M81+'7.14 víz 063080'!M81+'7.15 közvil 064010'!M81+'7.16 zöldterület 066010'!M81+'7.17 város 066020'!M81+'7.18 háziorvos 072111'!M81+'7.19 ügyelet 072112'!M81+'7.20 fülészet 072210'!M81+'7.21 védőnők 074031'!M81+'7.22 gyermekorvos 072111'!M81+'7.23. COVID '!M81+'7.24 sportcsépület 081030'!L81+'7.25 sport tám 081041'!O81+'7.26 diáksport 081043'!O81+'7.27 közműv 082091'!O81+'7.28 közműv 082092'!O81+'7.29  óvoda 091140'!O81+'7.30 gyermekétk.  096015'!O81+'7.31 bölcsőde'!O81+'7.32 intézm.kiv. gyétk 104037'!M81+'7.33 szoc étk 107051'!M81+'7.34 segélyek 107060'!M81+'7.35 adóbev 900020'!M81+'7.36 pályázatok összesen'!M81</f>
        <v>22773728</v>
      </c>
      <c r="T81" s="112">
        <f>'7.1. igazg 011130'!N81+'7.2 temető 013320'!N81+'7.3. vagyon 013350'!N81+'7.4 018010'!N81+'7.5 finansz műveletek 018030'!N81+'7.6 Út, autópálya építés'!N81+'7.7 közutak működtetés 045160'!N81+'7.8 parkoló 045170'!N81+'7.9 kábeltv 046020'!N81+'7.10 piac 047120'!N81+'7.11 tdm tám047320'!N81+'7.12 szemét 051030'!N81+'7.13 szennyvíz 052080'!N81+'7.14 víz 063080'!N81+'7.15 közvil 064010'!N81+'7.16 zöldterület 066010'!N81+'7.17 város 066020'!N81+'7.18 háziorvos 072111'!N81+'7.19 ügyelet 072112'!N81+'7.20 fülészet 072210'!N81+'7.21 védőnők 074031'!N81+'7.22 gyermekorvos 072111'!N81+'7.23. COVID '!N81+'7.24 sportcsépület 081030'!N81+'7.25 sport tám 081041'!N81+'7.26 diáksport 081043'!N81+'7.27 közműv 082091'!N81+'7.28 közműv 082092'!N81+'7.29  óvoda 091140'!N81+'7.30 gyermekétk.  096015'!N81+'7.31 bölcsőde'!N81+'7.32 intézm.kiv. gyétk 104037'!N81+'7.33 szoc étk 107051'!N81+'7.34 segélyek 107060'!N81+'7.35 adóbev 900020'!N81+'7.36 pályázatok összesen'!NP81</f>
        <v>0</v>
      </c>
      <c r="U81" s="370">
        <f t="shared" si="21"/>
        <v>22773728</v>
      </c>
      <c r="V81" s="112">
        <f>+'7.36 pályázatok összesen'!M81</f>
        <v>0</v>
      </c>
      <c r="W81" s="113">
        <f t="shared" si="16"/>
        <v>22773728</v>
      </c>
      <c r="X81" s="156"/>
      <c r="Y81" s="79"/>
    </row>
    <row r="82" spans="1:25" x14ac:dyDescent="0.25">
      <c r="A82" s="20" t="s">
        <v>152</v>
      </c>
      <c r="B82" s="12" t="s">
        <v>153</v>
      </c>
      <c r="C82" s="915">
        <f>'7.1. igazg 011130'!C82+'7.2 temető 013320'!C82+'7.3. vagyon 013350'!C82+'7.4 018010'!C82+'7.5 finansz műveletek 018030'!C82+'7.7 közutak működtetés 045160'!C82+'7.8 parkoló 045170'!C82+'7.9 kábeltv 046020'!C82+'7.10 piac 047120'!C82+'7.11 tdm tám047320'!C82+'7.12 szemét 051030'!C82+'7.13 szennyvíz 052080'!C82+'7.14 víz 063080'!C82+'7.15 közvil 064010'!C82+'7.16 zöldterület 066010'!C82+'7.17 város 066020'!C82+'7.18 háziorvos 072111'!C82+'7.19 ügyelet 072112'!C82+'7.20 fülészet 072210'!C82+'7.21 védőnők 074031'!C82+'7.24 sportcsépület 081030'!C82+'7.25 sport tám 081041'!C82+'7.26 diáksport 081043'!C82+'7.27 közműv 082091'!C82+'7.28 közműv 082092'!C82+'7.29  óvoda 091140'!C82+'7.32 intézm.kiv. gyétk 104037'!C82+'7.33 szoc étk 107051'!C82+'7.34 segélyek 107060'!C82+'7.35 adóbev 900020'!C82+'7.36 pályázatok összesen'!C82+'7.6 Út, autópálya építés'!C82+'7.22 gyermekorvos 072111'!C82+'7.23. COVID '!C82</f>
        <v>0</v>
      </c>
      <c r="D82" s="162">
        <f>'7.1. igazg 011130'!D82+'7.2 temető 013320'!D82+'7.3. vagyon 013350'!D82+'7.4 018010'!D82+'7.5 finansz műveletek 018030'!D82+'7.7 közutak működtetés 045160'!D82+'7.8 parkoló 045170'!D82+'7.9 kábeltv 046020'!D82+'7.10 piac 047120'!D82+'7.11 tdm tám047320'!D82+'7.12 szemét 051030'!D82+'7.13 szennyvíz 052080'!D82+'7.14 víz 063080'!D82+'7.15 közvil 064010'!D82+'7.16 zöldterület 066010'!D82+'7.17 város 066020'!D82+'7.18 háziorvos 072111'!D82+'7.19 ügyelet 072112'!D82+'7.20 fülészet 072210'!D82+'7.21 védőnők 074031'!D82+'7.24 sportcsépület 081030'!D82+'7.25 sport tám 081041'!D82+'7.26 diáksport 081043'!D82+'7.27 közműv 082091'!D82+'7.28 közműv 082092'!D82+'7.29  óvoda 091140'!D82+'7.32 intézm.kiv. gyétk 104037'!D82+'7.33 szoc étk 107051'!D82+'7.34 segélyek 107060'!D82+'7.35 adóbev 900020'!D82+'7.36 pályázatok összesen'!D82+'7.6 Út, autópálya építés'!D82+'7.22 gyermekorvos 072111'!D82+'7.23. COVID '!D82</f>
        <v>0</v>
      </c>
      <c r="E82" s="112">
        <f>'7.1. igazg 011130'!E82+'7.2 temető 013320'!E82+'7.3. vagyon 013350'!E82+'7.4 018010'!E82+'7.5 finansz műveletek 018030'!E82+'7.7 közutak működtetés 045160'!E82+'7.8 parkoló 045170'!E82+'7.9 kábeltv 046020'!E82+'7.10 piac 047120'!E82+'7.11 tdm tám047320'!E82+'7.12 szemét 051030'!E82+'7.13 szennyvíz 052080'!E82+'7.14 víz 063080'!E82+'7.15 közvil 064010'!E82+'7.16 zöldterület 066010'!E82+'7.17 város 066020'!E82+'7.18 háziorvos 072111'!E82+'7.19 ügyelet 072112'!E82+'7.20 fülészet 072210'!E82+'7.21 védőnők 074031'!E82+'7.24 sportcsépület 081030'!E82+'7.25 sport tám 081041'!E82+'7.26 diáksport 081043'!E82+'7.27 közműv 082091'!E82+'7.28 közműv 082092'!E82+'7.29  óvoda 091140'!E82+'7.32 intézm.kiv. gyétk 104037'!E82+'7.33 szoc étk 107051'!E82+'7.34 segélyek 107060'!E82+'7.35 adóbev 900020'!E82+'7.36 pályázatok összesen'!E82+'7.6 Út, autópálya építés'!E82+'7.22 gyermekorvos 072111'!E82+'7.23. COVID '!E82</f>
        <v>0</v>
      </c>
      <c r="F82" s="370">
        <f t="shared" si="17"/>
        <v>0</v>
      </c>
      <c r="G82" s="112">
        <f>'7.36 pályázatok összesen'!F82</f>
        <v>0</v>
      </c>
      <c r="H82" s="113">
        <f t="shared" si="18"/>
        <v>0</v>
      </c>
      <c r="I82" s="347">
        <f>'7.1. igazg 011130'!G82+'7.2 temető 013320'!G82+'7.3. vagyon 013350'!G82+'7.4 018010'!G82+'7.5 finansz műveletek 018030'!G82+'7.7 közutak működtetés 045160'!G82+'7.8 parkoló 045170'!G82+'7.9 kábeltv 046020'!G82+'7.10 piac 047120'!G82+'7.11 tdm tám047320'!G82+'7.12 szemét 051030'!G82+'7.13 szennyvíz 052080'!G82+'7.14 víz 063080'!G82+'7.15 közvil 064010'!G82+'7.16 zöldterület 066010'!G82+'7.17 város 066020'!G82+'7.18 háziorvos 072111'!G82+'7.19 ügyelet 072112'!G82+'7.20 fülészet 072210'!G82+'7.21 védőnők 074031'!G82+'7.22 gyermekorvos 072111'!G82+'7.24 sportcsépület 081030'!G82+'7.25 sport tám 081041'!G82+'7.26 diáksport 081043'!G82+'7.27 közműv 082091'!G82+'7.28 közműv 082092'!G82+'7.29  óvoda 091140'!G82+'7.32 intézm.kiv. gyétk 104037'!G82+'7.33 szoc étk 107051'!G82+'7.34 segélyek 107060'!G82+'7.35 adóbev 900020'!G82+'7.36 pályázatok összesen'!G82+'7.6 Út, autópálya építés'!G82+'7.23. COVID '!G82</f>
        <v>0</v>
      </c>
      <c r="J82" s="112">
        <f>'7.1. igazg 011130'!H82+'7.2 temető 013320'!H82+'7.3. vagyon 013350'!H82+'7.4 018010'!H82+'7.5 finansz műveletek 018030'!H82+'7.7 közutak működtetés 045160'!H82+'7.8 parkoló 045170'!H82+'7.9 kábeltv 046020'!H82+'7.10 piac 047120'!H82+'7.11 tdm tám047320'!H82+'7.12 szemét 051030'!H82+'7.13 szennyvíz 052080'!H82+'7.14 víz 063080'!H82+'7.15 közvil 064010'!H82+'7.16 zöldterület 066010'!H82+'7.17 város 066020'!H82+'7.18 háziorvos 072111'!H82+'7.19 ügyelet 072112'!H82+'7.20 fülészet 072210'!H82+'7.21 védőnők 074031'!H82+'7.22 gyermekorvos 072111'!H82+'7.24 sportcsépület 081030'!H82+'7.25 sport tám 081041'!H82+'7.26 diáksport 081043'!H82+'7.27 közműv 082091'!H82+'7.28 közműv 082092'!H82+'7.29  óvoda 091140'!H82+'7.32 intézm.kiv. gyétk 104037'!H82+'7.33 szoc étk 107051'!H82+'7.34 segélyek 107060'!H82+'7.35 adóbev 900020'!H82+'7.36 pályázatok összesen'!H82+'7.6 Út, autópálya építés'!H82+'7.23. COVID '!H82</f>
        <v>0</v>
      </c>
      <c r="K82" s="369">
        <f t="shared" si="19"/>
        <v>0</v>
      </c>
      <c r="L82" s="110">
        <f>'7.36 pályázatok összesen'!G82</f>
        <v>0</v>
      </c>
      <c r="M82" s="370">
        <f t="shared" si="12"/>
        <v>0</v>
      </c>
      <c r="N82" s="162">
        <f>'7.1. igazg 011130'!J82+'7.2 temető 013320'!J82+'7.3. vagyon 013350'!J82+'7.4 018010'!J82+'7.5 finansz műveletek 018030'!J82+'7.6 Út, autópálya építés'!J82+'7.7 közutak működtetés 045160'!J82+'7.8 parkoló 045170'!J82+'7.9 kábeltv 046020'!J82+'7.10 piac 047120'!J82+'7.11 tdm tám047320'!J82+'7.12 szemét 051030'!J82+'7.13 szennyvíz 052080'!J82+'7.14 víz 063080'!J82+'7.15 közvil 064010'!J82+'7.16 zöldterület 066010'!J82+'7.17 város 066020'!J82+'7.18 háziorvos 072111'!J82+'7.19 ügyelet 072112'!J82+'7.20 fülészet 072210'!J82+'7.21 védőnők 074031'!J82+'7.22 gyermekorvos 072111'!J82+'7.23. COVID '!J82+'7.24 sportcsépület 081030'!G82+'7.25 sport tám 081041'!J82+'7.26 diáksport 081043'!J82+'7.27 közműv 082091'!J82+'7.28 közműv 082092'!J82+'7.29  óvoda 091140'!J82+'7.30 gyermekétk.  096015'!J82+'7.31 bölcsőde'!J82+'7.32 intézm.kiv. gyétk 104037'!J82+'7.33 szoc étk 107051'!J82+'7.34 segélyek 107060'!J82+'7.35 adóbev 900020'!J82+'7.36 pályázatok összesen'!J82</f>
        <v>0</v>
      </c>
      <c r="O82" s="112">
        <f>'7.1. igazg 011130'!K82+'7.2 temető 013320'!K82+'7.3. vagyon 013350'!K82+'7.4 018010'!K82+'7.5 finansz műveletek 018030'!K82+'7.6 Út, autópálya építés'!K82+'7.7 közutak működtetés 045160'!K82+'7.8 parkoló 045170'!K82+'7.9 kábeltv 046020'!K82+'7.10 piac 047120'!K82+'7.11 tdm tám047320'!K82+'7.12 szemét 051030'!K82+'7.13 szennyvíz 052080'!K82+'7.14 víz 063080'!K82+'7.15 közvil 064010'!K82+'7.16 zöldterület 066010'!K82+'7.17 város 066020'!K82+'7.18 háziorvos 072111'!K82+'7.19 ügyelet 072112'!K82+'7.20 fülészet 072210'!K82+'7.21 védőnők 074031'!K82+'7.22 gyermekorvos 072111'!K82+'7.23. COVID '!K82+'7.24 sportcsépület 081030'!H82+'7.25 sport tám 081041'!K82+'7.26 diáksport 081043'!K82+'7.27 közműv 082091'!K82+'7.28 közműv 082092'!K82+'7.29  óvoda 091140'!K82+'7.30 gyermekétk.  096015'!K82+'7.31 bölcsőde'!K82+'7.32 intézm.kiv. gyétk 104037'!K82+'7.33 szoc étk 107051'!K82+'7.34 segélyek 107060'!K82+'7.35 adóbev 900020'!K82+'7.36 pályázatok összesen'!K82</f>
        <v>0</v>
      </c>
      <c r="P82" s="370">
        <f t="shared" si="20"/>
        <v>0</v>
      </c>
      <c r="Q82" s="110">
        <f>'7.36 pályázatok összesen'!L82</f>
        <v>0</v>
      </c>
      <c r="R82" s="113">
        <f t="shared" si="14"/>
        <v>0</v>
      </c>
      <c r="S82" s="162">
        <f>'7.1. igazg 011130'!M82+'7.2 temető 013320'!M82+'7.3. vagyon 013350'!M82+'7.4 018010'!M82+'7.5 finansz műveletek 018030'!M82+'7.6 Út, autópálya építés'!M82+'7.7 közutak működtetés 045160'!M82+'7.8 parkoló 045170'!M82+'7.9 kábeltv 046020'!M82+'7.10 piac 047120'!M82+'7.11 tdm tám047320'!M82+'7.12 szemét 051030'!M82+'7.13 szennyvíz 052080'!M82+'7.14 víz 063080'!M82+'7.15 közvil 064010'!M82+'7.16 zöldterület 066010'!M82+'7.17 város 066020'!M82+'7.18 háziorvos 072111'!M82+'7.19 ügyelet 072112'!M82+'7.20 fülészet 072210'!M82+'7.21 védőnők 074031'!M82+'7.22 gyermekorvos 072111'!M82+'7.23. COVID '!M82+'7.24 sportcsépület 081030'!L82+'7.25 sport tám 081041'!O82+'7.26 diáksport 081043'!O82+'7.27 közműv 082091'!O82+'7.28 közműv 082092'!O82+'7.29  óvoda 091140'!O82+'7.30 gyermekétk.  096015'!O82+'7.31 bölcsőde'!O82+'7.32 intézm.kiv. gyétk 104037'!M82+'7.33 szoc étk 107051'!M82+'7.34 segélyek 107060'!M82+'7.35 adóbev 900020'!M82+'7.36 pályázatok összesen'!M82</f>
        <v>0</v>
      </c>
      <c r="T82" s="112">
        <f>'7.1. igazg 011130'!N82+'7.2 temető 013320'!N82+'7.3. vagyon 013350'!N82+'7.4 018010'!N82+'7.5 finansz műveletek 018030'!N82+'7.6 Út, autópálya építés'!N82+'7.7 közutak működtetés 045160'!N82+'7.8 parkoló 045170'!N82+'7.9 kábeltv 046020'!N82+'7.10 piac 047120'!N82+'7.11 tdm tám047320'!N82+'7.12 szemét 051030'!N82+'7.13 szennyvíz 052080'!N82+'7.14 víz 063080'!N82+'7.15 közvil 064010'!N82+'7.16 zöldterület 066010'!N82+'7.17 város 066020'!N82+'7.18 háziorvos 072111'!N82+'7.19 ügyelet 072112'!N82+'7.20 fülészet 072210'!N82+'7.21 védőnők 074031'!N82+'7.22 gyermekorvos 072111'!N82+'7.23. COVID '!N82+'7.24 sportcsépület 081030'!N82+'7.25 sport tám 081041'!N82+'7.26 diáksport 081043'!N82+'7.27 közműv 082091'!N82+'7.28 közműv 082092'!N82+'7.29  óvoda 091140'!N82+'7.30 gyermekétk.  096015'!N82+'7.31 bölcsőde'!N82+'7.32 intézm.kiv. gyétk 104037'!N82+'7.33 szoc étk 107051'!N82+'7.34 segélyek 107060'!N82+'7.35 adóbev 900020'!N82+'7.36 pályázatok összesen'!NP82</f>
        <v>0</v>
      </c>
      <c r="U82" s="370">
        <f t="shared" si="21"/>
        <v>0</v>
      </c>
      <c r="V82" s="112">
        <f>+'7.36 pályázatok összesen'!M82</f>
        <v>0</v>
      </c>
      <c r="W82" s="113">
        <f t="shared" si="16"/>
        <v>0</v>
      </c>
      <c r="X82" s="156"/>
      <c r="Y82" s="79"/>
    </row>
    <row r="83" spans="1:25" ht="15.75" thickBot="1" x14ac:dyDescent="0.3">
      <c r="A83" s="21" t="s">
        <v>154</v>
      </c>
      <c r="B83" s="29" t="s">
        <v>155</v>
      </c>
      <c r="C83" s="967">
        <f>'7.1. igazg 011130'!C83+'7.2 temető 013320'!C83+'7.3. vagyon 013350'!C83+'7.4 018010'!C83+'7.5 finansz műveletek 018030'!C83+'7.7 közutak működtetés 045160'!C83+'7.8 parkoló 045170'!C83+'7.9 kábeltv 046020'!C83+'7.10 piac 047120'!C83+'7.11 tdm tám047320'!C83+'7.12 szemét 051030'!C83+'7.13 szennyvíz 052080'!C83+'7.14 víz 063080'!C83+'7.15 közvil 064010'!C83+'7.16 zöldterület 066010'!C83+'7.17 város 066020'!C83+'7.18 háziorvos 072111'!C83+'7.19 ügyelet 072112'!C83+'7.20 fülészet 072210'!C83+'7.21 védőnők 074031'!C83+'7.24 sportcsépület 081030'!C83+'7.25 sport tám 081041'!C83+'7.26 diáksport 081043'!C83+'7.27 közműv 082091'!C83+'7.28 közműv 082092'!C83+'7.29  óvoda 091140'!C83+'7.32 intézm.kiv. gyétk 104037'!C83+'7.33 szoc étk 107051'!C83+'7.34 segélyek 107060'!C83+'7.35 adóbev 900020'!C83+'7.36 pályázatok összesen'!C83+'7.6 Út, autópálya építés'!C83+'7.22 gyermekorvos 072111'!C83+'7.23. COVID '!C83</f>
        <v>0</v>
      </c>
      <c r="D83" s="277">
        <f>'7.1. igazg 011130'!D83+'7.2 temető 013320'!D83+'7.3. vagyon 013350'!D83+'7.4 018010'!D83+'7.5 finansz műveletek 018030'!D83+'7.7 közutak működtetés 045160'!D83+'7.8 parkoló 045170'!D83+'7.9 kábeltv 046020'!D83+'7.10 piac 047120'!D83+'7.11 tdm tám047320'!D83+'7.12 szemét 051030'!D83+'7.13 szennyvíz 052080'!D83+'7.14 víz 063080'!D83+'7.15 közvil 064010'!D83+'7.16 zöldterület 066010'!D83+'7.17 város 066020'!D83+'7.18 háziorvos 072111'!D83+'7.19 ügyelet 072112'!D83+'7.20 fülészet 072210'!D83+'7.21 védőnők 074031'!D83+'7.24 sportcsépület 081030'!D83+'7.25 sport tám 081041'!D83+'7.26 diáksport 081043'!D83+'7.27 közműv 082091'!D83+'7.28 közműv 082092'!D83+'7.29  óvoda 091140'!D83+'7.32 intézm.kiv. gyétk 104037'!D83+'7.33 szoc étk 107051'!D83+'7.34 segélyek 107060'!D83+'7.35 adóbev 900020'!D83+'7.36 pályázatok összesen'!D83+'7.6 Út, autópálya építés'!D83+'7.22 gyermekorvos 072111'!D83+'7.23. COVID '!D83</f>
        <v>0</v>
      </c>
      <c r="E83" s="122">
        <f>'7.1. igazg 011130'!E83+'7.2 temető 013320'!E83+'7.3. vagyon 013350'!E83+'7.4 018010'!E83+'7.5 finansz műveletek 018030'!E83+'7.7 közutak működtetés 045160'!E83+'7.8 parkoló 045170'!E83+'7.9 kábeltv 046020'!E83+'7.10 piac 047120'!E83+'7.11 tdm tám047320'!E83+'7.12 szemét 051030'!E83+'7.13 szennyvíz 052080'!E83+'7.14 víz 063080'!E83+'7.15 közvil 064010'!E83+'7.16 zöldterület 066010'!E83+'7.17 város 066020'!E83+'7.18 háziorvos 072111'!E83+'7.19 ügyelet 072112'!E83+'7.20 fülészet 072210'!E83+'7.21 védőnők 074031'!E83+'7.24 sportcsépület 081030'!E83+'7.25 sport tám 081041'!E83+'7.26 diáksport 081043'!E83+'7.27 közműv 082091'!E83+'7.28 közműv 082092'!E83+'7.29  óvoda 091140'!E83+'7.32 intézm.kiv. gyétk 104037'!E83+'7.33 szoc étk 107051'!E83+'7.34 segélyek 107060'!E83+'7.35 adóbev 900020'!E83+'7.36 pályázatok összesen'!E83+'7.6 Út, autópálya építés'!E83+'7.22 gyermekorvos 072111'!E83+'7.23. COVID '!E83</f>
        <v>0</v>
      </c>
      <c r="F83" s="394">
        <f t="shared" si="17"/>
        <v>0</v>
      </c>
      <c r="G83" s="122">
        <f>'7.36 pályázatok összesen'!F83</f>
        <v>0</v>
      </c>
      <c r="H83" s="386">
        <f t="shared" si="18"/>
        <v>0</v>
      </c>
      <c r="I83" s="543">
        <f>'7.1. igazg 011130'!G83+'7.2 temető 013320'!G83+'7.3. vagyon 013350'!G83+'7.4 018010'!G83+'7.5 finansz műveletek 018030'!G83+'7.7 közutak működtetés 045160'!G83+'7.8 parkoló 045170'!G83+'7.9 kábeltv 046020'!G83+'7.10 piac 047120'!G83+'7.11 tdm tám047320'!G83+'7.12 szemét 051030'!G83+'7.13 szennyvíz 052080'!G83+'7.14 víz 063080'!G83+'7.15 közvil 064010'!G83+'7.16 zöldterület 066010'!G83+'7.17 város 066020'!G83+'7.18 háziorvos 072111'!G83+'7.19 ügyelet 072112'!G83+'7.20 fülészet 072210'!G83+'7.21 védőnők 074031'!G83+'7.22 gyermekorvos 072111'!G83+'7.24 sportcsépület 081030'!G83+'7.25 sport tám 081041'!G83+'7.26 diáksport 081043'!G83+'7.27 közműv 082091'!G83+'7.28 közműv 082092'!G83+'7.29  óvoda 091140'!G83+'7.32 intézm.kiv. gyétk 104037'!G83+'7.33 szoc étk 107051'!G83+'7.34 segélyek 107060'!G83+'7.35 adóbev 900020'!G83+'7.36 pályázatok összesen'!G83+'7.6 Út, autópálya építés'!G83+'7.23. COVID '!G83</f>
        <v>0</v>
      </c>
      <c r="J83" s="122">
        <f>'7.1. igazg 011130'!H83+'7.2 temető 013320'!H83+'7.3. vagyon 013350'!H83+'7.4 018010'!H83+'7.5 finansz műveletek 018030'!H83+'7.7 közutak működtetés 045160'!H83+'7.8 parkoló 045170'!H83+'7.9 kábeltv 046020'!H83+'7.10 piac 047120'!H83+'7.11 tdm tám047320'!H83+'7.12 szemét 051030'!H83+'7.13 szennyvíz 052080'!H83+'7.14 víz 063080'!H83+'7.15 közvil 064010'!H83+'7.16 zöldterület 066010'!H83+'7.17 város 066020'!H83+'7.18 háziorvos 072111'!H83+'7.19 ügyelet 072112'!H83+'7.20 fülészet 072210'!H83+'7.21 védőnők 074031'!H83+'7.22 gyermekorvos 072111'!H83+'7.24 sportcsépület 081030'!H83+'7.25 sport tám 081041'!H83+'7.26 diáksport 081043'!H83+'7.27 közműv 082091'!H83+'7.28 közműv 082092'!H83+'7.29  óvoda 091140'!H83+'7.32 intézm.kiv. gyétk 104037'!H83+'7.33 szoc étk 107051'!H83+'7.34 segélyek 107060'!H83+'7.35 adóbev 900020'!H83+'7.36 pályázatok összesen'!H83+'7.6 Út, autópálya építés'!H83+'7.23. COVID '!H83</f>
        <v>0</v>
      </c>
      <c r="K83" s="374">
        <f t="shared" si="19"/>
        <v>0</v>
      </c>
      <c r="L83" s="123">
        <f>'7.36 pályázatok összesen'!G83</f>
        <v>0</v>
      </c>
      <c r="M83" s="394">
        <f t="shared" si="12"/>
        <v>0</v>
      </c>
      <c r="N83" s="277">
        <f>'7.1. igazg 011130'!J83+'7.2 temető 013320'!J83+'7.3. vagyon 013350'!J83+'7.4 018010'!J83+'7.5 finansz műveletek 018030'!J83+'7.6 Út, autópálya építés'!J83+'7.7 közutak működtetés 045160'!J83+'7.8 parkoló 045170'!J83+'7.9 kábeltv 046020'!J83+'7.10 piac 047120'!J83+'7.11 tdm tám047320'!J83+'7.12 szemét 051030'!J83+'7.13 szennyvíz 052080'!J83+'7.14 víz 063080'!J83+'7.15 közvil 064010'!J83+'7.16 zöldterület 066010'!J83+'7.17 város 066020'!J83+'7.18 háziorvos 072111'!J83+'7.19 ügyelet 072112'!J83+'7.20 fülészet 072210'!J83+'7.21 védőnők 074031'!J83+'7.22 gyermekorvos 072111'!J83+'7.23. COVID '!J83+'7.24 sportcsépület 081030'!G83+'7.25 sport tám 081041'!J83+'7.26 diáksport 081043'!J83+'7.27 közműv 082091'!J83+'7.28 közműv 082092'!J83+'7.29  óvoda 091140'!J83+'7.30 gyermekétk.  096015'!J83+'7.31 bölcsőde'!J83+'7.32 intézm.kiv. gyétk 104037'!J83+'7.33 szoc étk 107051'!J83+'7.34 segélyek 107060'!J83+'7.35 adóbev 900020'!J83+'7.36 pályázatok összesen'!J83</f>
        <v>0</v>
      </c>
      <c r="O83" s="122">
        <f>'7.1. igazg 011130'!K83+'7.2 temető 013320'!K83+'7.3. vagyon 013350'!K83+'7.4 018010'!K83+'7.5 finansz műveletek 018030'!K83+'7.6 Út, autópálya építés'!K83+'7.7 közutak működtetés 045160'!K83+'7.8 parkoló 045170'!K83+'7.9 kábeltv 046020'!K83+'7.10 piac 047120'!K83+'7.11 tdm tám047320'!K83+'7.12 szemét 051030'!K83+'7.13 szennyvíz 052080'!K83+'7.14 víz 063080'!K83+'7.15 közvil 064010'!K83+'7.16 zöldterület 066010'!K83+'7.17 város 066020'!K83+'7.18 háziorvos 072111'!K83+'7.19 ügyelet 072112'!K83+'7.20 fülészet 072210'!K83+'7.21 védőnők 074031'!K83+'7.22 gyermekorvos 072111'!K83+'7.23. COVID '!K83+'7.24 sportcsépület 081030'!H83+'7.25 sport tám 081041'!K83+'7.26 diáksport 081043'!K83+'7.27 közműv 082091'!K83+'7.28 közműv 082092'!K83+'7.29  óvoda 091140'!K83+'7.30 gyermekétk.  096015'!K83+'7.31 bölcsőde'!K83+'7.32 intézm.kiv. gyétk 104037'!K83+'7.33 szoc étk 107051'!K83+'7.34 segélyek 107060'!K83+'7.35 adóbev 900020'!K83+'7.36 pályázatok összesen'!K83</f>
        <v>0</v>
      </c>
      <c r="P83" s="394">
        <f t="shared" si="20"/>
        <v>0</v>
      </c>
      <c r="Q83" s="123">
        <f>'7.36 pályázatok összesen'!L83</f>
        <v>0</v>
      </c>
      <c r="R83" s="386">
        <f t="shared" si="14"/>
        <v>0</v>
      </c>
      <c r="S83" s="277">
        <f>'7.1. igazg 011130'!M83+'7.2 temető 013320'!M83+'7.3. vagyon 013350'!M83+'7.4 018010'!M83+'7.5 finansz műveletek 018030'!M83+'7.6 Út, autópálya építés'!M83+'7.7 közutak működtetés 045160'!M83+'7.8 parkoló 045170'!M83+'7.9 kábeltv 046020'!M83+'7.10 piac 047120'!M83+'7.11 tdm tám047320'!M83+'7.12 szemét 051030'!M83+'7.13 szennyvíz 052080'!M83+'7.14 víz 063080'!M83+'7.15 közvil 064010'!M83+'7.16 zöldterület 066010'!M83+'7.17 város 066020'!M83+'7.18 háziorvos 072111'!M83+'7.19 ügyelet 072112'!M83+'7.20 fülészet 072210'!M83+'7.21 védőnők 074031'!M83+'7.22 gyermekorvos 072111'!M83+'7.23. COVID '!M83+'7.24 sportcsépület 081030'!L83+'7.25 sport tám 081041'!O83+'7.26 diáksport 081043'!O83+'7.27 közműv 082091'!O83+'7.28 közműv 082092'!O83+'7.29  óvoda 091140'!O83+'7.30 gyermekétk.  096015'!O83+'7.31 bölcsőde'!O83+'7.32 intézm.kiv. gyétk 104037'!M83+'7.33 szoc étk 107051'!M83+'7.34 segélyek 107060'!M83+'7.35 adóbev 900020'!M83+'7.36 pályázatok összesen'!M83</f>
        <v>0</v>
      </c>
      <c r="T83" s="122">
        <f>'7.1. igazg 011130'!N83+'7.2 temető 013320'!N83+'7.3. vagyon 013350'!N83+'7.4 018010'!N83+'7.5 finansz műveletek 018030'!N83+'7.6 Út, autópálya építés'!N83+'7.7 közutak működtetés 045160'!N83+'7.8 parkoló 045170'!N83+'7.9 kábeltv 046020'!N83+'7.10 piac 047120'!N83+'7.11 tdm tám047320'!N83+'7.12 szemét 051030'!N83+'7.13 szennyvíz 052080'!N83+'7.14 víz 063080'!N83+'7.15 közvil 064010'!N83+'7.16 zöldterület 066010'!N83+'7.17 város 066020'!N83+'7.18 háziorvos 072111'!N83+'7.19 ügyelet 072112'!N83+'7.20 fülészet 072210'!N83+'7.21 védőnők 074031'!N83+'7.22 gyermekorvos 072111'!N83+'7.23. COVID '!N83+'7.24 sportcsépület 081030'!N83+'7.25 sport tám 081041'!N83+'7.26 diáksport 081043'!N83+'7.27 közműv 082091'!N83+'7.28 közműv 082092'!N83+'7.29  óvoda 091140'!N83+'7.30 gyermekétk.  096015'!N83+'7.31 bölcsőde'!N83+'7.32 intézm.kiv. gyétk 104037'!N83+'7.33 szoc étk 107051'!N83+'7.34 segélyek 107060'!N83+'7.35 adóbev 900020'!N83+'7.36 pályázatok összesen'!NP83</f>
        <v>0</v>
      </c>
      <c r="U83" s="394">
        <f t="shared" si="21"/>
        <v>0</v>
      </c>
      <c r="V83" s="122">
        <f>+'7.36 pályázatok összesen'!M83</f>
        <v>0</v>
      </c>
      <c r="W83" s="386">
        <f t="shared" si="16"/>
        <v>0</v>
      </c>
      <c r="X83" s="156"/>
      <c r="Y83" s="79"/>
    </row>
    <row r="84" spans="1:25" s="173" customFormat="1" ht="15.75" thickBot="1" x14ac:dyDescent="0.3">
      <c r="A84" s="22" t="s">
        <v>260</v>
      </c>
      <c r="B84" s="7" t="s">
        <v>156</v>
      </c>
      <c r="C84" s="970">
        <f>'7.1. igazg 011130'!C84+'7.2 temető 013320'!C84+'7.3. vagyon 013350'!C84+'7.4 018010'!C84+'7.5 finansz műveletek 018030'!C84+'7.7 közutak működtetés 045160'!C84+'7.8 parkoló 045170'!C84+'7.9 kábeltv 046020'!C84+'7.10 piac 047120'!C84+'7.11 tdm tám047320'!C84+'7.12 szemét 051030'!C84+'7.13 szennyvíz 052080'!C84+'7.14 víz 063080'!C84+'7.15 közvil 064010'!C84+'7.16 zöldterület 066010'!C84+'7.17 város 066020'!C84+'7.18 háziorvos 072111'!C84+'7.19 ügyelet 072112'!C84+'7.20 fülészet 072210'!C84+'7.21 védőnők 074031'!C84+'7.24 sportcsépület 081030'!C84+'7.25 sport tám 081041'!C84+'7.26 diáksport 081043'!C84+'7.27 közműv 082091'!C84+'7.28 közműv 082092'!C84+'7.29  óvoda 091140'!C84+'7.32 intézm.kiv. gyétk 104037'!C84+'7.33 szoc étk 107051'!C84+'7.34 segélyek 107060'!C84+'7.35 adóbev 900020'!C84+'7.36 pályázatok összesen'!C84+'7.6 Út, autópálya építés'!C84+'7.22 gyermekorvos 072111'!C84+'7.23. COVID '!C84</f>
        <v>3721753936</v>
      </c>
      <c r="D84" s="278">
        <f>'7.1. igazg 011130'!D84+'7.2 temető 013320'!D84+'7.3. vagyon 013350'!D84+'7.4 018010'!D84+'7.5 finansz műveletek 018030'!D84+'7.7 közutak működtetés 045160'!D84+'7.8 parkoló 045170'!D84+'7.9 kábeltv 046020'!D84+'7.10 piac 047120'!D84+'7.11 tdm tám047320'!D84+'7.12 szemét 051030'!D84+'7.13 szennyvíz 052080'!D84+'7.14 víz 063080'!D84+'7.15 közvil 064010'!D84+'7.16 zöldterület 066010'!D84+'7.17 város 066020'!D84+'7.18 háziorvos 072111'!D84+'7.19 ügyelet 072112'!D84+'7.20 fülészet 072210'!D84+'7.21 védőnők 074031'!D84+'7.24 sportcsépület 081030'!D84+'7.25 sport tám 081041'!D84+'7.26 diáksport 081043'!D84+'7.27 közműv 082091'!D84+'7.28 közműv 082092'!D84+'7.29  óvoda 091140'!D84+'7.32 intézm.kiv. gyétk 104037'!D84+'7.33 szoc étk 107051'!D84+'7.34 segélyek 107060'!D84+'7.35 adóbev 900020'!D84+'7.36 pályázatok összesen'!D84+'7.6 Út, autópálya építés'!D84+'7.22 gyermekorvos 072111'!D84+'7.23. COVID '!D84</f>
        <v>3009718922</v>
      </c>
      <c r="E84" s="280">
        <f>'7.1. igazg 011130'!E84+'7.2 temető 013320'!E84+'7.3. vagyon 013350'!E84+'7.4 018010'!E84+'7.5 finansz műveletek 018030'!E84+'7.7 közutak működtetés 045160'!E84+'7.8 parkoló 045170'!E84+'7.9 kábeltv 046020'!E84+'7.10 piac 047120'!E84+'7.11 tdm tám047320'!E84+'7.12 szemét 051030'!E84+'7.13 szennyvíz 052080'!E84+'7.14 víz 063080'!E84+'7.15 közvil 064010'!E84+'7.16 zöldterület 066010'!E84+'7.17 város 066020'!E84+'7.18 háziorvos 072111'!E84+'7.19 ügyelet 072112'!E84+'7.20 fülészet 072210'!E84+'7.21 védőnők 074031'!E84+'7.24 sportcsépület 081030'!E84+'7.25 sport tám 081041'!E84+'7.26 diáksport 081043'!E84+'7.27 közműv 082091'!E84+'7.28 közműv 082092'!E84+'7.29  óvoda 091140'!E84+'7.32 intézm.kiv. gyétk 104037'!E84+'7.33 szoc étk 107051'!E84+'7.34 segélyek 107060'!E84+'7.35 adóbev 900020'!E84+'7.36 pályázatok összesen'!E84+'7.6 Út, autópálya építés'!E84+'7.22 gyermekorvos 072111'!E84+'7.23. COVID '!E84</f>
        <v>37680000</v>
      </c>
      <c r="F84" s="1215">
        <f t="shared" si="17"/>
        <v>3047398922</v>
      </c>
      <c r="G84" s="279">
        <f>'7.36 pályázatok összesen'!F84</f>
        <v>1652378290</v>
      </c>
      <c r="H84" s="280">
        <f t="shared" si="18"/>
        <v>1395020632</v>
      </c>
      <c r="I84" s="550">
        <f>'7.1. igazg 011130'!G84+'7.2 temető 013320'!G84+'7.3. vagyon 013350'!G84+'7.4 018010'!G84+'7.5 finansz műveletek 018030'!G84+'7.7 közutak működtetés 045160'!G84+'7.8 parkoló 045170'!G84+'7.9 kábeltv 046020'!G84+'7.10 piac 047120'!G84+'7.11 tdm tám047320'!G84+'7.12 szemét 051030'!G84+'7.13 szennyvíz 052080'!G84+'7.14 víz 063080'!G84+'7.15 közvil 064010'!G84+'7.16 zöldterület 066010'!G84+'7.17 város 066020'!G84+'7.18 háziorvos 072111'!G84+'7.19 ügyelet 072112'!G84+'7.20 fülészet 072210'!G84+'7.21 védőnők 074031'!G84+'7.22 gyermekorvos 072111'!G84+'7.24 sportcsépület 081030'!G84+'7.25 sport tám 081041'!G84+'7.26 diáksport 081043'!G84+'7.27 közműv 082091'!G84+'7.28 közműv 082092'!G84+'7.29  óvoda 091140'!G84+'7.32 intézm.kiv. gyétk 104037'!G84+'7.33 szoc étk 107051'!G84+'7.34 segélyek 107060'!G84+'7.35 adóbev 900020'!G84+'7.36 pályázatok összesen'!G84+'7.6 Út, autópálya építés'!G84+'7.23. COVID '!G84</f>
        <v>3309523053</v>
      </c>
      <c r="J84" s="279">
        <f>'7.1. igazg 011130'!H84+'7.2 temető 013320'!H84+'7.3. vagyon 013350'!H84+'7.4 018010'!H84+'7.5 finansz műveletek 018030'!H84+'7.7 közutak működtetés 045160'!H84+'7.8 parkoló 045170'!H84+'7.9 kábeltv 046020'!H84+'7.10 piac 047120'!H84+'7.11 tdm tám047320'!H84+'7.12 szemét 051030'!H84+'7.13 szennyvíz 052080'!H84+'7.14 víz 063080'!H84+'7.15 közvil 064010'!H84+'7.16 zöldterület 066010'!H84+'7.17 város 066020'!H84+'7.18 háziorvos 072111'!H84+'7.19 ügyelet 072112'!H84+'7.20 fülészet 072210'!H84+'7.21 védőnők 074031'!H84+'7.22 gyermekorvos 072111'!H84+'7.24 sportcsépület 081030'!H84+'7.25 sport tám 081041'!H84+'7.26 diáksport 081043'!H84+'7.27 közműv 082091'!H84+'7.28 közműv 082092'!H84+'7.29  óvoda 091140'!H84+'7.32 intézm.kiv. gyétk 104037'!H84+'7.33 szoc étk 107051'!H84+'7.34 segélyek 107060'!H84+'7.35 adóbev 900020'!H84+'7.36 pályázatok összesen'!H84+'7.6 Út, autópálya építés'!H84+'7.23. COVID '!H84</f>
        <v>40557596</v>
      </c>
      <c r="K84" s="714">
        <f t="shared" si="19"/>
        <v>3350080649</v>
      </c>
      <c r="L84" s="279">
        <f>'7.36 pályázatok összesen'!G84</f>
        <v>1905938787</v>
      </c>
      <c r="M84" s="714">
        <f t="shared" si="12"/>
        <v>1444141862</v>
      </c>
      <c r="N84" s="278">
        <f>'7.1. igazg 011130'!J84+'7.2 temető 013320'!J84+'7.3. vagyon 013350'!J84+'7.4 018010'!J84+'7.5 finansz műveletek 018030'!J84+'7.6 Út, autópálya építés'!J84+'7.7 közutak működtetés 045160'!J84+'7.8 parkoló 045170'!J84+'7.9 kábeltv 046020'!J84+'7.10 piac 047120'!J84+'7.11 tdm tám047320'!J84+'7.12 szemét 051030'!J84+'7.13 szennyvíz 052080'!J84+'7.14 víz 063080'!J84+'7.15 közvil 064010'!J84+'7.16 zöldterület 066010'!J84+'7.17 város 066020'!J84+'7.18 háziorvos 072111'!J84+'7.19 ügyelet 072112'!J84+'7.20 fülészet 072210'!J84+'7.21 védőnők 074031'!J84+'7.22 gyermekorvos 072111'!J84+'7.23. COVID '!J84+'7.24 sportcsépület 081030'!G84+'7.25 sport tám 081041'!J84+'7.26 diáksport 081043'!J84+'7.27 közműv 082091'!J84+'7.28 közműv 082092'!J84+'7.29  óvoda 091140'!J84+'7.30 gyermekétk.  096015'!J84+'7.31 bölcsőde'!J84+'7.32 intézm.kiv. gyétk 104037'!J84+'7.33 szoc étk 107051'!J84+'7.34 segélyek 107060'!J84+'7.35 adóbev 900020'!J84+'7.36 pályázatok összesen'!J84</f>
        <v>3540054185</v>
      </c>
      <c r="O84" s="279">
        <f>'7.1. igazg 011130'!K84+'7.2 temető 013320'!K84+'7.3. vagyon 013350'!K84+'7.4 018010'!K84+'7.5 finansz műveletek 018030'!K84+'7.6 Út, autópálya építés'!K84+'7.7 közutak működtetés 045160'!K84+'7.8 parkoló 045170'!K84+'7.9 kábeltv 046020'!K84+'7.10 piac 047120'!K84+'7.11 tdm tám047320'!K84+'7.12 szemét 051030'!K84+'7.13 szennyvíz 052080'!K84+'7.14 víz 063080'!K84+'7.15 közvil 064010'!K84+'7.16 zöldterület 066010'!K84+'7.17 város 066020'!K84+'7.18 háziorvos 072111'!K84+'7.19 ügyelet 072112'!K84+'7.20 fülészet 072210'!K84+'7.21 védőnők 074031'!K84+'7.22 gyermekorvos 072111'!K84+'7.23. COVID '!K84+'7.24 sportcsépület 081030'!H84+'7.25 sport tám 081041'!K84+'7.26 diáksport 081043'!K84+'7.27 közműv 082091'!K84+'7.28 közműv 082092'!K84+'7.29  óvoda 091140'!K84+'7.30 gyermekétk.  096015'!K84+'7.31 bölcsőde'!K84+'7.32 intézm.kiv. gyétk 104037'!K84+'7.33 szoc étk 107051'!K84+'7.34 segélyek 107060'!K84+'7.35 adóbev 900020'!K84+'7.36 pályázatok összesen'!K84</f>
        <v>45920617</v>
      </c>
      <c r="P84" s="1215">
        <f t="shared" si="20"/>
        <v>3585974802</v>
      </c>
      <c r="Q84" s="279">
        <f>'7.36 pályázatok összesen'!L84</f>
        <v>1985937876</v>
      </c>
      <c r="R84" s="280">
        <f t="shared" si="14"/>
        <v>1600036926</v>
      </c>
      <c r="S84" s="278">
        <f>'7.1. igazg 011130'!M84+'7.2 temető 013320'!M84+'7.3. vagyon 013350'!M84+'7.4 018010'!M84+'7.5 finansz műveletek 018030'!M84+'7.6 Út, autópálya építés'!M84+'7.7 közutak működtetés 045160'!M84+'7.8 parkoló 045170'!M84+'7.9 kábeltv 046020'!M84+'7.10 piac 047120'!M84+'7.11 tdm tám047320'!M84+'7.12 szemét 051030'!M84+'7.13 szennyvíz 052080'!M84+'7.14 víz 063080'!M84+'7.15 közvil 064010'!M84+'7.16 zöldterület 066010'!M84+'7.17 város 066020'!M84+'7.18 háziorvos 072111'!M84+'7.19 ügyelet 072112'!M84+'7.20 fülészet 072210'!M84+'7.21 védőnők 074031'!M84+'7.22 gyermekorvos 072111'!M84+'7.23. COVID '!M84+'7.24 sportcsépület 081030'!L84+'7.25 sport tám 081041'!O84+'7.26 diáksport 081043'!O84+'7.27 közműv 082091'!O84+'7.28 közműv 082092'!O84+'7.29  óvoda 091140'!O84+'7.30 gyermekétk.  096015'!O84+'7.31 bölcsőde'!O84+'7.32 intézm.kiv. gyétk 104037'!M84+'7.33 szoc étk 107051'!M84+'7.34 segélyek 107060'!M84+'7.35 adóbev 900020'!M84+'7.36 pályázatok összesen'!M84</f>
        <v>3443124577</v>
      </c>
      <c r="T84" s="279">
        <f>'7.1. igazg 011130'!N84+'7.2 temető 013320'!N84+'7.3. vagyon 013350'!N84+'7.4 018010'!N84+'7.5 finansz műveletek 018030'!N84+'7.6 Út, autópálya építés'!N84+'7.7 közutak működtetés 045160'!N84+'7.8 parkoló 045170'!N84+'7.9 kábeltv 046020'!N84+'7.10 piac 047120'!N84+'7.11 tdm tám047320'!N84+'7.12 szemét 051030'!N84+'7.13 szennyvíz 052080'!N84+'7.14 víz 063080'!N84+'7.15 közvil 064010'!N84+'7.16 zöldterület 066010'!N84+'7.17 város 066020'!N84+'7.18 háziorvos 072111'!N84+'7.19 ügyelet 072112'!N84+'7.20 fülészet 072210'!N84+'7.21 védőnők 074031'!N84+'7.22 gyermekorvos 072111'!N84+'7.23. COVID '!N84+'7.24 sportcsépület 081030'!N84+'7.25 sport tám 081041'!N84+'7.26 diáksport 081043'!N84+'7.27 közműv 082091'!N84+'7.28 közműv 082092'!N84+'7.29  óvoda 091140'!N84+'7.30 gyermekétk.  096015'!N84+'7.31 bölcsőde'!N84+'7.32 intézm.kiv. gyétk 104037'!N84+'7.33 szoc étk 107051'!N84+'7.34 segélyek 107060'!N84+'7.35 adóbev 900020'!N84+'7.36 pályázatok összesen'!NP84</f>
        <v>46688519</v>
      </c>
      <c r="U84" s="1215">
        <f t="shared" si="21"/>
        <v>3489813096</v>
      </c>
      <c r="V84" s="279">
        <f>+'7.36 pályázatok összesen'!M84</f>
        <v>1985073450</v>
      </c>
      <c r="W84" s="280">
        <f t="shared" si="16"/>
        <v>1504739646</v>
      </c>
      <c r="X84" s="389"/>
      <c r="Y84" s="529"/>
    </row>
    <row r="85" spans="1:25" x14ac:dyDescent="0.25">
      <c r="A85" s="400"/>
      <c r="B85" s="401"/>
      <c r="C85" s="104"/>
      <c r="D85" s="79"/>
      <c r="E85" s="79"/>
      <c r="I85" s="79"/>
      <c r="J85" s="79"/>
      <c r="N85" s="79"/>
      <c r="O85" s="79"/>
      <c r="S85" s="79"/>
      <c r="T85" s="79"/>
      <c r="X85" s="156"/>
    </row>
    <row r="86" spans="1:25" ht="15.75" thickBot="1" x14ac:dyDescent="0.3">
      <c r="A86" s="37"/>
      <c r="B86" s="4"/>
      <c r="C86" s="266"/>
      <c r="D86" s="79"/>
      <c r="E86" s="79"/>
      <c r="I86" s="79"/>
      <c r="J86" s="79"/>
      <c r="N86" s="79"/>
      <c r="O86" s="79"/>
      <c r="S86" s="79"/>
      <c r="T86" s="79"/>
      <c r="X86" s="156"/>
    </row>
    <row r="87" spans="1:25" s="173" customFormat="1" ht="15.75" thickBot="1" x14ac:dyDescent="0.3">
      <c r="A87" s="991" t="s">
        <v>157</v>
      </c>
      <c r="B87" s="991" t="s">
        <v>31</v>
      </c>
      <c r="C87" s="970">
        <f>'7.1. igazg 011130'!C87+'7.2 temető 013320'!C87+'7.3. vagyon 013350'!C87+'7.4 018010'!C87+'7.5 finansz műveletek 018030'!C87+'7.7 közutak működtetés 045160'!C87+'7.8 parkoló 045170'!C87+'7.9 kábeltv 046020'!C87+'7.10 piac 047120'!C87+'7.11 tdm tám047320'!C87+'7.12 szemét 051030'!C87+'7.13 szennyvíz 052080'!C87+'7.14 víz 063080'!C87+'7.15 közvil 064010'!C87+'7.16 zöldterület 066010'!C87+'7.17 város 066020'!C87+'7.18 háziorvos 072111'!C87+'7.19 ügyelet 072112'!C87+'7.20 fülészet 072210'!C87+'7.21 védőnők 074031'!C87+'7.24 sportcsépület 081030'!C87+'7.25 sport tám 081041'!C87+'7.26 diáksport 081043'!C87+'7.27 közműv 082091'!C87+'7.28 közműv 082092'!C87+'7.29  óvoda 091140'!C87+'7.32 intézm.kiv. gyétk 104037'!C87+'7.33 szoc étk 107051'!C87+'7.34 segélyek 107060'!C87+'7.35 adóbev 900020'!C87+'7.36 pályázatok összesen'!C87+'7.6 Út, autópálya építés'!C87+'7.22 gyermekorvos 072111'!C87+'7.23. COVID '!C87</f>
        <v>146402629</v>
      </c>
      <c r="D87" s="550">
        <f>'7.1. igazg 011130'!D87+'7.2 temető 013320'!D87+'7.3. vagyon 013350'!D87+'7.4 018010'!D87+'7.5 finansz műveletek 018030'!D87+'7.7 közutak működtetés 045160'!D87+'7.8 parkoló 045170'!D87+'7.9 kábeltv 046020'!D87+'7.10 piac 047120'!D87+'7.11 tdm tám047320'!D87+'7.12 szemét 051030'!D87+'7.13 szennyvíz 052080'!D87+'7.14 víz 063080'!D87+'7.15 közvil 064010'!D87+'7.16 zöldterület 066010'!D87+'7.17 város 066020'!D87+'7.18 háziorvos 072111'!D87+'7.19 ügyelet 072112'!D87+'7.20 fülészet 072210'!D87+'7.21 védőnők 074031'!D87+'7.24 sportcsépület 081030'!D87+'7.25 sport tám 081041'!D87+'7.26 diáksport 081043'!D87+'7.27 közműv 082091'!D87+'7.28 közműv 082092'!D87+'7.29  óvoda 091140'!D87+'7.32 intézm.kiv. gyétk 104037'!D87+'7.33 szoc étk 107051'!D87+'7.34 segélyek 107060'!D87+'7.35 adóbev 900020'!D87+'7.36 pályázatok összesen'!D87+'7.6 Út, autópálya építés'!D87+'7.22 gyermekorvos 072111'!D87+'7.23. COVID '!D87</f>
        <v>119464897</v>
      </c>
      <c r="E87" s="279">
        <f>'7.1. igazg 011130'!E87+'7.2 temető 013320'!E87+'7.3. vagyon 013350'!E87+'7.4 018010'!E87+'7.5 finansz műveletek 018030'!E87+'7.7 közutak működtetés 045160'!E87+'7.8 parkoló 045170'!E87+'7.9 kábeltv 046020'!E87+'7.10 piac 047120'!E87+'7.11 tdm tám047320'!E87+'7.12 szemét 051030'!E87+'7.13 szennyvíz 052080'!E87+'7.14 víz 063080'!E87+'7.15 közvil 064010'!E87+'7.16 zöldterület 066010'!E87+'7.17 város 066020'!E87+'7.18 háziorvos 072111'!E87+'7.19 ügyelet 072112'!E87+'7.20 fülészet 072210'!E87+'7.21 védőnők 074031'!E87+'7.24 sportcsépület 081030'!E87+'7.25 sport tám 081041'!E87+'7.26 diáksport 081043'!E87+'7.27 közműv 082091'!E87+'7.28 közműv 082092'!E87+'7.29  óvoda 091140'!E87+'7.32 intézm.kiv. gyétk 104037'!E87+'7.33 szoc étk 107051'!E87+'7.34 segélyek 107060'!E87+'7.35 adóbev 900020'!E87+'7.36 pályázatok összesen'!E87+'7.6 Út, autópálya építés'!E87+'7.22 gyermekorvos 072111'!E87+'7.23. COVID '!E87</f>
        <v>17685200</v>
      </c>
      <c r="F87" s="714">
        <f t="shared" ref="F87:F109" si="22">SUM(D87:E87)</f>
        <v>137150097</v>
      </c>
      <c r="G87" s="279">
        <f>'7.36 pályázatok összesen'!F87</f>
        <v>15173659</v>
      </c>
      <c r="H87" s="280">
        <f t="shared" ref="H87:H154" si="23">F87-G87</f>
        <v>121976438</v>
      </c>
      <c r="I87" s="279">
        <f>+'7.2 temető 013320'!G87+'7.1. igazg 011130'!G87+'7.3. vagyon 013350'!G87+'7.4 018010'!G87+'7.5 finansz műveletek 018030'!G87+'7.6 Út, autópálya építés'!G87+'7.7 közutak működtetés 045160'!G87+'7.8 parkoló 045170'!G87+'7.9 kábeltv 046020'!G87+'7.10 piac 047120'!G87+'7.11 tdm tám047320'!G87+'7.12 szemét 051030'!G87+'7.13 szennyvíz 052080'!G87+'7.14 víz 063080'!G87+'7.15 közvil 064010'!G87+'7.16 zöldterület 066010'!G87+'7.17 város 066020'!G87+'7.18 háziorvos 072111'!G87+'7.19 ügyelet 072112'!G87+'7.20 fülészet 072210'!G87+'7.21 védőnők 074031'!G87+'7.22 gyermekorvos 072111'!G87+'7.23. COVID '!G87+'7.24 sportcsépület 081030'!G87+'7.25 sport tám 081041'!G87+'7.26 diáksport 081043'!G87+'7.27 közműv 082091'!G87+'7.28 közműv 082092'!G87+'7.29  óvoda 091140'!G87+'7.30 gyermekétk.  096015'!G87+'7.31 bölcsőde'!G87+'7.32 intézm.kiv. gyétk 104037'!G87+'7.33 szoc étk 107051'!G87+'7.34 segélyek 107060'!G87+'7.35 adóbev 900020'!G87+'7.36 pályázatok összesen'!G87</f>
        <v>124728965</v>
      </c>
      <c r="J87" s="279">
        <f>'7.1. igazg 011130'!F87+'7.2 temető 013320'!F87+'7.3. vagyon 013350'!F87+'7.4 018010'!F87+'7.5 finansz műveletek 018030'!F87+'7.6 Út, autópálya építés'!F87+'7.7 közutak működtetés 045160'!F87+'7.8 parkoló 045170'!F87+'7.9 kábeltv 046020'!F87+'7.10 piac 047120'!F87+'7.11 tdm tám047320'!F87+'7.12 szemét 051030'!F87+'7.13 szennyvíz 052080'!F87+'7.14 víz 063080'!F87+'7.15 közvil 064010'!F87+'7.16 zöldterület 066010'!F87+'7.17 város 066020'!F87+'7.18 háziorvos 072111'!F87+'7.19 ügyelet 072112'!F87+'7.20 fülészet 072210'!F87+'7.21 védőnők 074031'!F87+'7.22 gyermekorvos 072111'!F87+'7.23. COVID '!F87+'7.24 sportcsépület 081030'!C87+'7.25 sport tám 081041'!F87+'7.26 diáksport 081043'!F87+'7.27 közműv 082091'!F87+'7.28 közműv 082092'!F87+'7.29  óvoda 091140'!F87+'7.30 gyermekétk.  096015'!F87+'7.31 bölcsőde'!F87+'7.32 intézm.kiv. gyétk 104037'!F87+'7.33 szoc étk 107051'!F87+'7.34 segélyek 107060'!F87+'7.35 adóbev 900020'!F87+'7.36 pályázatok összesen'!F87</f>
        <v>137150097</v>
      </c>
      <c r="K87" s="714">
        <f t="shared" ref="K87:K109" si="24">SUM(I87:J87)</f>
        <v>261879062</v>
      </c>
      <c r="L87" s="279">
        <f>'7.36 pályázatok összesen'!G87</f>
        <v>14569985</v>
      </c>
      <c r="M87" s="280">
        <f t="shared" ref="M87:M140" si="25">K87-L87</f>
        <v>247309077</v>
      </c>
      <c r="N87" s="279">
        <f>'7.1. igazg 011130'!J87+'7.2 temető 013320'!J87+'7.3. vagyon 013350'!J87+'7.4 018010'!J87+'7.5 finansz műveletek 018030'!J87+'7.6 Út, autópálya építés'!J87+'7.7 közutak működtetés 045160'!J87+'7.8 parkoló 045170'!J87+'7.9 kábeltv 046020'!J87+'7.10 piac 047120'!J87+'7.11 tdm tám047320'!J87+'7.12 szemét 051030'!J87+'7.13 szennyvíz 052080'!J87+'7.14 víz 063080'!J87+'7.15 közvil 064010'!J87+'7.16 zöldterület 066010'!J87+'7.17 város 066020'!J87+'7.18 háziorvos 072111'!J87+'7.19 ügyelet 072112'!J87+'7.20 fülészet 072210'!J87+'7.21 védőnők 074031'!J87+'7.22 gyermekorvos 072111'!J87+'7.23. COVID '!J87+'7.24 sportcsépület 081030'!G87+'7.25 sport tám 081041'!J87+'7.26 diáksport 081043'!J87+'7.27 közműv 082091'!J87+'7.28 közműv 082092'!J87+'7.29  óvoda 091140'!J87+'7.30 gyermekétk.  096015'!J87+'7.31 bölcsőde'!J87+'7.32 intézm.kiv. gyétk 104037'!J87+'7.33 szoc étk 107051'!J87+'7.34 segélyek 107060'!J87+'7.35 adóbev 900020'!J87+'7.36 pályázatok összesen'!J87</f>
        <v>142840359</v>
      </c>
      <c r="O87" s="279">
        <f>'7.1. igazg 011130'!K87+'7.2 temető 013320'!K87+'7.3. vagyon 013350'!K87+'7.4 018010'!K87+'7.5 finansz műveletek 018030'!K87+'7.6 Út, autópálya építés'!K87+'7.7 közutak működtetés 045160'!K87+'7.8 parkoló 045170'!K87+'7.9 kábeltv 046020'!K87+'7.10 piac 047120'!K87+'7.11 tdm tám047320'!K87+'7.12 szemét 051030'!K87+'7.13 szennyvíz 052080'!K87+'7.14 víz 063080'!K87+'7.15 közvil 064010'!K87+'7.16 zöldterület 066010'!K87+'7.17 város 066020'!K87+'7.18 háziorvos 072111'!K87+'7.19 ügyelet 072112'!K87+'7.20 fülészet 072210'!K87+'7.21 védőnők 074031'!K87+'7.22 gyermekorvos 072111'!K87+'7.23. COVID '!K87+'7.24 sportcsépület 081030'!H87+'7.25 sport tám 081041'!K87+'7.26 diáksport 081043'!K87+'7.27 közműv 082091'!K87+'7.28 közműv 082092'!K87+'7.29  óvoda 091140'!K87+'7.30 gyermekétk.  096015'!K87+'7.31 bölcsőde'!K87+'7.32 intézm.kiv. gyétk 104037'!K87+'7.33 szoc étk 107051'!K87+'7.34 segélyek 107060'!K87+'7.35 adóbev 900020'!K87+'7.36 pályázatok összesen'!K87</f>
        <v>19199743</v>
      </c>
      <c r="P87" s="714">
        <f t="shared" ref="P87:P109" si="26">SUM(N87:O87)</f>
        <v>162040102</v>
      </c>
      <c r="Q87" s="279">
        <f>'7.36 pályázatok összesen'!L87</f>
        <v>21319279</v>
      </c>
      <c r="R87" s="280">
        <f t="shared" ref="R87:R154" si="27">P87-Q87</f>
        <v>140720823</v>
      </c>
      <c r="S87" s="278">
        <f>'7.1. igazg 011130'!M87+'7.2 temető 013320'!M87+'7.3. vagyon 013350'!M87+'7.4 018010'!M87+'7.5 finansz műveletek 018030'!M87+'7.6 Út, autópálya építés'!M87+'7.7 közutak működtetés 045160'!M87+'7.8 parkoló 045170'!M87+'7.9 kábeltv 046020'!M87+'7.10 piac 047120'!M87+'7.11 tdm tám047320'!M87+'7.12 szemét 051030'!M87+'7.13 szennyvíz 052080'!M87+'7.14 víz 063080'!M87+'7.15 közvil 064010'!M87+'7.16 zöldterület 066010'!M87+'7.17 város 066020'!M87+'7.18 háziorvos 072111'!M87+'7.19 ügyelet 072112'!M87+'7.20 fülészet 072210'!M87+'7.21 védőnők 074031'!M87+'7.22 gyermekorvos 072111'!M87+'7.23. COVID '!M87+'7.24 sportcsépület 081030'!L87+'7.25 sport tám 081041'!O87+'7.26 diáksport 081043'!O87+'7.27 közműv 082091'!O87+'7.28 közműv 082092'!O87+'7.29  óvoda 091140'!O87+'7.30 gyermekétk.  096015'!O87+'7.31 bölcsőde'!O87+'7.32 intézm.kiv. gyétk 104037'!M87+'7.33 szoc étk 107051'!M87+'7.34 segélyek 107060'!M87+'7.35 adóbev 900020'!M87+'7.36 pályázatok összesen'!M87</f>
        <v>126781443</v>
      </c>
      <c r="T87" s="279">
        <f>'7.1. igazg 011130'!N87+'7.2 temető 013320'!N87+'7.3. vagyon 013350'!N87+'7.4 018010'!N87+'7.5 finansz műveletek 018030'!N87+'7.6 Út, autópálya építés'!N87+'7.7 közutak működtetés 045160'!N87+'7.8 parkoló 045170'!N87+'7.9 kábeltv 046020'!N87+'7.10 piac 047120'!N87+'7.11 tdm tám047320'!N87+'7.12 szemét 051030'!N87+'7.13 szennyvíz 052080'!N87+'7.14 víz 063080'!N87+'7.15 közvil 064010'!N87+'7.16 zöldterület 066010'!N87+'7.17 város 066020'!N87+'7.18 háziorvos 072111'!N87+'7.19 ügyelet 072112'!N87+'7.20 fülészet 072210'!N87+'7.21 védőnők 074031'!N87+'7.22 gyermekorvos 072111'!N87+'7.23. COVID '!N87+'7.24 sportcsépület 081030'!N87+'7.25 sport tám 081041'!N87+'7.26 diáksport 081043'!N87+'7.27 közműv 082091'!N87+'7.28 közműv 082092'!N87+'7.29  óvoda 091140'!N87+'7.30 gyermekétk.  096015'!N87+'7.31 bölcsőde'!N87+'7.32 intézm.kiv. gyétk 104037'!N87+'7.33 szoc étk 107051'!N87+'7.34 segélyek 107060'!N87+'7.35 adóbev 900020'!N87+'7.36 pályázatok összesen'!NP87</f>
        <v>17540449</v>
      </c>
      <c r="U87" s="714">
        <f t="shared" ref="U87:U109" si="28">SUM(S87:T87)</f>
        <v>144321892</v>
      </c>
      <c r="V87" s="279">
        <f>+'7.36 pályázatok összesen'!M87</f>
        <v>14906370</v>
      </c>
      <c r="W87" s="280">
        <f t="shared" ref="W87:W140" si="29">U87-V87</f>
        <v>129415522</v>
      </c>
      <c r="X87" s="389"/>
      <c r="Y87" s="79"/>
    </row>
    <row r="88" spans="1:25" x14ac:dyDescent="0.25">
      <c r="A88" s="377" t="s">
        <v>158</v>
      </c>
      <c r="B88" s="287" t="s">
        <v>159</v>
      </c>
      <c r="C88" s="964">
        <f>'7.1. igazg 011130'!C88+'7.2 temető 013320'!C88+'7.3. vagyon 013350'!C88+'7.4 018010'!C88+'7.5 finansz műveletek 018030'!C88+'7.7 közutak működtetés 045160'!C88+'7.8 parkoló 045170'!C88+'7.9 kábeltv 046020'!C88+'7.10 piac 047120'!C88+'7.11 tdm tám047320'!C88+'7.12 szemét 051030'!C88+'7.13 szennyvíz 052080'!C88+'7.14 víz 063080'!C88+'7.15 közvil 064010'!C88+'7.16 zöldterület 066010'!C88+'7.17 város 066020'!C88+'7.18 háziorvos 072111'!C88+'7.19 ügyelet 072112'!C88+'7.20 fülészet 072210'!C88+'7.21 védőnők 074031'!C88+'7.24 sportcsépület 081030'!C88+'7.25 sport tám 081041'!C88+'7.26 diáksport 081043'!C88+'7.27 közműv 082091'!C88+'7.28 közműv 082092'!C88+'7.29  óvoda 091140'!C88+'7.32 intézm.kiv. gyétk 104037'!C88+'7.33 szoc étk 107051'!C88+'7.34 segélyek 107060'!C88+'7.35 adóbev 900020'!C88+'7.36 pályázatok összesen'!C88+'7.6 Út, autópálya építés'!C88+'7.22 gyermekorvos 072111'!C88+'7.23. COVID '!C88</f>
        <v>95376092</v>
      </c>
      <c r="D88" s="164">
        <f>'7.1. igazg 011130'!D88+'7.2 temető 013320'!D88+'7.3. vagyon 013350'!D88+'7.4 018010'!D88+'7.5 finansz műveletek 018030'!D88+'7.7 közutak működtetés 045160'!D88+'7.8 parkoló 045170'!D88+'7.9 kábeltv 046020'!D88+'7.10 piac 047120'!D88+'7.11 tdm tám047320'!D88+'7.12 szemét 051030'!D88+'7.13 szennyvíz 052080'!D88+'7.14 víz 063080'!D88+'7.15 közvil 064010'!D88+'7.16 zöldterület 066010'!D88+'7.17 város 066020'!D88+'7.18 háziorvos 072111'!D88+'7.19 ügyelet 072112'!D88+'7.20 fülészet 072210'!D88+'7.21 védőnők 074031'!D88+'7.24 sportcsépület 081030'!D88+'7.25 sport tám 081041'!D88+'7.26 diáksport 081043'!D88+'7.27 közműv 082091'!D88+'7.28 közműv 082092'!D88+'7.29  óvoda 091140'!D88+'7.32 intézm.kiv. gyétk 104037'!D88+'7.33 szoc étk 107051'!D88+'7.34 segélyek 107060'!D88+'7.35 adóbev 900020'!D88+'7.36 pályázatok összesen'!D88+'7.6 Út, autópálya építés'!D88+'7.22 gyermekorvos 072111'!D88+'7.23. COVID '!D88</f>
        <v>74780395</v>
      </c>
      <c r="E88" s="110">
        <f>'7.1. igazg 011130'!E88+'7.2 temető 013320'!E88+'7.3. vagyon 013350'!E88+'7.4 018010'!E88+'7.5 finansz műveletek 018030'!E88+'7.7 közutak működtetés 045160'!E88+'7.8 parkoló 045170'!E88+'7.9 kábeltv 046020'!E88+'7.10 piac 047120'!E88+'7.11 tdm tám047320'!E88+'7.12 szemét 051030'!E88+'7.13 szennyvíz 052080'!E88+'7.14 víz 063080'!E88+'7.15 közvil 064010'!E88+'7.16 zöldterület 066010'!E88+'7.17 város 066020'!E88+'7.18 háziorvos 072111'!E88+'7.19 ügyelet 072112'!E88+'7.20 fülészet 072210'!E88+'7.21 védőnők 074031'!E88+'7.24 sportcsépület 081030'!E88+'7.25 sport tám 081041'!E88+'7.26 diáksport 081043'!E88+'7.27 közműv 082091'!E88+'7.28 közműv 082092'!E88+'7.29  óvoda 091140'!E88+'7.32 intézm.kiv. gyétk 104037'!E88+'7.33 szoc étk 107051'!E88+'7.34 segélyek 107060'!E88+'7.35 adóbev 900020'!E88+'7.36 pályázatok összesen'!E88+'7.6 Út, autópálya építés'!E88+'7.22 gyermekorvos 072111'!E88+'7.23. COVID '!E88</f>
        <v>17685200</v>
      </c>
      <c r="F88" s="369">
        <f t="shared" si="22"/>
        <v>92465595</v>
      </c>
      <c r="G88" s="110">
        <f>'7.36 pályázatok összesen'!F88</f>
        <v>10512807</v>
      </c>
      <c r="H88" s="111">
        <f t="shared" si="23"/>
        <v>81952788</v>
      </c>
      <c r="I88" s="110">
        <f>+'7.2 temető 013320'!G88+'7.1. igazg 011130'!G88+'7.3. vagyon 013350'!G88+'7.4 018010'!G88+'7.5 finansz műveletek 018030'!G88+'7.6 Út, autópálya építés'!G88+'7.7 közutak működtetés 045160'!G88+'7.8 parkoló 045170'!G88+'7.9 kábeltv 046020'!G88+'7.10 piac 047120'!G88+'7.11 tdm tám047320'!G88+'7.12 szemét 051030'!G88+'7.13 szennyvíz 052080'!G88+'7.14 víz 063080'!G88+'7.15 közvil 064010'!G88+'7.16 zöldterület 066010'!G88+'7.17 város 066020'!G88+'7.18 háziorvos 072111'!G88+'7.19 ügyelet 072112'!G88+'7.20 fülészet 072210'!G88+'7.21 védőnők 074031'!G88+'7.22 gyermekorvos 072111'!G88+'7.23. COVID '!G88+'7.24 sportcsépület 081030'!G88+'7.25 sport tám 081041'!G88+'7.26 diáksport 081043'!G88+'7.27 közműv 082091'!G88+'7.28 közműv 082092'!G88+'7.29  óvoda 091140'!G88+'7.30 gyermekétk.  096015'!G88+'7.31 bölcsőde'!G88+'7.32 intézm.kiv. gyétk 104037'!G88+'7.33 szoc étk 107051'!G88+'7.34 segélyek 107060'!G88+'7.35 adóbev 900020'!G88+'7.36 pályázatok összesen'!G88</f>
        <v>74595548</v>
      </c>
      <c r="J88" s="110">
        <f>'7.1. igazg 011130'!F88+'7.2 temető 013320'!F88+'7.3. vagyon 013350'!F88+'7.4 018010'!F88+'7.5 finansz műveletek 018030'!F88+'7.6 Út, autópálya építés'!F88+'7.7 közutak működtetés 045160'!F88+'7.8 parkoló 045170'!F88+'7.9 kábeltv 046020'!F88+'7.10 piac 047120'!F88+'7.11 tdm tám047320'!F88+'7.12 szemét 051030'!F88+'7.13 szennyvíz 052080'!F88+'7.14 víz 063080'!F88+'7.15 közvil 064010'!F88+'7.16 zöldterület 066010'!F88+'7.17 város 066020'!F88+'7.18 háziorvos 072111'!F88+'7.19 ügyelet 072112'!F88+'7.20 fülészet 072210'!F88+'7.21 védőnők 074031'!F88+'7.22 gyermekorvos 072111'!F88+'7.23. COVID '!F88+'7.24 sportcsépület 081030'!C88+'7.25 sport tám 081041'!F88+'7.26 diáksport 081043'!F88+'7.27 közműv 082091'!F88+'7.28 közműv 082092'!F88+'7.29  óvoda 091140'!F88+'7.30 gyermekétk.  096015'!F88+'7.31 bölcsőde'!F88+'7.32 intézm.kiv. gyétk 104037'!F88+'7.33 szoc étk 107051'!F88+'7.34 segélyek 107060'!F88+'7.35 adóbev 900020'!F88+'7.36 pályázatok összesen'!F88</f>
        <v>92465595</v>
      </c>
      <c r="K88" s="369">
        <f t="shared" si="24"/>
        <v>167061143</v>
      </c>
      <c r="L88" s="110">
        <f>'7.36 pályázatok összesen'!G88</f>
        <v>11166139</v>
      </c>
      <c r="M88" s="111">
        <f t="shared" si="25"/>
        <v>155895004</v>
      </c>
      <c r="N88" s="110">
        <f>'7.1. igazg 011130'!J88+'7.2 temető 013320'!J88+'7.3. vagyon 013350'!J88+'7.4 018010'!J88+'7.5 finansz műveletek 018030'!J88+'7.6 Út, autópálya építés'!J88+'7.7 közutak működtetés 045160'!J88+'7.8 parkoló 045170'!J88+'7.9 kábeltv 046020'!J88+'7.10 piac 047120'!J88+'7.11 tdm tám047320'!J88+'7.12 szemét 051030'!J88+'7.13 szennyvíz 052080'!J88+'7.14 víz 063080'!J88+'7.15 közvil 064010'!J88+'7.16 zöldterület 066010'!J88+'7.17 város 066020'!J88+'7.18 háziorvos 072111'!J88+'7.19 ügyelet 072112'!J88+'7.20 fülészet 072210'!J88+'7.21 védőnők 074031'!J88+'7.22 gyermekorvos 072111'!J88+'7.23. COVID '!J88+'7.24 sportcsépület 081030'!G88+'7.25 sport tám 081041'!J88+'7.26 diáksport 081043'!J88+'7.27 közműv 082091'!J88+'7.28 közműv 082092'!J88+'7.29  óvoda 091140'!J88+'7.30 gyermekétk.  096015'!J88+'7.31 bölcsőde'!J88+'7.32 intézm.kiv. gyétk 104037'!J88+'7.33 szoc étk 107051'!J88+'7.34 segélyek 107060'!J88+'7.35 adóbev 900020'!J88+'7.36 pályázatok összesen'!J88</f>
        <v>89724312</v>
      </c>
      <c r="O88" s="110">
        <f>'7.1. igazg 011130'!K88+'7.2 temető 013320'!K88+'7.3. vagyon 013350'!K88+'7.4 018010'!K88+'7.5 finansz műveletek 018030'!K88+'7.6 Út, autópálya építés'!K88+'7.7 közutak működtetés 045160'!K88+'7.8 parkoló 045170'!K88+'7.9 kábeltv 046020'!K88+'7.10 piac 047120'!K88+'7.11 tdm tám047320'!K88+'7.12 szemét 051030'!K88+'7.13 szennyvíz 052080'!K88+'7.14 víz 063080'!K88+'7.15 közvil 064010'!K88+'7.16 zöldterület 066010'!K88+'7.17 város 066020'!K88+'7.18 háziorvos 072111'!K88+'7.19 ügyelet 072112'!K88+'7.20 fülészet 072210'!K88+'7.21 védőnők 074031'!K88+'7.22 gyermekorvos 072111'!K88+'7.23. COVID '!K88+'7.24 sportcsépület 081030'!H88+'7.25 sport tám 081041'!K88+'7.26 diáksport 081043'!K88+'7.27 közműv 082091'!K88+'7.28 közműv 082092'!K88+'7.29  óvoda 091140'!K88+'7.30 gyermekétk.  096015'!K88+'7.31 bölcsőde'!K88+'7.32 intézm.kiv. gyétk 104037'!K88+'7.33 szoc étk 107051'!K88+'7.34 segélyek 107060'!K88+'7.35 adóbev 900020'!K88+'7.36 pályázatok összesen'!K88</f>
        <v>19142143</v>
      </c>
      <c r="P88" s="369">
        <f t="shared" si="26"/>
        <v>108866455</v>
      </c>
      <c r="Q88" s="110">
        <f>'7.36 pályázatok összesen'!L88</f>
        <v>17548677</v>
      </c>
      <c r="R88" s="111">
        <f t="shared" si="27"/>
        <v>91317778</v>
      </c>
      <c r="S88" s="160">
        <f>'7.1. igazg 011130'!M88+'7.2 temető 013320'!M88+'7.3. vagyon 013350'!M88+'7.4 018010'!M88+'7.5 finansz műveletek 018030'!M88+'7.6 Út, autópálya építés'!M88+'7.7 közutak működtetés 045160'!M88+'7.8 parkoló 045170'!M88+'7.9 kábeltv 046020'!M88+'7.10 piac 047120'!M88+'7.11 tdm tám047320'!M88+'7.12 szemét 051030'!M88+'7.13 szennyvíz 052080'!M88+'7.14 víz 063080'!M88+'7.15 közvil 064010'!M88+'7.16 zöldterület 066010'!M88+'7.17 város 066020'!M88+'7.18 háziorvos 072111'!M88+'7.19 ügyelet 072112'!M88+'7.20 fülészet 072210'!M88+'7.21 védőnők 074031'!M88+'7.22 gyermekorvos 072111'!M88+'7.23. COVID '!M88+'7.24 sportcsépület 081030'!L88+'7.25 sport tám 081041'!O88+'7.26 diáksport 081043'!O88+'7.27 közműv 082091'!O88+'7.28 közműv 082092'!O88+'7.29  óvoda 091140'!O88+'7.30 gyermekétk.  096015'!O88+'7.31 bölcsőde'!O88+'7.32 intézm.kiv. gyétk 104037'!M88+'7.33 szoc étk 107051'!M88+'7.34 segélyek 107060'!M88+'7.35 adóbev 900020'!M88+'7.36 pályázatok összesen'!M88</f>
        <v>75675823</v>
      </c>
      <c r="T88" s="110">
        <f>'7.1. igazg 011130'!N88+'7.2 temető 013320'!N88+'7.3. vagyon 013350'!N88+'7.4 018010'!N88+'7.5 finansz műveletek 018030'!N88+'7.6 Út, autópálya építés'!N88+'7.7 közutak működtetés 045160'!N88+'7.8 parkoló 045170'!N88+'7.9 kábeltv 046020'!N88+'7.10 piac 047120'!N88+'7.11 tdm tám047320'!N88+'7.12 szemét 051030'!N88+'7.13 szennyvíz 052080'!N88+'7.14 víz 063080'!N88+'7.15 közvil 064010'!N88+'7.16 zöldterület 066010'!N88+'7.17 város 066020'!N88+'7.18 háziorvos 072111'!N88+'7.19 ügyelet 072112'!N88+'7.20 fülészet 072210'!N88+'7.21 védőnők 074031'!N88+'7.22 gyermekorvos 072111'!N88+'7.23. COVID '!N88+'7.24 sportcsépület 081030'!N88+'7.25 sport tám 081041'!N88+'7.26 diáksport 081043'!N88+'7.27 közműv 082091'!N88+'7.28 közműv 082092'!N88+'7.29  óvoda 091140'!N88+'7.30 gyermekétk.  096015'!N88+'7.31 bölcsőde'!N88+'7.32 intézm.kiv. gyétk 104037'!N88+'7.33 szoc étk 107051'!N88+'7.34 segélyek 107060'!N88+'7.35 adóbev 900020'!N88+'7.36 pályázatok összesen'!NP88</f>
        <v>17482849</v>
      </c>
      <c r="U88" s="369">
        <f t="shared" si="28"/>
        <v>93158672</v>
      </c>
      <c r="V88" s="110">
        <f>+'7.36 pályázatok összesen'!M88</f>
        <v>11841198</v>
      </c>
      <c r="W88" s="111">
        <f t="shared" si="29"/>
        <v>81317474</v>
      </c>
      <c r="X88" s="156"/>
      <c r="Y88" s="79"/>
    </row>
    <row r="89" spans="1:25" x14ac:dyDescent="0.25">
      <c r="A89" s="27" t="s">
        <v>160</v>
      </c>
      <c r="B89" s="12" t="s">
        <v>161</v>
      </c>
      <c r="C89" s="915">
        <f>'7.1. igazg 011130'!C89+'7.2 temető 013320'!C89+'7.3. vagyon 013350'!C89+'7.4 018010'!C89+'7.5 finansz műveletek 018030'!C89+'7.7 közutak működtetés 045160'!C89+'7.8 parkoló 045170'!C89+'7.9 kábeltv 046020'!C89+'7.10 piac 047120'!C89+'7.11 tdm tám047320'!C89+'7.12 szemét 051030'!C89+'7.13 szennyvíz 052080'!C89+'7.14 víz 063080'!C89+'7.15 közvil 064010'!C89+'7.16 zöldterület 066010'!C89+'7.17 város 066020'!C89+'7.18 háziorvos 072111'!C89+'7.19 ügyelet 072112'!C89+'7.20 fülészet 072210'!C89+'7.21 védőnők 074031'!C89+'7.24 sportcsépület 081030'!C89+'7.25 sport tám 081041'!C89+'7.26 diáksport 081043'!C89+'7.27 közműv 082091'!C89+'7.28 közműv 082092'!C89+'7.29  óvoda 091140'!C89+'7.32 intézm.kiv. gyétk 104037'!C89+'7.33 szoc étk 107051'!C89+'7.34 segélyek 107060'!C89+'7.35 adóbev 900020'!C89+'7.36 pályázatok összesen'!C89+'7.6 Út, autópálya építés'!C89+'7.22 gyermekorvos 072111'!C89+'7.23. COVID '!C89</f>
        <v>79044590</v>
      </c>
      <c r="D89" s="347">
        <f>'7.1. igazg 011130'!D89+'7.2 temető 013320'!D89+'7.3. vagyon 013350'!D89+'7.4 018010'!D89+'7.5 finansz műveletek 018030'!D89+'7.7 közutak működtetés 045160'!D89+'7.8 parkoló 045170'!D89+'7.9 kábeltv 046020'!D89+'7.10 piac 047120'!D89+'7.11 tdm tám047320'!D89+'7.12 szemét 051030'!D89+'7.13 szennyvíz 052080'!D89+'7.14 víz 063080'!D89+'7.15 közvil 064010'!D89+'7.16 zöldterület 066010'!D89+'7.17 város 066020'!D89+'7.18 háziorvos 072111'!D89+'7.19 ügyelet 072112'!D89+'7.20 fülészet 072210'!D89+'7.21 védőnők 074031'!D89+'7.24 sportcsépület 081030'!D89+'7.25 sport tám 081041'!D89+'7.26 diáksport 081043'!D89+'7.27 közműv 082091'!D89+'7.28 közműv 082092'!D89+'7.29  óvoda 091140'!D89+'7.32 intézm.kiv. gyétk 104037'!D89+'7.33 szoc étk 107051'!D89+'7.34 segélyek 107060'!D89+'7.35 adóbev 900020'!D89+'7.36 pályázatok összesen'!D89+'7.6 Út, autópálya építés'!D89+'7.22 gyermekorvos 072111'!D89+'7.23. COVID '!D89</f>
        <v>65706430</v>
      </c>
      <c r="E89" s="112">
        <f>'7.1. igazg 011130'!E89+'7.2 temető 013320'!E89+'7.3. vagyon 013350'!E89+'7.4 018010'!E89+'7.5 finansz műveletek 018030'!E89+'7.7 közutak működtetés 045160'!E89+'7.8 parkoló 045170'!E89+'7.9 kábeltv 046020'!E89+'7.10 piac 047120'!E89+'7.11 tdm tám047320'!E89+'7.12 szemét 051030'!E89+'7.13 szennyvíz 052080'!E89+'7.14 víz 063080'!E89+'7.15 közvil 064010'!E89+'7.16 zöldterület 066010'!E89+'7.17 város 066020'!E89+'7.18 háziorvos 072111'!E89+'7.19 ügyelet 072112'!E89+'7.20 fülészet 072210'!E89+'7.21 védőnők 074031'!E89+'7.24 sportcsépület 081030'!E89+'7.25 sport tám 081041'!E89+'7.26 diáksport 081043'!E89+'7.27 közműv 082091'!E89+'7.28 közműv 082092'!E89+'7.29  óvoda 091140'!E89+'7.32 intézm.kiv. gyétk 104037'!E89+'7.33 szoc étk 107051'!E89+'7.34 segélyek 107060'!E89+'7.35 adóbev 900020'!E89+'7.36 pályázatok összesen'!E89+'7.6 Út, autópálya építés'!E89+'7.22 gyermekorvos 072111'!E89+'7.23. COVID '!E89</f>
        <v>16785200</v>
      </c>
      <c r="F89" s="370">
        <f t="shared" si="22"/>
        <v>82491630</v>
      </c>
      <c r="G89" s="112">
        <f>'7.36 pályázatok összesen'!F89</f>
        <v>7142954</v>
      </c>
      <c r="H89" s="113">
        <f t="shared" si="23"/>
        <v>75348676</v>
      </c>
      <c r="I89" s="112">
        <f>+'7.2 temető 013320'!G89+'7.1. igazg 011130'!G89+'7.3. vagyon 013350'!G89+'7.4 018010'!G89+'7.5 finansz műveletek 018030'!G89+'7.6 Út, autópálya építés'!G89+'7.7 közutak működtetés 045160'!G89+'7.8 parkoló 045170'!G89+'7.9 kábeltv 046020'!G89+'7.10 piac 047120'!G89+'7.11 tdm tám047320'!G89+'7.12 szemét 051030'!G89+'7.13 szennyvíz 052080'!G89+'7.14 víz 063080'!G89+'7.15 közvil 064010'!G89+'7.16 zöldterület 066010'!G89+'7.17 város 066020'!G89+'7.18 háziorvos 072111'!G89+'7.19 ügyelet 072112'!G89+'7.20 fülészet 072210'!G89+'7.21 védőnők 074031'!G89+'7.22 gyermekorvos 072111'!G89+'7.23. COVID '!G89+'7.24 sportcsépület 081030'!G89+'7.25 sport tám 081041'!G89+'7.26 diáksport 081043'!G89+'7.27 közműv 082091'!G89+'7.28 közműv 082092'!G89+'7.29  óvoda 091140'!G89+'7.30 gyermekétk.  096015'!G89+'7.31 bölcsőde'!G89+'7.32 intézm.kiv. gyétk 104037'!G89+'7.33 szoc étk 107051'!G89+'7.34 segélyek 107060'!G89+'7.35 adóbev 900020'!G89+'7.36 pályázatok összesen'!G89</f>
        <v>60748794</v>
      </c>
      <c r="J89" s="112">
        <f>'7.1. igazg 011130'!H89+'7.2 temető 013320'!H89+'7.3. vagyon 013350'!H89+'7.4 018010'!H89+'7.5 finansz műveletek 018030'!H89+'7.7 közutak működtetés 045160'!H89+'7.8 parkoló 045170'!H89+'7.9 kábeltv 046020'!H89+'7.10 piac 047120'!H89+'7.11 tdm tám047320'!H89+'7.12 szemét 051030'!H89+'7.13 szennyvíz 052080'!H89+'7.14 víz 063080'!H89+'7.15 közvil 064010'!H89+'7.16 zöldterület 066010'!H89+'7.17 város 066020'!H89+'7.18 háziorvos 072111'!H89+'7.19 ügyelet 072112'!H89+'7.20 fülészet 072210'!H89+'7.21 védőnők 074031'!H89+'7.22 gyermekorvos 072111'!H89+'7.24 sportcsépület 081030'!H89+'7.25 sport tám 081041'!H89+'7.26 diáksport 081043'!H89+'7.27 közműv 082091'!H89+'7.28 közműv 082092'!H89+'7.29  óvoda 091140'!H89+'7.32 intézm.kiv. gyétk 104037'!H89+'7.33 szoc étk 107051'!H89+'7.34 segélyek 107060'!H89+'7.35 adóbev 900020'!H89+'7.36 pályázatok összesen'!H89+'7.6 Út, autópálya építés'!H89+'7.23. COVID '!H89</f>
        <v>16785200</v>
      </c>
      <c r="K89" s="370">
        <f t="shared" si="24"/>
        <v>77533994</v>
      </c>
      <c r="L89" s="110">
        <f>'7.36 pályázatok összesen'!G89</f>
        <v>8802248</v>
      </c>
      <c r="M89" s="113">
        <f t="shared" si="25"/>
        <v>68731746</v>
      </c>
      <c r="N89" s="112">
        <f>'7.1. igazg 011130'!J89+'7.2 temető 013320'!J89+'7.3. vagyon 013350'!J89+'7.4 018010'!J89+'7.5 finansz műveletek 018030'!J89+'7.6 Út, autópálya építés'!J89+'7.7 közutak működtetés 045160'!J89+'7.8 parkoló 045170'!J89+'7.9 kábeltv 046020'!J89+'7.10 piac 047120'!J89+'7.11 tdm tám047320'!J89+'7.12 szemét 051030'!J89+'7.13 szennyvíz 052080'!J89+'7.14 víz 063080'!J89+'7.15 közvil 064010'!J89+'7.16 zöldterület 066010'!J89+'7.17 város 066020'!J89+'7.18 háziorvos 072111'!J89+'7.19 ügyelet 072112'!J89+'7.20 fülészet 072210'!J89+'7.21 védőnők 074031'!J89+'7.22 gyermekorvos 072111'!J89+'7.23. COVID '!J89+'7.24 sportcsépület 081030'!G89+'7.25 sport tám 081041'!J89+'7.26 diáksport 081043'!J89+'7.27 közműv 082091'!J89+'7.28 közműv 082092'!J89+'7.29  óvoda 091140'!J89+'7.30 gyermekétk.  096015'!J89+'7.31 bölcsőde'!J89+'7.32 intézm.kiv. gyétk 104037'!J89+'7.33 szoc étk 107051'!J89+'7.34 segélyek 107060'!J89+'7.35 adóbev 900020'!J89+'7.36 pályázatok összesen'!J89</f>
        <v>71381141</v>
      </c>
      <c r="O89" s="112">
        <f>'7.1. igazg 011130'!K89+'7.2 temető 013320'!K89+'7.3. vagyon 013350'!K89+'7.4 018010'!K89+'7.5 finansz műveletek 018030'!K89+'7.6 Út, autópálya építés'!K89+'7.7 közutak működtetés 045160'!K89+'7.8 parkoló 045170'!K89+'7.9 kábeltv 046020'!K89+'7.10 piac 047120'!K89+'7.11 tdm tám047320'!K89+'7.12 szemét 051030'!K89+'7.13 szennyvíz 052080'!K89+'7.14 víz 063080'!K89+'7.15 közvil 064010'!K89+'7.16 zöldterület 066010'!K89+'7.17 város 066020'!K89+'7.18 háziorvos 072111'!K89+'7.19 ügyelet 072112'!K89+'7.20 fülészet 072210'!K89+'7.21 védőnők 074031'!K89+'7.22 gyermekorvos 072111'!K89+'7.23. COVID '!K89+'7.24 sportcsépület 081030'!H89+'7.25 sport tám 081041'!K89+'7.26 diáksport 081043'!K89+'7.27 közműv 082091'!K89+'7.28 közműv 082092'!K89+'7.29  óvoda 091140'!K89+'7.30 gyermekétk.  096015'!K89+'7.31 bölcsőde'!K89+'7.32 intézm.kiv. gyétk 104037'!K89+'7.33 szoc étk 107051'!K89+'7.34 segélyek 107060'!K89+'7.35 adóbev 900020'!K89+'7.36 pályázatok összesen'!K89</f>
        <v>17501404</v>
      </c>
      <c r="P89" s="370">
        <f t="shared" si="26"/>
        <v>88882545</v>
      </c>
      <c r="Q89" s="110">
        <f>'7.36 pályázatok összesen'!L89</f>
        <v>13495492</v>
      </c>
      <c r="R89" s="113">
        <f t="shared" si="27"/>
        <v>75387053</v>
      </c>
      <c r="S89" s="162">
        <f>'7.1. igazg 011130'!M89+'7.2 temető 013320'!M89+'7.3. vagyon 013350'!M89+'7.4 018010'!M89+'7.5 finansz műveletek 018030'!M89+'7.6 Út, autópálya építés'!M89+'7.7 közutak működtetés 045160'!M89+'7.8 parkoló 045170'!M89+'7.9 kábeltv 046020'!M89+'7.10 piac 047120'!M89+'7.11 tdm tám047320'!M89+'7.12 szemét 051030'!M89+'7.13 szennyvíz 052080'!M89+'7.14 víz 063080'!M89+'7.15 közvil 064010'!M89+'7.16 zöldterület 066010'!M89+'7.17 város 066020'!M89+'7.18 háziorvos 072111'!M89+'7.19 ügyelet 072112'!M89+'7.20 fülészet 072210'!M89+'7.21 védőnők 074031'!M89+'7.22 gyermekorvos 072111'!M89+'7.23. COVID '!M89+'7.24 sportcsépület 081030'!L89+'7.25 sport tám 081041'!O89+'7.26 diáksport 081043'!O89+'7.27 közműv 082091'!O89+'7.28 közműv 082092'!O89+'7.29  óvoda 091140'!O89+'7.30 gyermekétk.  096015'!O89+'7.31 bölcsőde'!O89+'7.32 intézm.kiv. gyétk 104037'!M89+'7.33 szoc étk 107051'!M89+'7.34 segélyek 107060'!M89+'7.35 adóbev 900020'!M89+'7.36 pályázatok összesen'!M89</f>
        <v>61451128</v>
      </c>
      <c r="T89" s="112">
        <f>'7.1. igazg 011130'!N89+'7.2 temető 013320'!N89+'7.3. vagyon 013350'!N89+'7.4 018010'!N89+'7.5 finansz műveletek 018030'!N89+'7.6 Út, autópálya építés'!N89+'7.7 közutak működtetés 045160'!N89+'7.8 parkoló 045170'!N89+'7.9 kábeltv 046020'!N89+'7.10 piac 047120'!N89+'7.11 tdm tám047320'!N89+'7.12 szemét 051030'!N89+'7.13 szennyvíz 052080'!N89+'7.14 víz 063080'!N89+'7.15 közvil 064010'!N89+'7.16 zöldterület 066010'!N89+'7.17 város 066020'!N89+'7.18 háziorvos 072111'!N89+'7.19 ügyelet 072112'!N89+'7.20 fülészet 072210'!N89+'7.21 védőnők 074031'!N89+'7.22 gyermekorvos 072111'!N89+'7.23. COVID '!N89+'7.24 sportcsépület 081030'!N89+'7.25 sport tám 081041'!N89+'7.26 diáksport 081043'!N89+'7.27 közműv 082091'!N89+'7.28 közműv 082092'!N89+'7.29  óvoda 091140'!N89+'7.30 gyermekétk.  096015'!N89+'7.31 bölcsőde'!N89+'7.32 intézm.kiv. gyétk 104037'!N89+'7.33 szoc étk 107051'!N89+'7.34 segélyek 107060'!N89+'7.35 adóbev 900020'!N89+'7.36 pályázatok összesen'!NP89</f>
        <v>15842110</v>
      </c>
      <c r="U89" s="370">
        <f t="shared" si="28"/>
        <v>77293238</v>
      </c>
      <c r="V89" s="112">
        <f>+'7.36 pályázatok összesen'!M89</f>
        <v>10741199</v>
      </c>
      <c r="W89" s="113">
        <f t="shared" si="29"/>
        <v>66552039</v>
      </c>
      <c r="X89" s="156"/>
      <c r="Y89" s="79"/>
    </row>
    <row r="90" spans="1:25" x14ac:dyDescent="0.25">
      <c r="A90" s="27" t="s">
        <v>451</v>
      </c>
      <c r="B90" s="12" t="s">
        <v>452</v>
      </c>
      <c r="C90" s="915">
        <f>'7.1. igazg 011130'!C90+'7.2 temető 013320'!C90+'7.3. vagyon 013350'!C90+'7.4 018010'!C90+'7.5 finansz műveletek 018030'!C90+'7.7 közutak működtetés 045160'!C90+'7.8 parkoló 045170'!C90+'7.9 kábeltv 046020'!C90+'7.10 piac 047120'!C90+'7.11 tdm tám047320'!C90+'7.12 szemét 051030'!C90+'7.13 szennyvíz 052080'!C90+'7.14 víz 063080'!C90+'7.15 közvil 064010'!C90+'7.16 zöldterület 066010'!C90+'7.17 város 066020'!C90+'7.18 háziorvos 072111'!C90+'7.19 ügyelet 072112'!C90+'7.20 fülészet 072210'!C90+'7.21 védőnők 074031'!C90+'7.24 sportcsépület 081030'!C90+'7.25 sport tám 081041'!C90+'7.26 diáksport 081043'!C90+'7.27 közműv 082091'!C90+'7.28 közműv 082092'!C90+'7.29  óvoda 091140'!C90+'7.32 intézm.kiv. gyétk 104037'!C90+'7.33 szoc étk 107051'!C90+'7.34 segélyek 107060'!C90+'7.35 adóbev 900020'!C90+'7.36 pályázatok összesen'!C90+'7.6 Út, autópálya építés'!C90+'7.22 gyermekorvos 072111'!C90+'7.23. COVID '!C90</f>
        <v>323811</v>
      </c>
      <c r="D90" s="347">
        <f>'7.1. igazg 011130'!D90+'7.2 temető 013320'!D90+'7.3. vagyon 013350'!D90+'7.4 018010'!D90+'7.5 finansz műveletek 018030'!D90+'7.7 közutak működtetés 045160'!D90+'7.8 parkoló 045170'!D90+'7.9 kábeltv 046020'!D90+'7.10 piac 047120'!D90+'7.11 tdm tám047320'!D90+'7.12 szemét 051030'!D90+'7.13 szennyvíz 052080'!D90+'7.14 víz 063080'!D90+'7.15 közvil 064010'!D90+'7.16 zöldterület 066010'!D90+'7.17 város 066020'!D90+'7.18 háziorvos 072111'!D90+'7.19 ügyelet 072112'!D90+'7.20 fülészet 072210'!D90+'7.21 védőnők 074031'!D90+'7.24 sportcsépület 081030'!D90+'7.25 sport tám 081041'!D90+'7.26 diáksport 081043'!D90+'7.27 közműv 082091'!D90+'7.28 közműv 082092'!D90+'7.29  óvoda 091140'!D90+'7.32 intézm.kiv. gyétk 104037'!D90+'7.33 szoc étk 107051'!D90+'7.34 segélyek 107060'!D90+'7.35 adóbev 900020'!D90+'7.36 pályázatok összesen'!D90+'7.6 Út, autópálya építés'!D90+'7.22 gyermekorvos 072111'!D90+'7.23. COVID '!D90</f>
        <v>0</v>
      </c>
      <c r="E90" s="112">
        <f>'7.1. igazg 011130'!E90+'7.2 temető 013320'!E90+'7.3. vagyon 013350'!E90+'7.4 018010'!E90+'7.5 finansz műveletek 018030'!E90+'7.7 közutak működtetés 045160'!E90+'7.8 parkoló 045170'!E90+'7.9 kábeltv 046020'!E90+'7.10 piac 047120'!E90+'7.11 tdm tám047320'!E90+'7.12 szemét 051030'!E90+'7.13 szennyvíz 052080'!E90+'7.14 víz 063080'!E90+'7.15 közvil 064010'!E90+'7.16 zöldterület 066010'!E90+'7.17 város 066020'!E90+'7.18 háziorvos 072111'!E90+'7.19 ügyelet 072112'!E90+'7.20 fülészet 072210'!E90+'7.21 védőnők 074031'!E90+'7.24 sportcsépület 081030'!E90+'7.25 sport tám 081041'!E90+'7.26 diáksport 081043'!E90+'7.27 közműv 082091'!E90+'7.28 közműv 082092'!E90+'7.29  óvoda 091140'!E90+'7.32 intézm.kiv. gyétk 104037'!E90+'7.33 szoc étk 107051'!E90+'7.34 segélyek 107060'!E90+'7.35 adóbev 900020'!E90+'7.36 pályázatok összesen'!E90+'7.6 Út, autópálya építés'!E90+'7.22 gyermekorvos 072111'!E90+'7.23. COVID '!E90</f>
        <v>0</v>
      </c>
      <c r="F90" s="370">
        <f t="shared" si="22"/>
        <v>0</v>
      </c>
      <c r="G90" s="112">
        <f>'7.36 pályázatok összesen'!F90</f>
        <v>0</v>
      </c>
      <c r="H90" s="113">
        <f t="shared" si="23"/>
        <v>0</v>
      </c>
      <c r="I90" s="112">
        <f>+'7.2 temető 013320'!G90+'7.1. igazg 011130'!G90+'7.3. vagyon 013350'!G90+'7.4 018010'!G90+'7.5 finansz műveletek 018030'!G90+'7.6 Út, autópálya építés'!G90+'7.7 közutak működtetés 045160'!G90+'7.8 parkoló 045170'!G90+'7.9 kábeltv 046020'!G90+'7.10 piac 047120'!G90+'7.11 tdm tám047320'!G90+'7.12 szemét 051030'!G90+'7.13 szennyvíz 052080'!G90+'7.14 víz 063080'!G90+'7.15 közvil 064010'!G90+'7.16 zöldterület 066010'!G90+'7.17 város 066020'!G90+'7.18 háziorvos 072111'!G90+'7.19 ügyelet 072112'!G90+'7.20 fülészet 072210'!G90+'7.21 védőnők 074031'!G90+'7.22 gyermekorvos 072111'!G90+'7.23. COVID '!G90+'7.24 sportcsépület 081030'!G90+'7.25 sport tám 081041'!G90+'7.26 diáksport 081043'!G90+'7.27 közműv 082091'!G90+'7.28 közműv 082092'!G90+'7.29  óvoda 091140'!G90+'7.30 gyermekétk.  096015'!G90+'7.31 bölcsőde'!G90+'7.32 intézm.kiv. gyétk 104037'!G90+'7.33 szoc étk 107051'!G90+'7.34 segélyek 107060'!G90+'7.35 adóbev 900020'!G90+'7.36 pályázatok összesen'!G90</f>
        <v>0</v>
      </c>
      <c r="J90" s="112">
        <f>'7.1. igazg 011130'!H90+'7.2 temető 013320'!H90+'7.3. vagyon 013350'!H90+'7.4 018010'!H90+'7.5 finansz műveletek 018030'!H90+'7.7 közutak működtetés 045160'!H90+'7.8 parkoló 045170'!H90+'7.9 kábeltv 046020'!H90+'7.10 piac 047120'!H90+'7.11 tdm tám047320'!H90+'7.12 szemét 051030'!H90+'7.13 szennyvíz 052080'!H90+'7.14 víz 063080'!H90+'7.15 közvil 064010'!H90+'7.16 zöldterület 066010'!H90+'7.17 város 066020'!H90+'7.18 háziorvos 072111'!H90+'7.19 ügyelet 072112'!H90+'7.20 fülészet 072210'!H90+'7.21 védőnők 074031'!H90+'7.22 gyermekorvos 072111'!H90+'7.24 sportcsépület 081030'!H90+'7.25 sport tám 081041'!H90+'7.26 diáksport 081043'!H90+'7.27 közműv 082091'!H90+'7.28 közműv 082092'!H90+'7.29  óvoda 091140'!H90+'7.32 intézm.kiv. gyétk 104037'!H90+'7.33 szoc étk 107051'!H90+'7.34 segélyek 107060'!H90+'7.35 adóbev 900020'!H90+'7.36 pályázatok összesen'!H90+'7.6 Út, autópálya építés'!H90+'7.23. COVID '!H90</f>
        <v>0</v>
      </c>
      <c r="K90" s="370">
        <f t="shared" si="24"/>
        <v>0</v>
      </c>
      <c r="L90" s="110">
        <f>'7.36 pályázatok összesen'!G90</f>
        <v>0</v>
      </c>
      <c r="M90" s="113">
        <f t="shared" si="25"/>
        <v>0</v>
      </c>
      <c r="N90" s="112">
        <f>'7.1. igazg 011130'!J90+'7.2 temető 013320'!J90+'7.3. vagyon 013350'!J90+'7.4 018010'!J90+'7.5 finansz műveletek 018030'!J90+'7.6 Út, autópálya építés'!J90+'7.7 közutak működtetés 045160'!J90+'7.8 parkoló 045170'!J90+'7.9 kábeltv 046020'!J90+'7.10 piac 047120'!J90+'7.11 tdm tám047320'!J90+'7.12 szemét 051030'!J90+'7.13 szennyvíz 052080'!J90+'7.14 víz 063080'!J90+'7.15 közvil 064010'!J90+'7.16 zöldterület 066010'!J90+'7.17 város 066020'!J90+'7.18 háziorvos 072111'!J90+'7.19 ügyelet 072112'!J90+'7.20 fülészet 072210'!J90+'7.21 védőnők 074031'!J90+'7.22 gyermekorvos 072111'!J90+'7.23. COVID '!J90+'7.24 sportcsépület 081030'!G90+'7.25 sport tám 081041'!J90+'7.26 diáksport 081043'!J90+'7.27 közműv 082091'!J90+'7.28 közműv 082092'!J90+'7.29  óvoda 091140'!J90+'7.30 gyermekétk.  096015'!J90+'7.31 bölcsőde'!J90+'7.32 intézm.kiv. gyétk 104037'!J90+'7.33 szoc étk 107051'!J90+'7.34 segélyek 107060'!J90+'7.35 adóbev 900020'!J90+'7.36 pályázatok összesen'!J90</f>
        <v>0</v>
      </c>
      <c r="O90" s="112">
        <f>'7.1. igazg 011130'!K90+'7.2 temető 013320'!K90+'7.3. vagyon 013350'!K90+'7.4 018010'!K90+'7.5 finansz műveletek 018030'!K90+'7.6 Út, autópálya építés'!K90+'7.7 közutak működtetés 045160'!K90+'7.8 parkoló 045170'!K90+'7.9 kábeltv 046020'!K90+'7.10 piac 047120'!K90+'7.11 tdm tám047320'!K90+'7.12 szemét 051030'!K90+'7.13 szennyvíz 052080'!K90+'7.14 víz 063080'!K90+'7.15 közvil 064010'!K90+'7.16 zöldterület 066010'!K90+'7.17 város 066020'!K90+'7.18 háziorvos 072111'!K90+'7.19 ügyelet 072112'!K90+'7.20 fülészet 072210'!K90+'7.21 védőnők 074031'!K90+'7.22 gyermekorvos 072111'!K90+'7.23. COVID '!K90+'7.24 sportcsépület 081030'!H90+'7.25 sport tám 081041'!K90+'7.26 diáksport 081043'!K90+'7.27 közműv 082091'!K90+'7.28 közműv 082092'!K90+'7.29  óvoda 091140'!K90+'7.30 gyermekétk.  096015'!K90+'7.31 bölcsőde'!K90+'7.32 intézm.kiv. gyétk 104037'!K90+'7.33 szoc étk 107051'!K90+'7.34 segélyek 107060'!K90+'7.35 adóbev 900020'!K90+'7.36 pályázatok összesen'!K90</f>
        <v>0</v>
      </c>
      <c r="P90" s="370">
        <f t="shared" si="26"/>
        <v>0</v>
      </c>
      <c r="Q90" s="110">
        <f>'7.36 pályázatok összesen'!L90</f>
        <v>0</v>
      </c>
      <c r="R90" s="113">
        <f t="shared" si="27"/>
        <v>0</v>
      </c>
      <c r="S90" s="162">
        <f>'7.1. igazg 011130'!M90+'7.2 temető 013320'!M90+'7.3. vagyon 013350'!M90+'7.4 018010'!M90+'7.5 finansz műveletek 018030'!M90+'7.6 Út, autópálya építés'!M90+'7.7 közutak működtetés 045160'!M90+'7.8 parkoló 045170'!M90+'7.9 kábeltv 046020'!M90+'7.10 piac 047120'!M90+'7.11 tdm tám047320'!M90+'7.12 szemét 051030'!M90+'7.13 szennyvíz 052080'!M90+'7.14 víz 063080'!M90+'7.15 közvil 064010'!M90+'7.16 zöldterület 066010'!M90+'7.17 város 066020'!M90+'7.18 háziorvos 072111'!M90+'7.19 ügyelet 072112'!M90+'7.20 fülészet 072210'!M90+'7.21 védőnők 074031'!M90+'7.22 gyermekorvos 072111'!M90+'7.23. COVID '!M90+'7.24 sportcsépület 081030'!L90+'7.25 sport tám 081041'!O90+'7.26 diáksport 081043'!O90+'7.27 közműv 082091'!O90+'7.28 közműv 082092'!O90+'7.29  óvoda 091140'!O90+'7.30 gyermekétk.  096015'!O90+'7.31 bölcsőde'!O90+'7.32 intézm.kiv. gyétk 104037'!M90+'7.33 szoc étk 107051'!M90+'7.34 segélyek 107060'!M90+'7.35 adóbev 900020'!M90+'7.36 pályázatok összesen'!M90</f>
        <v>0</v>
      </c>
      <c r="T90" s="112">
        <f>'7.1. igazg 011130'!N90+'7.2 temető 013320'!N90+'7.3. vagyon 013350'!N90+'7.4 018010'!N90+'7.5 finansz műveletek 018030'!N90+'7.6 Út, autópálya építés'!N90+'7.7 közutak működtetés 045160'!N90+'7.8 parkoló 045170'!N90+'7.9 kábeltv 046020'!N90+'7.10 piac 047120'!N90+'7.11 tdm tám047320'!N90+'7.12 szemét 051030'!N90+'7.13 szennyvíz 052080'!N90+'7.14 víz 063080'!N90+'7.15 közvil 064010'!N90+'7.16 zöldterület 066010'!N90+'7.17 város 066020'!N90+'7.18 háziorvos 072111'!N90+'7.19 ügyelet 072112'!N90+'7.20 fülészet 072210'!N90+'7.21 védőnők 074031'!N90+'7.22 gyermekorvos 072111'!N90+'7.23. COVID '!N90+'7.24 sportcsépület 081030'!N90+'7.25 sport tám 081041'!N90+'7.26 diáksport 081043'!N90+'7.27 közműv 082091'!N90+'7.28 közműv 082092'!N90+'7.29  óvoda 091140'!N90+'7.30 gyermekétk.  096015'!N90+'7.31 bölcsőde'!N90+'7.32 intézm.kiv. gyétk 104037'!N90+'7.33 szoc étk 107051'!N90+'7.34 segélyek 107060'!N90+'7.35 adóbev 900020'!N90+'7.36 pályázatok összesen'!NP90</f>
        <v>0</v>
      </c>
      <c r="U90" s="370">
        <f t="shared" si="28"/>
        <v>0</v>
      </c>
      <c r="V90" s="112">
        <f>+'7.36 pályázatok összesen'!M90</f>
        <v>0</v>
      </c>
      <c r="W90" s="113">
        <f t="shared" si="29"/>
        <v>0</v>
      </c>
      <c r="X90" s="156"/>
      <c r="Y90" s="79"/>
    </row>
    <row r="91" spans="1:25" x14ac:dyDescent="0.25">
      <c r="A91" s="27" t="s">
        <v>162</v>
      </c>
      <c r="B91" s="12" t="s">
        <v>163</v>
      </c>
      <c r="C91" s="915">
        <f>'7.1. igazg 011130'!C91+'7.2 temető 013320'!C91+'7.3. vagyon 013350'!C91+'7.4 018010'!C91+'7.5 finansz műveletek 018030'!C91+'7.7 közutak működtetés 045160'!C91+'7.8 parkoló 045170'!C91+'7.9 kábeltv 046020'!C91+'7.10 piac 047120'!C91+'7.11 tdm tám047320'!C91+'7.12 szemét 051030'!C91+'7.13 szennyvíz 052080'!C91+'7.14 víz 063080'!C91+'7.15 közvil 064010'!C91+'7.16 zöldterület 066010'!C91+'7.17 város 066020'!C91+'7.18 háziorvos 072111'!C91+'7.19 ügyelet 072112'!C91+'7.20 fülészet 072210'!C91+'7.21 védőnők 074031'!C91+'7.24 sportcsépület 081030'!C91+'7.25 sport tám 081041'!C91+'7.26 diáksport 081043'!C91+'7.27 közműv 082091'!C91+'7.28 közműv 082092'!C91+'7.29  óvoda 091140'!C91+'7.32 intézm.kiv. gyétk 104037'!C91+'7.33 szoc étk 107051'!C91+'7.34 segélyek 107060'!C91+'7.35 adóbev 900020'!C91+'7.36 pályázatok összesen'!C91+'7.6 Út, autópálya építés'!C91+'7.22 gyermekorvos 072111'!C91+'7.23. COVID '!C91</f>
        <v>1620000</v>
      </c>
      <c r="D91" s="347">
        <f>'7.1. igazg 011130'!D91+'7.2 temető 013320'!D91+'7.3. vagyon 013350'!D91+'7.4 018010'!D91+'7.5 finansz műveletek 018030'!D91+'7.7 közutak működtetés 045160'!D91+'7.8 parkoló 045170'!D91+'7.9 kábeltv 046020'!D91+'7.10 piac 047120'!D91+'7.11 tdm tám047320'!D91+'7.12 szemét 051030'!D91+'7.13 szennyvíz 052080'!D91+'7.14 víz 063080'!D91+'7.15 közvil 064010'!D91+'7.16 zöldterület 066010'!D91+'7.17 város 066020'!D91+'7.18 háziorvos 072111'!D91+'7.19 ügyelet 072112'!D91+'7.20 fülészet 072210'!D91+'7.21 védőnők 074031'!D91+'7.24 sportcsépület 081030'!D91+'7.25 sport tám 081041'!D91+'7.26 diáksport 081043'!D91+'7.27 közműv 082091'!D91+'7.28 közműv 082092'!D91+'7.29  óvoda 091140'!D91+'7.32 intézm.kiv. gyétk 104037'!D91+'7.33 szoc étk 107051'!D91+'7.34 segélyek 107060'!D91+'7.35 adóbev 900020'!D91+'7.36 pályázatok összesen'!D91+'7.6 Út, autópálya építés'!D91+'7.22 gyermekorvos 072111'!D91+'7.23. COVID '!D91</f>
        <v>130592</v>
      </c>
      <c r="E91" s="112">
        <f>'7.1. igazg 011130'!E91+'7.2 temető 013320'!E91+'7.3. vagyon 013350'!E91+'7.4 018010'!E91+'7.5 finansz műveletek 018030'!E91+'7.7 közutak működtetés 045160'!E91+'7.8 parkoló 045170'!E91+'7.9 kábeltv 046020'!E91+'7.10 piac 047120'!E91+'7.11 tdm tám047320'!E91+'7.12 szemét 051030'!E91+'7.13 szennyvíz 052080'!E91+'7.14 víz 063080'!E91+'7.15 közvil 064010'!E91+'7.16 zöldterület 066010'!E91+'7.17 város 066020'!E91+'7.18 háziorvos 072111'!E91+'7.19 ügyelet 072112'!E91+'7.20 fülészet 072210'!E91+'7.21 védőnők 074031'!E91+'7.24 sportcsépület 081030'!E91+'7.25 sport tám 081041'!E91+'7.26 diáksport 081043'!E91+'7.27 közműv 082091'!E91+'7.28 közműv 082092'!E91+'7.29  óvoda 091140'!E91+'7.32 intézm.kiv. gyétk 104037'!E91+'7.33 szoc étk 107051'!E91+'7.34 segélyek 107060'!E91+'7.35 adóbev 900020'!E91+'7.36 pályázatok összesen'!E91+'7.6 Út, autópálya építés'!E91+'7.22 gyermekorvos 072111'!E91+'7.23. COVID '!E91</f>
        <v>0</v>
      </c>
      <c r="F91" s="370">
        <f t="shared" si="22"/>
        <v>130592</v>
      </c>
      <c r="G91" s="112">
        <f>'7.36 pályázatok összesen'!F91</f>
        <v>0</v>
      </c>
      <c r="H91" s="113">
        <f t="shared" si="23"/>
        <v>130592</v>
      </c>
      <c r="I91" s="112">
        <f>+'7.2 temető 013320'!G91+'7.1. igazg 011130'!G91+'7.3. vagyon 013350'!G91+'7.4 018010'!G91+'7.5 finansz műveletek 018030'!G91+'7.6 Út, autópálya építés'!G91+'7.7 közutak működtetés 045160'!G91+'7.8 parkoló 045170'!G91+'7.9 kábeltv 046020'!G91+'7.10 piac 047120'!G91+'7.11 tdm tám047320'!G91+'7.12 szemét 051030'!G91+'7.13 szennyvíz 052080'!G91+'7.14 víz 063080'!G91+'7.15 közvil 064010'!G91+'7.16 zöldterület 066010'!G91+'7.17 város 066020'!G91+'7.18 háziorvos 072111'!G91+'7.19 ügyelet 072112'!G91+'7.20 fülészet 072210'!G91+'7.21 védőnők 074031'!G91+'7.22 gyermekorvos 072111'!G91+'7.23. COVID '!G91+'7.24 sportcsépület 081030'!G91+'7.25 sport tám 081041'!G91+'7.26 diáksport 081043'!G91+'7.27 közműv 082091'!G91+'7.28 közműv 082092'!G91+'7.29  óvoda 091140'!G91+'7.30 gyermekétk.  096015'!G91+'7.31 bölcsőde'!G91+'7.32 intézm.kiv. gyétk 104037'!G91+'7.33 szoc étk 107051'!G91+'7.34 segélyek 107060'!G91+'7.35 adóbev 900020'!G91+'7.36 pályázatok összesen'!G91</f>
        <v>389827</v>
      </c>
      <c r="J91" s="112">
        <f>'7.1. igazg 011130'!H91+'7.2 temető 013320'!H91+'7.3. vagyon 013350'!H91+'7.4 018010'!H91+'7.5 finansz műveletek 018030'!H91+'7.7 közutak működtetés 045160'!H91+'7.8 parkoló 045170'!H91+'7.9 kábeltv 046020'!H91+'7.10 piac 047120'!H91+'7.11 tdm tám047320'!H91+'7.12 szemét 051030'!H91+'7.13 szennyvíz 052080'!H91+'7.14 víz 063080'!H91+'7.15 közvil 064010'!H91+'7.16 zöldterület 066010'!H91+'7.17 város 066020'!H91+'7.18 háziorvos 072111'!H91+'7.19 ügyelet 072112'!H91+'7.20 fülészet 072210'!H91+'7.21 védőnők 074031'!H91+'7.22 gyermekorvos 072111'!H91+'7.24 sportcsépület 081030'!H91+'7.25 sport tám 081041'!H91+'7.26 diáksport 081043'!H91+'7.27 közműv 082091'!H91+'7.28 közműv 082092'!H91+'7.29  óvoda 091140'!H91+'7.32 intézm.kiv. gyétk 104037'!H91+'7.33 szoc étk 107051'!H91+'7.34 segélyek 107060'!H91+'7.35 adóbev 900020'!H91+'7.36 pályázatok összesen'!H91+'7.6 Út, autópálya építés'!H91+'7.23. COVID '!H91</f>
        <v>0</v>
      </c>
      <c r="K91" s="370">
        <f t="shared" si="24"/>
        <v>389827</v>
      </c>
      <c r="L91" s="110">
        <f>'7.36 pályázatok összesen'!G91</f>
        <v>0</v>
      </c>
      <c r="M91" s="113">
        <f t="shared" si="25"/>
        <v>389827</v>
      </c>
      <c r="N91" s="112">
        <f>'7.1. igazg 011130'!J91+'7.2 temető 013320'!J91+'7.3. vagyon 013350'!J91+'7.4 018010'!J91+'7.5 finansz műveletek 018030'!J91+'7.6 Út, autópálya építés'!J91+'7.7 közutak működtetés 045160'!J91+'7.8 parkoló 045170'!J91+'7.9 kábeltv 046020'!J91+'7.10 piac 047120'!J91+'7.11 tdm tám047320'!J91+'7.12 szemét 051030'!J91+'7.13 szennyvíz 052080'!J91+'7.14 víz 063080'!J91+'7.15 közvil 064010'!J91+'7.16 zöldterület 066010'!J91+'7.17 város 066020'!J91+'7.18 háziorvos 072111'!J91+'7.19 ügyelet 072112'!J91+'7.20 fülészet 072210'!J91+'7.21 védőnők 074031'!J91+'7.22 gyermekorvos 072111'!J91+'7.23. COVID '!J91+'7.24 sportcsépület 081030'!G91+'7.25 sport tám 081041'!J91+'7.26 diáksport 081043'!J91+'7.27 közműv 082091'!J91+'7.28 közműv 082092'!J91+'7.29  óvoda 091140'!J91+'7.30 gyermekétk.  096015'!J91+'7.31 bölcsőde'!J91+'7.32 intézm.kiv. gyétk 104037'!J91+'7.33 szoc étk 107051'!J91+'7.34 segélyek 107060'!J91+'7.35 adóbev 900020'!J91+'7.36 pályázatok összesen'!J91</f>
        <v>2526018</v>
      </c>
      <c r="O91" s="112">
        <f>'7.1. igazg 011130'!K91+'7.2 temető 013320'!K91+'7.3. vagyon 013350'!K91+'7.4 018010'!K91+'7.5 finansz műveletek 018030'!K91+'7.6 Út, autópálya építés'!K91+'7.7 közutak működtetés 045160'!K91+'7.8 parkoló 045170'!K91+'7.9 kábeltv 046020'!K91+'7.10 piac 047120'!K91+'7.11 tdm tám047320'!K91+'7.12 szemét 051030'!K91+'7.13 szennyvíz 052080'!K91+'7.14 víz 063080'!K91+'7.15 közvil 064010'!K91+'7.16 zöldterület 066010'!K91+'7.17 város 066020'!K91+'7.18 háziorvos 072111'!K91+'7.19 ügyelet 072112'!K91+'7.20 fülészet 072210'!K91+'7.21 védőnők 074031'!K91+'7.22 gyermekorvos 072111'!K91+'7.23. COVID '!K91+'7.24 sportcsépület 081030'!H91+'7.25 sport tám 081041'!K91+'7.26 diáksport 081043'!K91+'7.27 közműv 082091'!K91+'7.28 közműv 082092'!K91+'7.29  óvoda 091140'!K91+'7.30 gyermekétk.  096015'!K91+'7.31 bölcsőde'!K91+'7.32 intézm.kiv. gyétk 104037'!K91+'7.33 szoc étk 107051'!K91+'7.34 segélyek 107060'!K91+'7.35 adóbev 900020'!K91+'7.36 pályázatok összesen'!K91</f>
        <v>239994</v>
      </c>
      <c r="P91" s="370">
        <f t="shared" si="26"/>
        <v>2766012</v>
      </c>
      <c r="Q91" s="110">
        <f>'7.36 pályázatok összesen'!L91</f>
        <v>0</v>
      </c>
      <c r="R91" s="113">
        <f t="shared" si="27"/>
        <v>2766012</v>
      </c>
      <c r="S91" s="162">
        <f>'7.1. igazg 011130'!M91+'7.2 temető 013320'!M91+'7.3. vagyon 013350'!M91+'7.4 018010'!M91+'7.5 finansz műveletek 018030'!M91+'7.6 Út, autópálya építés'!M91+'7.7 közutak működtetés 045160'!M91+'7.8 parkoló 045170'!M91+'7.9 kábeltv 046020'!M91+'7.10 piac 047120'!M91+'7.11 tdm tám047320'!M91+'7.12 szemét 051030'!M91+'7.13 szennyvíz 052080'!M91+'7.14 víz 063080'!M91+'7.15 közvil 064010'!M91+'7.16 zöldterület 066010'!M91+'7.17 város 066020'!M91+'7.18 háziorvos 072111'!M91+'7.19 ügyelet 072112'!M91+'7.20 fülészet 072210'!M91+'7.21 védőnők 074031'!M91+'7.22 gyermekorvos 072111'!M91+'7.23. COVID '!M91+'7.24 sportcsépület 081030'!L91+'7.25 sport tám 081041'!O91+'7.26 diáksport 081043'!O91+'7.27 közműv 082091'!O91+'7.28 közműv 082092'!O91+'7.29  óvoda 091140'!O91+'7.30 gyermekétk.  096015'!O91+'7.31 bölcsőde'!O91+'7.32 intézm.kiv. gyétk 104037'!M91+'7.33 szoc étk 107051'!M91+'7.34 segélyek 107060'!M91+'7.35 adóbev 900020'!M91+'7.36 pályázatok összesen'!M91</f>
        <v>1669658</v>
      </c>
      <c r="T91" s="112">
        <f>'7.1. igazg 011130'!N91+'7.2 temető 013320'!N91+'7.3. vagyon 013350'!N91+'7.4 018010'!N91+'7.5 finansz műveletek 018030'!N91+'7.6 Út, autópálya építés'!N91+'7.7 közutak működtetés 045160'!N91+'7.8 parkoló 045170'!N91+'7.9 kábeltv 046020'!N91+'7.10 piac 047120'!N91+'7.11 tdm tám047320'!N91+'7.12 szemét 051030'!N91+'7.13 szennyvíz 052080'!N91+'7.14 víz 063080'!N91+'7.15 közvil 064010'!N91+'7.16 zöldterület 066010'!N91+'7.17 város 066020'!N91+'7.18 háziorvos 072111'!N91+'7.19 ügyelet 072112'!N91+'7.20 fülészet 072210'!N91+'7.21 védőnők 074031'!N91+'7.22 gyermekorvos 072111'!N91+'7.23. COVID '!N91+'7.24 sportcsépület 081030'!N91+'7.25 sport tám 081041'!N91+'7.26 diáksport 081043'!N91+'7.27 közműv 082091'!N91+'7.28 közműv 082092'!N91+'7.29  óvoda 091140'!N91+'7.30 gyermekétk.  096015'!N91+'7.31 bölcsőde'!N91+'7.32 intézm.kiv. gyétk 104037'!N91+'7.33 szoc étk 107051'!N91+'7.34 segélyek 107060'!N91+'7.35 adóbev 900020'!N91+'7.36 pályázatok összesen'!NP91</f>
        <v>239994</v>
      </c>
      <c r="U91" s="370">
        <f t="shared" si="28"/>
        <v>1909652</v>
      </c>
      <c r="V91" s="112">
        <f>+'7.36 pályázatok összesen'!M91</f>
        <v>0</v>
      </c>
      <c r="W91" s="113">
        <f t="shared" si="29"/>
        <v>1909652</v>
      </c>
      <c r="X91" s="156"/>
      <c r="Y91" s="79"/>
    </row>
    <row r="92" spans="1:25" x14ac:dyDescent="0.25">
      <c r="A92" s="27" t="s">
        <v>164</v>
      </c>
      <c r="B92" s="12" t="s">
        <v>165</v>
      </c>
      <c r="C92" s="915">
        <f>'7.1. igazg 011130'!C92+'7.2 temető 013320'!C92+'7.3. vagyon 013350'!C92+'7.4 018010'!C92+'7.5 finansz műveletek 018030'!C92+'7.7 közutak működtetés 045160'!C92+'7.8 parkoló 045170'!C92+'7.9 kábeltv 046020'!C92+'7.10 piac 047120'!C92+'7.11 tdm tám047320'!C92+'7.12 szemét 051030'!C92+'7.13 szennyvíz 052080'!C92+'7.14 víz 063080'!C92+'7.15 közvil 064010'!C92+'7.16 zöldterület 066010'!C92+'7.17 város 066020'!C92+'7.18 háziorvos 072111'!C92+'7.19 ügyelet 072112'!C92+'7.20 fülészet 072210'!C92+'7.21 védőnők 074031'!C92+'7.24 sportcsépület 081030'!C92+'7.25 sport tám 081041'!C92+'7.26 diáksport 081043'!C92+'7.27 közműv 082091'!C92+'7.28 közműv 082092'!C92+'7.29  óvoda 091140'!C92+'7.32 intézm.kiv. gyétk 104037'!C92+'7.33 szoc étk 107051'!C92+'7.34 segélyek 107060'!C92+'7.35 adóbev 900020'!C92+'7.36 pályázatok összesen'!C92+'7.6 Út, autópálya építés'!C92+'7.22 gyermekorvos 072111'!C92+'7.23. COVID '!C92</f>
        <v>2326663</v>
      </c>
      <c r="D92" s="347">
        <f>'7.1. igazg 011130'!D92+'7.2 temető 013320'!D92+'7.3. vagyon 013350'!D92+'7.4 018010'!D92+'7.5 finansz műveletek 018030'!D92+'7.7 közutak működtetés 045160'!D92+'7.8 parkoló 045170'!D92+'7.9 kábeltv 046020'!D92+'7.10 piac 047120'!D92+'7.11 tdm tám047320'!D92+'7.12 szemét 051030'!D92+'7.13 szennyvíz 052080'!D92+'7.14 víz 063080'!D92+'7.15 közvil 064010'!D92+'7.16 zöldterület 066010'!D92+'7.17 város 066020'!D92+'7.18 háziorvos 072111'!D92+'7.19 ügyelet 072112'!D92+'7.20 fülészet 072210'!D92+'7.21 védőnők 074031'!D92+'7.24 sportcsépület 081030'!D92+'7.25 sport tám 081041'!D92+'7.26 diáksport 081043'!D92+'7.27 közműv 082091'!D92+'7.28 közműv 082092'!D92+'7.29  óvoda 091140'!D92+'7.32 intézm.kiv. gyétk 104037'!D92+'7.33 szoc étk 107051'!D92+'7.34 segélyek 107060'!D92+'7.35 adóbev 900020'!D92+'7.36 pályázatok összesen'!D92+'7.6 Út, autópálya építés'!D92+'7.22 gyermekorvos 072111'!D92+'7.23. COVID '!D92</f>
        <v>1250000</v>
      </c>
      <c r="E92" s="112">
        <f>'7.1. igazg 011130'!E92+'7.2 temető 013320'!E92+'7.3. vagyon 013350'!E92+'7.4 018010'!E92+'7.5 finansz műveletek 018030'!E92+'7.7 közutak működtetés 045160'!E92+'7.8 parkoló 045170'!E92+'7.9 kábeltv 046020'!E92+'7.10 piac 047120'!E92+'7.11 tdm tám047320'!E92+'7.12 szemét 051030'!E92+'7.13 szennyvíz 052080'!E92+'7.14 víz 063080'!E92+'7.15 közvil 064010'!E92+'7.16 zöldterület 066010'!E92+'7.17 város 066020'!E92+'7.18 háziorvos 072111'!E92+'7.19 ügyelet 072112'!E92+'7.20 fülészet 072210'!E92+'7.21 védőnők 074031'!E92+'7.24 sportcsépület 081030'!E92+'7.25 sport tám 081041'!E92+'7.26 diáksport 081043'!E92+'7.27 közműv 082091'!E92+'7.28 közműv 082092'!E92+'7.29  óvoda 091140'!E92+'7.32 intézm.kiv. gyétk 104037'!E92+'7.33 szoc étk 107051'!E92+'7.34 segélyek 107060'!E92+'7.35 adóbev 900020'!E92+'7.36 pályázatok összesen'!E92+'7.6 Út, autópálya építés'!E92+'7.22 gyermekorvos 072111'!E92+'7.23. COVID '!E92</f>
        <v>0</v>
      </c>
      <c r="F92" s="370">
        <f t="shared" si="22"/>
        <v>1250000</v>
      </c>
      <c r="G92" s="112">
        <f>'7.36 pályázatok összesen'!F92</f>
        <v>0</v>
      </c>
      <c r="H92" s="113">
        <f t="shared" si="23"/>
        <v>1250000</v>
      </c>
      <c r="I92" s="112">
        <f>+'7.2 temető 013320'!G92+'7.1. igazg 011130'!G92+'7.3. vagyon 013350'!G92+'7.4 018010'!G92+'7.5 finansz műveletek 018030'!G92+'7.6 Út, autópálya építés'!G92+'7.7 közutak működtetés 045160'!G92+'7.8 parkoló 045170'!G92+'7.9 kábeltv 046020'!G92+'7.10 piac 047120'!G92+'7.11 tdm tám047320'!G92+'7.12 szemét 051030'!G92+'7.13 szennyvíz 052080'!G92+'7.14 víz 063080'!G92+'7.15 közvil 064010'!G92+'7.16 zöldterület 066010'!G92+'7.17 város 066020'!G92+'7.18 háziorvos 072111'!G92+'7.19 ügyelet 072112'!G92+'7.20 fülészet 072210'!G92+'7.21 védőnők 074031'!G92+'7.22 gyermekorvos 072111'!G92+'7.23. COVID '!G92+'7.24 sportcsépület 081030'!G92+'7.25 sport tám 081041'!G92+'7.26 diáksport 081043'!G92+'7.27 közműv 082091'!G92+'7.28 közműv 082092'!G92+'7.29  óvoda 091140'!G92+'7.30 gyermekétk.  096015'!G92+'7.31 bölcsőde'!G92+'7.32 intézm.kiv. gyétk 104037'!G92+'7.33 szoc étk 107051'!G92+'7.34 segélyek 107060'!G92+'7.35 adóbev 900020'!G92+'7.36 pályázatok összesen'!G92</f>
        <v>2050000</v>
      </c>
      <c r="J92" s="112">
        <f>'7.1. igazg 011130'!H92+'7.2 temető 013320'!H92+'7.3. vagyon 013350'!H92+'7.4 018010'!H92+'7.5 finansz műveletek 018030'!H92+'7.7 közutak működtetés 045160'!H92+'7.8 parkoló 045170'!H92+'7.9 kábeltv 046020'!H92+'7.10 piac 047120'!H92+'7.11 tdm tám047320'!H92+'7.12 szemét 051030'!H92+'7.13 szennyvíz 052080'!H92+'7.14 víz 063080'!H92+'7.15 közvil 064010'!H92+'7.16 zöldterület 066010'!H92+'7.17 város 066020'!H92+'7.18 háziorvos 072111'!H92+'7.19 ügyelet 072112'!H92+'7.20 fülészet 072210'!H92+'7.21 védőnők 074031'!H92+'7.22 gyermekorvos 072111'!H92+'7.24 sportcsépület 081030'!H92+'7.25 sport tám 081041'!H92+'7.26 diáksport 081043'!H92+'7.27 közműv 082091'!H92+'7.28 közműv 082092'!H92+'7.29  óvoda 091140'!H92+'7.32 intézm.kiv. gyétk 104037'!H92+'7.33 szoc étk 107051'!H92+'7.34 segélyek 107060'!H92+'7.35 adóbev 900020'!H92+'7.36 pályázatok összesen'!H92+'7.6 Út, autópálya építés'!H92+'7.23. COVID '!H92</f>
        <v>0</v>
      </c>
      <c r="K92" s="370">
        <f t="shared" si="24"/>
        <v>2050000</v>
      </c>
      <c r="L92" s="110">
        <f>'7.36 pályázatok összesen'!G92</f>
        <v>0</v>
      </c>
      <c r="M92" s="113">
        <f t="shared" si="25"/>
        <v>2050000</v>
      </c>
      <c r="N92" s="112">
        <f>'7.1. igazg 011130'!J92+'7.2 temető 013320'!J92+'7.3. vagyon 013350'!J92+'7.4 018010'!J92+'7.5 finansz műveletek 018030'!J92+'7.6 Út, autópálya építés'!J92+'7.7 közutak működtetés 045160'!J92+'7.8 parkoló 045170'!J92+'7.9 kábeltv 046020'!J92+'7.10 piac 047120'!J92+'7.11 tdm tám047320'!J92+'7.12 szemét 051030'!J92+'7.13 szennyvíz 052080'!J92+'7.14 víz 063080'!J92+'7.15 közvil 064010'!J92+'7.16 zöldterület 066010'!J92+'7.17 város 066020'!J92+'7.18 háziorvos 072111'!J92+'7.19 ügyelet 072112'!J92+'7.20 fülészet 072210'!J92+'7.21 védőnők 074031'!J92+'7.22 gyermekorvos 072111'!J92+'7.23. COVID '!J92+'7.24 sportcsépület 081030'!G92+'7.25 sport tám 081041'!J92+'7.26 diáksport 081043'!J92+'7.27 közműv 082091'!J92+'7.28 közműv 082092'!J92+'7.29  óvoda 091140'!J92+'7.30 gyermekétk.  096015'!J92+'7.31 bölcsőde'!J92+'7.32 intézm.kiv. gyétk 104037'!J92+'7.33 szoc étk 107051'!J92+'7.34 segélyek 107060'!J92+'7.35 adóbev 900020'!J92+'7.36 pályázatok összesen'!J92</f>
        <v>2159021</v>
      </c>
      <c r="O92" s="112">
        <f>'7.1. igazg 011130'!K92+'7.2 temető 013320'!K92+'7.3. vagyon 013350'!K92+'7.4 018010'!K92+'7.5 finansz műveletek 018030'!K92+'7.6 Út, autópálya építés'!K92+'7.7 közutak működtetés 045160'!K92+'7.8 parkoló 045170'!K92+'7.9 kábeltv 046020'!K92+'7.10 piac 047120'!K92+'7.11 tdm tám047320'!K92+'7.12 szemét 051030'!K92+'7.13 szennyvíz 052080'!K92+'7.14 víz 063080'!K92+'7.15 közvil 064010'!K92+'7.16 zöldterület 066010'!K92+'7.17 város 066020'!K92+'7.18 háziorvos 072111'!K92+'7.19 ügyelet 072112'!K92+'7.20 fülészet 072210'!K92+'7.21 védőnők 074031'!K92+'7.22 gyermekorvos 072111'!K92+'7.23. COVID '!K92+'7.24 sportcsépület 081030'!H92+'7.25 sport tám 081041'!K92+'7.26 diáksport 081043'!K92+'7.27 közműv 082091'!K92+'7.28 közműv 082092'!K92+'7.29  óvoda 091140'!K92+'7.30 gyermekétk.  096015'!K92+'7.31 bölcsőde'!K92+'7.32 intézm.kiv. gyétk 104037'!K92+'7.33 szoc étk 107051'!K92+'7.34 segélyek 107060'!K92+'7.35 adóbev 900020'!K92+'7.36 pályázatok összesen'!K92</f>
        <v>0</v>
      </c>
      <c r="P92" s="370">
        <f t="shared" si="26"/>
        <v>2159021</v>
      </c>
      <c r="Q92" s="110">
        <f>'7.36 pályázatok összesen'!L92</f>
        <v>0</v>
      </c>
      <c r="R92" s="113">
        <f t="shared" si="27"/>
        <v>2159021</v>
      </c>
      <c r="S92" s="162">
        <f>'7.1. igazg 011130'!M92+'7.2 temető 013320'!M92+'7.3. vagyon 013350'!M92+'7.4 018010'!M92+'7.5 finansz műveletek 018030'!M92+'7.6 Út, autópálya építés'!M92+'7.7 közutak működtetés 045160'!M92+'7.8 parkoló 045170'!M92+'7.9 kábeltv 046020'!M92+'7.10 piac 047120'!M92+'7.11 tdm tám047320'!M92+'7.12 szemét 051030'!M92+'7.13 szennyvíz 052080'!M92+'7.14 víz 063080'!M92+'7.15 közvil 064010'!M92+'7.16 zöldterület 066010'!M92+'7.17 város 066020'!M92+'7.18 háziorvos 072111'!M92+'7.19 ügyelet 072112'!M92+'7.20 fülészet 072210'!M92+'7.21 védőnők 074031'!M92+'7.22 gyermekorvos 072111'!M92+'7.23. COVID '!M92+'7.24 sportcsépület 081030'!L92+'7.25 sport tám 081041'!O92+'7.26 diáksport 081043'!O92+'7.27 közműv 082091'!O92+'7.28 közműv 082092'!O92+'7.29  óvoda 091140'!O92+'7.30 gyermekétk.  096015'!O92+'7.31 bölcsőde'!O92+'7.32 intézm.kiv. gyétk 104037'!M92+'7.33 szoc étk 107051'!M92+'7.34 segélyek 107060'!M92+'7.35 adóbev 900020'!M92+'7.36 pályázatok összesen'!M92</f>
        <v>1962308</v>
      </c>
      <c r="T92" s="112">
        <f>'7.1. igazg 011130'!N92+'7.2 temető 013320'!N92+'7.3. vagyon 013350'!N92+'7.4 018010'!N92+'7.5 finansz műveletek 018030'!N92+'7.6 Út, autópálya építés'!N92+'7.7 közutak működtetés 045160'!N92+'7.8 parkoló 045170'!N92+'7.9 kábeltv 046020'!N92+'7.10 piac 047120'!N92+'7.11 tdm tám047320'!N92+'7.12 szemét 051030'!N92+'7.13 szennyvíz 052080'!N92+'7.14 víz 063080'!N92+'7.15 közvil 064010'!N92+'7.16 zöldterület 066010'!N92+'7.17 város 066020'!N92+'7.18 háziorvos 072111'!N92+'7.19 ügyelet 072112'!N92+'7.20 fülészet 072210'!N92+'7.21 védőnők 074031'!N92+'7.22 gyermekorvos 072111'!N92+'7.23. COVID '!N92+'7.24 sportcsépület 081030'!N92+'7.25 sport tám 081041'!N92+'7.26 diáksport 081043'!N92+'7.27 közműv 082091'!N92+'7.28 közműv 082092'!N92+'7.29  óvoda 091140'!N92+'7.30 gyermekétk.  096015'!N92+'7.31 bölcsőde'!N92+'7.32 intézm.kiv. gyétk 104037'!N92+'7.33 szoc étk 107051'!N92+'7.34 segélyek 107060'!N92+'7.35 adóbev 900020'!N92+'7.36 pályázatok összesen'!NP92</f>
        <v>0</v>
      </c>
      <c r="U92" s="370">
        <f t="shared" si="28"/>
        <v>1962308</v>
      </c>
      <c r="V92" s="112">
        <f>+'7.36 pályázatok összesen'!M92</f>
        <v>0</v>
      </c>
      <c r="W92" s="113">
        <f t="shared" si="29"/>
        <v>1962308</v>
      </c>
      <c r="X92" s="156"/>
      <c r="Y92" s="79"/>
    </row>
    <row r="93" spans="1:25" x14ac:dyDescent="0.25">
      <c r="A93" s="27" t="s">
        <v>166</v>
      </c>
      <c r="B93" s="12" t="s">
        <v>167</v>
      </c>
      <c r="C93" s="915">
        <f>'7.1. igazg 011130'!C93+'7.2 temető 013320'!C93+'7.3. vagyon 013350'!C93+'7.4 018010'!C93+'7.5 finansz műveletek 018030'!C93+'7.7 közutak működtetés 045160'!C93+'7.8 parkoló 045170'!C93+'7.9 kábeltv 046020'!C93+'7.10 piac 047120'!C93+'7.11 tdm tám047320'!C93+'7.12 szemét 051030'!C93+'7.13 szennyvíz 052080'!C93+'7.14 víz 063080'!C93+'7.15 közvil 064010'!C93+'7.16 zöldterület 066010'!C93+'7.17 város 066020'!C93+'7.18 háziorvos 072111'!C93+'7.19 ügyelet 072112'!C93+'7.20 fülészet 072210'!C93+'7.21 védőnők 074031'!C93+'7.24 sportcsépület 081030'!C93+'7.25 sport tám 081041'!C93+'7.26 diáksport 081043'!C93+'7.27 közműv 082091'!C93+'7.28 közműv 082092'!C93+'7.29  óvoda 091140'!C93+'7.32 intézm.kiv. gyétk 104037'!C93+'7.33 szoc étk 107051'!C93+'7.34 segélyek 107060'!C93+'7.35 adóbev 900020'!C93+'7.36 pályázatok összesen'!C93+'7.6 Út, autópálya építés'!C93+'7.22 gyermekorvos 072111'!C93+'7.23. COVID '!C93</f>
        <v>0</v>
      </c>
      <c r="D93" s="347">
        <f>'7.1. igazg 011130'!D93+'7.2 temető 013320'!D93+'7.3. vagyon 013350'!D93+'7.4 018010'!D93+'7.5 finansz műveletek 018030'!D93+'7.7 közutak működtetés 045160'!D93+'7.8 parkoló 045170'!D93+'7.9 kábeltv 046020'!D93+'7.10 piac 047120'!D93+'7.11 tdm tám047320'!D93+'7.12 szemét 051030'!D93+'7.13 szennyvíz 052080'!D93+'7.14 víz 063080'!D93+'7.15 közvil 064010'!D93+'7.16 zöldterület 066010'!D93+'7.17 város 066020'!D93+'7.18 háziorvos 072111'!D93+'7.19 ügyelet 072112'!D93+'7.20 fülészet 072210'!D93+'7.21 védőnők 074031'!D93+'7.24 sportcsépület 081030'!D93+'7.25 sport tám 081041'!D93+'7.26 diáksport 081043'!D93+'7.27 közműv 082091'!D93+'7.28 közműv 082092'!D93+'7.29  óvoda 091140'!D93+'7.32 intézm.kiv. gyétk 104037'!D93+'7.33 szoc étk 107051'!D93+'7.34 segélyek 107060'!D93+'7.35 adóbev 900020'!D93+'7.36 pályázatok összesen'!D93+'7.6 Út, autópálya építés'!D93+'7.22 gyermekorvos 072111'!D93+'7.23. COVID '!D93</f>
        <v>0</v>
      </c>
      <c r="E93" s="112">
        <f>'7.1. igazg 011130'!E93+'7.2 temető 013320'!E93+'7.3. vagyon 013350'!E93+'7.4 018010'!E93+'7.5 finansz műveletek 018030'!E93+'7.7 közutak működtetés 045160'!E93+'7.8 parkoló 045170'!E93+'7.9 kábeltv 046020'!E93+'7.10 piac 047120'!E93+'7.11 tdm tám047320'!E93+'7.12 szemét 051030'!E93+'7.13 szennyvíz 052080'!E93+'7.14 víz 063080'!E93+'7.15 közvil 064010'!E93+'7.16 zöldterület 066010'!E93+'7.17 város 066020'!E93+'7.18 háziorvos 072111'!E93+'7.19 ügyelet 072112'!E93+'7.20 fülészet 072210'!E93+'7.21 védőnők 074031'!E93+'7.24 sportcsépület 081030'!E93+'7.25 sport tám 081041'!E93+'7.26 diáksport 081043'!E93+'7.27 közműv 082091'!E93+'7.28 közműv 082092'!E93+'7.29  óvoda 091140'!E93+'7.32 intézm.kiv. gyétk 104037'!E93+'7.33 szoc étk 107051'!E93+'7.34 segélyek 107060'!E93+'7.35 adóbev 900020'!E93+'7.36 pályázatok összesen'!E93+'7.6 Út, autópálya építés'!E93+'7.22 gyermekorvos 072111'!E93+'7.23. COVID '!E93</f>
        <v>0</v>
      </c>
      <c r="F93" s="370">
        <f t="shared" si="22"/>
        <v>0</v>
      </c>
      <c r="G93" s="112">
        <f>'7.36 pályázatok összesen'!F93</f>
        <v>0</v>
      </c>
      <c r="H93" s="113">
        <f t="shared" si="23"/>
        <v>0</v>
      </c>
      <c r="I93" s="112">
        <f>+'7.2 temető 013320'!G93+'7.1. igazg 011130'!G93+'7.3. vagyon 013350'!G93+'7.4 018010'!G93+'7.5 finansz műveletek 018030'!G93+'7.6 Út, autópálya építés'!G93+'7.7 közutak működtetés 045160'!G93+'7.8 parkoló 045170'!G93+'7.9 kábeltv 046020'!G93+'7.10 piac 047120'!G93+'7.11 tdm tám047320'!G93+'7.12 szemét 051030'!G93+'7.13 szennyvíz 052080'!G93+'7.14 víz 063080'!G93+'7.15 közvil 064010'!G93+'7.16 zöldterület 066010'!G93+'7.17 város 066020'!G93+'7.18 háziorvos 072111'!G93+'7.19 ügyelet 072112'!G93+'7.20 fülészet 072210'!G93+'7.21 védőnők 074031'!G93+'7.22 gyermekorvos 072111'!G93+'7.23. COVID '!G93+'7.24 sportcsépület 081030'!G93+'7.25 sport tám 081041'!G93+'7.26 diáksport 081043'!G93+'7.27 közműv 082091'!G93+'7.28 közműv 082092'!G93+'7.29  óvoda 091140'!G93+'7.30 gyermekétk.  096015'!G93+'7.31 bölcsőde'!G93+'7.32 intézm.kiv. gyétk 104037'!G93+'7.33 szoc étk 107051'!G93+'7.34 segélyek 107060'!G93+'7.35 adóbev 900020'!G93+'7.36 pályázatok összesen'!G93</f>
        <v>0</v>
      </c>
      <c r="J93" s="112">
        <f>'7.1. igazg 011130'!H93+'7.2 temető 013320'!H93+'7.3. vagyon 013350'!H93+'7.4 018010'!H93+'7.5 finansz műveletek 018030'!H93+'7.7 közutak működtetés 045160'!H93+'7.8 parkoló 045170'!H93+'7.9 kábeltv 046020'!H93+'7.10 piac 047120'!H93+'7.11 tdm tám047320'!H93+'7.12 szemét 051030'!H93+'7.13 szennyvíz 052080'!H93+'7.14 víz 063080'!H93+'7.15 közvil 064010'!H93+'7.16 zöldterület 066010'!H93+'7.17 város 066020'!H93+'7.18 háziorvos 072111'!H93+'7.19 ügyelet 072112'!H93+'7.20 fülészet 072210'!H93+'7.21 védőnők 074031'!H93+'7.22 gyermekorvos 072111'!H93+'7.24 sportcsépület 081030'!H93+'7.25 sport tám 081041'!H93+'7.26 diáksport 081043'!H93+'7.27 közműv 082091'!H93+'7.28 közműv 082092'!H93+'7.29  óvoda 091140'!H93+'7.32 intézm.kiv. gyétk 104037'!H93+'7.33 szoc étk 107051'!H93+'7.34 segélyek 107060'!H93+'7.35 adóbev 900020'!H93+'7.36 pályázatok összesen'!H93+'7.6 Út, autópálya építés'!H93+'7.23. COVID '!H93</f>
        <v>0</v>
      </c>
      <c r="K93" s="370">
        <f t="shared" si="24"/>
        <v>0</v>
      </c>
      <c r="L93" s="110">
        <f>'7.36 pályázatok összesen'!G93</f>
        <v>0</v>
      </c>
      <c r="M93" s="113">
        <f t="shared" si="25"/>
        <v>0</v>
      </c>
      <c r="N93" s="112">
        <f>'7.1. igazg 011130'!J93+'7.2 temető 013320'!J93+'7.3. vagyon 013350'!J93+'7.4 018010'!J93+'7.5 finansz műveletek 018030'!J93+'7.6 Út, autópálya építés'!J93+'7.7 közutak működtetés 045160'!J93+'7.8 parkoló 045170'!J93+'7.9 kábeltv 046020'!J93+'7.10 piac 047120'!J93+'7.11 tdm tám047320'!J93+'7.12 szemét 051030'!J93+'7.13 szennyvíz 052080'!J93+'7.14 víz 063080'!J93+'7.15 közvil 064010'!J93+'7.16 zöldterület 066010'!J93+'7.17 város 066020'!J93+'7.18 háziorvos 072111'!J93+'7.19 ügyelet 072112'!J93+'7.20 fülészet 072210'!J93+'7.21 védőnők 074031'!J93+'7.22 gyermekorvos 072111'!J93+'7.23. COVID '!J93+'7.24 sportcsépület 081030'!G93+'7.25 sport tám 081041'!J93+'7.26 diáksport 081043'!J93+'7.27 közműv 082091'!J93+'7.28 közműv 082092'!J93+'7.29  óvoda 091140'!J93+'7.30 gyermekétk.  096015'!J93+'7.31 bölcsőde'!J93+'7.32 intézm.kiv. gyétk 104037'!J93+'7.33 szoc étk 107051'!J93+'7.34 segélyek 107060'!J93+'7.35 adóbev 900020'!J93+'7.36 pályázatok összesen'!J93</f>
        <v>0</v>
      </c>
      <c r="O93" s="112">
        <f>'7.1. igazg 011130'!K93+'7.2 temető 013320'!K93+'7.3. vagyon 013350'!K93+'7.4 018010'!K93+'7.5 finansz műveletek 018030'!K93+'7.6 Út, autópálya építés'!K93+'7.7 közutak működtetés 045160'!K93+'7.8 parkoló 045170'!K93+'7.9 kábeltv 046020'!K93+'7.10 piac 047120'!K93+'7.11 tdm tám047320'!K93+'7.12 szemét 051030'!K93+'7.13 szennyvíz 052080'!K93+'7.14 víz 063080'!K93+'7.15 közvil 064010'!K93+'7.16 zöldterület 066010'!K93+'7.17 város 066020'!K93+'7.18 háziorvos 072111'!K93+'7.19 ügyelet 072112'!K93+'7.20 fülészet 072210'!K93+'7.21 védőnők 074031'!K93+'7.22 gyermekorvos 072111'!K93+'7.23. COVID '!K93+'7.24 sportcsépület 081030'!H93+'7.25 sport tám 081041'!K93+'7.26 diáksport 081043'!K93+'7.27 közműv 082091'!K93+'7.28 közműv 082092'!K93+'7.29  óvoda 091140'!K93+'7.30 gyermekétk.  096015'!K93+'7.31 bölcsőde'!K93+'7.32 intézm.kiv. gyétk 104037'!K93+'7.33 szoc étk 107051'!K93+'7.34 segélyek 107060'!K93+'7.35 adóbev 900020'!K93+'7.36 pályázatok összesen'!K93</f>
        <v>0</v>
      </c>
      <c r="P93" s="370">
        <f t="shared" si="26"/>
        <v>0</v>
      </c>
      <c r="Q93" s="110">
        <f>'7.36 pályázatok összesen'!L93</f>
        <v>0</v>
      </c>
      <c r="R93" s="113">
        <f t="shared" si="27"/>
        <v>0</v>
      </c>
      <c r="S93" s="162">
        <f>'7.1. igazg 011130'!M93+'7.2 temető 013320'!M93+'7.3. vagyon 013350'!M93+'7.4 018010'!M93+'7.5 finansz műveletek 018030'!M93+'7.6 Út, autópálya építés'!M93+'7.7 közutak működtetés 045160'!M93+'7.8 parkoló 045170'!M93+'7.9 kábeltv 046020'!M93+'7.10 piac 047120'!M93+'7.11 tdm tám047320'!M93+'7.12 szemét 051030'!M93+'7.13 szennyvíz 052080'!M93+'7.14 víz 063080'!M93+'7.15 közvil 064010'!M93+'7.16 zöldterület 066010'!M93+'7.17 város 066020'!M93+'7.18 háziorvos 072111'!M93+'7.19 ügyelet 072112'!M93+'7.20 fülészet 072210'!M93+'7.21 védőnők 074031'!M93+'7.22 gyermekorvos 072111'!M93+'7.23. COVID '!M93+'7.24 sportcsépület 081030'!L93+'7.25 sport tám 081041'!O93+'7.26 diáksport 081043'!O93+'7.27 közműv 082091'!O93+'7.28 közműv 082092'!O93+'7.29  óvoda 091140'!O93+'7.30 gyermekétk.  096015'!O93+'7.31 bölcsőde'!O93+'7.32 intézm.kiv. gyétk 104037'!M93+'7.33 szoc étk 107051'!M93+'7.34 segélyek 107060'!M93+'7.35 adóbev 900020'!M93+'7.36 pályázatok összesen'!M93</f>
        <v>0</v>
      </c>
      <c r="T93" s="112">
        <f>'7.1. igazg 011130'!N93+'7.2 temető 013320'!N93+'7.3. vagyon 013350'!N93+'7.4 018010'!N93+'7.5 finansz műveletek 018030'!N93+'7.6 Út, autópálya építés'!N93+'7.7 közutak működtetés 045160'!N93+'7.8 parkoló 045170'!N93+'7.9 kábeltv 046020'!N93+'7.10 piac 047120'!N93+'7.11 tdm tám047320'!N93+'7.12 szemét 051030'!N93+'7.13 szennyvíz 052080'!N93+'7.14 víz 063080'!N93+'7.15 közvil 064010'!N93+'7.16 zöldterület 066010'!N93+'7.17 város 066020'!N93+'7.18 háziorvos 072111'!N93+'7.19 ügyelet 072112'!N93+'7.20 fülészet 072210'!N93+'7.21 védőnők 074031'!N93+'7.22 gyermekorvos 072111'!N93+'7.23. COVID '!N93+'7.24 sportcsépület 081030'!N93+'7.25 sport tám 081041'!N93+'7.26 diáksport 081043'!N93+'7.27 közműv 082091'!N93+'7.28 közműv 082092'!N93+'7.29  óvoda 091140'!N93+'7.30 gyermekétk.  096015'!N93+'7.31 bölcsőde'!N93+'7.32 intézm.kiv. gyétk 104037'!N93+'7.33 szoc étk 107051'!N93+'7.34 segélyek 107060'!N93+'7.35 adóbev 900020'!N93+'7.36 pályázatok összesen'!NP93</f>
        <v>0</v>
      </c>
      <c r="U93" s="370">
        <f t="shared" si="28"/>
        <v>0</v>
      </c>
      <c r="V93" s="112">
        <f>+'7.36 pályázatok összesen'!M93</f>
        <v>0</v>
      </c>
      <c r="W93" s="113">
        <f t="shared" si="29"/>
        <v>0</v>
      </c>
      <c r="X93" s="156"/>
      <c r="Y93" s="79"/>
    </row>
    <row r="94" spans="1:25" x14ac:dyDescent="0.25">
      <c r="A94" s="27" t="s">
        <v>168</v>
      </c>
      <c r="B94" s="12" t="s">
        <v>169</v>
      </c>
      <c r="C94" s="915">
        <f>'7.1. igazg 011130'!C94+'7.2 temető 013320'!C94+'7.3. vagyon 013350'!C94+'7.4 018010'!C94+'7.5 finansz műveletek 018030'!C94+'7.7 közutak működtetés 045160'!C94+'7.8 parkoló 045170'!C94+'7.9 kábeltv 046020'!C94+'7.10 piac 047120'!C94+'7.11 tdm tám047320'!C94+'7.12 szemét 051030'!C94+'7.13 szennyvíz 052080'!C94+'7.14 víz 063080'!C94+'7.15 közvil 064010'!C94+'7.16 zöldterület 066010'!C94+'7.17 város 066020'!C94+'7.18 háziorvos 072111'!C94+'7.19 ügyelet 072112'!C94+'7.20 fülészet 072210'!C94+'7.21 védőnők 074031'!C94+'7.24 sportcsépület 081030'!C94+'7.25 sport tám 081041'!C94+'7.26 diáksport 081043'!C94+'7.27 közműv 082091'!C94+'7.28 közműv 082092'!C94+'7.29  óvoda 091140'!C94+'7.32 intézm.kiv. gyétk 104037'!C94+'7.33 szoc étk 107051'!C94+'7.34 segélyek 107060'!C94+'7.35 adóbev 900020'!C94+'7.36 pályázatok összesen'!C94+'7.6 Út, autópálya építés'!C94+'7.22 gyermekorvos 072111'!C94+'7.23. COVID '!C94</f>
        <v>4988296</v>
      </c>
      <c r="D94" s="347">
        <f>'7.1. igazg 011130'!D94+'7.2 temető 013320'!D94+'7.3. vagyon 013350'!D94+'7.4 018010'!D94+'7.5 finansz műveletek 018030'!D94+'7.7 közutak működtetés 045160'!D94+'7.8 parkoló 045170'!D94+'7.9 kábeltv 046020'!D94+'7.10 piac 047120'!D94+'7.11 tdm tám047320'!D94+'7.12 szemét 051030'!D94+'7.13 szennyvíz 052080'!D94+'7.14 víz 063080'!D94+'7.15 közvil 064010'!D94+'7.16 zöldterület 066010'!D94+'7.17 város 066020'!D94+'7.18 háziorvos 072111'!D94+'7.19 ügyelet 072112'!D94+'7.20 fülészet 072210'!D94+'7.21 védőnők 074031'!D94+'7.24 sportcsépület 081030'!D94+'7.25 sport tám 081041'!D94+'7.26 diáksport 081043'!D94+'7.27 közműv 082091'!D94+'7.28 közműv 082092'!D94+'7.29  óvoda 091140'!D94+'7.32 intézm.kiv. gyétk 104037'!D94+'7.33 szoc étk 107051'!D94+'7.34 segélyek 107060'!D94+'7.35 adóbev 900020'!D94+'7.36 pályázatok összesen'!D94+'7.6 Út, autópálya építés'!D94+'7.22 gyermekorvos 072111'!D94+'7.23. COVID '!D94</f>
        <v>0</v>
      </c>
      <c r="E94" s="112">
        <f>'7.1. igazg 011130'!E94+'7.2 temető 013320'!E94+'7.3. vagyon 013350'!E94+'7.4 018010'!E94+'7.5 finansz műveletek 018030'!E94+'7.7 közutak működtetés 045160'!E94+'7.8 parkoló 045170'!E94+'7.9 kábeltv 046020'!E94+'7.10 piac 047120'!E94+'7.11 tdm tám047320'!E94+'7.12 szemét 051030'!E94+'7.13 szennyvíz 052080'!E94+'7.14 víz 063080'!E94+'7.15 közvil 064010'!E94+'7.16 zöldterület 066010'!E94+'7.17 város 066020'!E94+'7.18 háziorvos 072111'!E94+'7.19 ügyelet 072112'!E94+'7.20 fülészet 072210'!E94+'7.21 védőnők 074031'!E94+'7.24 sportcsépület 081030'!E94+'7.25 sport tám 081041'!E94+'7.26 diáksport 081043'!E94+'7.27 közműv 082091'!E94+'7.28 közműv 082092'!E94+'7.29  óvoda 091140'!E94+'7.32 intézm.kiv. gyétk 104037'!E94+'7.33 szoc étk 107051'!E94+'7.34 segélyek 107060'!E94+'7.35 adóbev 900020'!E94+'7.36 pályázatok összesen'!E94+'7.6 Út, autópálya építés'!E94+'7.22 gyermekorvos 072111'!E94+'7.23. COVID '!E94</f>
        <v>0</v>
      </c>
      <c r="F94" s="370">
        <f t="shared" si="22"/>
        <v>0</v>
      </c>
      <c r="G94" s="112">
        <f>'7.36 pályázatok összesen'!F94</f>
        <v>0</v>
      </c>
      <c r="H94" s="113">
        <f t="shared" si="23"/>
        <v>0</v>
      </c>
      <c r="I94" s="112">
        <f>+'7.2 temető 013320'!G94+'7.1. igazg 011130'!G94+'7.3. vagyon 013350'!G94+'7.4 018010'!G94+'7.5 finansz műveletek 018030'!G94+'7.6 Út, autópálya építés'!G94+'7.7 közutak működtetés 045160'!G94+'7.8 parkoló 045170'!G94+'7.9 kábeltv 046020'!G94+'7.10 piac 047120'!G94+'7.11 tdm tám047320'!G94+'7.12 szemét 051030'!G94+'7.13 szennyvíz 052080'!G94+'7.14 víz 063080'!G94+'7.15 közvil 064010'!G94+'7.16 zöldterület 066010'!G94+'7.17 város 066020'!G94+'7.18 háziorvos 072111'!G94+'7.19 ügyelet 072112'!G94+'7.20 fülészet 072210'!G94+'7.21 védőnők 074031'!G94+'7.22 gyermekorvos 072111'!G94+'7.23. COVID '!G94+'7.24 sportcsépület 081030'!G94+'7.25 sport tám 081041'!G94+'7.26 diáksport 081043'!G94+'7.27 közműv 082091'!G94+'7.28 közműv 082092'!G94+'7.29  óvoda 091140'!G94+'7.30 gyermekétk.  096015'!G94+'7.31 bölcsőde'!G94+'7.32 intézm.kiv. gyétk 104037'!G94+'7.33 szoc étk 107051'!G94+'7.34 segélyek 107060'!G94+'7.35 adóbev 900020'!G94+'7.36 pályázatok összesen'!G94</f>
        <v>0</v>
      </c>
      <c r="J94" s="112">
        <f>'7.1. igazg 011130'!H94+'7.2 temető 013320'!H94+'7.3. vagyon 013350'!H94+'7.4 018010'!H94+'7.5 finansz műveletek 018030'!H94+'7.7 közutak működtetés 045160'!H94+'7.8 parkoló 045170'!H94+'7.9 kábeltv 046020'!H94+'7.10 piac 047120'!H94+'7.11 tdm tám047320'!H94+'7.12 szemét 051030'!H94+'7.13 szennyvíz 052080'!H94+'7.14 víz 063080'!H94+'7.15 közvil 064010'!H94+'7.16 zöldterület 066010'!H94+'7.17 város 066020'!H94+'7.18 háziorvos 072111'!H94+'7.19 ügyelet 072112'!H94+'7.20 fülészet 072210'!H94+'7.21 védőnők 074031'!H94+'7.22 gyermekorvos 072111'!H94+'7.24 sportcsépület 081030'!H94+'7.25 sport tám 081041'!H94+'7.26 diáksport 081043'!H94+'7.27 közműv 082091'!H94+'7.28 közműv 082092'!H94+'7.29  óvoda 091140'!H94+'7.32 intézm.kiv. gyétk 104037'!H94+'7.33 szoc étk 107051'!H94+'7.34 segélyek 107060'!H94+'7.35 adóbev 900020'!H94+'7.36 pályázatok összesen'!H94+'7.6 Út, autópálya építés'!H94+'7.23. COVID '!H94</f>
        <v>0</v>
      </c>
      <c r="K94" s="370">
        <f t="shared" si="24"/>
        <v>0</v>
      </c>
      <c r="L94" s="110">
        <f>'7.36 pályázatok összesen'!G94</f>
        <v>0</v>
      </c>
      <c r="M94" s="113">
        <f t="shared" si="25"/>
        <v>0</v>
      </c>
      <c r="N94" s="112">
        <f>'7.1. igazg 011130'!J94+'7.2 temető 013320'!J94+'7.3. vagyon 013350'!J94+'7.4 018010'!J94+'7.5 finansz műveletek 018030'!J94+'7.6 Út, autópálya építés'!J94+'7.7 közutak működtetés 045160'!J94+'7.8 parkoló 045170'!J94+'7.9 kábeltv 046020'!J94+'7.10 piac 047120'!J94+'7.11 tdm tám047320'!J94+'7.12 szemét 051030'!J94+'7.13 szennyvíz 052080'!J94+'7.14 víz 063080'!J94+'7.15 közvil 064010'!J94+'7.16 zöldterület 066010'!J94+'7.17 város 066020'!J94+'7.18 háziorvos 072111'!J94+'7.19 ügyelet 072112'!J94+'7.20 fülészet 072210'!J94+'7.21 védőnők 074031'!J94+'7.22 gyermekorvos 072111'!J94+'7.23. COVID '!J94+'7.24 sportcsépület 081030'!G94+'7.25 sport tám 081041'!J94+'7.26 diáksport 081043'!J94+'7.27 közműv 082091'!J94+'7.28 közműv 082092'!J94+'7.29  óvoda 091140'!J94+'7.30 gyermekétk.  096015'!J94+'7.31 bölcsőde'!J94+'7.32 intézm.kiv. gyétk 104037'!J94+'7.33 szoc étk 107051'!J94+'7.34 segélyek 107060'!J94+'7.35 adóbev 900020'!J94+'7.36 pályázatok összesen'!J94</f>
        <v>652800</v>
      </c>
      <c r="O94" s="112">
        <f>'7.1. igazg 011130'!K94+'7.2 temető 013320'!K94+'7.3. vagyon 013350'!K94+'7.4 018010'!K94+'7.5 finansz műveletek 018030'!K94+'7.6 Út, autópálya építés'!K94+'7.7 közutak működtetés 045160'!K94+'7.8 parkoló 045170'!K94+'7.9 kábeltv 046020'!K94+'7.10 piac 047120'!K94+'7.11 tdm tám047320'!K94+'7.12 szemét 051030'!K94+'7.13 szennyvíz 052080'!K94+'7.14 víz 063080'!K94+'7.15 közvil 064010'!K94+'7.16 zöldterület 066010'!K94+'7.17 város 066020'!K94+'7.18 háziorvos 072111'!K94+'7.19 ügyelet 072112'!K94+'7.20 fülészet 072210'!K94+'7.21 védőnők 074031'!K94+'7.22 gyermekorvos 072111'!K94+'7.23. COVID '!K94+'7.24 sportcsépület 081030'!H94+'7.25 sport tám 081041'!K94+'7.26 diáksport 081043'!K94+'7.27 közműv 082091'!K94+'7.28 közműv 082092'!K94+'7.29  óvoda 091140'!K94+'7.30 gyermekétk.  096015'!K94+'7.31 bölcsőde'!K94+'7.32 intézm.kiv. gyétk 104037'!K94+'7.33 szoc étk 107051'!K94+'7.34 segélyek 107060'!K94+'7.35 adóbev 900020'!K94+'7.36 pályázatok összesen'!K94</f>
        <v>0</v>
      </c>
      <c r="P94" s="370">
        <f t="shared" si="26"/>
        <v>652800</v>
      </c>
      <c r="Q94" s="110">
        <f>'7.36 pályázatok összesen'!L94</f>
        <v>0</v>
      </c>
      <c r="R94" s="113">
        <f t="shared" si="27"/>
        <v>652800</v>
      </c>
      <c r="S94" s="162">
        <f>'7.1. igazg 011130'!M94+'7.2 temető 013320'!M94+'7.3. vagyon 013350'!M94+'7.4 018010'!M94+'7.5 finansz műveletek 018030'!M94+'7.6 Út, autópálya építés'!M94+'7.7 közutak működtetés 045160'!M94+'7.8 parkoló 045170'!M94+'7.9 kábeltv 046020'!M94+'7.10 piac 047120'!M94+'7.11 tdm tám047320'!M94+'7.12 szemét 051030'!M94+'7.13 szennyvíz 052080'!M94+'7.14 víz 063080'!M94+'7.15 közvil 064010'!M94+'7.16 zöldterület 066010'!M94+'7.17 város 066020'!M94+'7.18 háziorvos 072111'!M94+'7.19 ügyelet 072112'!M94+'7.20 fülészet 072210'!M94+'7.21 védőnők 074031'!M94+'7.22 gyermekorvos 072111'!M94+'7.23. COVID '!M94+'7.24 sportcsépület 081030'!L94+'7.25 sport tám 081041'!O94+'7.26 diáksport 081043'!O94+'7.27 közműv 082091'!O94+'7.28 közműv 082092'!O94+'7.29  óvoda 091140'!O94+'7.30 gyermekétk.  096015'!O94+'7.31 bölcsőde'!O94+'7.32 intézm.kiv. gyétk 104037'!M94+'7.33 szoc étk 107051'!M94+'7.34 segélyek 107060'!M94+'7.35 adóbev 900020'!M94+'7.36 pályázatok összesen'!M94</f>
        <v>652800</v>
      </c>
      <c r="T94" s="112">
        <f>'7.1. igazg 011130'!N94+'7.2 temető 013320'!N94+'7.3. vagyon 013350'!N94+'7.4 018010'!N94+'7.5 finansz műveletek 018030'!N94+'7.6 Út, autópálya építés'!N94+'7.7 közutak működtetés 045160'!N94+'7.8 parkoló 045170'!N94+'7.9 kábeltv 046020'!N94+'7.10 piac 047120'!N94+'7.11 tdm tám047320'!N94+'7.12 szemét 051030'!N94+'7.13 szennyvíz 052080'!N94+'7.14 víz 063080'!N94+'7.15 közvil 064010'!N94+'7.16 zöldterület 066010'!N94+'7.17 város 066020'!N94+'7.18 háziorvos 072111'!N94+'7.19 ügyelet 072112'!N94+'7.20 fülészet 072210'!N94+'7.21 védőnők 074031'!N94+'7.22 gyermekorvos 072111'!N94+'7.23. COVID '!N94+'7.24 sportcsépület 081030'!N94+'7.25 sport tám 081041'!N94+'7.26 diáksport 081043'!N94+'7.27 közműv 082091'!N94+'7.28 közműv 082092'!N94+'7.29  óvoda 091140'!N94+'7.30 gyermekétk.  096015'!N94+'7.31 bölcsőde'!N94+'7.32 intézm.kiv. gyétk 104037'!N94+'7.33 szoc étk 107051'!N94+'7.34 segélyek 107060'!N94+'7.35 adóbev 900020'!N94+'7.36 pályázatok összesen'!NP94</f>
        <v>0</v>
      </c>
      <c r="U94" s="370">
        <f t="shared" si="28"/>
        <v>652800</v>
      </c>
      <c r="V94" s="112">
        <f>+'7.36 pályázatok összesen'!M94</f>
        <v>0</v>
      </c>
      <c r="W94" s="113">
        <f t="shared" si="29"/>
        <v>652800</v>
      </c>
      <c r="X94" s="156"/>
      <c r="Y94" s="79"/>
    </row>
    <row r="95" spans="1:25" x14ac:dyDescent="0.25">
      <c r="A95" s="27" t="s">
        <v>170</v>
      </c>
      <c r="B95" s="12" t="s">
        <v>171</v>
      </c>
      <c r="C95" s="915">
        <f>'7.1. igazg 011130'!C95+'7.2 temető 013320'!C95+'7.3. vagyon 013350'!C95+'7.4 018010'!C95+'7.5 finansz műveletek 018030'!C95+'7.7 közutak működtetés 045160'!C95+'7.8 parkoló 045170'!C95+'7.9 kábeltv 046020'!C95+'7.10 piac 047120'!C95+'7.11 tdm tám047320'!C95+'7.12 szemét 051030'!C95+'7.13 szennyvíz 052080'!C95+'7.14 víz 063080'!C95+'7.15 közvil 064010'!C95+'7.16 zöldterület 066010'!C95+'7.17 város 066020'!C95+'7.18 háziorvos 072111'!C95+'7.19 ügyelet 072112'!C95+'7.20 fülészet 072210'!C95+'7.21 védőnők 074031'!C95+'7.24 sportcsépület 081030'!C95+'7.25 sport tám 081041'!C95+'7.26 diáksport 081043'!C95+'7.27 közműv 082091'!C95+'7.28 közműv 082092'!C95+'7.29  óvoda 091140'!C95+'7.32 intézm.kiv. gyétk 104037'!C95+'7.33 szoc étk 107051'!C95+'7.34 segélyek 107060'!C95+'7.35 adóbev 900020'!C95+'7.36 pályázatok összesen'!C95+'7.6 Út, autópálya építés'!C95+'7.22 gyermekorvos 072111'!C95+'7.23. COVID '!C95</f>
        <v>0</v>
      </c>
      <c r="D95" s="347">
        <f>'7.1. igazg 011130'!D95+'7.2 temető 013320'!D95+'7.3. vagyon 013350'!D95+'7.4 018010'!D95+'7.5 finansz műveletek 018030'!D95+'7.7 közutak működtetés 045160'!D95+'7.8 parkoló 045170'!D95+'7.9 kábeltv 046020'!D95+'7.10 piac 047120'!D95+'7.11 tdm tám047320'!D95+'7.12 szemét 051030'!D95+'7.13 szennyvíz 052080'!D95+'7.14 víz 063080'!D95+'7.15 közvil 064010'!D95+'7.16 zöldterület 066010'!D95+'7.17 város 066020'!D95+'7.18 háziorvos 072111'!D95+'7.19 ügyelet 072112'!D95+'7.20 fülészet 072210'!D95+'7.21 védőnők 074031'!D95+'7.24 sportcsépület 081030'!D95+'7.25 sport tám 081041'!D95+'7.26 diáksport 081043'!D95+'7.27 közműv 082091'!D95+'7.28 közműv 082092'!D95+'7.29  óvoda 091140'!D95+'7.32 intézm.kiv. gyétk 104037'!D95+'7.33 szoc étk 107051'!D95+'7.34 segélyek 107060'!D95+'7.35 adóbev 900020'!D95+'7.36 pályázatok összesen'!D95+'7.6 Út, autópálya építés'!D95+'7.22 gyermekorvos 072111'!D95+'7.23. COVID '!D95</f>
        <v>0</v>
      </c>
      <c r="E95" s="112">
        <f>'7.1. igazg 011130'!E95+'7.2 temető 013320'!E95+'7.3. vagyon 013350'!E95+'7.4 018010'!E95+'7.5 finansz műveletek 018030'!E95+'7.7 közutak működtetés 045160'!E95+'7.8 parkoló 045170'!E95+'7.9 kábeltv 046020'!E95+'7.10 piac 047120'!E95+'7.11 tdm tám047320'!E95+'7.12 szemét 051030'!E95+'7.13 szennyvíz 052080'!E95+'7.14 víz 063080'!E95+'7.15 közvil 064010'!E95+'7.16 zöldterület 066010'!E95+'7.17 város 066020'!E95+'7.18 háziorvos 072111'!E95+'7.19 ügyelet 072112'!E95+'7.20 fülészet 072210'!E95+'7.21 védőnők 074031'!E95+'7.24 sportcsépület 081030'!E95+'7.25 sport tám 081041'!E95+'7.26 diáksport 081043'!E95+'7.27 közműv 082091'!E95+'7.28 közműv 082092'!E95+'7.29  óvoda 091140'!E95+'7.32 intézm.kiv. gyétk 104037'!E95+'7.33 szoc étk 107051'!E95+'7.34 segélyek 107060'!E95+'7.35 adóbev 900020'!E95+'7.36 pályázatok összesen'!E95+'7.6 Út, autópálya építés'!E95+'7.22 gyermekorvos 072111'!E95+'7.23. COVID '!E95</f>
        <v>0</v>
      </c>
      <c r="F95" s="370">
        <f t="shared" si="22"/>
        <v>0</v>
      </c>
      <c r="G95" s="112">
        <f>'7.36 pályázatok összesen'!F95</f>
        <v>0</v>
      </c>
      <c r="H95" s="113">
        <f t="shared" si="23"/>
        <v>0</v>
      </c>
      <c r="I95" s="112">
        <f>+'7.2 temető 013320'!G95+'7.1. igazg 011130'!G95+'7.3. vagyon 013350'!G95+'7.4 018010'!G95+'7.5 finansz műveletek 018030'!G95+'7.6 Út, autópálya építés'!G95+'7.7 közutak működtetés 045160'!G95+'7.8 parkoló 045170'!G95+'7.9 kábeltv 046020'!G95+'7.10 piac 047120'!G95+'7.11 tdm tám047320'!G95+'7.12 szemét 051030'!G95+'7.13 szennyvíz 052080'!G95+'7.14 víz 063080'!G95+'7.15 közvil 064010'!G95+'7.16 zöldterület 066010'!G95+'7.17 város 066020'!G95+'7.18 háziorvos 072111'!G95+'7.19 ügyelet 072112'!G95+'7.20 fülészet 072210'!G95+'7.21 védőnők 074031'!G95+'7.22 gyermekorvos 072111'!G95+'7.23. COVID '!G95+'7.24 sportcsépület 081030'!G95+'7.25 sport tám 081041'!G95+'7.26 diáksport 081043'!G95+'7.27 közműv 082091'!G95+'7.28 közműv 082092'!G95+'7.29  óvoda 091140'!G95+'7.30 gyermekétk.  096015'!G95+'7.31 bölcsőde'!G95+'7.32 intézm.kiv. gyétk 104037'!G95+'7.33 szoc étk 107051'!G95+'7.34 segélyek 107060'!G95+'7.35 adóbev 900020'!G95+'7.36 pályázatok összesen'!G95</f>
        <v>0</v>
      </c>
      <c r="J95" s="112">
        <f>'7.1. igazg 011130'!H95+'7.2 temető 013320'!H95+'7.3. vagyon 013350'!H95+'7.4 018010'!H95+'7.5 finansz műveletek 018030'!H95+'7.7 közutak működtetés 045160'!H95+'7.8 parkoló 045170'!H95+'7.9 kábeltv 046020'!H95+'7.10 piac 047120'!H95+'7.11 tdm tám047320'!H95+'7.12 szemét 051030'!H95+'7.13 szennyvíz 052080'!H95+'7.14 víz 063080'!H95+'7.15 közvil 064010'!H95+'7.16 zöldterület 066010'!H95+'7.17 város 066020'!H95+'7.18 háziorvos 072111'!H95+'7.19 ügyelet 072112'!H95+'7.20 fülészet 072210'!H95+'7.21 védőnők 074031'!H95+'7.22 gyermekorvos 072111'!H95+'7.24 sportcsépület 081030'!H95+'7.25 sport tám 081041'!H95+'7.26 diáksport 081043'!H95+'7.27 közműv 082091'!H95+'7.28 közműv 082092'!H95+'7.29  óvoda 091140'!H95+'7.32 intézm.kiv. gyétk 104037'!H95+'7.33 szoc étk 107051'!H95+'7.34 segélyek 107060'!H95+'7.35 adóbev 900020'!H95+'7.36 pályázatok összesen'!H95+'7.6 Út, autópálya építés'!H95+'7.23. COVID '!H95</f>
        <v>0</v>
      </c>
      <c r="K95" s="370">
        <f t="shared" si="24"/>
        <v>0</v>
      </c>
      <c r="L95" s="110">
        <f>'7.36 pályázatok összesen'!G95</f>
        <v>0</v>
      </c>
      <c r="M95" s="113">
        <f t="shared" si="25"/>
        <v>0</v>
      </c>
      <c r="N95" s="112">
        <f>'7.1. igazg 011130'!J95+'7.2 temető 013320'!J95+'7.3. vagyon 013350'!J95+'7.4 018010'!J95+'7.5 finansz műveletek 018030'!J95+'7.6 Út, autópálya építés'!J95+'7.7 közutak működtetés 045160'!J95+'7.8 parkoló 045170'!J95+'7.9 kábeltv 046020'!J95+'7.10 piac 047120'!J95+'7.11 tdm tám047320'!J95+'7.12 szemét 051030'!J95+'7.13 szennyvíz 052080'!J95+'7.14 víz 063080'!J95+'7.15 közvil 064010'!J95+'7.16 zöldterület 066010'!J95+'7.17 város 066020'!J95+'7.18 háziorvos 072111'!J95+'7.19 ügyelet 072112'!J95+'7.20 fülészet 072210'!J95+'7.21 védőnők 074031'!J95+'7.22 gyermekorvos 072111'!J95+'7.23. COVID '!J95+'7.24 sportcsépület 081030'!G95+'7.25 sport tám 081041'!J95+'7.26 diáksport 081043'!J95+'7.27 közműv 082091'!J95+'7.28 közműv 082092'!J95+'7.29  óvoda 091140'!J95+'7.30 gyermekétk.  096015'!J95+'7.31 bölcsőde'!J95+'7.32 intézm.kiv. gyétk 104037'!J95+'7.33 szoc étk 107051'!J95+'7.34 segélyek 107060'!J95+'7.35 adóbev 900020'!J95+'7.36 pályázatok összesen'!J95</f>
        <v>0</v>
      </c>
      <c r="O95" s="112">
        <f>'7.1. igazg 011130'!K95+'7.2 temető 013320'!K95+'7.3. vagyon 013350'!K95+'7.4 018010'!K95+'7.5 finansz műveletek 018030'!K95+'7.6 Út, autópálya építés'!K95+'7.7 közutak működtetés 045160'!K95+'7.8 parkoló 045170'!K95+'7.9 kábeltv 046020'!K95+'7.10 piac 047120'!K95+'7.11 tdm tám047320'!K95+'7.12 szemét 051030'!K95+'7.13 szennyvíz 052080'!K95+'7.14 víz 063080'!K95+'7.15 közvil 064010'!K95+'7.16 zöldterület 066010'!K95+'7.17 város 066020'!K95+'7.18 háziorvos 072111'!K95+'7.19 ügyelet 072112'!K95+'7.20 fülészet 072210'!K95+'7.21 védőnők 074031'!K95+'7.22 gyermekorvos 072111'!K95+'7.23. COVID '!K95+'7.24 sportcsépület 081030'!H95+'7.25 sport tám 081041'!K95+'7.26 diáksport 081043'!K95+'7.27 közműv 082091'!K95+'7.28 közműv 082092'!K95+'7.29  óvoda 091140'!K95+'7.30 gyermekétk.  096015'!K95+'7.31 bölcsőde'!K95+'7.32 intézm.kiv. gyétk 104037'!K95+'7.33 szoc étk 107051'!K95+'7.34 segélyek 107060'!K95+'7.35 adóbev 900020'!K95+'7.36 pályázatok összesen'!K95</f>
        <v>0</v>
      </c>
      <c r="P95" s="370">
        <f t="shared" si="26"/>
        <v>0</v>
      </c>
      <c r="Q95" s="110">
        <f>'7.36 pályázatok összesen'!L95</f>
        <v>0</v>
      </c>
      <c r="R95" s="113">
        <f t="shared" si="27"/>
        <v>0</v>
      </c>
      <c r="S95" s="162">
        <f>'7.1. igazg 011130'!M95+'7.2 temető 013320'!M95+'7.3. vagyon 013350'!M95+'7.4 018010'!M95+'7.5 finansz műveletek 018030'!M95+'7.6 Út, autópálya építés'!M95+'7.7 közutak működtetés 045160'!M95+'7.8 parkoló 045170'!M95+'7.9 kábeltv 046020'!M95+'7.10 piac 047120'!M95+'7.11 tdm tám047320'!M95+'7.12 szemét 051030'!M95+'7.13 szennyvíz 052080'!M95+'7.14 víz 063080'!M95+'7.15 közvil 064010'!M95+'7.16 zöldterület 066010'!M95+'7.17 város 066020'!M95+'7.18 háziorvos 072111'!M95+'7.19 ügyelet 072112'!M95+'7.20 fülészet 072210'!M95+'7.21 védőnők 074031'!M95+'7.22 gyermekorvos 072111'!M95+'7.23. COVID '!M95+'7.24 sportcsépület 081030'!L95+'7.25 sport tám 081041'!O95+'7.26 diáksport 081043'!O95+'7.27 közműv 082091'!O95+'7.28 közműv 082092'!O95+'7.29  óvoda 091140'!O95+'7.30 gyermekétk.  096015'!O95+'7.31 bölcsőde'!O95+'7.32 intézm.kiv. gyétk 104037'!M95+'7.33 szoc étk 107051'!M95+'7.34 segélyek 107060'!M95+'7.35 adóbev 900020'!M95+'7.36 pályázatok összesen'!M95</f>
        <v>0</v>
      </c>
      <c r="T95" s="112">
        <f>'7.1. igazg 011130'!N95+'7.2 temető 013320'!N95+'7.3. vagyon 013350'!N95+'7.4 018010'!N95+'7.5 finansz műveletek 018030'!N95+'7.6 Út, autópálya építés'!N95+'7.7 közutak működtetés 045160'!N95+'7.8 parkoló 045170'!N95+'7.9 kábeltv 046020'!N95+'7.10 piac 047120'!N95+'7.11 tdm tám047320'!N95+'7.12 szemét 051030'!N95+'7.13 szennyvíz 052080'!N95+'7.14 víz 063080'!N95+'7.15 közvil 064010'!N95+'7.16 zöldterület 066010'!N95+'7.17 város 066020'!N95+'7.18 háziorvos 072111'!N95+'7.19 ügyelet 072112'!N95+'7.20 fülészet 072210'!N95+'7.21 védőnők 074031'!N95+'7.22 gyermekorvos 072111'!N95+'7.23. COVID '!N95+'7.24 sportcsépület 081030'!N95+'7.25 sport tám 081041'!N95+'7.26 diáksport 081043'!N95+'7.27 közműv 082091'!N95+'7.28 közműv 082092'!N95+'7.29  óvoda 091140'!N95+'7.30 gyermekétk.  096015'!N95+'7.31 bölcsőde'!N95+'7.32 intézm.kiv. gyétk 104037'!N95+'7.33 szoc étk 107051'!N95+'7.34 segélyek 107060'!N95+'7.35 adóbev 900020'!N95+'7.36 pályázatok összesen'!NP95</f>
        <v>0</v>
      </c>
      <c r="U95" s="370">
        <f t="shared" si="28"/>
        <v>0</v>
      </c>
      <c r="V95" s="112">
        <f>+'7.36 pályázatok összesen'!M95</f>
        <v>0</v>
      </c>
      <c r="W95" s="113">
        <f t="shared" si="29"/>
        <v>0</v>
      </c>
      <c r="X95" s="156"/>
      <c r="Y95" s="79"/>
    </row>
    <row r="96" spans="1:25" x14ac:dyDescent="0.25">
      <c r="A96" s="27" t="s">
        <v>172</v>
      </c>
      <c r="B96" s="12" t="s">
        <v>173</v>
      </c>
      <c r="C96" s="915">
        <f>'7.1. igazg 011130'!C96+'7.2 temető 013320'!C96+'7.3. vagyon 013350'!C96+'7.4 018010'!C96+'7.5 finansz műveletek 018030'!C96+'7.7 közutak működtetés 045160'!C96+'7.8 parkoló 045170'!C96+'7.9 kábeltv 046020'!C96+'7.10 piac 047120'!C96+'7.11 tdm tám047320'!C96+'7.12 szemét 051030'!C96+'7.13 szennyvíz 052080'!C96+'7.14 víz 063080'!C96+'7.15 közvil 064010'!C96+'7.16 zöldterület 066010'!C96+'7.17 város 066020'!C96+'7.18 háziorvos 072111'!C96+'7.19 ügyelet 072112'!C96+'7.20 fülészet 072210'!C96+'7.21 védőnők 074031'!C96+'7.24 sportcsépület 081030'!C96+'7.25 sport tám 081041'!C96+'7.26 diáksport 081043'!C96+'7.27 közműv 082091'!C96+'7.28 közműv 082092'!C96+'7.29  óvoda 091140'!C96+'7.32 intézm.kiv. gyétk 104037'!C96+'7.33 szoc étk 107051'!C96+'7.34 segélyek 107060'!C96+'7.35 adóbev 900020'!C96+'7.36 pályázatok összesen'!C96+'7.6 Út, autópálya építés'!C96+'7.22 gyermekorvos 072111'!C96+'7.23. COVID '!C96</f>
        <v>568075</v>
      </c>
      <c r="D96" s="347">
        <f>'7.1. igazg 011130'!D96+'7.2 temető 013320'!D96+'7.3. vagyon 013350'!D96+'7.4 018010'!D96+'7.5 finansz műveletek 018030'!D96+'7.7 közutak működtetés 045160'!D96+'7.8 parkoló 045170'!D96+'7.9 kábeltv 046020'!D96+'7.10 piac 047120'!D96+'7.11 tdm tám047320'!D96+'7.12 szemét 051030'!D96+'7.13 szennyvíz 052080'!D96+'7.14 víz 063080'!D96+'7.15 közvil 064010'!D96+'7.16 zöldterület 066010'!D96+'7.17 város 066020'!D96+'7.18 háziorvos 072111'!D96+'7.19 ügyelet 072112'!D96+'7.20 fülészet 072210'!D96+'7.21 védőnők 074031'!D96+'7.24 sportcsépület 081030'!D96+'7.25 sport tám 081041'!D96+'7.26 diáksport 081043'!D96+'7.27 közműv 082091'!D96+'7.28 közműv 082092'!D96+'7.29  óvoda 091140'!D96+'7.32 intézm.kiv. gyétk 104037'!D96+'7.33 szoc étk 107051'!D96+'7.34 segélyek 107060'!D96+'7.35 adóbev 900020'!D96+'7.36 pályázatok összesen'!D96+'7.6 Út, autópálya építés'!D96+'7.22 gyermekorvos 072111'!D96+'7.23. COVID '!D96</f>
        <v>1163520</v>
      </c>
      <c r="E96" s="112">
        <f>'7.1. igazg 011130'!E96+'7.2 temető 013320'!E96+'7.3. vagyon 013350'!E96+'7.4 018010'!E96+'7.5 finansz műveletek 018030'!E96+'7.7 közutak működtetés 045160'!E96+'7.8 parkoló 045170'!E96+'7.9 kábeltv 046020'!E96+'7.10 piac 047120'!E96+'7.11 tdm tám047320'!E96+'7.12 szemét 051030'!E96+'7.13 szennyvíz 052080'!E96+'7.14 víz 063080'!E96+'7.15 közvil 064010'!E96+'7.16 zöldterület 066010'!E96+'7.17 város 066020'!E96+'7.18 háziorvos 072111'!E96+'7.19 ügyelet 072112'!E96+'7.20 fülészet 072210'!E96+'7.21 védőnők 074031'!E96+'7.24 sportcsépület 081030'!E96+'7.25 sport tám 081041'!E96+'7.26 diáksport 081043'!E96+'7.27 közműv 082091'!E96+'7.28 közműv 082092'!E96+'7.29  óvoda 091140'!E96+'7.32 intézm.kiv. gyétk 104037'!E96+'7.33 szoc étk 107051'!E96+'7.34 segélyek 107060'!E96+'7.35 adóbev 900020'!E96+'7.36 pályázatok összesen'!E96+'7.6 Út, autópálya építés'!E96+'7.22 gyermekorvos 072111'!E96+'7.23. COVID '!E96</f>
        <v>0</v>
      </c>
      <c r="F96" s="370">
        <f t="shared" si="22"/>
        <v>1163520</v>
      </c>
      <c r="G96" s="112">
        <f>'7.36 pályázatok összesen'!F96</f>
        <v>0</v>
      </c>
      <c r="H96" s="113">
        <f t="shared" si="23"/>
        <v>1163520</v>
      </c>
      <c r="I96" s="112">
        <f>+'7.2 temető 013320'!G96+'7.1. igazg 011130'!G96+'7.3. vagyon 013350'!G96+'7.4 018010'!G96+'7.5 finansz műveletek 018030'!G96+'7.6 Út, autópálya építés'!G96+'7.7 közutak működtetés 045160'!G96+'7.8 parkoló 045170'!G96+'7.9 kábeltv 046020'!G96+'7.10 piac 047120'!G96+'7.11 tdm tám047320'!G96+'7.12 szemét 051030'!G96+'7.13 szennyvíz 052080'!G96+'7.14 víz 063080'!G96+'7.15 közvil 064010'!G96+'7.16 zöldterület 066010'!G96+'7.17 város 066020'!G96+'7.18 háziorvos 072111'!G96+'7.19 ügyelet 072112'!G96+'7.20 fülészet 072210'!G96+'7.21 védőnők 074031'!G96+'7.22 gyermekorvos 072111'!G96+'7.23. COVID '!G96+'7.24 sportcsépület 081030'!G96+'7.25 sport tám 081041'!G96+'7.26 diáksport 081043'!G96+'7.27 közműv 082091'!G96+'7.28 közműv 082092'!G96+'7.29  óvoda 091140'!G96+'7.30 gyermekétk.  096015'!G96+'7.31 bölcsőde'!G96+'7.32 intézm.kiv. gyétk 104037'!G96+'7.33 szoc étk 107051'!G96+'7.34 segélyek 107060'!G96+'7.35 adóbev 900020'!G96+'7.36 pályázatok összesen'!G96</f>
        <v>1120560</v>
      </c>
      <c r="J96" s="112">
        <f>'7.1. igazg 011130'!H96+'7.2 temető 013320'!H96+'7.3. vagyon 013350'!H96+'7.4 018010'!H96+'7.5 finansz műveletek 018030'!H96+'7.7 közutak működtetés 045160'!H96+'7.8 parkoló 045170'!H96+'7.9 kábeltv 046020'!H96+'7.10 piac 047120'!H96+'7.11 tdm tám047320'!H96+'7.12 szemét 051030'!H96+'7.13 szennyvíz 052080'!H96+'7.14 víz 063080'!H96+'7.15 közvil 064010'!H96+'7.16 zöldterület 066010'!H96+'7.17 város 066020'!H96+'7.18 háziorvos 072111'!H96+'7.19 ügyelet 072112'!H96+'7.20 fülészet 072210'!H96+'7.21 védőnők 074031'!H96+'7.22 gyermekorvos 072111'!H96+'7.24 sportcsépület 081030'!H96+'7.25 sport tám 081041'!H96+'7.26 diáksport 081043'!H96+'7.27 közműv 082091'!H96+'7.28 közműv 082092'!H96+'7.29  óvoda 091140'!H96+'7.32 intézm.kiv. gyétk 104037'!H96+'7.33 szoc étk 107051'!H96+'7.34 segélyek 107060'!H96+'7.35 adóbev 900020'!H96+'7.36 pályázatok összesen'!H96+'7.6 Út, autópálya építés'!H96+'7.23. COVID '!H96</f>
        <v>0</v>
      </c>
      <c r="K96" s="370">
        <f t="shared" si="24"/>
        <v>1120560</v>
      </c>
      <c r="L96" s="110">
        <f>'7.36 pályázatok összesen'!G96</f>
        <v>0</v>
      </c>
      <c r="M96" s="113">
        <f t="shared" si="25"/>
        <v>1120560</v>
      </c>
      <c r="N96" s="112">
        <f>'7.1. igazg 011130'!J96+'7.2 temető 013320'!J96+'7.3. vagyon 013350'!J96+'7.4 018010'!J96+'7.5 finansz műveletek 018030'!J96+'7.6 Út, autópálya építés'!J96+'7.7 közutak működtetés 045160'!J96+'7.8 parkoló 045170'!J96+'7.9 kábeltv 046020'!J96+'7.10 piac 047120'!J96+'7.11 tdm tám047320'!J96+'7.12 szemét 051030'!J96+'7.13 szennyvíz 052080'!J96+'7.14 víz 063080'!J96+'7.15 közvil 064010'!J96+'7.16 zöldterület 066010'!J96+'7.17 város 066020'!J96+'7.18 háziorvos 072111'!J96+'7.19 ügyelet 072112'!J96+'7.20 fülészet 072210'!J96+'7.21 védőnők 074031'!J96+'7.22 gyermekorvos 072111'!J96+'7.23. COVID '!J96+'7.24 sportcsépület 081030'!G96+'7.25 sport tám 081041'!J96+'7.26 diáksport 081043'!J96+'7.27 közműv 082091'!J96+'7.28 közműv 082092'!J96+'7.29  óvoda 091140'!J96+'7.30 gyermekétk.  096015'!J96+'7.31 bölcsőde'!J96+'7.32 intézm.kiv. gyétk 104037'!J96+'7.33 szoc étk 107051'!J96+'7.34 segélyek 107060'!J96+'7.35 adóbev 900020'!J96+'7.36 pályázatok összesen'!J96</f>
        <v>1271400</v>
      </c>
      <c r="O96" s="112">
        <f>'7.1. igazg 011130'!K96+'7.2 temető 013320'!K96+'7.3. vagyon 013350'!K96+'7.4 018010'!K96+'7.5 finansz műveletek 018030'!K96+'7.6 Út, autópálya építés'!K96+'7.7 közutak működtetés 045160'!K96+'7.8 parkoló 045170'!K96+'7.9 kábeltv 046020'!K96+'7.10 piac 047120'!K96+'7.11 tdm tám047320'!K96+'7.12 szemét 051030'!K96+'7.13 szennyvíz 052080'!K96+'7.14 víz 063080'!K96+'7.15 közvil 064010'!K96+'7.16 zöldterület 066010'!K96+'7.17 város 066020'!K96+'7.18 háziorvos 072111'!K96+'7.19 ügyelet 072112'!K96+'7.20 fülészet 072210'!K96+'7.21 védőnők 074031'!K96+'7.22 gyermekorvos 072111'!K96+'7.23. COVID '!K96+'7.24 sportcsépület 081030'!H96+'7.25 sport tám 081041'!K96+'7.26 diáksport 081043'!K96+'7.27 közműv 082091'!K96+'7.28 közműv 082092'!K96+'7.29  óvoda 091140'!K96+'7.30 gyermekétk.  096015'!K96+'7.31 bölcsőde'!K96+'7.32 intézm.kiv. gyétk 104037'!K96+'7.33 szoc étk 107051'!K96+'7.34 segélyek 107060'!K96+'7.35 adóbev 900020'!K96+'7.36 pályázatok összesen'!K96</f>
        <v>45360</v>
      </c>
      <c r="P96" s="370">
        <f t="shared" si="26"/>
        <v>1316760</v>
      </c>
      <c r="Q96" s="110">
        <f>'7.36 pályázatok összesen'!L96</f>
        <v>0</v>
      </c>
      <c r="R96" s="113">
        <f t="shared" si="27"/>
        <v>1316760</v>
      </c>
      <c r="S96" s="162">
        <f>'7.1. igazg 011130'!M96+'7.2 temető 013320'!M96+'7.3. vagyon 013350'!M96+'7.4 018010'!M96+'7.5 finansz műveletek 018030'!M96+'7.6 Út, autópálya építés'!M96+'7.7 közutak működtetés 045160'!M96+'7.8 parkoló 045170'!M96+'7.9 kábeltv 046020'!M96+'7.10 piac 047120'!M96+'7.11 tdm tám047320'!M96+'7.12 szemét 051030'!M96+'7.13 szennyvíz 052080'!M96+'7.14 víz 063080'!M96+'7.15 közvil 064010'!M96+'7.16 zöldterület 066010'!M96+'7.17 város 066020'!M96+'7.18 háziorvos 072111'!M96+'7.19 ügyelet 072112'!M96+'7.20 fülészet 072210'!M96+'7.21 védőnők 074031'!M96+'7.22 gyermekorvos 072111'!M96+'7.23. COVID '!M96+'7.24 sportcsépület 081030'!L96+'7.25 sport tám 081041'!O96+'7.26 diáksport 081043'!O96+'7.27 közműv 082091'!O96+'7.28 közműv 082092'!O96+'7.29  óvoda 091140'!O96+'7.30 gyermekétk.  096015'!O96+'7.31 bölcsőde'!O96+'7.32 intézm.kiv. gyétk 104037'!M96+'7.33 szoc étk 107051'!M96+'7.34 segélyek 107060'!M96+'7.35 adóbev 900020'!M96+'7.36 pályázatok összesen'!M96</f>
        <v>1174415</v>
      </c>
      <c r="T96" s="112">
        <f>'7.1. igazg 011130'!N96+'7.2 temető 013320'!N96+'7.3. vagyon 013350'!N96+'7.4 018010'!N96+'7.5 finansz műveletek 018030'!N96+'7.6 Út, autópálya építés'!N96+'7.7 közutak működtetés 045160'!N96+'7.8 parkoló 045170'!N96+'7.9 kábeltv 046020'!N96+'7.10 piac 047120'!N96+'7.11 tdm tám047320'!N96+'7.12 szemét 051030'!N96+'7.13 szennyvíz 052080'!N96+'7.14 víz 063080'!N96+'7.15 közvil 064010'!N96+'7.16 zöldterület 066010'!N96+'7.17 város 066020'!N96+'7.18 háziorvos 072111'!N96+'7.19 ügyelet 072112'!N96+'7.20 fülészet 072210'!N96+'7.21 védőnők 074031'!N96+'7.22 gyermekorvos 072111'!N96+'7.23. COVID '!N96+'7.24 sportcsépület 081030'!N96+'7.25 sport tám 081041'!N96+'7.26 diáksport 081043'!N96+'7.27 közműv 082091'!N96+'7.28 közműv 082092'!N96+'7.29  óvoda 091140'!N96+'7.30 gyermekétk.  096015'!N96+'7.31 bölcsőde'!N96+'7.32 intézm.kiv. gyétk 104037'!N96+'7.33 szoc étk 107051'!N96+'7.34 segélyek 107060'!N96+'7.35 adóbev 900020'!N96+'7.36 pályázatok összesen'!NP96</f>
        <v>45360</v>
      </c>
      <c r="U96" s="370">
        <f t="shared" si="28"/>
        <v>1219775</v>
      </c>
      <c r="V96" s="112">
        <f>+'7.36 pályázatok összesen'!M96</f>
        <v>0</v>
      </c>
      <c r="W96" s="113">
        <f t="shared" si="29"/>
        <v>1219775</v>
      </c>
      <c r="X96" s="156"/>
      <c r="Y96" s="79"/>
    </row>
    <row r="97" spans="1:26" x14ac:dyDescent="0.25">
      <c r="A97" s="27" t="s">
        <v>174</v>
      </c>
      <c r="B97" s="12" t="s">
        <v>175</v>
      </c>
      <c r="C97" s="915">
        <f>'7.1. igazg 011130'!C97+'7.2 temető 013320'!C97+'7.3. vagyon 013350'!C97+'7.4 018010'!C97+'7.5 finansz műveletek 018030'!C97+'7.7 közutak működtetés 045160'!C97+'7.8 parkoló 045170'!C97+'7.9 kábeltv 046020'!C97+'7.10 piac 047120'!C97+'7.11 tdm tám047320'!C97+'7.12 szemét 051030'!C97+'7.13 szennyvíz 052080'!C97+'7.14 víz 063080'!C97+'7.15 közvil 064010'!C97+'7.16 zöldterület 066010'!C97+'7.17 város 066020'!C97+'7.18 háziorvos 072111'!C97+'7.19 ügyelet 072112'!C97+'7.20 fülészet 072210'!C97+'7.21 védőnők 074031'!C97+'7.24 sportcsépület 081030'!C97+'7.25 sport tám 081041'!C97+'7.26 diáksport 081043'!C97+'7.27 közműv 082091'!C97+'7.28 közműv 082092'!C97+'7.29  óvoda 091140'!C97+'7.32 intézm.kiv. gyétk 104037'!C97+'7.33 szoc étk 107051'!C97+'7.34 segélyek 107060'!C97+'7.35 adóbev 900020'!C97+'7.36 pályázatok összesen'!C97+'7.6 Út, autópálya építés'!C97+'7.22 gyermekorvos 072111'!C97+'7.23. COVID '!C97</f>
        <v>0</v>
      </c>
      <c r="D97" s="347">
        <f>'7.1. igazg 011130'!D97+'7.2 temető 013320'!D97+'7.3. vagyon 013350'!D97+'7.4 018010'!D97+'7.5 finansz műveletek 018030'!D97+'7.7 közutak működtetés 045160'!D97+'7.8 parkoló 045170'!D97+'7.9 kábeltv 046020'!D97+'7.10 piac 047120'!D97+'7.11 tdm tám047320'!D97+'7.12 szemét 051030'!D97+'7.13 szennyvíz 052080'!D97+'7.14 víz 063080'!D97+'7.15 közvil 064010'!D97+'7.16 zöldterület 066010'!D97+'7.17 város 066020'!D97+'7.18 háziorvos 072111'!D97+'7.19 ügyelet 072112'!D97+'7.20 fülészet 072210'!D97+'7.21 védőnők 074031'!D97+'7.24 sportcsépület 081030'!D97+'7.25 sport tám 081041'!D97+'7.26 diáksport 081043'!D97+'7.27 közműv 082091'!D97+'7.28 közműv 082092'!D97+'7.29  óvoda 091140'!D97+'7.32 intézm.kiv. gyétk 104037'!D97+'7.33 szoc étk 107051'!D97+'7.34 segélyek 107060'!D97+'7.35 adóbev 900020'!D97+'7.36 pályázatok összesen'!D97+'7.6 Út, autópálya építés'!D97+'7.22 gyermekorvos 072111'!D97+'7.23. COVID '!D97</f>
        <v>0</v>
      </c>
      <c r="E97" s="112">
        <f>'7.1. igazg 011130'!E97+'7.2 temető 013320'!E97+'7.3. vagyon 013350'!E97+'7.4 018010'!E97+'7.5 finansz műveletek 018030'!E97+'7.7 közutak működtetés 045160'!E97+'7.8 parkoló 045170'!E97+'7.9 kábeltv 046020'!E97+'7.10 piac 047120'!E97+'7.11 tdm tám047320'!E97+'7.12 szemét 051030'!E97+'7.13 szennyvíz 052080'!E97+'7.14 víz 063080'!E97+'7.15 közvil 064010'!E97+'7.16 zöldterület 066010'!E97+'7.17 város 066020'!E97+'7.18 háziorvos 072111'!E97+'7.19 ügyelet 072112'!E97+'7.20 fülészet 072210'!E97+'7.21 védőnők 074031'!E97+'7.24 sportcsépület 081030'!E97+'7.25 sport tám 081041'!E97+'7.26 diáksport 081043'!E97+'7.27 közműv 082091'!E97+'7.28 közműv 082092'!E97+'7.29  óvoda 091140'!E97+'7.32 intézm.kiv. gyétk 104037'!E97+'7.33 szoc étk 107051'!E97+'7.34 segélyek 107060'!E97+'7.35 adóbev 900020'!E97+'7.36 pályázatok összesen'!E97+'7.6 Út, autópálya építés'!E97+'7.22 gyermekorvos 072111'!E97+'7.23. COVID '!E97</f>
        <v>0</v>
      </c>
      <c r="F97" s="370">
        <f t="shared" si="22"/>
        <v>0</v>
      </c>
      <c r="G97" s="112">
        <f>'7.36 pályázatok összesen'!F97</f>
        <v>0</v>
      </c>
      <c r="H97" s="113">
        <f t="shared" si="23"/>
        <v>0</v>
      </c>
      <c r="I97" s="112">
        <f>+'7.2 temető 013320'!G97+'7.1. igazg 011130'!G97+'7.3. vagyon 013350'!G97+'7.4 018010'!G97+'7.5 finansz műveletek 018030'!G97+'7.6 Út, autópálya építés'!G97+'7.7 közutak működtetés 045160'!G97+'7.8 parkoló 045170'!G97+'7.9 kábeltv 046020'!G97+'7.10 piac 047120'!G97+'7.11 tdm tám047320'!G97+'7.12 szemét 051030'!G97+'7.13 szennyvíz 052080'!G97+'7.14 víz 063080'!G97+'7.15 közvil 064010'!G97+'7.16 zöldterület 066010'!G97+'7.17 város 066020'!G97+'7.18 háziorvos 072111'!G97+'7.19 ügyelet 072112'!G97+'7.20 fülészet 072210'!G97+'7.21 védőnők 074031'!G97+'7.22 gyermekorvos 072111'!G97+'7.23. COVID '!G97+'7.24 sportcsépület 081030'!G97+'7.25 sport tám 081041'!G97+'7.26 diáksport 081043'!G97+'7.27 közműv 082091'!G97+'7.28 közműv 082092'!G97+'7.29  óvoda 091140'!G97+'7.30 gyermekétk.  096015'!G97+'7.31 bölcsőde'!G97+'7.32 intézm.kiv. gyétk 104037'!G97+'7.33 szoc étk 107051'!G97+'7.34 segélyek 107060'!G97+'7.35 adóbev 900020'!G97+'7.36 pályázatok összesen'!G97</f>
        <v>0</v>
      </c>
      <c r="J97" s="112">
        <f>'7.1. igazg 011130'!H97+'7.2 temető 013320'!H97+'7.3. vagyon 013350'!H97+'7.4 018010'!H97+'7.5 finansz műveletek 018030'!H97+'7.7 közutak működtetés 045160'!H97+'7.8 parkoló 045170'!H97+'7.9 kábeltv 046020'!H97+'7.10 piac 047120'!H97+'7.11 tdm tám047320'!H97+'7.12 szemét 051030'!H97+'7.13 szennyvíz 052080'!H97+'7.14 víz 063080'!H97+'7.15 közvil 064010'!H97+'7.16 zöldterület 066010'!H97+'7.17 város 066020'!H97+'7.18 háziorvos 072111'!H97+'7.19 ügyelet 072112'!H97+'7.20 fülészet 072210'!H97+'7.21 védőnők 074031'!H97+'7.22 gyermekorvos 072111'!H97+'7.24 sportcsépület 081030'!H97+'7.25 sport tám 081041'!H97+'7.26 diáksport 081043'!H97+'7.27 közműv 082091'!H97+'7.28 közműv 082092'!H97+'7.29  óvoda 091140'!H97+'7.32 intézm.kiv. gyétk 104037'!H97+'7.33 szoc étk 107051'!H97+'7.34 segélyek 107060'!H97+'7.35 adóbev 900020'!H97+'7.36 pályázatok összesen'!H97+'7.6 Út, autópálya építés'!H97+'7.23. COVID '!H97</f>
        <v>0</v>
      </c>
      <c r="K97" s="370">
        <f t="shared" si="24"/>
        <v>0</v>
      </c>
      <c r="L97" s="110">
        <f>'7.36 pályázatok összesen'!G97</f>
        <v>0</v>
      </c>
      <c r="M97" s="113">
        <f t="shared" si="25"/>
        <v>0</v>
      </c>
      <c r="N97" s="112">
        <f>'7.1. igazg 011130'!J97+'7.2 temető 013320'!J97+'7.3. vagyon 013350'!J97+'7.4 018010'!J97+'7.5 finansz műveletek 018030'!J97+'7.6 Út, autópálya építés'!J97+'7.7 közutak működtetés 045160'!J97+'7.8 parkoló 045170'!J97+'7.9 kábeltv 046020'!J97+'7.10 piac 047120'!J97+'7.11 tdm tám047320'!J97+'7.12 szemét 051030'!J97+'7.13 szennyvíz 052080'!J97+'7.14 víz 063080'!J97+'7.15 közvil 064010'!J97+'7.16 zöldterület 066010'!J97+'7.17 város 066020'!J97+'7.18 háziorvos 072111'!J97+'7.19 ügyelet 072112'!J97+'7.20 fülészet 072210'!J97+'7.21 védőnők 074031'!J97+'7.22 gyermekorvos 072111'!J97+'7.23. COVID '!J97+'7.24 sportcsépület 081030'!G97+'7.25 sport tám 081041'!J97+'7.26 diáksport 081043'!J97+'7.27 közműv 082091'!J97+'7.28 közműv 082092'!J97+'7.29  óvoda 091140'!J97+'7.30 gyermekétk.  096015'!J97+'7.31 bölcsőde'!J97+'7.32 intézm.kiv. gyétk 104037'!J97+'7.33 szoc étk 107051'!J97+'7.34 segélyek 107060'!J97+'7.35 adóbev 900020'!J97+'7.36 pályázatok összesen'!J97</f>
        <v>0</v>
      </c>
      <c r="O97" s="112">
        <f>'7.1. igazg 011130'!K97+'7.2 temető 013320'!K97+'7.3. vagyon 013350'!K97+'7.4 018010'!K97+'7.5 finansz műveletek 018030'!K97+'7.6 Út, autópálya építés'!K97+'7.7 közutak működtetés 045160'!K97+'7.8 parkoló 045170'!K97+'7.9 kábeltv 046020'!K97+'7.10 piac 047120'!K97+'7.11 tdm tám047320'!K97+'7.12 szemét 051030'!K97+'7.13 szennyvíz 052080'!K97+'7.14 víz 063080'!K97+'7.15 közvil 064010'!K97+'7.16 zöldterület 066010'!K97+'7.17 város 066020'!K97+'7.18 háziorvos 072111'!K97+'7.19 ügyelet 072112'!K97+'7.20 fülészet 072210'!K97+'7.21 védőnők 074031'!K97+'7.22 gyermekorvos 072111'!K97+'7.23. COVID '!K97+'7.24 sportcsépület 081030'!H97+'7.25 sport tám 081041'!K97+'7.26 diáksport 081043'!K97+'7.27 közműv 082091'!K97+'7.28 közműv 082092'!K97+'7.29  óvoda 091140'!K97+'7.30 gyermekétk.  096015'!K97+'7.31 bölcsőde'!K97+'7.32 intézm.kiv. gyétk 104037'!K97+'7.33 szoc étk 107051'!K97+'7.34 segélyek 107060'!K97+'7.35 adóbev 900020'!K97+'7.36 pályázatok összesen'!K97</f>
        <v>0</v>
      </c>
      <c r="P97" s="370">
        <f t="shared" si="26"/>
        <v>0</v>
      </c>
      <c r="Q97" s="110">
        <f>'7.36 pályázatok összesen'!L97</f>
        <v>0</v>
      </c>
      <c r="R97" s="113">
        <f t="shared" si="27"/>
        <v>0</v>
      </c>
      <c r="S97" s="162">
        <f>'7.1. igazg 011130'!M97+'7.2 temető 013320'!M97+'7.3. vagyon 013350'!M97+'7.4 018010'!M97+'7.5 finansz műveletek 018030'!M97+'7.6 Út, autópálya építés'!M97+'7.7 közutak működtetés 045160'!M97+'7.8 parkoló 045170'!M97+'7.9 kábeltv 046020'!M97+'7.10 piac 047120'!M97+'7.11 tdm tám047320'!M97+'7.12 szemét 051030'!M97+'7.13 szennyvíz 052080'!M97+'7.14 víz 063080'!M97+'7.15 közvil 064010'!M97+'7.16 zöldterület 066010'!M97+'7.17 város 066020'!M97+'7.18 háziorvos 072111'!M97+'7.19 ügyelet 072112'!M97+'7.20 fülészet 072210'!M97+'7.21 védőnők 074031'!M97+'7.22 gyermekorvos 072111'!M97+'7.23. COVID '!M97+'7.24 sportcsépület 081030'!L97+'7.25 sport tám 081041'!O97+'7.26 diáksport 081043'!O97+'7.27 közműv 082091'!O97+'7.28 közműv 082092'!O97+'7.29  óvoda 091140'!O97+'7.30 gyermekétk.  096015'!O97+'7.31 bölcsőde'!O97+'7.32 intézm.kiv. gyétk 104037'!M97+'7.33 szoc étk 107051'!M97+'7.34 segélyek 107060'!M97+'7.35 adóbev 900020'!M97+'7.36 pályázatok összesen'!M97</f>
        <v>0</v>
      </c>
      <c r="T97" s="112">
        <f>'7.1. igazg 011130'!N97+'7.2 temető 013320'!N97+'7.3. vagyon 013350'!N97+'7.4 018010'!N97+'7.5 finansz műveletek 018030'!N97+'7.6 Út, autópálya építés'!N97+'7.7 közutak működtetés 045160'!N97+'7.8 parkoló 045170'!N97+'7.9 kábeltv 046020'!N97+'7.10 piac 047120'!N97+'7.11 tdm tám047320'!N97+'7.12 szemét 051030'!N97+'7.13 szennyvíz 052080'!N97+'7.14 víz 063080'!N97+'7.15 közvil 064010'!N97+'7.16 zöldterület 066010'!N97+'7.17 város 066020'!N97+'7.18 háziorvos 072111'!N97+'7.19 ügyelet 072112'!N97+'7.20 fülészet 072210'!N97+'7.21 védőnők 074031'!N97+'7.22 gyermekorvos 072111'!N97+'7.23. COVID '!N97+'7.24 sportcsépület 081030'!N97+'7.25 sport tám 081041'!N97+'7.26 diáksport 081043'!N97+'7.27 közműv 082091'!N97+'7.28 közműv 082092'!N97+'7.29  óvoda 091140'!N97+'7.30 gyermekétk.  096015'!N97+'7.31 bölcsőde'!N97+'7.32 intézm.kiv. gyétk 104037'!N97+'7.33 szoc étk 107051'!N97+'7.34 segélyek 107060'!N97+'7.35 adóbev 900020'!N97+'7.36 pályázatok összesen'!NP97</f>
        <v>0</v>
      </c>
      <c r="U97" s="370">
        <f t="shared" si="28"/>
        <v>0</v>
      </c>
      <c r="V97" s="112">
        <f>+'7.36 pályázatok összesen'!M97</f>
        <v>0</v>
      </c>
      <c r="W97" s="113">
        <f t="shared" si="29"/>
        <v>0</v>
      </c>
      <c r="X97" s="156"/>
      <c r="Y97" s="79"/>
    </row>
    <row r="98" spans="1:26" x14ac:dyDescent="0.25">
      <c r="A98" s="27" t="s">
        <v>176</v>
      </c>
      <c r="B98" s="12" t="s">
        <v>177</v>
      </c>
      <c r="C98" s="915">
        <f>'7.1. igazg 011130'!C98+'7.2 temető 013320'!C98+'7.3. vagyon 013350'!C98+'7.4 018010'!C98+'7.5 finansz műveletek 018030'!C98+'7.7 közutak működtetés 045160'!C98+'7.8 parkoló 045170'!C98+'7.9 kábeltv 046020'!C98+'7.10 piac 047120'!C98+'7.11 tdm tám047320'!C98+'7.12 szemét 051030'!C98+'7.13 szennyvíz 052080'!C98+'7.14 víz 063080'!C98+'7.15 közvil 064010'!C98+'7.16 zöldterület 066010'!C98+'7.17 város 066020'!C98+'7.18 háziorvos 072111'!C98+'7.19 ügyelet 072112'!C98+'7.20 fülészet 072210'!C98+'7.21 védőnők 074031'!C98+'7.24 sportcsépület 081030'!C98+'7.25 sport tám 081041'!C98+'7.26 diáksport 081043'!C98+'7.27 közműv 082091'!C98+'7.28 közműv 082092'!C98+'7.29  óvoda 091140'!C98+'7.32 intézm.kiv. gyétk 104037'!C98+'7.33 szoc étk 107051'!C98+'7.34 segélyek 107060'!C98+'7.35 adóbev 900020'!C98+'7.36 pályázatok összesen'!C98+'7.6 Út, autópálya építés'!C98+'7.22 gyermekorvos 072111'!C98+'7.23. COVID '!C98</f>
        <v>0</v>
      </c>
      <c r="D98" s="347">
        <f>'7.1. igazg 011130'!D98+'7.2 temető 013320'!D98+'7.3. vagyon 013350'!D98+'7.4 018010'!D98+'7.5 finansz műveletek 018030'!D98+'7.7 közutak működtetés 045160'!D98+'7.8 parkoló 045170'!D98+'7.9 kábeltv 046020'!D98+'7.10 piac 047120'!D98+'7.11 tdm tám047320'!D98+'7.12 szemét 051030'!D98+'7.13 szennyvíz 052080'!D98+'7.14 víz 063080'!D98+'7.15 közvil 064010'!D98+'7.16 zöldterület 066010'!D98+'7.17 város 066020'!D98+'7.18 háziorvos 072111'!D98+'7.19 ügyelet 072112'!D98+'7.20 fülészet 072210'!D98+'7.21 védőnők 074031'!D98+'7.24 sportcsépület 081030'!D98+'7.25 sport tám 081041'!D98+'7.26 diáksport 081043'!D98+'7.27 közműv 082091'!D98+'7.28 közműv 082092'!D98+'7.29  óvoda 091140'!D98+'7.32 intézm.kiv. gyétk 104037'!D98+'7.33 szoc étk 107051'!D98+'7.34 segélyek 107060'!D98+'7.35 adóbev 900020'!D98+'7.36 pályázatok összesen'!D98+'7.6 Út, autópálya építés'!D98+'7.22 gyermekorvos 072111'!D98+'7.23. COVID '!D98</f>
        <v>0</v>
      </c>
      <c r="E98" s="112">
        <f>'7.1. igazg 011130'!E98+'7.2 temető 013320'!E98+'7.3. vagyon 013350'!E98+'7.4 018010'!E98+'7.5 finansz műveletek 018030'!E98+'7.7 közutak működtetés 045160'!E98+'7.8 parkoló 045170'!E98+'7.9 kábeltv 046020'!E98+'7.10 piac 047120'!E98+'7.11 tdm tám047320'!E98+'7.12 szemét 051030'!E98+'7.13 szennyvíz 052080'!E98+'7.14 víz 063080'!E98+'7.15 közvil 064010'!E98+'7.16 zöldterület 066010'!E98+'7.17 város 066020'!E98+'7.18 háziorvos 072111'!E98+'7.19 ügyelet 072112'!E98+'7.20 fülészet 072210'!E98+'7.21 védőnők 074031'!E98+'7.24 sportcsépület 081030'!E98+'7.25 sport tám 081041'!E98+'7.26 diáksport 081043'!E98+'7.27 közműv 082091'!E98+'7.28 közműv 082092'!E98+'7.29  óvoda 091140'!E98+'7.32 intézm.kiv. gyétk 104037'!E98+'7.33 szoc étk 107051'!E98+'7.34 segélyek 107060'!E98+'7.35 adóbev 900020'!E98+'7.36 pályázatok összesen'!E98+'7.6 Út, autópálya építés'!E98+'7.22 gyermekorvos 072111'!E98+'7.23. COVID '!E98</f>
        <v>0</v>
      </c>
      <c r="F98" s="370">
        <f t="shared" si="22"/>
        <v>0</v>
      </c>
      <c r="G98" s="112">
        <f>'7.36 pályázatok összesen'!F98</f>
        <v>0</v>
      </c>
      <c r="H98" s="113">
        <f t="shared" si="23"/>
        <v>0</v>
      </c>
      <c r="I98" s="112">
        <f>+'7.2 temető 013320'!G98+'7.1. igazg 011130'!G98+'7.3. vagyon 013350'!G98+'7.4 018010'!G98+'7.5 finansz műveletek 018030'!G98+'7.6 Út, autópálya építés'!G98+'7.7 közutak működtetés 045160'!G98+'7.8 parkoló 045170'!G98+'7.9 kábeltv 046020'!G98+'7.10 piac 047120'!G98+'7.11 tdm tám047320'!G98+'7.12 szemét 051030'!G98+'7.13 szennyvíz 052080'!G98+'7.14 víz 063080'!G98+'7.15 közvil 064010'!G98+'7.16 zöldterület 066010'!G98+'7.17 város 066020'!G98+'7.18 háziorvos 072111'!G98+'7.19 ügyelet 072112'!G98+'7.20 fülészet 072210'!G98+'7.21 védőnők 074031'!G98+'7.22 gyermekorvos 072111'!G98+'7.23. COVID '!G98+'7.24 sportcsépület 081030'!G98+'7.25 sport tám 081041'!G98+'7.26 diáksport 081043'!G98+'7.27 közműv 082091'!G98+'7.28 közműv 082092'!G98+'7.29  óvoda 091140'!G98+'7.30 gyermekétk.  096015'!G98+'7.31 bölcsőde'!G98+'7.32 intézm.kiv. gyétk 104037'!G98+'7.33 szoc étk 107051'!G98+'7.34 segélyek 107060'!G98+'7.35 adóbev 900020'!G98+'7.36 pályázatok összesen'!G98</f>
        <v>0</v>
      </c>
      <c r="J98" s="112">
        <f>'7.1. igazg 011130'!H98+'7.2 temető 013320'!H98+'7.3. vagyon 013350'!H98+'7.4 018010'!H98+'7.5 finansz műveletek 018030'!H98+'7.7 közutak működtetés 045160'!H98+'7.8 parkoló 045170'!H98+'7.9 kábeltv 046020'!H98+'7.10 piac 047120'!H98+'7.11 tdm tám047320'!H98+'7.12 szemét 051030'!H98+'7.13 szennyvíz 052080'!H98+'7.14 víz 063080'!H98+'7.15 közvil 064010'!H98+'7.16 zöldterület 066010'!H98+'7.17 város 066020'!H98+'7.18 háziorvos 072111'!H98+'7.19 ügyelet 072112'!H98+'7.20 fülészet 072210'!H98+'7.21 védőnők 074031'!H98+'7.22 gyermekorvos 072111'!H98+'7.24 sportcsépület 081030'!H98+'7.25 sport tám 081041'!H98+'7.26 diáksport 081043'!H98+'7.27 közműv 082091'!H98+'7.28 közműv 082092'!H98+'7.29  óvoda 091140'!H98+'7.32 intézm.kiv. gyétk 104037'!H98+'7.33 szoc étk 107051'!H98+'7.34 segélyek 107060'!H98+'7.35 adóbev 900020'!H98+'7.36 pályázatok összesen'!H98+'7.6 Út, autópálya építés'!H98+'7.23. COVID '!H98</f>
        <v>0</v>
      </c>
      <c r="K98" s="370">
        <f t="shared" si="24"/>
        <v>0</v>
      </c>
      <c r="L98" s="110">
        <f>'7.36 pályázatok összesen'!G98</f>
        <v>0</v>
      </c>
      <c r="M98" s="113">
        <f t="shared" si="25"/>
        <v>0</v>
      </c>
      <c r="N98" s="112">
        <f>'7.1. igazg 011130'!J98+'7.2 temető 013320'!J98+'7.3. vagyon 013350'!J98+'7.4 018010'!J98+'7.5 finansz műveletek 018030'!J98+'7.6 Út, autópálya építés'!J98+'7.7 közutak működtetés 045160'!J98+'7.8 parkoló 045170'!J98+'7.9 kábeltv 046020'!J98+'7.10 piac 047120'!J98+'7.11 tdm tám047320'!J98+'7.12 szemét 051030'!J98+'7.13 szennyvíz 052080'!J98+'7.14 víz 063080'!J98+'7.15 közvil 064010'!J98+'7.16 zöldterület 066010'!J98+'7.17 város 066020'!J98+'7.18 háziorvos 072111'!J98+'7.19 ügyelet 072112'!J98+'7.20 fülészet 072210'!J98+'7.21 védőnők 074031'!J98+'7.22 gyermekorvos 072111'!J98+'7.23. COVID '!J98+'7.24 sportcsépület 081030'!G98+'7.25 sport tám 081041'!J98+'7.26 diáksport 081043'!J98+'7.27 közműv 082091'!J98+'7.28 közműv 082092'!J98+'7.29  óvoda 091140'!J98+'7.30 gyermekétk.  096015'!J98+'7.31 bölcsőde'!J98+'7.32 intézm.kiv. gyétk 104037'!J98+'7.33 szoc étk 107051'!J98+'7.34 segélyek 107060'!J98+'7.35 adóbev 900020'!J98+'7.36 pályázatok összesen'!J98</f>
        <v>0</v>
      </c>
      <c r="O98" s="112">
        <f>'7.1. igazg 011130'!K98+'7.2 temető 013320'!K98+'7.3. vagyon 013350'!K98+'7.4 018010'!K98+'7.5 finansz műveletek 018030'!K98+'7.6 Út, autópálya építés'!K98+'7.7 közutak működtetés 045160'!K98+'7.8 parkoló 045170'!K98+'7.9 kábeltv 046020'!K98+'7.10 piac 047120'!K98+'7.11 tdm tám047320'!K98+'7.12 szemét 051030'!K98+'7.13 szennyvíz 052080'!K98+'7.14 víz 063080'!K98+'7.15 közvil 064010'!K98+'7.16 zöldterület 066010'!K98+'7.17 város 066020'!K98+'7.18 háziorvos 072111'!K98+'7.19 ügyelet 072112'!K98+'7.20 fülészet 072210'!K98+'7.21 védőnők 074031'!K98+'7.22 gyermekorvos 072111'!K98+'7.23. COVID '!K98+'7.24 sportcsépület 081030'!H98+'7.25 sport tám 081041'!K98+'7.26 diáksport 081043'!K98+'7.27 közműv 082091'!K98+'7.28 közműv 082092'!K98+'7.29  óvoda 091140'!K98+'7.30 gyermekétk.  096015'!K98+'7.31 bölcsőde'!K98+'7.32 intézm.kiv. gyétk 104037'!K98+'7.33 szoc étk 107051'!K98+'7.34 segélyek 107060'!K98+'7.35 adóbev 900020'!K98+'7.36 pályázatok összesen'!K98</f>
        <v>0</v>
      </c>
      <c r="P98" s="370">
        <f t="shared" si="26"/>
        <v>0</v>
      </c>
      <c r="Q98" s="110">
        <f>'7.36 pályázatok összesen'!L98</f>
        <v>0</v>
      </c>
      <c r="R98" s="113">
        <f t="shared" si="27"/>
        <v>0</v>
      </c>
      <c r="S98" s="162">
        <f>'7.1. igazg 011130'!M98+'7.2 temető 013320'!M98+'7.3. vagyon 013350'!M98+'7.4 018010'!M98+'7.5 finansz műveletek 018030'!M98+'7.6 Út, autópálya építés'!M98+'7.7 közutak működtetés 045160'!M98+'7.8 parkoló 045170'!M98+'7.9 kábeltv 046020'!M98+'7.10 piac 047120'!M98+'7.11 tdm tám047320'!M98+'7.12 szemét 051030'!M98+'7.13 szennyvíz 052080'!M98+'7.14 víz 063080'!M98+'7.15 közvil 064010'!M98+'7.16 zöldterület 066010'!M98+'7.17 város 066020'!M98+'7.18 háziorvos 072111'!M98+'7.19 ügyelet 072112'!M98+'7.20 fülészet 072210'!M98+'7.21 védőnők 074031'!M98+'7.22 gyermekorvos 072111'!M98+'7.23. COVID '!M98+'7.24 sportcsépület 081030'!L98+'7.25 sport tám 081041'!O98+'7.26 diáksport 081043'!O98+'7.27 közműv 082091'!O98+'7.28 közműv 082092'!O98+'7.29  óvoda 091140'!O98+'7.30 gyermekétk.  096015'!O98+'7.31 bölcsőde'!O98+'7.32 intézm.kiv. gyétk 104037'!M98+'7.33 szoc étk 107051'!M98+'7.34 segélyek 107060'!M98+'7.35 adóbev 900020'!M98+'7.36 pályázatok összesen'!M98</f>
        <v>0</v>
      </c>
      <c r="T98" s="112">
        <f>'7.1. igazg 011130'!N98+'7.2 temető 013320'!N98+'7.3. vagyon 013350'!N98+'7.4 018010'!N98+'7.5 finansz műveletek 018030'!N98+'7.6 Út, autópálya építés'!N98+'7.7 közutak működtetés 045160'!N98+'7.8 parkoló 045170'!N98+'7.9 kábeltv 046020'!N98+'7.10 piac 047120'!N98+'7.11 tdm tám047320'!N98+'7.12 szemét 051030'!N98+'7.13 szennyvíz 052080'!N98+'7.14 víz 063080'!N98+'7.15 közvil 064010'!N98+'7.16 zöldterület 066010'!N98+'7.17 város 066020'!N98+'7.18 háziorvos 072111'!N98+'7.19 ügyelet 072112'!N98+'7.20 fülészet 072210'!N98+'7.21 védőnők 074031'!N98+'7.22 gyermekorvos 072111'!N98+'7.23. COVID '!N98+'7.24 sportcsépület 081030'!N98+'7.25 sport tám 081041'!N98+'7.26 diáksport 081043'!N98+'7.27 közműv 082091'!N98+'7.28 közműv 082092'!N98+'7.29  óvoda 091140'!N98+'7.30 gyermekétk.  096015'!N98+'7.31 bölcsőde'!N98+'7.32 intézm.kiv. gyétk 104037'!N98+'7.33 szoc étk 107051'!N98+'7.34 segélyek 107060'!N98+'7.35 adóbev 900020'!N98+'7.36 pályázatok összesen'!NP98</f>
        <v>0</v>
      </c>
      <c r="U98" s="370">
        <f t="shared" si="28"/>
        <v>0</v>
      </c>
      <c r="V98" s="112">
        <f>+'7.36 pályázatok összesen'!M98</f>
        <v>0</v>
      </c>
      <c r="W98" s="113">
        <f t="shared" si="29"/>
        <v>0</v>
      </c>
      <c r="X98" s="156"/>
      <c r="Y98" s="79"/>
    </row>
    <row r="99" spans="1:26" x14ac:dyDescent="0.25">
      <c r="A99" s="27" t="s">
        <v>178</v>
      </c>
      <c r="B99" s="12" t="s">
        <v>179</v>
      </c>
      <c r="C99" s="915">
        <f>'7.1. igazg 011130'!C99+'7.2 temető 013320'!C99+'7.3. vagyon 013350'!C99+'7.4 018010'!C99+'7.5 finansz műveletek 018030'!C99+'7.7 közutak működtetés 045160'!C99+'7.8 parkoló 045170'!C99+'7.9 kábeltv 046020'!C99+'7.10 piac 047120'!C99+'7.11 tdm tám047320'!C99+'7.12 szemét 051030'!C99+'7.13 szennyvíz 052080'!C99+'7.14 víz 063080'!C99+'7.15 közvil 064010'!C99+'7.16 zöldterület 066010'!C99+'7.17 város 066020'!C99+'7.18 háziorvos 072111'!C99+'7.19 ügyelet 072112'!C99+'7.20 fülészet 072210'!C99+'7.21 védőnők 074031'!C99+'7.24 sportcsépület 081030'!C99+'7.25 sport tám 081041'!C99+'7.26 diáksport 081043'!C99+'7.27 közműv 082091'!C99+'7.28 közműv 082092'!C99+'7.29  óvoda 091140'!C99+'7.32 intézm.kiv. gyétk 104037'!C99+'7.33 szoc étk 107051'!C99+'7.34 segélyek 107060'!C99+'7.35 adóbev 900020'!C99+'7.36 pályázatok összesen'!C99+'7.6 Út, autópálya építés'!C99+'7.22 gyermekorvos 072111'!C99+'7.23. COVID '!C99</f>
        <v>6504657</v>
      </c>
      <c r="D99" s="347">
        <f>'7.1. igazg 011130'!D99+'7.2 temető 013320'!D99+'7.3. vagyon 013350'!D99+'7.4 018010'!D99+'7.5 finansz műveletek 018030'!D99+'7.7 közutak működtetés 045160'!D99+'7.8 parkoló 045170'!D99+'7.9 kábeltv 046020'!D99+'7.10 piac 047120'!D99+'7.11 tdm tám047320'!D99+'7.12 szemét 051030'!D99+'7.13 szennyvíz 052080'!D99+'7.14 víz 063080'!D99+'7.15 közvil 064010'!D99+'7.16 zöldterület 066010'!D99+'7.17 város 066020'!D99+'7.18 háziorvos 072111'!D99+'7.19 ügyelet 072112'!D99+'7.20 fülészet 072210'!D99+'7.21 védőnők 074031'!D99+'7.24 sportcsépület 081030'!D99+'7.25 sport tám 081041'!D99+'7.26 diáksport 081043'!D99+'7.27 közműv 082091'!D99+'7.28 közműv 082092'!D99+'7.29  óvoda 091140'!D99+'7.32 intézm.kiv. gyétk 104037'!D99+'7.33 szoc étk 107051'!D99+'7.34 segélyek 107060'!D99+'7.35 adóbev 900020'!D99+'7.36 pályázatok összesen'!D99+'7.6 Út, autópálya építés'!D99+'7.22 gyermekorvos 072111'!D99+'7.23. COVID '!D99</f>
        <v>6529853</v>
      </c>
      <c r="E99" s="112">
        <f>'7.1. igazg 011130'!E99+'7.2 temető 013320'!E99+'7.3. vagyon 013350'!E99+'7.4 018010'!E99+'7.5 finansz műveletek 018030'!E99+'7.7 közutak működtetés 045160'!E99+'7.8 parkoló 045170'!E99+'7.9 kábeltv 046020'!E99+'7.10 piac 047120'!E99+'7.11 tdm tám047320'!E99+'7.12 szemét 051030'!E99+'7.13 szennyvíz 052080'!E99+'7.14 víz 063080'!E99+'7.15 közvil 064010'!E99+'7.16 zöldterület 066010'!E99+'7.17 város 066020'!E99+'7.18 háziorvos 072111'!E99+'7.19 ügyelet 072112'!E99+'7.20 fülészet 072210'!E99+'7.21 védőnők 074031'!E99+'7.24 sportcsépület 081030'!E99+'7.25 sport tám 081041'!E99+'7.26 diáksport 081043'!E99+'7.27 közműv 082091'!E99+'7.28 közműv 082092'!E99+'7.29  óvoda 091140'!E99+'7.32 intézm.kiv. gyétk 104037'!E99+'7.33 szoc étk 107051'!E99+'7.34 segélyek 107060'!E99+'7.35 adóbev 900020'!E99+'7.36 pályázatok összesen'!E99+'7.6 Út, autópálya építés'!E99+'7.22 gyermekorvos 072111'!E99+'7.23. COVID '!E99</f>
        <v>900000</v>
      </c>
      <c r="F99" s="370">
        <f t="shared" si="22"/>
        <v>7429853</v>
      </c>
      <c r="G99" s="112">
        <f>'7.36 pályázatok összesen'!F99</f>
        <v>3369853</v>
      </c>
      <c r="H99" s="113">
        <f t="shared" si="23"/>
        <v>4060000</v>
      </c>
      <c r="I99" s="112">
        <f>+'7.2 temető 013320'!G99+'7.1. igazg 011130'!G99+'7.3. vagyon 013350'!G99+'7.4 018010'!G99+'7.5 finansz műveletek 018030'!G99+'7.6 Út, autópálya építés'!G99+'7.7 közutak működtetés 045160'!G99+'7.8 parkoló 045170'!G99+'7.9 kábeltv 046020'!G99+'7.10 piac 047120'!G99+'7.11 tdm tám047320'!G99+'7.12 szemét 051030'!G99+'7.13 szennyvíz 052080'!G99+'7.14 víz 063080'!G99+'7.15 közvil 064010'!G99+'7.16 zöldterület 066010'!G99+'7.17 város 066020'!G99+'7.18 háziorvos 072111'!G99+'7.19 ügyelet 072112'!G99+'7.20 fülészet 072210'!G99+'7.21 védőnők 074031'!G99+'7.22 gyermekorvos 072111'!G99+'7.23. COVID '!G99+'7.24 sportcsépület 081030'!G99+'7.25 sport tám 081041'!G99+'7.26 diáksport 081043'!G99+'7.27 közműv 082091'!G99+'7.28 közműv 082092'!G99+'7.29  óvoda 091140'!G99+'7.30 gyermekétk.  096015'!G99+'7.31 bölcsőde'!G99+'7.32 intézm.kiv. gyétk 104037'!G99+'7.33 szoc étk 107051'!G99+'7.34 segélyek 107060'!G99+'7.35 adóbev 900020'!G99+'7.36 pályázatok összesen'!G99</f>
        <v>10286367</v>
      </c>
      <c r="J99" s="112">
        <f>'7.1. igazg 011130'!H99+'7.2 temető 013320'!H99+'7.3. vagyon 013350'!H99+'7.4 018010'!H99+'7.5 finansz műveletek 018030'!H99+'7.7 közutak működtetés 045160'!H99+'7.8 parkoló 045170'!H99+'7.9 kábeltv 046020'!H99+'7.10 piac 047120'!H99+'7.11 tdm tám047320'!H99+'7.12 szemét 051030'!H99+'7.13 szennyvíz 052080'!H99+'7.14 víz 063080'!H99+'7.15 közvil 064010'!H99+'7.16 zöldterület 066010'!H99+'7.17 város 066020'!H99+'7.18 háziorvos 072111'!H99+'7.19 ügyelet 072112'!H99+'7.20 fülészet 072210'!H99+'7.21 védőnők 074031'!H99+'7.22 gyermekorvos 072111'!H99+'7.24 sportcsépület 081030'!H99+'7.25 sport tám 081041'!H99+'7.26 diáksport 081043'!H99+'7.27 közműv 082091'!H99+'7.28 közműv 082092'!H99+'7.29  óvoda 091140'!H99+'7.32 intézm.kiv. gyétk 104037'!H99+'7.33 szoc étk 107051'!H99+'7.34 segélyek 107060'!H99+'7.35 adóbev 900020'!H99+'7.36 pályázatok összesen'!H99+'7.6 Út, autópálya építés'!H99+'7.23. COVID '!H99</f>
        <v>1330000</v>
      </c>
      <c r="K99" s="370">
        <f t="shared" si="24"/>
        <v>11616367</v>
      </c>
      <c r="L99" s="110">
        <f>'7.36 pályázatok összesen'!G99</f>
        <v>2363891</v>
      </c>
      <c r="M99" s="113">
        <f t="shared" si="25"/>
        <v>9252476</v>
      </c>
      <c r="N99" s="112">
        <f>'7.1. igazg 011130'!J99+'7.2 temető 013320'!J99+'7.3. vagyon 013350'!J99+'7.4 018010'!J99+'7.5 finansz műveletek 018030'!J99+'7.6 Út, autópálya építés'!J99+'7.7 közutak működtetés 045160'!J99+'7.8 parkoló 045170'!J99+'7.9 kábeltv 046020'!J99+'7.10 piac 047120'!J99+'7.11 tdm tám047320'!J99+'7.12 szemét 051030'!J99+'7.13 szennyvíz 052080'!J99+'7.14 víz 063080'!J99+'7.15 közvil 064010'!J99+'7.16 zöldterület 066010'!J99+'7.17 város 066020'!J99+'7.18 háziorvos 072111'!J99+'7.19 ügyelet 072112'!J99+'7.20 fülészet 072210'!J99+'7.21 védőnők 074031'!J99+'7.22 gyermekorvos 072111'!J99+'7.23. COVID '!J99+'7.24 sportcsépület 081030'!G99+'7.25 sport tám 081041'!J99+'7.26 diáksport 081043'!J99+'7.27 közműv 082091'!J99+'7.28 közműv 082092'!J99+'7.29  óvoda 091140'!J99+'7.30 gyermekétk.  096015'!J99+'7.31 bölcsőde'!J99+'7.32 intézm.kiv. gyétk 104037'!J99+'7.33 szoc étk 107051'!J99+'7.34 segélyek 107060'!J99+'7.35 adóbev 900020'!J99+'7.36 pályázatok összesen'!J99</f>
        <v>11733932</v>
      </c>
      <c r="O99" s="112">
        <f>'7.1. igazg 011130'!K99+'7.2 temető 013320'!K99+'7.3. vagyon 013350'!K99+'7.4 018010'!K99+'7.5 finansz műveletek 018030'!K99+'7.6 Út, autópálya építés'!K99+'7.7 közutak működtetés 045160'!K99+'7.8 parkoló 045170'!K99+'7.9 kábeltv 046020'!K99+'7.10 piac 047120'!K99+'7.11 tdm tám047320'!K99+'7.12 szemét 051030'!K99+'7.13 szennyvíz 052080'!K99+'7.14 víz 063080'!K99+'7.15 közvil 064010'!K99+'7.16 zöldterület 066010'!K99+'7.17 város 066020'!K99+'7.18 háziorvos 072111'!K99+'7.19 ügyelet 072112'!K99+'7.20 fülészet 072210'!K99+'7.21 védőnők 074031'!K99+'7.22 gyermekorvos 072111'!K99+'7.23. COVID '!K99+'7.24 sportcsépület 081030'!H99+'7.25 sport tám 081041'!K99+'7.26 diáksport 081043'!K99+'7.27 közműv 082091'!K99+'7.28 közműv 082092'!K99+'7.29  óvoda 091140'!K99+'7.30 gyermekétk.  096015'!K99+'7.31 bölcsőde'!K99+'7.32 intézm.kiv. gyétk 104037'!K99+'7.33 szoc étk 107051'!K99+'7.34 segélyek 107060'!K99+'7.35 adóbev 900020'!K99+'7.36 pályázatok összesen'!K99</f>
        <v>1355385</v>
      </c>
      <c r="P99" s="370">
        <f t="shared" si="26"/>
        <v>13089317</v>
      </c>
      <c r="Q99" s="110">
        <f>'7.36 pályázatok összesen'!L99</f>
        <v>4053185</v>
      </c>
      <c r="R99" s="113">
        <f t="shared" si="27"/>
        <v>9036132</v>
      </c>
      <c r="S99" s="162">
        <f>'7.1. igazg 011130'!M99+'7.2 temető 013320'!M99+'7.3. vagyon 013350'!M99+'7.4 018010'!M99+'7.5 finansz műveletek 018030'!M99+'7.6 Út, autópálya építés'!M99+'7.7 közutak működtetés 045160'!M99+'7.8 parkoló 045170'!M99+'7.9 kábeltv 046020'!M99+'7.10 piac 047120'!M99+'7.11 tdm tám047320'!M99+'7.12 szemét 051030'!M99+'7.13 szennyvíz 052080'!M99+'7.14 víz 063080'!M99+'7.15 közvil 064010'!M99+'7.16 zöldterület 066010'!M99+'7.17 város 066020'!M99+'7.18 háziorvos 072111'!M99+'7.19 ügyelet 072112'!M99+'7.20 fülészet 072210'!M99+'7.21 védőnők 074031'!M99+'7.22 gyermekorvos 072111'!M99+'7.23. COVID '!M99+'7.24 sportcsépület 081030'!L99+'7.25 sport tám 081041'!O99+'7.26 diáksport 081043'!O99+'7.27 közműv 082091'!O99+'7.28 közműv 082092'!O99+'7.29  óvoda 091140'!O99+'7.30 gyermekétk.  096015'!O99+'7.31 bölcsőde'!O99+'7.32 intézm.kiv. gyétk 104037'!M99+'7.33 szoc étk 107051'!M99+'7.34 segélyek 107060'!M99+'7.35 adóbev 900020'!M99+'7.36 pályázatok összesen'!M99</f>
        <v>8765514</v>
      </c>
      <c r="T99" s="112">
        <f>'7.1. igazg 011130'!N99+'7.2 temető 013320'!N99+'7.3. vagyon 013350'!N99+'7.4 018010'!N99+'7.5 finansz műveletek 018030'!N99+'7.6 Út, autópálya építés'!N99+'7.7 közutak működtetés 045160'!N99+'7.8 parkoló 045170'!N99+'7.9 kábeltv 046020'!N99+'7.10 piac 047120'!N99+'7.11 tdm tám047320'!N99+'7.12 szemét 051030'!N99+'7.13 szennyvíz 052080'!N99+'7.14 víz 063080'!N99+'7.15 közvil 064010'!N99+'7.16 zöldterület 066010'!N99+'7.17 város 066020'!N99+'7.18 háziorvos 072111'!N99+'7.19 ügyelet 072112'!N99+'7.20 fülészet 072210'!N99+'7.21 védőnők 074031'!N99+'7.22 gyermekorvos 072111'!N99+'7.23. COVID '!N99+'7.24 sportcsépület 081030'!N99+'7.25 sport tám 081041'!N99+'7.26 diáksport 081043'!N99+'7.27 közműv 082091'!N99+'7.28 közműv 082092'!N99+'7.29  óvoda 091140'!N99+'7.30 gyermekétk.  096015'!N99+'7.31 bölcsőde'!N99+'7.32 intézm.kiv. gyétk 104037'!N99+'7.33 szoc étk 107051'!N99+'7.34 segélyek 107060'!N99+'7.35 adóbev 900020'!N99+'7.36 pályázatok összesen'!NP99</f>
        <v>1355385</v>
      </c>
      <c r="U99" s="370">
        <f t="shared" si="28"/>
        <v>10120899</v>
      </c>
      <c r="V99" s="112">
        <f>+'7.36 pályázatok összesen'!M99</f>
        <v>1099999</v>
      </c>
      <c r="W99" s="113">
        <f t="shared" si="29"/>
        <v>9020900</v>
      </c>
      <c r="X99" s="156"/>
      <c r="Y99" s="79"/>
    </row>
    <row r="100" spans="1:26" s="173" customFormat="1" x14ac:dyDescent="0.25">
      <c r="A100" s="722" t="s">
        <v>180</v>
      </c>
      <c r="B100" s="723" t="s">
        <v>181</v>
      </c>
      <c r="C100" s="973">
        <f>'7.1. igazg 011130'!C100+'7.2 temető 013320'!C100+'7.3. vagyon 013350'!C100+'7.4 018010'!C100+'7.5 finansz műveletek 018030'!C100+'7.7 közutak működtetés 045160'!C100+'7.8 parkoló 045170'!C100+'7.9 kábeltv 046020'!C100+'7.10 piac 047120'!C100+'7.11 tdm tám047320'!C100+'7.12 szemét 051030'!C100+'7.13 szennyvíz 052080'!C100+'7.14 víz 063080'!C100+'7.15 közvil 064010'!C100+'7.16 zöldterület 066010'!C100+'7.17 város 066020'!C100+'7.18 háziorvos 072111'!C100+'7.19 ügyelet 072112'!C100+'7.20 fülészet 072210'!C100+'7.21 védőnők 074031'!C100+'7.24 sportcsépület 081030'!C100+'7.25 sport tám 081041'!C100+'7.26 diáksport 081043'!C100+'7.27 közműv 082091'!C100+'7.28 közműv 082092'!C100+'7.29  óvoda 091140'!C100+'7.32 intézm.kiv. gyétk 104037'!C100+'7.33 szoc étk 107051'!C100+'7.34 segélyek 107060'!C100+'7.35 adóbev 900020'!C100+'7.36 pályázatok összesen'!C100+'7.6 Út, autópálya építés'!C100+'7.22 gyermekorvos 072111'!C100+'7.23. COVID '!C100</f>
        <v>51026537</v>
      </c>
      <c r="D100" s="974">
        <f>'7.1. igazg 011130'!D100+'7.2 temető 013320'!D100+'7.3. vagyon 013350'!D100+'7.4 018010'!D100+'7.5 finansz műveletek 018030'!D100+'7.7 közutak működtetés 045160'!D100+'7.8 parkoló 045170'!D100+'7.9 kábeltv 046020'!D100+'7.10 piac 047120'!D100+'7.11 tdm tám047320'!D100+'7.12 szemét 051030'!D100+'7.13 szennyvíz 052080'!D100+'7.14 víz 063080'!D100+'7.15 közvil 064010'!D100+'7.16 zöldterület 066010'!D100+'7.17 város 066020'!D100+'7.18 háziorvos 072111'!D100+'7.19 ügyelet 072112'!D100+'7.20 fülészet 072210'!D100+'7.21 védőnők 074031'!D100+'7.24 sportcsépület 081030'!D100+'7.25 sport tám 081041'!D100+'7.26 diáksport 081043'!D100+'7.27 közműv 082091'!D100+'7.28 közműv 082092'!D100+'7.29  óvoda 091140'!D100+'7.32 intézm.kiv. gyétk 104037'!D100+'7.33 szoc étk 107051'!D100+'7.34 segélyek 107060'!D100+'7.35 adóbev 900020'!D100+'7.36 pályázatok összesen'!D100+'7.6 Út, autópálya építés'!D100+'7.22 gyermekorvos 072111'!D100+'7.23. COVID '!D100</f>
        <v>44684502</v>
      </c>
      <c r="E100" s="333">
        <f>'7.1. igazg 011130'!E100+'7.2 temető 013320'!E100+'7.3. vagyon 013350'!E100+'7.4 018010'!E100+'7.5 finansz műveletek 018030'!E100+'7.7 közutak működtetés 045160'!E100+'7.8 parkoló 045170'!E100+'7.9 kábeltv 046020'!E100+'7.10 piac 047120'!E100+'7.11 tdm tám047320'!E100+'7.12 szemét 051030'!E100+'7.13 szennyvíz 052080'!E100+'7.14 víz 063080'!E100+'7.15 közvil 064010'!E100+'7.16 zöldterület 066010'!E100+'7.17 város 066020'!E100+'7.18 háziorvos 072111'!E100+'7.19 ügyelet 072112'!E100+'7.20 fülészet 072210'!E100+'7.21 védőnők 074031'!E100+'7.24 sportcsépület 081030'!E100+'7.25 sport tám 081041'!E100+'7.26 diáksport 081043'!E100+'7.27 közműv 082091'!E100+'7.28 közműv 082092'!E100+'7.29  óvoda 091140'!E100+'7.32 intézm.kiv. gyétk 104037'!E100+'7.33 szoc étk 107051'!E100+'7.34 segélyek 107060'!E100+'7.35 adóbev 900020'!E100+'7.36 pályázatok összesen'!E100+'7.6 Út, autópálya építés'!E100+'7.22 gyermekorvos 072111'!E100+'7.23. COVID '!E100</f>
        <v>0</v>
      </c>
      <c r="F100" s="988">
        <f t="shared" si="22"/>
        <v>44684502</v>
      </c>
      <c r="G100" s="333">
        <f>'7.36 pályázatok összesen'!F100</f>
        <v>4660852</v>
      </c>
      <c r="H100" s="535">
        <f t="shared" si="23"/>
        <v>40023650</v>
      </c>
      <c r="I100" s="333">
        <f>+'7.2 temető 013320'!G100+'7.1. igazg 011130'!G100+'7.3. vagyon 013350'!G100+'7.4 018010'!G100+'7.5 finansz műveletek 018030'!G100+'7.6 Út, autópálya építés'!G100+'7.7 közutak működtetés 045160'!G100+'7.8 parkoló 045170'!G100+'7.9 kábeltv 046020'!G100+'7.10 piac 047120'!G100+'7.11 tdm tám047320'!G100+'7.12 szemét 051030'!G100+'7.13 szennyvíz 052080'!G100+'7.14 víz 063080'!G100+'7.15 közvil 064010'!G100+'7.16 zöldterület 066010'!G100+'7.17 város 066020'!G100+'7.18 háziorvos 072111'!G100+'7.19 ügyelet 072112'!G100+'7.20 fülészet 072210'!G100+'7.21 védőnők 074031'!G100+'7.22 gyermekorvos 072111'!G100+'7.23. COVID '!G100+'7.24 sportcsépület 081030'!G100+'7.25 sport tám 081041'!G100+'7.26 diáksport 081043'!G100+'7.27 közműv 082091'!G100+'7.28 közműv 082092'!G100+'7.29  óvoda 091140'!G100+'7.30 gyermekétk.  096015'!G100+'7.31 bölcsőde'!G100+'7.32 intézm.kiv. gyétk 104037'!G100+'7.33 szoc étk 107051'!G100+'7.34 segélyek 107060'!G100+'7.35 adóbev 900020'!G100+'7.36 pályázatok összesen'!G100</f>
        <v>50133417</v>
      </c>
      <c r="J100" s="333">
        <f>'7.1. igazg 011130'!F100+'7.2 temető 013320'!F100+'7.3. vagyon 013350'!F100+'7.4 018010'!F100+'7.5 finansz műveletek 018030'!F100+'7.6 Út, autópálya építés'!F100+'7.7 közutak működtetés 045160'!F100+'7.8 parkoló 045170'!F100+'7.9 kábeltv 046020'!F100+'7.10 piac 047120'!F100+'7.11 tdm tám047320'!F100+'7.12 szemét 051030'!F100+'7.13 szennyvíz 052080'!F100+'7.14 víz 063080'!F100+'7.15 közvil 064010'!F100+'7.16 zöldterület 066010'!F100+'7.17 város 066020'!F100+'7.18 háziorvos 072111'!F100+'7.19 ügyelet 072112'!F100+'7.20 fülészet 072210'!F100+'7.21 védőnők 074031'!F100+'7.22 gyermekorvos 072111'!F100+'7.23. COVID '!F100+'7.24 sportcsépület 081030'!C100+'7.25 sport tám 081041'!F100+'7.26 diáksport 081043'!F100+'7.27 közműv 082091'!F100+'7.28 közműv 082092'!F100+'7.29  óvoda 091140'!F100+'7.30 gyermekétk.  096015'!F100+'7.31 bölcsőde'!F100+'7.32 intézm.kiv. gyétk 104037'!F100+'7.33 szoc étk 107051'!F100+'7.34 segélyek 107060'!F100+'7.35 adóbev 900020'!F100+'7.36 pályázatok összesen'!F100</f>
        <v>44684502</v>
      </c>
      <c r="K100" s="988">
        <f t="shared" si="24"/>
        <v>94817919</v>
      </c>
      <c r="L100" s="438">
        <f>'7.36 pályázatok összesen'!G100</f>
        <v>3403846</v>
      </c>
      <c r="M100" s="535">
        <f t="shared" si="25"/>
        <v>91414073</v>
      </c>
      <c r="N100" s="333">
        <f>'7.1. igazg 011130'!J100+'7.2 temető 013320'!J100+'7.3. vagyon 013350'!J100+'7.4 018010'!J100+'7.5 finansz műveletek 018030'!J100+'7.6 Út, autópálya építés'!J100+'7.7 közutak működtetés 045160'!J100+'7.8 parkoló 045170'!J100+'7.9 kábeltv 046020'!J100+'7.10 piac 047120'!J100+'7.11 tdm tám047320'!J100+'7.12 szemét 051030'!J100+'7.13 szennyvíz 052080'!J100+'7.14 víz 063080'!J100+'7.15 közvil 064010'!J100+'7.16 zöldterület 066010'!J100+'7.17 város 066020'!J100+'7.18 háziorvos 072111'!J100+'7.19 ügyelet 072112'!J100+'7.20 fülészet 072210'!J100+'7.21 védőnők 074031'!J100+'7.22 gyermekorvos 072111'!J100+'7.23. COVID '!J100+'7.24 sportcsépület 081030'!G100+'7.25 sport tám 081041'!J100+'7.26 diáksport 081043'!J100+'7.27 közműv 082091'!J100+'7.28 közműv 082092'!J100+'7.29  óvoda 091140'!J100+'7.30 gyermekétk.  096015'!J100+'7.31 bölcsőde'!J100+'7.32 intézm.kiv. gyétk 104037'!J100+'7.33 szoc étk 107051'!J100+'7.34 segélyek 107060'!J100+'7.35 adóbev 900020'!J100+'7.36 pályázatok összesen'!J100</f>
        <v>53116047</v>
      </c>
      <c r="O100" s="333">
        <f>'7.1. igazg 011130'!K100+'7.2 temető 013320'!K100+'7.3. vagyon 013350'!K100+'7.4 018010'!K100+'7.5 finansz műveletek 018030'!K100+'7.6 Út, autópálya építés'!K100+'7.7 közutak működtetés 045160'!K100+'7.8 parkoló 045170'!K100+'7.9 kábeltv 046020'!K100+'7.10 piac 047120'!K100+'7.11 tdm tám047320'!K100+'7.12 szemét 051030'!K100+'7.13 szennyvíz 052080'!K100+'7.14 víz 063080'!K100+'7.15 közvil 064010'!K100+'7.16 zöldterület 066010'!K100+'7.17 város 066020'!K100+'7.18 háziorvos 072111'!K100+'7.19 ügyelet 072112'!K100+'7.20 fülészet 072210'!K100+'7.21 védőnők 074031'!K100+'7.22 gyermekorvos 072111'!K100+'7.23. COVID '!K100+'7.24 sportcsépület 081030'!H100+'7.25 sport tám 081041'!K100+'7.26 diáksport 081043'!K100+'7.27 közműv 082091'!K100+'7.28 közműv 082092'!K100+'7.29  óvoda 091140'!K100+'7.30 gyermekétk.  096015'!K100+'7.31 bölcsőde'!K100+'7.32 intézm.kiv. gyétk 104037'!K100+'7.33 szoc étk 107051'!K100+'7.34 segélyek 107060'!K100+'7.35 adóbev 900020'!K100+'7.36 pályázatok összesen'!K100</f>
        <v>57600</v>
      </c>
      <c r="P100" s="988">
        <f t="shared" si="26"/>
        <v>53173647</v>
      </c>
      <c r="Q100" s="438">
        <f>'7.36 pályázatok összesen'!L100</f>
        <v>3770602</v>
      </c>
      <c r="R100" s="535">
        <f t="shared" si="27"/>
        <v>49403045</v>
      </c>
      <c r="S100" s="162">
        <f>'7.1. igazg 011130'!M100+'7.2 temető 013320'!M100+'7.3. vagyon 013350'!M100+'7.4 018010'!M100+'7.5 finansz műveletek 018030'!M100+'7.6 Út, autópálya építés'!M100+'7.7 közutak működtetés 045160'!M100+'7.8 parkoló 045170'!M100+'7.9 kábeltv 046020'!M100+'7.10 piac 047120'!M100+'7.11 tdm tám047320'!M100+'7.12 szemét 051030'!M100+'7.13 szennyvíz 052080'!M100+'7.14 víz 063080'!M100+'7.15 közvil 064010'!M100+'7.16 zöldterület 066010'!M100+'7.17 város 066020'!M100+'7.18 háziorvos 072111'!M100+'7.19 ügyelet 072112'!M100+'7.20 fülészet 072210'!M100+'7.21 védőnők 074031'!M100+'7.22 gyermekorvos 072111'!M100+'7.23. COVID '!M100+'7.24 sportcsépület 081030'!L100+'7.25 sport tám 081041'!O100+'7.26 diáksport 081043'!O100+'7.27 közműv 082091'!O100+'7.28 közműv 082092'!O100+'7.29  óvoda 091140'!O100+'7.30 gyermekétk.  096015'!O100+'7.31 bölcsőde'!O100+'7.32 intézm.kiv. gyétk 104037'!M100+'7.33 szoc étk 107051'!M100+'7.34 segélyek 107060'!M100+'7.35 adóbev 900020'!M100+'7.36 pályázatok összesen'!M100</f>
        <v>51105620</v>
      </c>
      <c r="T100" s="112">
        <f>'7.1. igazg 011130'!N100+'7.2 temető 013320'!N100+'7.3. vagyon 013350'!N100+'7.4 018010'!N100+'7.5 finansz műveletek 018030'!N100+'7.6 Út, autópálya építés'!N100+'7.7 közutak működtetés 045160'!N100+'7.8 parkoló 045170'!N100+'7.9 kábeltv 046020'!N100+'7.10 piac 047120'!N100+'7.11 tdm tám047320'!N100+'7.12 szemét 051030'!N100+'7.13 szennyvíz 052080'!N100+'7.14 víz 063080'!N100+'7.15 közvil 064010'!N100+'7.16 zöldterület 066010'!N100+'7.17 város 066020'!N100+'7.18 háziorvos 072111'!N100+'7.19 ügyelet 072112'!N100+'7.20 fülészet 072210'!N100+'7.21 védőnők 074031'!N100+'7.22 gyermekorvos 072111'!N100+'7.23. COVID '!N100+'7.24 sportcsépület 081030'!N100+'7.25 sport tám 081041'!N100+'7.26 diáksport 081043'!N100+'7.27 közműv 082091'!N100+'7.28 közműv 082092'!N100+'7.29  óvoda 091140'!N100+'7.30 gyermekétk.  096015'!N100+'7.31 bölcsőde'!N100+'7.32 intézm.kiv. gyétk 104037'!N100+'7.33 szoc étk 107051'!N100+'7.34 segélyek 107060'!N100+'7.35 adóbev 900020'!N100+'7.36 pályázatok összesen'!NP100</f>
        <v>57600</v>
      </c>
      <c r="U100" s="988">
        <f t="shared" si="28"/>
        <v>51163220</v>
      </c>
      <c r="V100" s="112">
        <f>+'7.36 pályázatok összesen'!M100</f>
        <v>3065172</v>
      </c>
      <c r="W100" s="535">
        <f t="shared" si="29"/>
        <v>48098048</v>
      </c>
      <c r="X100" s="389"/>
      <c r="Y100" s="79"/>
    </row>
    <row r="101" spans="1:26" x14ac:dyDescent="0.25">
      <c r="A101" s="27" t="s">
        <v>182</v>
      </c>
      <c r="B101" s="12" t="s">
        <v>183</v>
      </c>
      <c r="C101" s="915">
        <f>'7.1. igazg 011130'!C101+'7.2 temető 013320'!C101+'7.3. vagyon 013350'!C101+'7.4 018010'!C101+'7.5 finansz műveletek 018030'!C101+'7.7 közutak működtetés 045160'!C101+'7.8 parkoló 045170'!C101+'7.9 kábeltv 046020'!C101+'7.10 piac 047120'!C101+'7.11 tdm tám047320'!C101+'7.12 szemét 051030'!C101+'7.13 szennyvíz 052080'!C101+'7.14 víz 063080'!C101+'7.15 közvil 064010'!C101+'7.16 zöldterület 066010'!C101+'7.17 város 066020'!C101+'7.18 háziorvos 072111'!C101+'7.19 ügyelet 072112'!C101+'7.20 fülészet 072210'!C101+'7.21 védőnők 074031'!C101+'7.24 sportcsépület 081030'!C101+'7.25 sport tám 081041'!C101+'7.26 diáksport 081043'!C101+'7.27 közműv 082091'!C101+'7.28 közműv 082092'!C101+'7.29  óvoda 091140'!C101+'7.32 intézm.kiv. gyétk 104037'!C101+'7.33 szoc étk 107051'!C101+'7.34 segélyek 107060'!C101+'7.35 adóbev 900020'!C101+'7.36 pályázatok összesen'!C101+'7.6 Út, autópálya építés'!C101+'7.22 gyermekorvos 072111'!C101+'7.23. COVID '!C101</f>
        <v>27636580</v>
      </c>
      <c r="D101" s="347">
        <f>'7.1. igazg 011130'!D101+'7.2 temető 013320'!D101+'7.3. vagyon 013350'!D101+'7.4 018010'!D101+'7.5 finansz műveletek 018030'!D101+'7.7 közutak működtetés 045160'!D101+'7.8 parkoló 045170'!D101+'7.9 kábeltv 046020'!D101+'7.10 piac 047120'!D101+'7.11 tdm tám047320'!D101+'7.12 szemét 051030'!D101+'7.13 szennyvíz 052080'!D101+'7.14 víz 063080'!D101+'7.15 közvil 064010'!D101+'7.16 zöldterület 066010'!D101+'7.17 város 066020'!D101+'7.18 háziorvos 072111'!D101+'7.19 ügyelet 072112'!D101+'7.20 fülészet 072210'!D101+'7.21 védőnők 074031'!D101+'7.24 sportcsépület 081030'!D101+'7.25 sport tám 081041'!D101+'7.26 diáksport 081043'!D101+'7.27 közműv 082091'!D101+'7.28 közműv 082092'!D101+'7.29  óvoda 091140'!D101+'7.32 intézm.kiv. gyétk 104037'!D101+'7.33 szoc étk 107051'!D101+'7.34 segélyek 107060'!D101+'7.35 adóbev 900020'!D101+'7.36 pályázatok összesen'!D101+'7.6 Út, autópálya építés'!D101+'7.22 gyermekorvos 072111'!D101+'7.23. COVID '!D101</f>
        <v>28455150</v>
      </c>
      <c r="E101" s="112">
        <f>'7.1. igazg 011130'!E101+'7.2 temető 013320'!E101+'7.3. vagyon 013350'!E101+'7.4 018010'!E101+'7.5 finansz műveletek 018030'!E101+'7.7 közutak működtetés 045160'!E101+'7.8 parkoló 045170'!E101+'7.9 kábeltv 046020'!E101+'7.10 piac 047120'!E101+'7.11 tdm tám047320'!E101+'7.12 szemét 051030'!E101+'7.13 szennyvíz 052080'!E101+'7.14 víz 063080'!E101+'7.15 közvil 064010'!E101+'7.16 zöldterület 066010'!E101+'7.17 város 066020'!E101+'7.18 háziorvos 072111'!E101+'7.19 ügyelet 072112'!E101+'7.20 fülészet 072210'!E101+'7.21 védőnők 074031'!E101+'7.24 sportcsépület 081030'!E101+'7.25 sport tám 081041'!E101+'7.26 diáksport 081043'!E101+'7.27 közműv 082091'!E101+'7.28 közműv 082092'!E101+'7.29  óvoda 091140'!E101+'7.32 intézm.kiv. gyétk 104037'!E101+'7.33 szoc étk 107051'!E101+'7.34 segélyek 107060'!E101+'7.35 adóbev 900020'!E101+'7.36 pályázatok összesen'!E101+'7.6 Út, autópálya építés'!E101+'7.22 gyermekorvos 072111'!E101+'7.23. COVID '!E101</f>
        <v>0</v>
      </c>
      <c r="F101" s="370">
        <f t="shared" si="22"/>
        <v>28455150</v>
      </c>
      <c r="G101" s="112">
        <f>'7.36 pályázatok összesen'!F101</f>
        <v>0</v>
      </c>
      <c r="H101" s="113">
        <f t="shared" si="23"/>
        <v>28455150</v>
      </c>
      <c r="I101" s="112">
        <f>+'7.2 temető 013320'!G101+'7.1. igazg 011130'!G101+'7.3. vagyon 013350'!G101+'7.4 018010'!G101+'7.5 finansz műveletek 018030'!G101+'7.6 Út, autópálya építés'!G101+'7.7 közutak működtetés 045160'!G101+'7.8 parkoló 045170'!G101+'7.9 kábeltv 046020'!G101+'7.10 piac 047120'!G101+'7.11 tdm tám047320'!G101+'7.12 szemét 051030'!G101+'7.13 szennyvíz 052080'!G101+'7.14 víz 063080'!G101+'7.15 közvil 064010'!G101+'7.16 zöldterület 066010'!G101+'7.17 város 066020'!G101+'7.18 háziorvos 072111'!G101+'7.19 ügyelet 072112'!G101+'7.20 fülészet 072210'!G101+'7.21 védőnők 074031'!G101+'7.22 gyermekorvos 072111'!G101+'7.23. COVID '!G101+'7.24 sportcsépület 081030'!G101+'7.25 sport tám 081041'!G101+'7.26 diáksport 081043'!G101+'7.27 közműv 082091'!G101+'7.28 közműv 082092'!G101+'7.29  óvoda 091140'!G101+'7.30 gyermekétk.  096015'!G101+'7.31 bölcsőde'!G101+'7.32 intézm.kiv. gyétk 104037'!G101+'7.33 szoc étk 107051'!G101+'7.34 segélyek 107060'!G101+'7.35 adóbev 900020'!G101+'7.36 pályázatok összesen'!G101</f>
        <v>30122172</v>
      </c>
      <c r="J101" s="112">
        <f>'7.1. igazg 011130'!H101+'7.2 temető 013320'!H101+'7.3. vagyon 013350'!H101+'7.4 018010'!H101+'7.5 finansz műveletek 018030'!H101+'7.7 közutak működtetés 045160'!H101+'7.8 parkoló 045170'!H101+'7.9 kábeltv 046020'!H101+'7.10 piac 047120'!H101+'7.11 tdm tám047320'!H101+'7.12 szemét 051030'!H101+'7.13 szennyvíz 052080'!H101+'7.14 víz 063080'!H101+'7.15 közvil 064010'!H101+'7.16 zöldterület 066010'!H101+'7.17 város 066020'!H101+'7.18 háziorvos 072111'!H101+'7.19 ügyelet 072112'!H101+'7.20 fülészet 072210'!H101+'7.21 védőnők 074031'!H101+'7.22 gyermekorvos 072111'!H101+'7.24 sportcsépület 081030'!H101+'7.25 sport tám 081041'!H101+'7.26 diáksport 081043'!H101+'7.27 közműv 082091'!H101+'7.28 közműv 082092'!H101+'7.29  óvoda 091140'!H101+'7.32 intézm.kiv. gyétk 104037'!H101+'7.33 szoc étk 107051'!H101+'7.34 segélyek 107060'!H101+'7.35 adóbev 900020'!H101+'7.36 pályázatok összesen'!H101+'7.6 Út, autópálya építés'!H101+'7.23. COVID '!H101</f>
        <v>0</v>
      </c>
      <c r="K101" s="370">
        <f t="shared" si="24"/>
        <v>30122172</v>
      </c>
      <c r="L101" s="110">
        <f>'7.36 pályázatok összesen'!G101</f>
        <v>0</v>
      </c>
      <c r="M101" s="113">
        <f t="shared" si="25"/>
        <v>30122172</v>
      </c>
      <c r="N101" s="112">
        <f>'7.1. igazg 011130'!J101+'7.2 temető 013320'!J101+'7.3. vagyon 013350'!J101+'7.4 018010'!J101+'7.5 finansz műveletek 018030'!J101+'7.6 Út, autópálya építés'!J101+'7.7 közutak működtetés 045160'!J101+'7.8 parkoló 045170'!J101+'7.9 kábeltv 046020'!J101+'7.10 piac 047120'!J101+'7.11 tdm tám047320'!J101+'7.12 szemét 051030'!J101+'7.13 szennyvíz 052080'!J101+'7.14 víz 063080'!J101+'7.15 közvil 064010'!J101+'7.16 zöldterület 066010'!J101+'7.17 város 066020'!J101+'7.18 háziorvos 072111'!J101+'7.19 ügyelet 072112'!J101+'7.20 fülészet 072210'!J101+'7.21 védőnők 074031'!J101+'7.22 gyermekorvos 072111'!J101+'7.23. COVID '!J101+'7.24 sportcsépület 081030'!G101+'7.25 sport tám 081041'!J101+'7.26 diáksport 081043'!J101+'7.27 közműv 082091'!J101+'7.28 közműv 082092'!J101+'7.29  óvoda 091140'!J101+'7.30 gyermekétk.  096015'!J101+'7.31 bölcsőde'!J101+'7.32 intézm.kiv. gyétk 104037'!J101+'7.33 szoc étk 107051'!J101+'7.34 segélyek 107060'!J101+'7.35 adóbev 900020'!J101+'7.36 pályázatok összesen'!J101</f>
        <v>29766140</v>
      </c>
      <c r="O101" s="112">
        <f>'7.1. igazg 011130'!K101+'7.2 temető 013320'!K101+'7.3. vagyon 013350'!K101+'7.4 018010'!K101+'7.5 finansz műveletek 018030'!K101+'7.6 Út, autópálya építés'!K101+'7.7 közutak működtetés 045160'!K101+'7.8 parkoló 045170'!K101+'7.9 kábeltv 046020'!K101+'7.10 piac 047120'!K101+'7.11 tdm tám047320'!K101+'7.12 szemét 051030'!K101+'7.13 szennyvíz 052080'!K101+'7.14 víz 063080'!K101+'7.15 közvil 064010'!K101+'7.16 zöldterület 066010'!K101+'7.17 város 066020'!K101+'7.18 háziorvos 072111'!K101+'7.19 ügyelet 072112'!K101+'7.20 fülészet 072210'!K101+'7.21 védőnők 074031'!K101+'7.22 gyermekorvos 072111'!K101+'7.23. COVID '!K101+'7.24 sportcsépület 081030'!H101+'7.25 sport tám 081041'!K101+'7.26 diáksport 081043'!K101+'7.27 közműv 082091'!K101+'7.28 közműv 082092'!K101+'7.29  óvoda 091140'!K101+'7.30 gyermekétk.  096015'!K101+'7.31 bölcsőde'!K101+'7.32 intézm.kiv. gyétk 104037'!K101+'7.33 szoc étk 107051'!K101+'7.34 segélyek 107060'!K101+'7.35 adóbev 900020'!K101+'7.36 pályázatok összesen'!K101</f>
        <v>0</v>
      </c>
      <c r="P101" s="370">
        <f t="shared" si="26"/>
        <v>29766140</v>
      </c>
      <c r="Q101" s="110">
        <f>'7.36 pályázatok összesen'!L101</f>
        <v>0</v>
      </c>
      <c r="R101" s="113">
        <f t="shared" si="27"/>
        <v>29766140</v>
      </c>
      <c r="S101" s="162">
        <f>'7.1. igazg 011130'!M101+'7.2 temető 013320'!M101+'7.3. vagyon 013350'!M101+'7.4 018010'!M101+'7.5 finansz műveletek 018030'!M101+'7.6 Út, autópálya építés'!M101+'7.7 közutak működtetés 045160'!M101+'7.8 parkoló 045170'!M101+'7.9 kábeltv 046020'!M101+'7.10 piac 047120'!M101+'7.11 tdm tám047320'!M101+'7.12 szemét 051030'!M101+'7.13 szennyvíz 052080'!M101+'7.14 víz 063080'!M101+'7.15 közvil 064010'!M101+'7.16 zöldterület 066010'!M101+'7.17 város 066020'!M101+'7.18 háziorvos 072111'!M101+'7.19 ügyelet 072112'!M101+'7.20 fülészet 072210'!M101+'7.21 védőnők 074031'!M101+'7.22 gyermekorvos 072111'!M101+'7.23. COVID '!M101+'7.24 sportcsépület 081030'!L101+'7.25 sport tám 081041'!O101+'7.26 diáksport 081043'!O101+'7.27 közműv 082091'!O101+'7.28 közműv 082092'!O101+'7.29  óvoda 091140'!O101+'7.30 gyermekétk.  096015'!O101+'7.31 bölcsőde'!O101+'7.32 intézm.kiv. gyétk 104037'!M101+'7.33 szoc étk 107051'!M101+'7.34 segélyek 107060'!M101+'7.35 adóbev 900020'!M101+'7.36 pályázatok összesen'!M101</f>
        <v>29766140</v>
      </c>
      <c r="T101" s="112">
        <f>'7.1. igazg 011130'!N101+'7.2 temető 013320'!N101+'7.3. vagyon 013350'!N101+'7.4 018010'!N101+'7.5 finansz műveletek 018030'!N101+'7.6 Út, autópálya építés'!N101+'7.7 közutak működtetés 045160'!N101+'7.8 parkoló 045170'!N101+'7.9 kábeltv 046020'!N101+'7.10 piac 047120'!N101+'7.11 tdm tám047320'!N101+'7.12 szemét 051030'!N101+'7.13 szennyvíz 052080'!N101+'7.14 víz 063080'!N101+'7.15 közvil 064010'!N101+'7.16 zöldterület 066010'!N101+'7.17 város 066020'!N101+'7.18 háziorvos 072111'!N101+'7.19 ügyelet 072112'!N101+'7.20 fülészet 072210'!N101+'7.21 védőnők 074031'!N101+'7.22 gyermekorvos 072111'!N101+'7.23. COVID '!N101+'7.24 sportcsépület 081030'!N101+'7.25 sport tám 081041'!N101+'7.26 diáksport 081043'!N101+'7.27 közműv 082091'!N101+'7.28 közműv 082092'!N101+'7.29  óvoda 091140'!N101+'7.30 gyermekétk.  096015'!N101+'7.31 bölcsőde'!N101+'7.32 intézm.kiv. gyétk 104037'!N101+'7.33 szoc étk 107051'!N101+'7.34 segélyek 107060'!N101+'7.35 adóbev 900020'!N101+'7.36 pályázatok összesen'!NP101</f>
        <v>0</v>
      </c>
      <c r="U101" s="370">
        <f t="shared" si="28"/>
        <v>29766140</v>
      </c>
      <c r="V101" s="112">
        <f>+'7.36 pályázatok összesen'!M101</f>
        <v>0</v>
      </c>
      <c r="W101" s="113">
        <f t="shared" si="29"/>
        <v>29766140</v>
      </c>
      <c r="X101" s="156"/>
      <c r="Y101" s="79"/>
    </row>
    <row r="102" spans="1:26" x14ac:dyDescent="0.25">
      <c r="A102" s="27" t="s">
        <v>184</v>
      </c>
      <c r="B102" s="12" t="s">
        <v>185</v>
      </c>
      <c r="C102" s="915">
        <f>'7.1. igazg 011130'!C102+'7.2 temető 013320'!C102+'7.3. vagyon 013350'!C102+'7.4 018010'!C102+'7.5 finansz műveletek 018030'!C102+'7.7 közutak működtetés 045160'!C102+'7.8 parkoló 045170'!C102+'7.9 kábeltv 046020'!C102+'7.10 piac 047120'!C102+'7.11 tdm tám047320'!C102+'7.12 szemét 051030'!C102+'7.13 szennyvíz 052080'!C102+'7.14 víz 063080'!C102+'7.15 közvil 064010'!C102+'7.16 zöldterület 066010'!C102+'7.17 város 066020'!C102+'7.18 háziorvos 072111'!C102+'7.19 ügyelet 072112'!C102+'7.20 fülészet 072210'!C102+'7.21 védőnők 074031'!C102+'7.24 sportcsépület 081030'!C102+'7.25 sport tám 081041'!C102+'7.26 diáksport 081043'!C102+'7.27 közműv 082091'!C102+'7.28 közműv 082092'!C102+'7.29  óvoda 091140'!C102+'7.32 intézm.kiv. gyétk 104037'!C102+'7.33 szoc étk 107051'!C102+'7.34 segélyek 107060'!C102+'7.35 adóbev 900020'!C102+'7.36 pályázatok összesen'!C102+'7.6 Út, autópálya építés'!C102+'7.22 gyermekorvos 072111'!C102+'7.23. COVID '!C102</f>
        <v>16208746</v>
      </c>
      <c r="D102" s="347">
        <f>'7.1. igazg 011130'!D102+'7.2 temető 013320'!D102+'7.3. vagyon 013350'!D102+'7.4 018010'!D102+'7.5 finansz műveletek 018030'!D102+'7.7 közutak működtetés 045160'!D102+'7.8 parkoló 045170'!D102+'7.9 kábeltv 046020'!D102+'7.10 piac 047120'!D102+'7.11 tdm tám047320'!D102+'7.12 szemét 051030'!D102+'7.13 szennyvíz 052080'!D102+'7.14 víz 063080'!D102+'7.15 közvil 064010'!D102+'7.16 zöldterület 066010'!D102+'7.17 város 066020'!D102+'7.18 háziorvos 072111'!D102+'7.19 ügyelet 072112'!D102+'7.20 fülészet 072210'!D102+'7.21 védőnők 074031'!D102+'7.24 sportcsépület 081030'!D102+'7.25 sport tám 081041'!D102+'7.26 diáksport 081043'!D102+'7.27 közműv 082091'!D102+'7.28 közműv 082092'!D102+'7.29  óvoda 091140'!D102+'7.32 intézm.kiv. gyétk 104037'!D102+'7.33 szoc étk 107051'!D102+'7.34 segélyek 107060'!D102+'7.35 adóbev 900020'!D102+'7.36 pályázatok összesen'!D102+'7.6 Út, autópálya építés'!D102+'7.22 gyermekorvos 072111'!D102+'7.23. COVID '!D102</f>
        <v>13229352</v>
      </c>
      <c r="E102" s="112">
        <f>'7.1. igazg 011130'!E102+'7.2 temető 013320'!E102+'7.3. vagyon 013350'!E102+'7.4 018010'!E102+'7.5 finansz műveletek 018030'!E102+'7.7 közutak működtetés 045160'!E102+'7.8 parkoló 045170'!E102+'7.9 kábeltv 046020'!E102+'7.10 piac 047120'!E102+'7.11 tdm tám047320'!E102+'7.12 szemét 051030'!E102+'7.13 szennyvíz 052080'!E102+'7.14 víz 063080'!E102+'7.15 közvil 064010'!E102+'7.16 zöldterület 066010'!E102+'7.17 város 066020'!E102+'7.18 háziorvos 072111'!E102+'7.19 ügyelet 072112'!E102+'7.20 fülészet 072210'!E102+'7.21 védőnők 074031'!E102+'7.24 sportcsépület 081030'!E102+'7.25 sport tám 081041'!E102+'7.26 diáksport 081043'!E102+'7.27 közműv 082091'!E102+'7.28 közműv 082092'!E102+'7.29  óvoda 091140'!E102+'7.32 intézm.kiv. gyétk 104037'!E102+'7.33 szoc étk 107051'!E102+'7.34 segélyek 107060'!E102+'7.35 adóbev 900020'!E102+'7.36 pályázatok összesen'!E102+'7.6 Út, autópálya építés'!E102+'7.22 gyermekorvos 072111'!E102+'7.23. COVID '!E102</f>
        <v>0</v>
      </c>
      <c r="F102" s="370">
        <f t="shared" si="22"/>
        <v>13229352</v>
      </c>
      <c r="G102" s="112">
        <f>'7.36 pályázatok összesen'!F102</f>
        <v>4660852</v>
      </c>
      <c r="H102" s="113">
        <f t="shared" si="23"/>
        <v>8568500</v>
      </c>
      <c r="I102" s="112">
        <f>+'7.2 temető 013320'!G102+'7.1. igazg 011130'!G102+'7.3. vagyon 013350'!G102+'7.4 018010'!G102+'7.5 finansz műveletek 018030'!G102+'7.6 Út, autópálya építés'!G102+'7.7 közutak működtetés 045160'!G102+'7.8 parkoló 045170'!G102+'7.9 kábeltv 046020'!G102+'7.10 piac 047120'!G102+'7.11 tdm tám047320'!G102+'7.12 szemét 051030'!G102+'7.13 szennyvíz 052080'!G102+'7.14 víz 063080'!G102+'7.15 közvil 064010'!G102+'7.16 zöldterület 066010'!G102+'7.17 város 066020'!G102+'7.18 háziorvos 072111'!G102+'7.19 ügyelet 072112'!G102+'7.20 fülészet 072210'!G102+'7.21 védőnők 074031'!G102+'7.22 gyermekorvos 072111'!G102+'7.23. COVID '!G102+'7.24 sportcsépület 081030'!G102+'7.25 sport tám 081041'!G102+'7.26 diáksport 081043'!G102+'7.27 közműv 082091'!G102+'7.28 közműv 082092'!G102+'7.29  óvoda 091140'!G102+'7.30 gyermekétk.  096015'!G102+'7.31 bölcsőde'!G102+'7.32 intézm.kiv. gyétk 104037'!G102+'7.33 szoc étk 107051'!G102+'7.34 segélyek 107060'!G102+'7.35 adóbev 900020'!G102+'7.36 pályázatok összesen'!G102</f>
        <v>14309956</v>
      </c>
      <c r="J102" s="112">
        <f>'7.1. igazg 011130'!H102+'7.2 temető 013320'!H102+'7.3. vagyon 013350'!H102+'7.4 018010'!H102+'7.5 finansz műveletek 018030'!H102+'7.7 közutak működtetés 045160'!H102+'7.8 parkoló 045170'!H102+'7.9 kábeltv 046020'!H102+'7.10 piac 047120'!H102+'7.11 tdm tám047320'!H102+'7.12 szemét 051030'!H102+'7.13 szennyvíz 052080'!H102+'7.14 víz 063080'!H102+'7.15 közvil 064010'!H102+'7.16 zöldterület 066010'!H102+'7.17 város 066020'!H102+'7.18 háziorvos 072111'!H102+'7.19 ügyelet 072112'!H102+'7.20 fülészet 072210'!H102+'7.21 védőnők 074031'!H102+'7.22 gyermekorvos 072111'!H102+'7.24 sportcsépület 081030'!H102+'7.25 sport tám 081041'!H102+'7.26 diáksport 081043'!H102+'7.27 közműv 082091'!H102+'7.28 közműv 082092'!H102+'7.29  óvoda 091140'!H102+'7.32 intézm.kiv. gyétk 104037'!H102+'7.33 szoc étk 107051'!H102+'7.34 segélyek 107060'!H102+'7.35 adóbev 900020'!H102+'7.36 pályázatok összesen'!H102+'7.6 Út, autópálya építés'!H102+'7.23. COVID '!H102</f>
        <v>0</v>
      </c>
      <c r="K102" s="370">
        <f t="shared" si="24"/>
        <v>14309956</v>
      </c>
      <c r="L102" s="110">
        <f>'7.36 pályázatok összesen'!G102</f>
        <v>3403846</v>
      </c>
      <c r="M102" s="113">
        <f t="shared" si="25"/>
        <v>10906110</v>
      </c>
      <c r="N102" s="112">
        <f>'7.1. igazg 011130'!J102+'7.2 temető 013320'!J102+'7.3. vagyon 013350'!J102+'7.4 018010'!J102+'7.5 finansz műveletek 018030'!J102+'7.6 Út, autópálya építés'!J102+'7.7 közutak működtetés 045160'!J102+'7.8 parkoló 045170'!J102+'7.9 kábeltv 046020'!J102+'7.10 piac 047120'!J102+'7.11 tdm tám047320'!J102+'7.12 szemét 051030'!J102+'7.13 szennyvíz 052080'!J102+'7.14 víz 063080'!J102+'7.15 közvil 064010'!J102+'7.16 zöldterület 066010'!J102+'7.17 város 066020'!J102+'7.18 háziorvos 072111'!J102+'7.19 ügyelet 072112'!J102+'7.20 fülészet 072210'!J102+'7.21 védőnők 074031'!J102+'7.22 gyermekorvos 072111'!J102+'7.23. COVID '!J102+'7.24 sportcsépület 081030'!G102+'7.25 sport tám 081041'!J102+'7.26 diáksport 081043'!J102+'7.27 közműv 082091'!J102+'7.28 közműv 082092'!J102+'7.29  óvoda 091140'!J102+'7.30 gyermekétk.  096015'!J102+'7.31 bölcsőde'!J102+'7.32 intézm.kiv. gyétk 104037'!J102+'7.33 szoc étk 107051'!J102+'7.34 segélyek 107060'!J102+'7.35 adóbev 900020'!J102+'7.36 pályázatok összesen'!J102</f>
        <v>14778001</v>
      </c>
      <c r="O102" s="112">
        <f>'7.1. igazg 011130'!K102+'7.2 temető 013320'!K102+'7.3. vagyon 013350'!K102+'7.4 018010'!K102+'7.5 finansz műveletek 018030'!K102+'7.6 Út, autópálya építés'!K102+'7.7 közutak működtetés 045160'!K102+'7.8 parkoló 045170'!K102+'7.9 kábeltv 046020'!K102+'7.10 piac 047120'!K102+'7.11 tdm tám047320'!K102+'7.12 szemét 051030'!K102+'7.13 szennyvíz 052080'!K102+'7.14 víz 063080'!K102+'7.15 közvil 064010'!K102+'7.16 zöldterület 066010'!K102+'7.17 város 066020'!K102+'7.18 háziorvos 072111'!K102+'7.19 ügyelet 072112'!K102+'7.20 fülészet 072210'!K102+'7.21 védőnők 074031'!K102+'7.22 gyermekorvos 072111'!K102+'7.23. COVID '!K102+'7.24 sportcsépület 081030'!H102+'7.25 sport tám 081041'!K102+'7.26 diáksport 081043'!K102+'7.27 közműv 082091'!K102+'7.28 közműv 082092'!K102+'7.29  óvoda 091140'!K102+'7.30 gyermekétk.  096015'!K102+'7.31 bölcsőde'!K102+'7.32 intézm.kiv. gyétk 104037'!K102+'7.33 szoc étk 107051'!K102+'7.34 segélyek 107060'!K102+'7.35 adóbev 900020'!K102+'7.36 pályázatok összesen'!K102</f>
        <v>0</v>
      </c>
      <c r="P102" s="370">
        <f t="shared" si="26"/>
        <v>14778001</v>
      </c>
      <c r="Q102" s="110">
        <f>'7.36 pályázatok összesen'!L102</f>
        <v>3770602</v>
      </c>
      <c r="R102" s="113">
        <f t="shared" si="27"/>
        <v>11007399</v>
      </c>
      <c r="S102" s="162">
        <f>'7.1. igazg 011130'!M102+'7.2 temető 013320'!M102+'7.3. vagyon 013350'!M102+'7.4 018010'!M102+'7.5 finansz műveletek 018030'!M102+'7.6 Út, autópálya építés'!M102+'7.7 közutak működtetés 045160'!M102+'7.8 parkoló 045170'!M102+'7.9 kábeltv 046020'!M102+'7.10 piac 047120'!M102+'7.11 tdm tám047320'!M102+'7.12 szemét 051030'!M102+'7.13 szennyvíz 052080'!M102+'7.14 víz 063080'!M102+'7.15 közvil 064010'!M102+'7.16 zöldterület 066010'!M102+'7.17 város 066020'!M102+'7.18 háziorvos 072111'!M102+'7.19 ügyelet 072112'!M102+'7.20 fülészet 072210'!M102+'7.21 védőnők 074031'!M102+'7.22 gyermekorvos 072111'!M102+'7.23. COVID '!M102+'7.24 sportcsépület 081030'!L102+'7.25 sport tám 081041'!O102+'7.26 diáksport 081043'!O102+'7.27 közműv 082091'!O102+'7.28 közműv 082092'!O102+'7.29  óvoda 091140'!O102+'7.30 gyermekétk.  096015'!O102+'7.31 bölcsőde'!O102+'7.32 intézm.kiv. gyétk 104037'!M102+'7.33 szoc étk 107051'!M102+'7.34 segélyek 107060'!M102+'7.35 adóbev 900020'!M102+'7.36 pályázatok összesen'!M102</f>
        <v>13629368</v>
      </c>
      <c r="T102" s="112">
        <f>'7.1. igazg 011130'!N102+'7.2 temető 013320'!N102+'7.3. vagyon 013350'!N102+'7.4 018010'!N102+'7.5 finansz műveletek 018030'!N102+'7.6 Út, autópálya építés'!N102+'7.7 közutak működtetés 045160'!N102+'7.8 parkoló 045170'!N102+'7.9 kábeltv 046020'!N102+'7.10 piac 047120'!N102+'7.11 tdm tám047320'!N102+'7.12 szemét 051030'!N102+'7.13 szennyvíz 052080'!N102+'7.14 víz 063080'!N102+'7.15 közvil 064010'!N102+'7.16 zöldterület 066010'!N102+'7.17 város 066020'!N102+'7.18 háziorvos 072111'!N102+'7.19 ügyelet 072112'!N102+'7.20 fülészet 072210'!N102+'7.21 védőnők 074031'!N102+'7.22 gyermekorvos 072111'!N102+'7.23. COVID '!N102+'7.24 sportcsépület 081030'!N102+'7.25 sport tám 081041'!N102+'7.26 diáksport 081043'!N102+'7.27 közműv 082091'!N102+'7.28 közműv 082092'!N102+'7.29  óvoda 091140'!N102+'7.30 gyermekétk.  096015'!N102+'7.31 bölcsőde'!N102+'7.32 intézm.kiv. gyétk 104037'!N102+'7.33 szoc étk 107051'!N102+'7.34 segélyek 107060'!N102+'7.35 adóbev 900020'!N102+'7.36 pályázatok összesen'!NP102</f>
        <v>0</v>
      </c>
      <c r="U102" s="370">
        <f t="shared" si="28"/>
        <v>13629368</v>
      </c>
      <c r="V102" s="112">
        <f>+'7.36 pályázatok összesen'!M102</f>
        <v>3065172</v>
      </c>
      <c r="W102" s="113">
        <f t="shared" si="29"/>
        <v>10564196</v>
      </c>
      <c r="X102" s="156"/>
      <c r="Y102" s="79"/>
    </row>
    <row r="103" spans="1:26" ht="15.75" thickBot="1" x14ac:dyDescent="0.3">
      <c r="A103" s="402" t="s">
        <v>186</v>
      </c>
      <c r="B103" s="36" t="s">
        <v>187</v>
      </c>
      <c r="C103" s="965">
        <f>'7.1. igazg 011130'!C103+'7.2 temető 013320'!C103+'7.3. vagyon 013350'!C103+'7.4 018010'!C103+'7.5 finansz műveletek 018030'!C103+'7.7 közutak működtetés 045160'!C103+'7.8 parkoló 045170'!C103+'7.9 kábeltv 046020'!C103+'7.10 piac 047120'!C103+'7.11 tdm tám047320'!C103+'7.12 szemét 051030'!C103+'7.13 szennyvíz 052080'!C103+'7.14 víz 063080'!C103+'7.15 közvil 064010'!C103+'7.16 zöldterület 066010'!C103+'7.17 város 066020'!C103+'7.18 háziorvos 072111'!C103+'7.19 ügyelet 072112'!C103+'7.20 fülészet 072210'!C103+'7.21 védőnők 074031'!C103+'7.24 sportcsépület 081030'!C103+'7.25 sport tám 081041'!C103+'7.26 diáksport 081043'!C103+'7.27 közműv 082091'!C103+'7.28 közműv 082092'!C103+'7.29  óvoda 091140'!C103+'7.32 intézm.kiv. gyétk 104037'!C103+'7.33 szoc étk 107051'!C103+'7.34 segélyek 107060'!C103+'7.35 adóbev 900020'!C103+'7.36 pályázatok összesen'!C103+'7.6 Út, autópálya építés'!C103+'7.22 gyermekorvos 072111'!C103+'7.23. COVID '!C103</f>
        <v>7181211</v>
      </c>
      <c r="D103" s="962">
        <f>'7.1. igazg 011130'!D103+'7.2 temető 013320'!D103+'7.3. vagyon 013350'!D103+'7.4 018010'!D103+'7.5 finansz műveletek 018030'!D103+'7.7 közutak működtetés 045160'!D103+'7.8 parkoló 045170'!D103+'7.9 kábeltv 046020'!D103+'7.10 piac 047120'!D103+'7.11 tdm tám047320'!D103+'7.12 szemét 051030'!D103+'7.13 szennyvíz 052080'!D103+'7.14 víz 063080'!D103+'7.15 közvil 064010'!D103+'7.16 zöldterület 066010'!D103+'7.17 város 066020'!D103+'7.18 háziorvos 072111'!D103+'7.19 ügyelet 072112'!D103+'7.20 fülészet 072210'!D103+'7.21 védőnők 074031'!D103+'7.24 sportcsépület 081030'!D103+'7.25 sport tám 081041'!D103+'7.26 diáksport 081043'!D103+'7.27 közműv 082091'!D103+'7.28 közműv 082092'!D103+'7.29  óvoda 091140'!D103+'7.32 intézm.kiv. gyétk 104037'!D103+'7.33 szoc étk 107051'!D103+'7.34 segélyek 107060'!D103+'7.35 adóbev 900020'!D103+'7.36 pályázatok összesen'!D103+'7.6 Út, autópálya építés'!D103+'7.22 gyermekorvos 072111'!D103+'7.23. COVID '!D103</f>
        <v>3000000</v>
      </c>
      <c r="E103" s="114">
        <f>'7.1. igazg 011130'!E103+'7.2 temető 013320'!E103+'7.3. vagyon 013350'!E103+'7.4 018010'!E103+'7.5 finansz műveletek 018030'!E103+'7.7 közutak működtetés 045160'!E103+'7.8 parkoló 045170'!E103+'7.9 kábeltv 046020'!E103+'7.10 piac 047120'!E103+'7.11 tdm tám047320'!E103+'7.12 szemét 051030'!E103+'7.13 szennyvíz 052080'!E103+'7.14 víz 063080'!E103+'7.15 közvil 064010'!E103+'7.16 zöldterület 066010'!E103+'7.17 város 066020'!E103+'7.18 háziorvos 072111'!E103+'7.19 ügyelet 072112'!E103+'7.20 fülészet 072210'!E103+'7.21 védőnők 074031'!E103+'7.24 sportcsépület 081030'!E103+'7.25 sport tám 081041'!E103+'7.26 diáksport 081043'!E103+'7.27 közműv 082091'!E103+'7.28 közműv 082092'!E103+'7.29  óvoda 091140'!E103+'7.32 intézm.kiv. gyétk 104037'!E103+'7.33 szoc étk 107051'!E103+'7.34 segélyek 107060'!E103+'7.35 adóbev 900020'!E103+'7.36 pályázatok összesen'!E103+'7.6 Út, autópálya építés'!E103+'7.22 gyermekorvos 072111'!E103+'7.23. COVID '!E103</f>
        <v>0</v>
      </c>
      <c r="F103" s="371">
        <f t="shared" si="22"/>
        <v>3000000</v>
      </c>
      <c r="G103" s="114">
        <f>'7.36 pályázatok összesen'!F103</f>
        <v>0</v>
      </c>
      <c r="H103" s="115">
        <f t="shared" si="23"/>
        <v>3000000</v>
      </c>
      <c r="I103" s="114">
        <f>+'7.2 temető 013320'!G103+'7.1. igazg 011130'!G103+'7.3. vagyon 013350'!G103+'7.4 018010'!G103+'7.5 finansz műveletek 018030'!G103+'7.6 Út, autópálya építés'!G103+'7.7 közutak működtetés 045160'!G103+'7.8 parkoló 045170'!G103+'7.9 kábeltv 046020'!G103+'7.10 piac 047120'!G103+'7.11 tdm tám047320'!G103+'7.12 szemét 051030'!G103+'7.13 szennyvíz 052080'!G103+'7.14 víz 063080'!G103+'7.15 közvil 064010'!G103+'7.16 zöldterület 066010'!G103+'7.17 város 066020'!G103+'7.18 háziorvos 072111'!G103+'7.19 ügyelet 072112'!G103+'7.20 fülészet 072210'!G103+'7.21 védőnők 074031'!G103+'7.22 gyermekorvos 072111'!G103+'7.23. COVID '!G103+'7.24 sportcsépület 081030'!G103+'7.25 sport tám 081041'!G103+'7.26 diáksport 081043'!G103+'7.27 közműv 082091'!G103+'7.28 közműv 082092'!G103+'7.29  óvoda 091140'!G103+'7.30 gyermekétk.  096015'!G103+'7.31 bölcsőde'!G103+'7.32 intézm.kiv. gyétk 104037'!G103+'7.33 szoc étk 107051'!G103+'7.34 segélyek 107060'!G103+'7.35 adóbev 900020'!G103+'7.36 pályázatok összesen'!G103</f>
        <v>5100000</v>
      </c>
      <c r="J103" s="112">
        <f>'7.1. igazg 011130'!H103+'7.2 temető 013320'!H103+'7.3. vagyon 013350'!H103+'7.4 018010'!H103+'7.5 finansz műveletek 018030'!H103+'7.7 közutak működtetés 045160'!H103+'7.8 parkoló 045170'!H103+'7.9 kábeltv 046020'!H103+'7.10 piac 047120'!H103+'7.11 tdm tám047320'!H103+'7.12 szemét 051030'!H103+'7.13 szennyvíz 052080'!H103+'7.14 víz 063080'!H103+'7.15 közvil 064010'!H103+'7.16 zöldterület 066010'!H103+'7.17 város 066020'!H103+'7.18 háziorvos 072111'!H103+'7.19 ügyelet 072112'!H103+'7.20 fülészet 072210'!H103+'7.21 védőnők 074031'!H103+'7.22 gyermekorvos 072111'!H103+'7.24 sportcsépület 081030'!H103+'7.25 sport tám 081041'!H103+'7.26 diáksport 081043'!H103+'7.27 közműv 082091'!H103+'7.28 közműv 082092'!H103+'7.29  óvoda 091140'!H103+'7.32 intézm.kiv. gyétk 104037'!H103+'7.33 szoc étk 107051'!H103+'7.34 segélyek 107060'!H103+'7.35 adóbev 900020'!H103+'7.36 pályázatok összesen'!H103+'7.6 Út, autópálya építés'!H103+'7.23. COVID '!H103</f>
        <v>0</v>
      </c>
      <c r="K103" s="371">
        <f t="shared" si="24"/>
        <v>5100000</v>
      </c>
      <c r="L103" s="120">
        <f>'7.36 pályázatok összesen'!G103</f>
        <v>0</v>
      </c>
      <c r="M103" s="115">
        <f t="shared" si="25"/>
        <v>5100000</v>
      </c>
      <c r="N103" s="114">
        <f>'7.1. igazg 011130'!J103+'7.2 temető 013320'!J103+'7.3. vagyon 013350'!J103+'7.4 018010'!J103+'7.5 finansz műveletek 018030'!J103+'7.6 Út, autópálya építés'!J103+'7.7 közutak működtetés 045160'!J103+'7.8 parkoló 045170'!J103+'7.9 kábeltv 046020'!J103+'7.10 piac 047120'!J103+'7.11 tdm tám047320'!J103+'7.12 szemét 051030'!J103+'7.13 szennyvíz 052080'!J103+'7.14 víz 063080'!J103+'7.15 közvil 064010'!J103+'7.16 zöldterület 066010'!J103+'7.17 város 066020'!J103+'7.18 háziorvos 072111'!J103+'7.19 ügyelet 072112'!J103+'7.20 fülészet 072210'!J103+'7.21 védőnők 074031'!J103+'7.22 gyermekorvos 072111'!J103+'7.23. COVID '!J103+'7.24 sportcsépület 081030'!G103+'7.25 sport tám 081041'!J103+'7.26 diáksport 081043'!J103+'7.27 közműv 082091'!J103+'7.28 közműv 082092'!J103+'7.29  óvoda 091140'!J103+'7.30 gyermekétk.  096015'!J103+'7.31 bölcsőde'!J103+'7.32 intézm.kiv. gyétk 104037'!J103+'7.33 szoc étk 107051'!J103+'7.34 segélyek 107060'!J103+'7.35 adóbev 900020'!J103+'7.36 pályázatok összesen'!J103</f>
        <v>8571906</v>
      </c>
      <c r="O103" s="114">
        <f>'7.1. igazg 011130'!K103+'7.2 temető 013320'!K103+'7.3. vagyon 013350'!K103+'7.4 018010'!K103+'7.5 finansz műveletek 018030'!K103+'7.6 Út, autópálya építés'!K103+'7.7 közutak működtetés 045160'!K103+'7.8 parkoló 045170'!K103+'7.9 kábeltv 046020'!K103+'7.10 piac 047120'!K103+'7.11 tdm tám047320'!K103+'7.12 szemét 051030'!K103+'7.13 szennyvíz 052080'!K103+'7.14 víz 063080'!K103+'7.15 közvil 064010'!K103+'7.16 zöldterület 066010'!K103+'7.17 város 066020'!K103+'7.18 háziorvos 072111'!K103+'7.19 ügyelet 072112'!K103+'7.20 fülészet 072210'!K103+'7.21 védőnők 074031'!K103+'7.22 gyermekorvos 072111'!K103+'7.23. COVID '!K103+'7.24 sportcsépület 081030'!H103+'7.25 sport tám 081041'!K103+'7.26 diáksport 081043'!K103+'7.27 közműv 082091'!K103+'7.28 közműv 082092'!K103+'7.29  óvoda 091140'!K103+'7.30 gyermekétk.  096015'!K103+'7.31 bölcsőde'!K103+'7.32 intézm.kiv. gyétk 104037'!K103+'7.33 szoc étk 107051'!K103+'7.34 segélyek 107060'!K103+'7.35 adóbev 900020'!K103+'7.36 pályázatok összesen'!K103</f>
        <v>57600</v>
      </c>
      <c r="P103" s="371">
        <f t="shared" si="26"/>
        <v>8629506</v>
      </c>
      <c r="Q103" s="120">
        <f>'7.36 pályázatok összesen'!L103</f>
        <v>0</v>
      </c>
      <c r="R103" s="115">
        <f t="shared" si="27"/>
        <v>8629506</v>
      </c>
      <c r="S103" s="277">
        <f>'7.1. igazg 011130'!M103+'7.2 temető 013320'!M103+'7.3. vagyon 013350'!M103+'7.4 018010'!M103+'7.5 finansz műveletek 018030'!M103+'7.6 Út, autópálya építés'!M103+'7.7 közutak működtetés 045160'!M103+'7.8 parkoló 045170'!M103+'7.9 kábeltv 046020'!M103+'7.10 piac 047120'!M103+'7.11 tdm tám047320'!M103+'7.12 szemét 051030'!M103+'7.13 szennyvíz 052080'!M103+'7.14 víz 063080'!M103+'7.15 közvil 064010'!M103+'7.16 zöldterület 066010'!M103+'7.17 város 066020'!M103+'7.18 háziorvos 072111'!M103+'7.19 ügyelet 072112'!M103+'7.20 fülészet 072210'!M103+'7.21 védőnők 074031'!M103+'7.22 gyermekorvos 072111'!M103+'7.23. COVID '!M103+'7.24 sportcsépület 081030'!L103+'7.25 sport tám 081041'!O103+'7.26 diáksport 081043'!O103+'7.27 közműv 082091'!O103+'7.28 közműv 082092'!O103+'7.29  óvoda 091140'!O103+'7.30 gyermekétk.  096015'!O103+'7.31 bölcsőde'!O103+'7.32 intézm.kiv. gyétk 104037'!M103+'7.33 szoc étk 107051'!M103+'7.34 segélyek 107060'!M103+'7.35 adóbev 900020'!M103+'7.36 pályázatok összesen'!M103</f>
        <v>7710112</v>
      </c>
      <c r="T103" s="122">
        <f>'7.1. igazg 011130'!N103+'7.2 temető 013320'!N103+'7.3. vagyon 013350'!N103+'7.4 018010'!N103+'7.5 finansz műveletek 018030'!N103+'7.6 Út, autópálya építés'!N103+'7.7 közutak működtetés 045160'!N103+'7.8 parkoló 045170'!N103+'7.9 kábeltv 046020'!N103+'7.10 piac 047120'!N103+'7.11 tdm tám047320'!N103+'7.12 szemét 051030'!N103+'7.13 szennyvíz 052080'!N103+'7.14 víz 063080'!N103+'7.15 közvil 064010'!N103+'7.16 zöldterület 066010'!N103+'7.17 város 066020'!N103+'7.18 háziorvos 072111'!N103+'7.19 ügyelet 072112'!N103+'7.20 fülészet 072210'!N103+'7.21 védőnők 074031'!N103+'7.22 gyermekorvos 072111'!N103+'7.23. COVID '!N103+'7.24 sportcsépület 081030'!N103+'7.25 sport tám 081041'!N103+'7.26 diáksport 081043'!N103+'7.27 közműv 082091'!N103+'7.28 közműv 082092'!N103+'7.29  óvoda 091140'!N103+'7.30 gyermekétk.  096015'!N103+'7.31 bölcsőde'!N103+'7.32 intézm.kiv. gyétk 104037'!N103+'7.33 szoc étk 107051'!N103+'7.34 segélyek 107060'!N103+'7.35 adóbev 900020'!N103+'7.36 pályázatok összesen'!NP103</f>
        <v>57600</v>
      </c>
      <c r="U103" s="394">
        <f t="shared" si="28"/>
        <v>7767712</v>
      </c>
      <c r="V103" s="122">
        <f>+'7.36 pályázatok összesen'!M103</f>
        <v>0</v>
      </c>
      <c r="W103" s="386">
        <f t="shared" si="29"/>
        <v>7767712</v>
      </c>
      <c r="X103" s="156"/>
      <c r="Y103" s="79"/>
    </row>
    <row r="104" spans="1:26" s="173" customFormat="1" x14ac:dyDescent="0.25">
      <c r="A104" s="26" t="s">
        <v>188</v>
      </c>
      <c r="B104" s="18" t="s">
        <v>189</v>
      </c>
      <c r="C104" s="982">
        <f>'7.1. igazg 011130'!C104+'7.2 temető 013320'!C104+'7.3. vagyon 013350'!C104+'7.4 018010'!C104+'7.5 finansz műveletek 018030'!C104+'7.7 közutak működtetés 045160'!C104+'7.8 parkoló 045170'!C104+'7.9 kábeltv 046020'!C104+'7.10 piac 047120'!C104+'7.11 tdm tám047320'!C104+'7.12 szemét 051030'!C104+'7.13 szennyvíz 052080'!C104+'7.14 víz 063080'!C104+'7.15 közvil 064010'!C104+'7.16 zöldterület 066010'!C104+'7.17 város 066020'!C104+'7.18 háziorvos 072111'!C104+'7.19 ügyelet 072112'!C104+'7.20 fülészet 072210'!C104+'7.21 védőnők 074031'!C104+'7.24 sportcsépület 081030'!C104+'7.25 sport tám 081041'!C104+'7.26 diáksport 081043'!C104+'7.27 közműv 082091'!C104+'7.28 közműv 082092'!C104+'7.29  óvoda 091140'!C104+'7.32 intézm.kiv. gyétk 104037'!C104+'7.33 szoc étk 107051'!C104+'7.34 segélyek 107060'!C104+'7.35 adóbev 900020'!C104+'7.36 pályázatok összesen'!C104+'7.6 Út, autópálya építés'!C104+'7.22 gyermekorvos 072111'!C104+'7.23. COVID '!C104</f>
        <v>22651807</v>
      </c>
      <c r="D104" s="1000">
        <f>'7.1. igazg 011130'!D104+'7.2 temető 013320'!D104+'7.3. vagyon 013350'!D104+'7.4 018010'!D104+'7.5 finansz műveletek 018030'!D104+'7.7 közutak működtetés 045160'!D104+'7.8 parkoló 045170'!D104+'7.9 kábeltv 046020'!D104+'7.10 piac 047120'!D104+'7.11 tdm tám047320'!D104+'7.12 szemét 051030'!D104+'7.13 szennyvíz 052080'!D104+'7.14 víz 063080'!D104+'7.15 közvil 064010'!D104+'7.16 zöldterület 066010'!D104+'7.17 város 066020'!D104+'7.18 háziorvos 072111'!D104+'7.19 ügyelet 072112'!D104+'7.20 fülészet 072210'!D104+'7.21 védőnők 074031'!D104+'7.24 sportcsépület 081030'!D104+'7.25 sport tám 081041'!D104+'7.26 diáksport 081043'!D104+'7.27 közműv 082091'!D104+'7.28 közműv 082092'!D104+'7.29  óvoda 091140'!D104+'7.32 intézm.kiv. gyétk 104037'!D104+'7.33 szoc étk 107051'!D104+'7.34 segélyek 107060'!D104+'7.35 adóbev 900020'!D104+'7.36 pályázatok összesen'!D104+'7.6 Út, autópálya építés'!D104+'7.22 gyermekorvos 072111'!D104+'7.23. COVID '!D104</f>
        <v>16331609</v>
      </c>
      <c r="E104" s="705">
        <f>'7.1. igazg 011130'!E104+'7.2 temető 013320'!E104+'7.3. vagyon 013350'!E104+'7.4 018010'!E104+'7.5 finansz műveletek 018030'!E104+'7.7 közutak működtetés 045160'!E104+'7.8 parkoló 045170'!E104+'7.9 kábeltv 046020'!E104+'7.10 piac 047120'!E104+'7.11 tdm tám047320'!E104+'7.12 szemét 051030'!E104+'7.13 szennyvíz 052080'!E104+'7.14 víz 063080'!E104+'7.15 közvil 064010'!E104+'7.16 zöldterület 066010'!E104+'7.17 város 066020'!E104+'7.18 háziorvos 072111'!E104+'7.19 ügyelet 072112'!E104+'7.20 fülészet 072210'!E104+'7.21 védőnők 074031'!E104+'7.24 sportcsépület 081030'!E104+'7.25 sport tám 081041'!E104+'7.26 diáksport 081043'!E104+'7.27 közműv 082091'!E104+'7.28 közműv 082092'!E104+'7.29  óvoda 091140'!E104+'7.32 intézm.kiv. gyétk 104037'!E104+'7.33 szoc étk 107051'!E104+'7.34 segélyek 107060'!E104+'7.35 adóbev 900020'!E104+'7.36 pályázatok összesen'!E104+'7.6 Út, autópálya építés'!E104+'7.22 gyermekorvos 072111'!E104+'7.23. COVID '!E104</f>
        <v>2299076</v>
      </c>
      <c r="F104" s="707">
        <f t="shared" si="22"/>
        <v>18630685</v>
      </c>
      <c r="G104" s="705">
        <f>'7.36 pályázatok összesen'!F104</f>
        <v>1946983</v>
      </c>
      <c r="H104" s="706">
        <f t="shared" si="23"/>
        <v>16683702</v>
      </c>
      <c r="I104" s="705">
        <f>+'7.2 temető 013320'!G104+'7.1. igazg 011130'!G104+'7.3. vagyon 013350'!G104+'7.4 018010'!G104+'7.5 finansz műveletek 018030'!G104+'7.6 Út, autópálya építés'!G104+'7.7 közutak működtetés 045160'!G104+'7.8 parkoló 045170'!G104+'7.9 kábeltv 046020'!G104+'7.10 piac 047120'!G104+'7.11 tdm tám047320'!G104+'7.12 szemét 051030'!G104+'7.13 szennyvíz 052080'!G104+'7.14 víz 063080'!G104+'7.15 közvil 064010'!G104+'7.16 zöldterület 066010'!G104+'7.17 város 066020'!G104+'7.18 háziorvos 072111'!G104+'7.19 ügyelet 072112'!G104+'7.20 fülészet 072210'!G104+'7.21 védőnők 074031'!G104+'7.22 gyermekorvos 072111'!G104+'7.23. COVID '!G104+'7.24 sportcsépület 081030'!G104+'7.25 sport tám 081041'!G104+'7.26 diáksport 081043'!G104+'7.27 közműv 082091'!G104+'7.28 közműv 082092'!G104+'7.29  óvoda 091140'!G104+'7.30 gyermekétk.  096015'!G104+'7.31 bölcsőde'!G104+'7.32 intézm.kiv. gyétk 104037'!G104+'7.33 szoc étk 107051'!G104+'7.34 segélyek 107060'!G104+'7.35 adóbev 900020'!G104+'7.36 pályázatok összesen'!G104</f>
        <v>17620487</v>
      </c>
      <c r="J104" s="705">
        <f>'7.1. igazg 011130'!F104+'7.2 temető 013320'!F104+'7.3. vagyon 013350'!F104+'7.4 018010'!F104+'7.5 finansz műveletek 018030'!F104+'7.6 Út, autópálya építés'!F104+'7.7 közutak működtetés 045160'!F104+'7.8 parkoló 045170'!F104+'7.9 kábeltv 046020'!F104+'7.10 piac 047120'!F104+'7.11 tdm tám047320'!F104+'7.12 szemét 051030'!F104+'7.13 szennyvíz 052080'!F104+'7.14 víz 063080'!F104+'7.15 közvil 064010'!F104+'7.16 zöldterület 066010'!F104+'7.17 város 066020'!F104+'7.18 háziorvos 072111'!F104+'7.19 ügyelet 072112'!F104+'7.20 fülészet 072210'!F104+'7.21 védőnők 074031'!F104+'7.22 gyermekorvos 072111'!F104+'7.23. COVID '!F104+'7.24 sportcsépület 081030'!C104+'7.25 sport tám 081041'!F104+'7.26 diáksport 081043'!F104+'7.27 közműv 082091'!F104+'7.28 közműv 082092'!F104+'7.29  óvoda 091140'!F104+'7.30 gyermekétk.  096015'!F104+'7.31 bölcsőde'!F104+'7.32 intézm.kiv. gyétk 104037'!F104+'7.33 szoc étk 107051'!F104+'7.34 segélyek 107060'!F104+'7.35 adóbev 900020'!F104+'7.36 pályázatok összesen'!F104</f>
        <v>18630685</v>
      </c>
      <c r="K104" s="707">
        <f t="shared" si="24"/>
        <v>36251172</v>
      </c>
      <c r="L104" s="705">
        <f>'7.36 pályázatok összesen'!G104</f>
        <v>1955173</v>
      </c>
      <c r="M104" s="706">
        <f t="shared" si="25"/>
        <v>34295999</v>
      </c>
      <c r="N104" s="705">
        <f>'7.1. igazg 011130'!J104+'7.2 temető 013320'!J104+'7.3. vagyon 013350'!J104+'7.4 018010'!J104+'7.5 finansz műveletek 018030'!J104+'7.6 Út, autópálya építés'!J104+'7.7 közutak működtetés 045160'!J104+'7.8 parkoló 045170'!J104+'7.9 kábeltv 046020'!J104+'7.10 piac 047120'!J104+'7.11 tdm tám047320'!J104+'7.12 szemét 051030'!J104+'7.13 szennyvíz 052080'!J104+'7.14 víz 063080'!J104+'7.15 közvil 064010'!J104+'7.16 zöldterület 066010'!J104+'7.17 város 066020'!J104+'7.18 háziorvos 072111'!J104+'7.19 ügyelet 072112'!J104+'7.20 fülészet 072210'!J104+'7.21 védőnők 074031'!J104+'7.22 gyermekorvos 072111'!J104+'7.23. COVID '!J104+'7.24 sportcsépület 081030'!G104+'7.25 sport tám 081041'!J104+'7.26 diáksport 081043'!J104+'7.27 közműv 082091'!J104+'7.28 közműv 082092'!J104+'7.29  óvoda 091140'!J104+'7.30 gyermekétk.  096015'!J104+'7.31 bölcsőde'!J104+'7.32 intézm.kiv. gyétk 104037'!J104+'7.33 szoc étk 107051'!J104+'7.34 segélyek 107060'!J104+'7.35 adóbev 900020'!J104+'7.36 pályázatok összesen'!J104</f>
        <v>18434478</v>
      </c>
      <c r="O104" s="705">
        <f>'7.1. igazg 011130'!K104+'7.2 temető 013320'!K104+'7.3. vagyon 013350'!K104+'7.4 018010'!K104+'7.5 finansz műveletek 018030'!K104+'7.6 Út, autópálya építés'!K104+'7.7 közutak működtetés 045160'!K104+'7.8 parkoló 045170'!K104+'7.9 kábeltv 046020'!K104+'7.10 piac 047120'!K104+'7.11 tdm tám047320'!K104+'7.12 szemét 051030'!K104+'7.13 szennyvíz 052080'!K104+'7.14 víz 063080'!K104+'7.15 közvil 064010'!K104+'7.16 zöldterület 066010'!K104+'7.17 város 066020'!K104+'7.18 háziorvos 072111'!K104+'7.19 ügyelet 072112'!K104+'7.20 fülészet 072210'!K104+'7.21 védőnők 074031'!K104+'7.22 gyermekorvos 072111'!K104+'7.23. COVID '!K104+'7.24 sportcsépület 081030'!H104+'7.25 sport tám 081041'!K104+'7.26 diáksport 081043'!K104+'7.27 közműv 082091'!K104+'7.28 közműv 082092'!K104+'7.29  óvoda 091140'!K104+'7.30 gyermekétk.  096015'!K104+'7.31 bölcsőde'!K104+'7.32 intézm.kiv. gyétk 104037'!K104+'7.33 szoc étk 107051'!K104+'7.34 segélyek 107060'!K104+'7.35 adóbev 900020'!K104+'7.36 pályázatok összesen'!K104</f>
        <v>2458480</v>
      </c>
      <c r="P104" s="707">
        <f t="shared" si="26"/>
        <v>20892958</v>
      </c>
      <c r="Q104" s="705">
        <f>'7.36 pályázatok összesen'!L104</f>
        <v>2475173</v>
      </c>
      <c r="R104" s="706">
        <f t="shared" si="27"/>
        <v>18417785</v>
      </c>
      <c r="S104" s="704">
        <f>'7.1. igazg 011130'!M104+'7.2 temető 013320'!M104+'7.3. vagyon 013350'!M104+'7.4 018010'!M104+'7.5 finansz műveletek 018030'!M104+'7.6 Út, autópálya építés'!M104+'7.7 közutak működtetés 045160'!M104+'7.8 parkoló 045170'!M104+'7.9 kábeltv 046020'!M104+'7.10 piac 047120'!M104+'7.11 tdm tám047320'!M104+'7.12 szemét 051030'!M104+'7.13 szennyvíz 052080'!M104+'7.14 víz 063080'!M104+'7.15 közvil 064010'!M104+'7.16 zöldterület 066010'!M104+'7.17 város 066020'!M104+'7.18 háziorvos 072111'!M104+'7.19 ügyelet 072112'!M104+'7.20 fülészet 072210'!M104+'7.21 védőnők 074031'!M104+'7.22 gyermekorvos 072111'!M104+'7.23. COVID '!M104+'7.24 sportcsépület 081030'!L104+'7.25 sport tám 081041'!O104+'7.26 diáksport 081043'!O104+'7.27 közműv 082091'!O104+'7.28 közműv 082092'!O104+'7.29  óvoda 091140'!O104+'7.30 gyermekétk.  096015'!O104+'7.31 bölcsőde'!O104+'7.32 intézm.kiv. gyétk 104037'!M104+'7.33 szoc étk 107051'!M104+'7.34 segélyek 107060'!M104+'7.35 adóbev 900020'!M104+'7.36 pályázatok összesen'!M104</f>
        <v>16345802</v>
      </c>
      <c r="T104" s="705">
        <f>'7.1. igazg 011130'!N104+'7.2 temető 013320'!N104+'7.3. vagyon 013350'!N104+'7.4 018010'!N104+'7.5 finansz műveletek 018030'!N104+'7.6 Út, autópálya építés'!N104+'7.7 közutak működtetés 045160'!N104+'7.8 parkoló 045170'!N104+'7.9 kábeltv 046020'!N104+'7.10 piac 047120'!N104+'7.11 tdm tám047320'!N104+'7.12 szemét 051030'!N104+'7.13 szennyvíz 052080'!N104+'7.14 víz 063080'!N104+'7.15 közvil 064010'!N104+'7.16 zöldterület 066010'!N104+'7.17 város 066020'!N104+'7.18 háziorvos 072111'!N104+'7.19 ügyelet 072112'!N104+'7.20 fülészet 072210'!N104+'7.21 védőnők 074031'!N104+'7.22 gyermekorvos 072111'!N104+'7.23. COVID '!N104+'7.24 sportcsépület 081030'!N104+'7.25 sport tám 081041'!N104+'7.26 diáksport 081043'!N104+'7.27 közműv 082091'!N104+'7.28 közműv 082092'!N104+'7.29  óvoda 091140'!N104+'7.30 gyermekétk.  096015'!N104+'7.31 bölcsőde'!N104+'7.32 intézm.kiv. gyétk 104037'!N104+'7.33 szoc étk 107051'!N104+'7.34 segélyek 107060'!N104+'7.35 adóbev 900020'!N104+'7.36 pályázatok összesen'!NP104</f>
        <v>2242774</v>
      </c>
      <c r="U104" s="707">
        <f t="shared" si="28"/>
        <v>18588576</v>
      </c>
      <c r="V104" s="705">
        <f>+'7.36 pályázatok összesen'!M104</f>
        <v>1781654</v>
      </c>
      <c r="W104" s="706">
        <f t="shared" si="29"/>
        <v>16806922</v>
      </c>
      <c r="X104" s="389"/>
      <c r="Y104" s="79"/>
    </row>
    <row r="105" spans="1:26" x14ac:dyDescent="0.25">
      <c r="A105" s="27"/>
      <c r="B105" s="12" t="s">
        <v>190</v>
      </c>
      <c r="C105" s="915">
        <f>'7.1. igazg 011130'!C105+'7.2 temető 013320'!C105+'7.3. vagyon 013350'!C105+'7.4 018010'!C105+'7.5 finansz műveletek 018030'!C105+'7.7 közutak működtetés 045160'!C105+'7.8 parkoló 045170'!C105+'7.9 kábeltv 046020'!C105+'7.10 piac 047120'!C105+'7.11 tdm tám047320'!C105+'7.12 szemét 051030'!C105+'7.13 szennyvíz 052080'!C105+'7.14 víz 063080'!C105+'7.15 közvil 064010'!C105+'7.16 zöldterület 066010'!C105+'7.17 város 066020'!C105+'7.18 háziorvos 072111'!C105+'7.19 ügyelet 072112'!C105+'7.20 fülészet 072210'!C105+'7.21 védőnők 074031'!C105+'7.24 sportcsépület 081030'!C105+'7.25 sport tám 081041'!C105+'7.26 diáksport 081043'!C105+'7.27 közműv 082091'!C105+'7.28 közműv 082092'!C105+'7.29  óvoda 091140'!C105+'7.32 intézm.kiv. gyétk 104037'!C105+'7.33 szoc étk 107051'!C105+'7.34 segélyek 107060'!C105+'7.35 adóbev 900020'!C105+'7.36 pályázatok összesen'!C105+'7.6 Út, autópálya építés'!C105+'7.22 gyermekorvos 072111'!C105+'7.23. COVID '!C105</f>
        <v>19141269</v>
      </c>
      <c r="D105" s="347">
        <f>'7.1. igazg 011130'!D105+'7.2 temető 013320'!D105+'7.3. vagyon 013350'!D105+'7.4 018010'!D105+'7.5 finansz műveletek 018030'!D105+'7.7 közutak működtetés 045160'!D105+'7.8 parkoló 045170'!D105+'7.9 kábeltv 046020'!D105+'7.10 piac 047120'!D105+'7.11 tdm tám047320'!D105+'7.12 szemét 051030'!D105+'7.13 szennyvíz 052080'!D105+'7.14 víz 063080'!D105+'7.15 közvil 064010'!D105+'7.16 zöldterület 066010'!D105+'7.17 város 066020'!D105+'7.18 háziorvos 072111'!D105+'7.19 ügyelet 072112'!D105+'7.20 fülészet 072210'!D105+'7.21 védőnők 074031'!D105+'7.24 sportcsépület 081030'!D105+'7.25 sport tám 081041'!D105+'7.26 diáksport 081043'!D105+'7.27 közműv 082091'!D105+'7.28 közműv 082092'!D105+'7.29  óvoda 091140'!D105+'7.32 intézm.kiv. gyétk 104037'!D105+'7.33 szoc étk 107051'!D105+'7.34 segélyek 107060'!D105+'7.35 adóbev 900020'!D105+'7.36 pályázatok összesen'!D105+'7.6 Út, autópálya építés'!D105+'7.22 gyermekorvos 072111'!D105+'7.23. COVID '!D105</f>
        <v>14382163</v>
      </c>
      <c r="E105" s="112">
        <f>'7.1. igazg 011130'!E105+'7.2 temető 013320'!E105+'7.3. vagyon 013350'!E105+'7.4 018010'!E105+'7.5 finansz műveletek 018030'!E105+'7.7 közutak működtetés 045160'!E105+'7.8 parkoló 045170'!E105+'7.9 kábeltv 046020'!E105+'7.10 piac 047120'!E105+'7.11 tdm tám047320'!E105+'7.12 szemét 051030'!E105+'7.13 szennyvíz 052080'!E105+'7.14 víz 063080'!E105+'7.15 közvil 064010'!E105+'7.16 zöldterület 066010'!E105+'7.17 város 066020'!E105+'7.18 háziorvos 072111'!E105+'7.19 ügyelet 072112'!E105+'7.20 fülészet 072210'!E105+'7.21 védőnők 074031'!E105+'7.24 sportcsépület 081030'!E105+'7.25 sport tám 081041'!E105+'7.26 diáksport 081043'!E105+'7.27 közműv 082091'!E105+'7.28 közműv 082092'!E105+'7.29  óvoda 091140'!E105+'7.32 intézm.kiv. gyétk 104037'!E105+'7.33 szoc étk 107051'!E105+'7.34 segélyek 107060'!E105+'7.35 adóbev 900020'!E105+'7.36 pályázatok összesen'!E105+'7.6 Út, autópálya építés'!E105+'7.22 gyermekorvos 072111'!E105+'7.23. COVID '!E105</f>
        <v>2299076</v>
      </c>
      <c r="F105" s="370">
        <f t="shared" si="22"/>
        <v>16681239</v>
      </c>
      <c r="G105" s="112">
        <f>'7.36 pályázatok összesen'!F105</f>
        <v>1946983</v>
      </c>
      <c r="H105" s="113">
        <f t="shared" si="23"/>
        <v>14734256</v>
      </c>
      <c r="I105" s="112">
        <f>+'7.2 temető 013320'!G105+'7.1. igazg 011130'!G105+'7.3. vagyon 013350'!G105+'7.4 018010'!G105+'7.5 finansz műveletek 018030'!G105+'7.6 Út, autópálya építés'!G105+'7.7 közutak működtetés 045160'!G105+'7.8 parkoló 045170'!G105+'7.9 kábeltv 046020'!G105+'7.10 piac 047120'!G105+'7.11 tdm tám047320'!G105+'7.12 szemét 051030'!G105+'7.13 szennyvíz 052080'!G105+'7.14 víz 063080'!G105+'7.15 közvil 064010'!G105+'7.16 zöldterület 066010'!G105+'7.17 város 066020'!G105+'7.18 háziorvos 072111'!G105+'7.19 ügyelet 072112'!G105+'7.20 fülészet 072210'!G105+'7.21 védőnők 074031'!G105+'7.22 gyermekorvos 072111'!G105+'7.23. COVID '!G105+'7.24 sportcsépület 081030'!G105+'7.25 sport tám 081041'!G105+'7.26 diáksport 081043'!G105+'7.27 közműv 082091'!G105+'7.28 közműv 082092'!G105+'7.29  óvoda 091140'!G105+'7.30 gyermekétk.  096015'!G105+'7.31 bölcsőde'!G105+'7.32 intézm.kiv. gyétk 104037'!G105+'7.33 szoc étk 107051'!G105+'7.34 segélyek 107060'!G105+'7.35 adóbev 900020'!G105+'7.36 pályázatok összesen'!G105</f>
        <v>14872311</v>
      </c>
      <c r="J105" s="112">
        <f>'7.1. igazg 011130'!H105+'7.2 temető 013320'!H105+'7.3. vagyon 013350'!H105+'7.4 018010'!H105+'7.5 finansz műveletek 018030'!H105+'7.7 közutak működtetés 045160'!H105+'7.8 parkoló 045170'!H105+'7.9 kábeltv 046020'!H105+'7.10 piac 047120'!H105+'7.11 tdm tám047320'!H105+'7.12 szemét 051030'!H105+'7.13 szennyvíz 052080'!H105+'7.14 víz 063080'!H105+'7.15 közvil 064010'!H105+'7.16 zöldterület 066010'!H105+'7.17 város 066020'!H105+'7.18 háziorvos 072111'!H105+'7.19 ügyelet 072112'!H105+'7.20 fülészet 072210'!H105+'7.21 védőnők 074031'!H105+'7.22 gyermekorvos 072111'!H105+'7.24 sportcsépület 081030'!H105+'7.25 sport tám 081041'!H105+'7.26 diáksport 081043'!H105+'7.27 közműv 082091'!H105+'7.28 közműv 082092'!H105+'7.29  óvoda 091140'!H105+'7.32 intézm.kiv. gyétk 104037'!H105+'7.33 szoc étk 107051'!H105+'7.34 segélyek 107060'!H105+'7.35 adóbev 900020'!H105+'7.36 pályázatok összesen'!H105+'7.6 Út, autópálya építés'!H105+'7.23. COVID '!H105</f>
        <v>2299076</v>
      </c>
      <c r="K105" s="370">
        <f t="shared" si="24"/>
        <v>17171387</v>
      </c>
      <c r="L105" s="110">
        <f>'7.36 pályázatok összesen'!G105</f>
        <v>1955173</v>
      </c>
      <c r="M105" s="113">
        <f t="shared" si="25"/>
        <v>15216214</v>
      </c>
      <c r="N105" s="112">
        <f>'7.1. igazg 011130'!J105+'7.2 temető 013320'!J105+'7.3. vagyon 013350'!J105+'7.4 018010'!J105+'7.5 finansz műveletek 018030'!J105+'7.6 Út, autópálya építés'!J105+'7.7 közutak működtetés 045160'!J105+'7.8 parkoló 045170'!J105+'7.9 kábeltv 046020'!J105+'7.10 piac 047120'!J105+'7.11 tdm tám047320'!J105+'7.12 szemét 051030'!J105+'7.13 szennyvíz 052080'!J105+'7.14 víz 063080'!J105+'7.15 közvil 064010'!J105+'7.16 zöldterület 066010'!J105+'7.17 város 066020'!J105+'7.18 háziorvos 072111'!J105+'7.19 ügyelet 072112'!J105+'7.20 fülészet 072210'!J105+'7.21 védőnők 074031'!J105+'7.22 gyermekorvos 072111'!J105+'7.23. COVID '!J105+'7.24 sportcsépület 081030'!G105+'7.25 sport tám 081041'!J105+'7.26 diáksport 081043'!J105+'7.27 közműv 082091'!J105+'7.28 közműv 082092'!J105+'7.29  óvoda 091140'!J105+'7.30 gyermekétk.  096015'!J105+'7.31 bölcsőde'!J105+'7.32 intézm.kiv. gyétk 104037'!J105+'7.33 szoc étk 107051'!J105+'7.34 segélyek 107060'!J105+'7.35 adóbev 900020'!J105+'7.36 pályázatok összesen'!J105</f>
        <v>15177857</v>
      </c>
      <c r="O105" s="112">
        <f>'7.1. igazg 011130'!K105+'7.2 temető 013320'!K105+'7.3. vagyon 013350'!K105+'7.4 018010'!K105+'7.5 finansz műveletek 018030'!K105+'7.6 Út, autópálya építés'!K105+'7.7 közutak működtetés 045160'!K105+'7.8 parkoló 045170'!K105+'7.9 kábeltv 046020'!K105+'7.10 piac 047120'!K105+'7.11 tdm tám047320'!K105+'7.12 szemét 051030'!K105+'7.13 szennyvíz 052080'!K105+'7.14 víz 063080'!K105+'7.15 közvil 064010'!K105+'7.16 zöldterület 066010'!K105+'7.17 város 066020'!K105+'7.18 háziorvos 072111'!K105+'7.19 ügyelet 072112'!K105+'7.20 fülészet 072210'!K105+'7.21 védőnők 074031'!K105+'7.22 gyermekorvos 072111'!K105+'7.23. COVID '!K105+'7.24 sportcsépület 081030'!H105+'7.25 sport tám 081041'!K105+'7.26 diáksport 081043'!K105+'7.27 közműv 082091'!K105+'7.28 közműv 082092'!K105+'7.29  óvoda 091140'!K105+'7.30 gyermekétk.  096015'!K105+'7.31 bölcsőde'!K105+'7.32 intézm.kiv. gyétk 104037'!K105+'7.33 szoc étk 107051'!K105+'7.34 segélyek 107060'!K105+'7.35 adóbev 900020'!K105+'7.36 pályázatok összesen'!K105</f>
        <v>2458480</v>
      </c>
      <c r="P105" s="370">
        <f t="shared" si="26"/>
        <v>17636337</v>
      </c>
      <c r="Q105" s="110">
        <f>'7.36 pályázatok összesen'!L105</f>
        <v>2475173</v>
      </c>
      <c r="R105" s="113">
        <f t="shared" si="27"/>
        <v>15161164</v>
      </c>
      <c r="S105" s="162">
        <f>'7.1. igazg 011130'!M105+'7.2 temető 013320'!M105+'7.3. vagyon 013350'!M105+'7.4 018010'!M105+'7.5 finansz műveletek 018030'!M105+'7.6 Út, autópálya építés'!M105+'7.7 közutak működtetés 045160'!M105+'7.8 parkoló 045170'!M105+'7.9 kábeltv 046020'!M105+'7.10 piac 047120'!M105+'7.11 tdm tám047320'!M105+'7.12 szemét 051030'!M105+'7.13 szennyvíz 052080'!M105+'7.14 víz 063080'!M105+'7.15 közvil 064010'!M105+'7.16 zöldterület 066010'!M105+'7.17 város 066020'!M105+'7.18 háziorvos 072111'!M105+'7.19 ügyelet 072112'!M105+'7.20 fülészet 072210'!M105+'7.21 védőnők 074031'!M105+'7.22 gyermekorvos 072111'!M105+'7.23. COVID '!M105+'7.24 sportcsépület 081030'!L105+'7.25 sport tám 081041'!O105+'7.26 diáksport 081043'!O105+'7.27 közműv 082091'!O105+'7.28 közműv 082092'!O105+'7.29  óvoda 091140'!O105+'7.30 gyermekétk.  096015'!O105+'7.31 bölcsőde'!O105+'7.32 intézm.kiv. gyétk 104037'!M105+'7.33 szoc étk 107051'!M105+'7.34 segélyek 107060'!M105+'7.35 adóbev 900020'!M105+'7.36 pályázatok összesen'!M105</f>
        <v>14293181</v>
      </c>
      <c r="T105" s="112">
        <f>'7.1. igazg 011130'!N105+'7.2 temető 013320'!N105+'7.3. vagyon 013350'!N105+'7.4 018010'!N105+'7.5 finansz műveletek 018030'!N105+'7.6 Út, autópálya építés'!N105+'7.7 közutak működtetés 045160'!N105+'7.8 parkoló 045170'!N105+'7.9 kábeltv 046020'!N105+'7.10 piac 047120'!N105+'7.11 tdm tám047320'!N105+'7.12 szemét 051030'!N105+'7.13 szennyvíz 052080'!N105+'7.14 víz 063080'!N105+'7.15 közvil 064010'!N105+'7.16 zöldterület 066010'!N105+'7.17 város 066020'!N105+'7.18 háziorvos 072111'!N105+'7.19 ügyelet 072112'!N105+'7.20 fülészet 072210'!N105+'7.21 védőnők 074031'!N105+'7.22 gyermekorvos 072111'!N105+'7.23. COVID '!N105+'7.24 sportcsépület 081030'!N105+'7.25 sport tám 081041'!N105+'7.26 diáksport 081043'!N105+'7.27 közműv 082091'!N105+'7.28 közműv 082092'!N105+'7.29  óvoda 091140'!N105+'7.30 gyermekétk.  096015'!N105+'7.31 bölcsőde'!N105+'7.32 intézm.kiv. gyétk 104037'!N105+'7.33 szoc étk 107051'!N105+'7.34 segélyek 107060'!N105+'7.35 adóbev 900020'!N105+'7.36 pályázatok összesen'!NP105</f>
        <v>2242774</v>
      </c>
      <c r="U105" s="370">
        <f t="shared" si="28"/>
        <v>16535955</v>
      </c>
      <c r="V105" s="112">
        <f>+'7.36 pályázatok összesen'!M105</f>
        <v>1781654</v>
      </c>
      <c r="W105" s="113">
        <f t="shared" si="29"/>
        <v>14754301</v>
      </c>
      <c r="X105" s="156"/>
      <c r="Y105" s="79"/>
    </row>
    <row r="106" spans="1:26" x14ac:dyDescent="0.25">
      <c r="A106" s="27"/>
      <c r="B106" s="12" t="s">
        <v>191</v>
      </c>
      <c r="C106" s="915">
        <f>'7.1. igazg 011130'!C106+'7.2 temető 013320'!C106+'7.3. vagyon 013350'!C106+'7.4 018010'!C106+'7.5 finansz műveletek 018030'!C106+'7.7 közutak működtetés 045160'!C106+'7.8 parkoló 045170'!C106+'7.9 kábeltv 046020'!C106+'7.10 piac 047120'!C106+'7.11 tdm tám047320'!C106+'7.12 szemét 051030'!C106+'7.13 szennyvíz 052080'!C106+'7.14 víz 063080'!C106+'7.15 közvil 064010'!C106+'7.16 zöldterület 066010'!C106+'7.17 város 066020'!C106+'7.18 háziorvos 072111'!C106+'7.19 ügyelet 072112'!C106+'7.20 fülészet 072210'!C106+'7.21 védőnők 074031'!C106+'7.24 sportcsépület 081030'!C106+'7.25 sport tám 081041'!C106+'7.26 diáksport 081043'!C106+'7.27 közműv 082091'!C106+'7.28 közműv 082092'!C106+'7.29  óvoda 091140'!C106+'7.32 intézm.kiv. gyétk 104037'!C106+'7.33 szoc étk 107051'!C106+'7.34 segélyek 107060'!C106+'7.35 adóbev 900020'!C106+'7.36 pályázatok összesen'!C106+'7.6 Út, autópálya építés'!C106+'7.22 gyermekorvos 072111'!C106+'7.23. COVID '!C106</f>
        <v>906000</v>
      </c>
      <c r="D106" s="347">
        <f>'7.1. igazg 011130'!D106+'7.2 temető 013320'!D106+'7.3. vagyon 013350'!D106+'7.4 018010'!D106+'7.5 finansz műveletek 018030'!D106+'7.7 közutak működtetés 045160'!D106+'7.8 parkoló 045170'!D106+'7.9 kábeltv 046020'!D106+'7.10 piac 047120'!D106+'7.11 tdm tám047320'!D106+'7.12 szemét 051030'!D106+'7.13 szennyvíz 052080'!D106+'7.14 víz 063080'!D106+'7.15 közvil 064010'!D106+'7.16 zöldterület 066010'!D106+'7.17 város 066020'!D106+'7.18 háziorvos 072111'!D106+'7.19 ügyelet 072112'!D106+'7.20 fülészet 072210'!D106+'7.21 védőnők 074031'!D106+'7.24 sportcsépület 081030'!D106+'7.25 sport tám 081041'!D106+'7.26 diáksport 081043'!D106+'7.27 közműv 082091'!D106+'7.28 közműv 082092'!D106+'7.29  óvoda 091140'!D106+'7.32 intézm.kiv. gyétk 104037'!D106+'7.33 szoc étk 107051'!D106+'7.34 segélyek 107060'!D106+'7.35 adóbev 900020'!D106+'7.36 pályázatok összesen'!D106+'7.6 Út, autópálya építés'!D106+'7.22 gyermekorvos 072111'!D106+'7.23. COVID '!D106</f>
        <v>0</v>
      </c>
      <c r="E106" s="112">
        <f>'7.1. igazg 011130'!E106+'7.2 temető 013320'!E106+'7.3. vagyon 013350'!E106+'7.4 018010'!E106+'7.5 finansz műveletek 018030'!E106+'7.7 közutak működtetés 045160'!E106+'7.8 parkoló 045170'!E106+'7.9 kábeltv 046020'!E106+'7.10 piac 047120'!E106+'7.11 tdm tám047320'!E106+'7.12 szemét 051030'!E106+'7.13 szennyvíz 052080'!E106+'7.14 víz 063080'!E106+'7.15 közvil 064010'!E106+'7.16 zöldterület 066010'!E106+'7.17 város 066020'!E106+'7.18 háziorvos 072111'!E106+'7.19 ügyelet 072112'!E106+'7.20 fülészet 072210'!E106+'7.21 védőnők 074031'!E106+'7.24 sportcsépület 081030'!E106+'7.25 sport tám 081041'!E106+'7.26 diáksport 081043'!E106+'7.27 közműv 082091'!E106+'7.28 közműv 082092'!E106+'7.29  óvoda 091140'!E106+'7.32 intézm.kiv. gyétk 104037'!E106+'7.33 szoc étk 107051'!E106+'7.34 segélyek 107060'!E106+'7.35 adóbev 900020'!E106+'7.36 pályázatok összesen'!E106+'7.6 Út, autópálya építés'!E106+'7.22 gyermekorvos 072111'!E106+'7.23. COVID '!E106</f>
        <v>0</v>
      </c>
      <c r="F106" s="370">
        <f t="shared" si="22"/>
        <v>0</v>
      </c>
      <c r="G106" s="112">
        <f>'7.36 pályázatok összesen'!F106</f>
        <v>0</v>
      </c>
      <c r="H106" s="113">
        <f t="shared" si="23"/>
        <v>0</v>
      </c>
      <c r="I106" s="112">
        <f>+'7.2 temető 013320'!G106+'7.1. igazg 011130'!G106+'7.3. vagyon 013350'!G106+'7.4 018010'!G106+'7.5 finansz műveletek 018030'!G106+'7.6 Út, autópálya építés'!G106+'7.7 közutak működtetés 045160'!G106+'7.8 parkoló 045170'!G106+'7.9 kábeltv 046020'!G106+'7.10 piac 047120'!G106+'7.11 tdm tám047320'!G106+'7.12 szemét 051030'!G106+'7.13 szennyvíz 052080'!G106+'7.14 víz 063080'!G106+'7.15 közvil 064010'!G106+'7.16 zöldterület 066010'!G106+'7.17 város 066020'!G106+'7.18 háziorvos 072111'!G106+'7.19 ügyelet 072112'!G106+'7.20 fülészet 072210'!G106+'7.21 védőnők 074031'!G106+'7.22 gyermekorvos 072111'!G106+'7.23. COVID '!G106+'7.24 sportcsépület 081030'!G106+'7.25 sport tám 081041'!G106+'7.26 diáksport 081043'!G106+'7.27 közműv 082091'!G106+'7.28 közműv 082092'!G106+'7.29  óvoda 091140'!G106+'7.30 gyermekétk.  096015'!G106+'7.31 bölcsőde'!G106+'7.32 intézm.kiv. gyétk 104037'!G106+'7.33 szoc étk 107051'!G106+'7.34 segélyek 107060'!G106+'7.35 adóbev 900020'!G106+'7.36 pályázatok összesen'!G106</f>
        <v>0</v>
      </c>
      <c r="J106" s="112">
        <f>'7.1. igazg 011130'!H106+'7.2 temető 013320'!H106+'7.3. vagyon 013350'!H106+'7.4 018010'!H106+'7.5 finansz műveletek 018030'!H106+'7.7 közutak működtetés 045160'!H106+'7.8 parkoló 045170'!H106+'7.9 kábeltv 046020'!H106+'7.10 piac 047120'!H106+'7.11 tdm tám047320'!H106+'7.12 szemét 051030'!H106+'7.13 szennyvíz 052080'!H106+'7.14 víz 063080'!H106+'7.15 közvil 064010'!H106+'7.16 zöldterület 066010'!H106+'7.17 város 066020'!H106+'7.18 háziorvos 072111'!H106+'7.19 ügyelet 072112'!H106+'7.20 fülészet 072210'!H106+'7.21 védőnők 074031'!H106+'7.22 gyermekorvos 072111'!H106+'7.24 sportcsépület 081030'!H106+'7.25 sport tám 081041'!H106+'7.26 diáksport 081043'!H106+'7.27 közműv 082091'!H106+'7.28 közműv 082092'!H106+'7.29  óvoda 091140'!H106+'7.32 intézm.kiv. gyétk 104037'!H106+'7.33 szoc étk 107051'!H106+'7.34 segélyek 107060'!H106+'7.35 adóbev 900020'!H106+'7.36 pályázatok összesen'!H106+'7.6 Út, autópálya építés'!H106+'7.23. COVID '!H106</f>
        <v>0</v>
      </c>
      <c r="K106" s="370">
        <f t="shared" si="24"/>
        <v>0</v>
      </c>
      <c r="L106" s="110">
        <f>'7.36 pályázatok összesen'!G106</f>
        <v>0</v>
      </c>
      <c r="M106" s="113">
        <f t="shared" si="25"/>
        <v>0</v>
      </c>
      <c r="N106" s="112">
        <f>'7.1. igazg 011130'!J106+'7.2 temető 013320'!J106+'7.3. vagyon 013350'!J106+'7.4 018010'!J106+'7.5 finansz műveletek 018030'!J106+'7.6 Út, autópálya építés'!J106+'7.7 közutak működtetés 045160'!J106+'7.8 parkoló 045170'!J106+'7.9 kábeltv 046020'!J106+'7.10 piac 047120'!J106+'7.11 tdm tám047320'!J106+'7.12 szemét 051030'!J106+'7.13 szennyvíz 052080'!J106+'7.14 víz 063080'!J106+'7.15 közvil 064010'!J106+'7.16 zöldterület 066010'!J106+'7.17 város 066020'!J106+'7.18 háziorvos 072111'!J106+'7.19 ügyelet 072112'!J106+'7.20 fülészet 072210'!J106+'7.21 védőnők 074031'!J106+'7.22 gyermekorvos 072111'!J106+'7.23. COVID '!J106+'7.24 sportcsépület 081030'!G106+'7.25 sport tám 081041'!J106+'7.26 diáksport 081043'!J106+'7.27 közműv 082091'!J106+'7.28 közműv 082092'!J106+'7.29  óvoda 091140'!J106+'7.30 gyermekétk.  096015'!J106+'7.31 bölcsőde'!J106+'7.32 intézm.kiv. gyétk 104037'!J106+'7.33 szoc étk 107051'!J106+'7.34 segélyek 107060'!J106+'7.35 adóbev 900020'!J106+'7.36 pályázatok összesen'!J106</f>
        <v>0</v>
      </c>
      <c r="O106" s="112">
        <f>'7.1. igazg 011130'!K106+'7.2 temető 013320'!K106+'7.3. vagyon 013350'!K106+'7.4 018010'!K106+'7.5 finansz műveletek 018030'!K106+'7.6 Út, autópálya építés'!K106+'7.7 közutak működtetés 045160'!K106+'7.8 parkoló 045170'!K106+'7.9 kábeltv 046020'!K106+'7.10 piac 047120'!K106+'7.11 tdm tám047320'!K106+'7.12 szemét 051030'!K106+'7.13 szennyvíz 052080'!K106+'7.14 víz 063080'!K106+'7.15 közvil 064010'!K106+'7.16 zöldterület 066010'!K106+'7.17 város 066020'!K106+'7.18 háziorvos 072111'!K106+'7.19 ügyelet 072112'!K106+'7.20 fülészet 072210'!K106+'7.21 védőnők 074031'!K106+'7.22 gyermekorvos 072111'!K106+'7.23. COVID '!K106+'7.24 sportcsépület 081030'!H106+'7.25 sport tám 081041'!K106+'7.26 diáksport 081043'!K106+'7.27 közműv 082091'!K106+'7.28 közműv 082092'!K106+'7.29  óvoda 091140'!K106+'7.30 gyermekétk.  096015'!K106+'7.31 bölcsőde'!K106+'7.32 intézm.kiv. gyétk 104037'!K106+'7.33 szoc étk 107051'!K106+'7.34 segélyek 107060'!K106+'7.35 adóbev 900020'!K106+'7.36 pályázatok összesen'!K106</f>
        <v>0</v>
      </c>
      <c r="P106" s="370">
        <f t="shared" si="26"/>
        <v>0</v>
      </c>
      <c r="Q106" s="110">
        <f>'7.36 pályázatok összesen'!L106</f>
        <v>0</v>
      </c>
      <c r="R106" s="113">
        <f t="shared" si="27"/>
        <v>0</v>
      </c>
      <c r="S106" s="162">
        <f>'7.1. igazg 011130'!M106+'7.2 temető 013320'!M106+'7.3. vagyon 013350'!M106+'7.4 018010'!M106+'7.5 finansz műveletek 018030'!M106+'7.6 Út, autópálya építés'!M106+'7.7 közutak működtetés 045160'!M106+'7.8 parkoló 045170'!M106+'7.9 kábeltv 046020'!M106+'7.10 piac 047120'!M106+'7.11 tdm tám047320'!M106+'7.12 szemét 051030'!M106+'7.13 szennyvíz 052080'!M106+'7.14 víz 063080'!M106+'7.15 közvil 064010'!M106+'7.16 zöldterület 066010'!M106+'7.17 város 066020'!M106+'7.18 háziorvos 072111'!M106+'7.19 ügyelet 072112'!M106+'7.20 fülészet 072210'!M106+'7.21 védőnők 074031'!M106+'7.22 gyermekorvos 072111'!M106+'7.23. COVID '!M106+'7.24 sportcsépület 081030'!L106+'7.25 sport tám 081041'!O106+'7.26 diáksport 081043'!O106+'7.27 közműv 082091'!O106+'7.28 közműv 082092'!O106+'7.29  óvoda 091140'!O106+'7.30 gyermekétk.  096015'!O106+'7.31 bölcsőde'!O106+'7.32 intézm.kiv. gyétk 104037'!M106+'7.33 szoc étk 107051'!M106+'7.34 segélyek 107060'!M106+'7.35 adóbev 900020'!M106+'7.36 pályázatok összesen'!M106</f>
        <v>0</v>
      </c>
      <c r="T106" s="112">
        <f>'7.1. igazg 011130'!N106+'7.2 temető 013320'!N106+'7.3. vagyon 013350'!N106+'7.4 018010'!N106+'7.5 finansz műveletek 018030'!N106+'7.6 Út, autópálya építés'!N106+'7.7 közutak működtetés 045160'!N106+'7.8 parkoló 045170'!N106+'7.9 kábeltv 046020'!N106+'7.10 piac 047120'!N106+'7.11 tdm tám047320'!N106+'7.12 szemét 051030'!N106+'7.13 szennyvíz 052080'!N106+'7.14 víz 063080'!N106+'7.15 közvil 064010'!N106+'7.16 zöldterület 066010'!N106+'7.17 város 066020'!N106+'7.18 háziorvos 072111'!N106+'7.19 ügyelet 072112'!N106+'7.20 fülészet 072210'!N106+'7.21 védőnők 074031'!N106+'7.22 gyermekorvos 072111'!N106+'7.23. COVID '!N106+'7.24 sportcsépület 081030'!N106+'7.25 sport tám 081041'!N106+'7.26 diáksport 081043'!N106+'7.27 közműv 082091'!N106+'7.28 közműv 082092'!N106+'7.29  óvoda 091140'!N106+'7.30 gyermekétk.  096015'!N106+'7.31 bölcsőde'!N106+'7.32 intézm.kiv. gyétk 104037'!N106+'7.33 szoc étk 107051'!N106+'7.34 segélyek 107060'!N106+'7.35 adóbev 900020'!N106+'7.36 pályázatok összesen'!NP106</f>
        <v>0</v>
      </c>
      <c r="U106" s="370">
        <f t="shared" si="28"/>
        <v>0</v>
      </c>
      <c r="V106" s="112">
        <f>+'7.36 pályázatok összesen'!M106</f>
        <v>0</v>
      </c>
      <c r="W106" s="113">
        <f t="shared" si="29"/>
        <v>0</v>
      </c>
      <c r="X106" s="156"/>
      <c r="Y106" s="79"/>
    </row>
    <row r="107" spans="1:26" x14ac:dyDescent="0.25">
      <c r="A107" s="28"/>
      <c r="B107" s="29" t="s">
        <v>192</v>
      </c>
      <c r="C107" s="915">
        <f>'7.1. igazg 011130'!C107+'7.2 temető 013320'!C107+'7.3. vagyon 013350'!C107+'7.4 018010'!C107+'7.5 finansz műveletek 018030'!C107+'7.7 közutak működtetés 045160'!C107+'7.8 parkoló 045170'!C107+'7.9 kábeltv 046020'!C107+'7.10 piac 047120'!C107+'7.11 tdm tám047320'!C107+'7.12 szemét 051030'!C107+'7.13 szennyvíz 052080'!C107+'7.14 víz 063080'!C107+'7.15 közvil 064010'!C107+'7.16 zöldterület 066010'!C107+'7.17 város 066020'!C107+'7.18 háziorvos 072111'!C107+'7.19 ügyelet 072112'!C107+'7.20 fülészet 072210'!C107+'7.21 védőnők 074031'!C107+'7.24 sportcsépület 081030'!C107+'7.25 sport tám 081041'!C107+'7.26 diáksport 081043'!C107+'7.27 közműv 082091'!C107+'7.28 közműv 082092'!C107+'7.29  óvoda 091140'!C107+'7.32 intézm.kiv. gyétk 104037'!C107+'7.33 szoc étk 107051'!C107+'7.34 segélyek 107060'!C107+'7.35 adóbev 900020'!C107+'7.36 pályázatok összesen'!C107+'7.6 Út, autópálya építés'!C107+'7.22 gyermekorvos 072111'!C107+'7.23. COVID '!C107</f>
        <v>0</v>
      </c>
      <c r="D107" s="347">
        <f>'7.1. igazg 011130'!D107+'7.2 temető 013320'!D107+'7.3. vagyon 013350'!D107+'7.4 018010'!D107+'7.5 finansz műveletek 018030'!D107+'7.7 közutak működtetés 045160'!D107+'7.8 parkoló 045170'!D107+'7.9 kábeltv 046020'!D107+'7.10 piac 047120'!D107+'7.11 tdm tám047320'!D107+'7.12 szemét 051030'!D107+'7.13 szennyvíz 052080'!D107+'7.14 víz 063080'!D107+'7.15 közvil 064010'!D107+'7.16 zöldterület 066010'!D107+'7.17 város 066020'!D107+'7.18 háziorvos 072111'!D107+'7.19 ügyelet 072112'!D107+'7.20 fülészet 072210'!D107+'7.21 védőnők 074031'!D107+'7.24 sportcsépület 081030'!D107+'7.25 sport tám 081041'!D107+'7.26 diáksport 081043'!D107+'7.27 közműv 082091'!D107+'7.28 közműv 082092'!D107+'7.29  óvoda 091140'!D107+'7.32 intézm.kiv. gyétk 104037'!D107+'7.33 szoc étk 107051'!D107+'7.34 segélyek 107060'!D107+'7.35 adóbev 900020'!D107+'7.36 pályázatok összesen'!D107+'7.6 Út, autópálya építés'!D107+'7.22 gyermekorvos 072111'!D107+'7.23. COVID '!D107</f>
        <v>0</v>
      </c>
      <c r="E107" s="112">
        <f>'7.1. igazg 011130'!E107+'7.2 temető 013320'!E107+'7.3. vagyon 013350'!E107+'7.4 018010'!E107+'7.5 finansz műveletek 018030'!E107+'7.7 közutak működtetés 045160'!E107+'7.8 parkoló 045170'!E107+'7.9 kábeltv 046020'!E107+'7.10 piac 047120'!E107+'7.11 tdm tám047320'!E107+'7.12 szemét 051030'!E107+'7.13 szennyvíz 052080'!E107+'7.14 víz 063080'!E107+'7.15 közvil 064010'!E107+'7.16 zöldterület 066010'!E107+'7.17 város 066020'!E107+'7.18 háziorvos 072111'!E107+'7.19 ügyelet 072112'!E107+'7.20 fülészet 072210'!E107+'7.21 védőnők 074031'!E107+'7.24 sportcsépület 081030'!E107+'7.25 sport tám 081041'!E107+'7.26 diáksport 081043'!E107+'7.27 közműv 082091'!E107+'7.28 közműv 082092'!E107+'7.29  óvoda 091140'!E107+'7.32 intézm.kiv. gyétk 104037'!E107+'7.33 szoc étk 107051'!E107+'7.34 segélyek 107060'!E107+'7.35 adóbev 900020'!E107+'7.36 pályázatok összesen'!E107+'7.6 Út, autópálya építés'!E107+'7.22 gyermekorvos 072111'!E107+'7.23. COVID '!E107</f>
        <v>0</v>
      </c>
      <c r="F107" s="370">
        <f t="shared" si="22"/>
        <v>0</v>
      </c>
      <c r="G107" s="112">
        <f>'7.36 pályázatok összesen'!F107</f>
        <v>0</v>
      </c>
      <c r="H107" s="113">
        <f t="shared" si="23"/>
        <v>0</v>
      </c>
      <c r="I107" s="112">
        <f>+'7.2 temető 013320'!G107+'7.1. igazg 011130'!G107+'7.3. vagyon 013350'!G107+'7.4 018010'!G107+'7.5 finansz műveletek 018030'!G107+'7.6 Út, autópálya építés'!G107+'7.7 közutak működtetés 045160'!G107+'7.8 parkoló 045170'!G107+'7.9 kábeltv 046020'!G107+'7.10 piac 047120'!G107+'7.11 tdm tám047320'!G107+'7.12 szemét 051030'!G107+'7.13 szennyvíz 052080'!G107+'7.14 víz 063080'!G107+'7.15 közvil 064010'!G107+'7.16 zöldterület 066010'!G107+'7.17 város 066020'!G107+'7.18 háziorvos 072111'!G107+'7.19 ügyelet 072112'!G107+'7.20 fülészet 072210'!G107+'7.21 védőnők 074031'!G107+'7.22 gyermekorvos 072111'!G107+'7.23. COVID '!G107+'7.24 sportcsépület 081030'!G107+'7.25 sport tám 081041'!G107+'7.26 diáksport 081043'!G107+'7.27 közműv 082091'!G107+'7.28 közműv 082092'!G107+'7.29  óvoda 091140'!G107+'7.30 gyermekétk.  096015'!G107+'7.31 bölcsőde'!G107+'7.32 intézm.kiv. gyétk 104037'!G107+'7.33 szoc étk 107051'!G107+'7.34 segélyek 107060'!G107+'7.35 adóbev 900020'!G107+'7.36 pályázatok összesen'!G107</f>
        <v>0</v>
      </c>
      <c r="J107" s="112">
        <f>'7.1. igazg 011130'!H107+'7.2 temető 013320'!H107+'7.3. vagyon 013350'!H107+'7.4 018010'!H107+'7.5 finansz műveletek 018030'!H107+'7.7 közutak működtetés 045160'!H107+'7.8 parkoló 045170'!H107+'7.9 kábeltv 046020'!H107+'7.10 piac 047120'!H107+'7.11 tdm tám047320'!H107+'7.12 szemét 051030'!H107+'7.13 szennyvíz 052080'!H107+'7.14 víz 063080'!H107+'7.15 közvil 064010'!H107+'7.16 zöldterület 066010'!H107+'7.17 város 066020'!H107+'7.18 háziorvos 072111'!H107+'7.19 ügyelet 072112'!H107+'7.20 fülészet 072210'!H107+'7.21 védőnők 074031'!H107+'7.22 gyermekorvos 072111'!H107+'7.24 sportcsépület 081030'!H107+'7.25 sport tám 081041'!H107+'7.26 diáksport 081043'!H107+'7.27 közműv 082091'!H107+'7.28 közműv 082092'!H107+'7.29  óvoda 091140'!H107+'7.32 intézm.kiv. gyétk 104037'!H107+'7.33 szoc étk 107051'!H107+'7.34 segélyek 107060'!H107+'7.35 adóbev 900020'!H107+'7.36 pályázatok összesen'!H107+'7.6 Út, autópálya építés'!H107+'7.23. COVID '!H107</f>
        <v>0</v>
      </c>
      <c r="K107" s="370">
        <f t="shared" si="24"/>
        <v>0</v>
      </c>
      <c r="L107" s="110">
        <f>'7.36 pályázatok összesen'!G107</f>
        <v>0</v>
      </c>
      <c r="M107" s="113">
        <f t="shared" si="25"/>
        <v>0</v>
      </c>
      <c r="N107" s="112">
        <f>'7.1. igazg 011130'!J107+'7.2 temető 013320'!J107+'7.3. vagyon 013350'!J107+'7.4 018010'!J107+'7.5 finansz műveletek 018030'!J107+'7.6 Út, autópálya építés'!J107+'7.7 közutak működtetés 045160'!J107+'7.8 parkoló 045170'!J107+'7.9 kábeltv 046020'!J107+'7.10 piac 047120'!J107+'7.11 tdm tám047320'!J107+'7.12 szemét 051030'!J107+'7.13 szennyvíz 052080'!J107+'7.14 víz 063080'!J107+'7.15 közvil 064010'!J107+'7.16 zöldterület 066010'!J107+'7.17 város 066020'!J107+'7.18 háziorvos 072111'!J107+'7.19 ügyelet 072112'!J107+'7.20 fülészet 072210'!J107+'7.21 védőnők 074031'!J107+'7.22 gyermekorvos 072111'!J107+'7.23. COVID '!J107+'7.24 sportcsépület 081030'!G107+'7.25 sport tám 081041'!J107+'7.26 diáksport 081043'!J107+'7.27 közműv 082091'!J107+'7.28 közműv 082092'!J107+'7.29  óvoda 091140'!J107+'7.30 gyermekétk.  096015'!J107+'7.31 bölcsőde'!J107+'7.32 intézm.kiv. gyétk 104037'!J107+'7.33 szoc étk 107051'!J107+'7.34 segélyek 107060'!J107+'7.35 adóbev 900020'!J107+'7.36 pályázatok összesen'!J107</f>
        <v>0</v>
      </c>
      <c r="O107" s="112">
        <f>'7.1. igazg 011130'!K107+'7.2 temető 013320'!K107+'7.3. vagyon 013350'!K107+'7.4 018010'!K107+'7.5 finansz műveletek 018030'!K107+'7.6 Út, autópálya építés'!K107+'7.7 közutak működtetés 045160'!K107+'7.8 parkoló 045170'!K107+'7.9 kábeltv 046020'!K107+'7.10 piac 047120'!K107+'7.11 tdm tám047320'!K107+'7.12 szemét 051030'!K107+'7.13 szennyvíz 052080'!K107+'7.14 víz 063080'!K107+'7.15 közvil 064010'!K107+'7.16 zöldterület 066010'!K107+'7.17 város 066020'!K107+'7.18 háziorvos 072111'!K107+'7.19 ügyelet 072112'!K107+'7.20 fülészet 072210'!K107+'7.21 védőnők 074031'!K107+'7.22 gyermekorvos 072111'!K107+'7.23. COVID '!K107+'7.24 sportcsépület 081030'!H107+'7.25 sport tám 081041'!K107+'7.26 diáksport 081043'!K107+'7.27 közműv 082091'!K107+'7.28 közműv 082092'!K107+'7.29  óvoda 091140'!K107+'7.30 gyermekétk.  096015'!K107+'7.31 bölcsőde'!K107+'7.32 intézm.kiv. gyétk 104037'!K107+'7.33 szoc étk 107051'!K107+'7.34 segélyek 107060'!K107+'7.35 adóbev 900020'!K107+'7.36 pályázatok összesen'!K107</f>
        <v>0</v>
      </c>
      <c r="P107" s="370">
        <f t="shared" si="26"/>
        <v>0</v>
      </c>
      <c r="Q107" s="110">
        <f>'7.36 pályázatok összesen'!L107</f>
        <v>0</v>
      </c>
      <c r="R107" s="113">
        <f t="shared" si="27"/>
        <v>0</v>
      </c>
      <c r="S107" s="162">
        <f>'7.1. igazg 011130'!M107+'7.2 temető 013320'!M107+'7.3. vagyon 013350'!M107+'7.4 018010'!M107+'7.5 finansz műveletek 018030'!M107+'7.6 Út, autópálya építés'!M107+'7.7 közutak működtetés 045160'!M107+'7.8 parkoló 045170'!M107+'7.9 kábeltv 046020'!M107+'7.10 piac 047120'!M107+'7.11 tdm tám047320'!M107+'7.12 szemét 051030'!M107+'7.13 szennyvíz 052080'!M107+'7.14 víz 063080'!M107+'7.15 közvil 064010'!M107+'7.16 zöldterület 066010'!M107+'7.17 város 066020'!M107+'7.18 háziorvos 072111'!M107+'7.19 ügyelet 072112'!M107+'7.20 fülészet 072210'!M107+'7.21 védőnők 074031'!M107+'7.22 gyermekorvos 072111'!M107+'7.23. COVID '!M107+'7.24 sportcsépület 081030'!L107+'7.25 sport tám 081041'!O107+'7.26 diáksport 081043'!O107+'7.27 közműv 082091'!O107+'7.28 közműv 082092'!O107+'7.29  óvoda 091140'!O107+'7.30 gyermekétk.  096015'!O107+'7.31 bölcsőde'!O107+'7.32 intézm.kiv. gyétk 104037'!M107+'7.33 szoc étk 107051'!M107+'7.34 segélyek 107060'!M107+'7.35 adóbev 900020'!M107+'7.36 pályázatok összesen'!M107</f>
        <v>0</v>
      </c>
      <c r="T107" s="112">
        <f>'7.1. igazg 011130'!N107+'7.2 temető 013320'!N107+'7.3. vagyon 013350'!N107+'7.4 018010'!N107+'7.5 finansz műveletek 018030'!N107+'7.6 Út, autópálya építés'!N107+'7.7 közutak működtetés 045160'!N107+'7.8 parkoló 045170'!N107+'7.9 kábeltv 046020'!N107+'7.10 piac 047120'!N107+'7.11 tdm tám047320'!N107+'7.12 szemét 051030'!N107+'7.13 szennyvíz 052080'!N107+'7.14 víz 063080'!N107+'7.15 közvil 064010'!N107+'7.16 zöldterület 066010'!N107+'7.17 város 066020'!N107+'7.18 háziorvos 072111'!N107+'7.19 ügyelet 072112'!N107+'7.20 fülészet 072210'!N107+'7.21 védőnők 074031'!N107+'7.22 gyermekorvos 072111'!N107+'7.23. COVID '!N107+'7.24 sportcsépület 081030'!N107+'7.25 sport tám 081041'!N107+'7.26 diáksport 081043'!N107+'7.27 közműv 082091'!N107+'7.28 közműv 082092'!N107+'7.29  óvoda 091140'!N107+'7.30 gyermekétk.  096015'!N107+'7.31 bölcsőde'!N107+'7.32 intézm.kiv. gyétk 104037'!N107+'7.33 szoc étk 107051'!N107+'7.34 segélyek 107060'!N107+'7.35 adóbev 900020'!N107+'7.36 pályázatok összesen'!NP107</f>
        <v>0</v>
      </c>
      <c r="U107" s="370">
        <f t="shared" si="28"/>
        <v>0</v>
      </c>
      <c r="V107" s="112">
        <f>+'7.36 pályázatok összesen'!M107</f>
        <v>0</v>
      </c>
      <c r="W107" s="113">
        <f t="shared" si="29"/>
        <v>0</v>
      </c>
      <c r="X107" s="156"/>
      <c r="Y107" s="79"/>
    </row>
    <row r="108" spans="1:26" x14ac:dyDescent="0.25">
      <c r="A108" s="28"/>
      <c r="B108" s="29" t="s">
        <v>193</v>
      </c>
      <c r="C108" s="915">
        <f>'7.1. igazg 011130'!C108+'7.2 temető 013320'!C108+'7.3. vagyon 013350'!C108+'7.4 018010'!C108+'7.5 finansz műveletek 018030'!C108+'7.7 közutak működtetés 045160'!C108+'7.8 parkoló 045170'!C108+'7.9 kábeltv 046020'!C108+'7.10 piac 047120'!C108+'7.11 tdm tám047320'!C108+'7.12 szemét 051030'!C108+'7.13 szennyvíz 052080'!C108+'7.14 víz 063080'!C108+'7.15 közvil 064010'!C108+'7.16 zöldterület 066010'!C108+'7.17 város 066020'!C108+'7.18 háziorvos 072111'!C108+'7.19 ügyelet 072112'!C108+'7.20 fülészet 072210'!C108+'7.21 védőnők 074031'!C108+'7.24 sportcsépület 081030'!C108+'7.25 sport tám 081041'!C108+'7.26 diáksport 081043'!C108+'7.27 közműv 082091'!C108+'7.28 közműv 082092'!C108+'7.29  óvoda 091140'!C108+'7.32 intézm.kiv. gyétk 104037'!C108+'7.33 szoc étk 107051'!C108+'7.34 segélyek 107060'!C108+'7.35 adóbev 900020'!C108+'7.36 pályázatok összesen'!C108+'7.6 Út, autópálya építés'!C108+'7.22 gyermekorvos 072111'!C108+'7.23. COVID '!C108</f>
        <v>0</v>
      </c>
      <c r="D108" s="347">
        <f>'7.1. igazg 011130'!D108+'7.2 temető 013320'!D108+'7.3. vagyon 013350'!D108+'7.4 018010'!D108+'7.5 finansz műveletek 018030'!D108+'7.7 közutak működtetés 045160'!D108+'7.8 parkoló 045170'!D108+'7.9 kábeltv 046020'!D108+'7.10 piac 047120'!D108+'7.11 tdm tám047320'!D108+'7.12 szemét 051030'!D108+'7.13 szennyvíz 052080'!D108+'7.14 víz 063080'!D108+'7.15 közvil 064010'!D108+'7.16 zöldterület 066010'!D108+'7.17 város 066020'!D108+'7.18 háziorvos 072111'!D108+'7.19 ügyelet 072112'!D108+'7.20 fülészet 072210'!D108+'7.21 védőnők 074031'!D108+'7.24 sportcsépület 081030'!D108+'7.25 sport tám 081041'!D108+'7.26 diáksport 081043'!D108+'7.27 közműv 082091'!D108+'7.28 közműv 082092'!D108+'7.29  óvoda 091140'!D108+'7.32 intézm.kiv. gyétk 104037'!D108+'7.33 szoc étk 107051'!D108+'7.34 segélyek 107060'!D108+'7.35 adóbev 900020'!D108+'7.36 pályázatok összesen'!D108+'7.6 Út, autópálya építés'!D108+'7.22 gyermekorvos 072111'!D108+'7.23. COVID '!D108</f>
        <v>0</v>
      </c>
      <c r="E108" s="112">
        <f>'7.1. igazg 011130'!E108+'7.2 temető 013320'!E108+'7.3. vagyon 013350'!E108+'7.4 018010'!E108+'7.5 finansz műveletek 018030'!E108+'7.7 közutak működtetés 045160'!E108+'7.8 parkoló 045170'!E108+'7.9 kábeltv 046020'!E108+'7.10 piac 047120'!E108+'7.11 tdm tám047320'!E108+'7.12 szemét 051030'!E108+'7.13 szennyvíz 052080'!E108+'7.14 víz 063080'!E108+'7.15 közvil 064010'!E108+'7.16 zöldterület 066010'!E108+'7.17 város 066020'!E108+'7.18 háziorvos 072111'!E108+'7.19 ügyelet 072112'!E108+'7.20 fülészet 072210'!E108+'7.21 védőnők 074031'!E108+'7.24 sportcsépület 081030'!E108+'7.25 sport tám 081041'!E108+'7.26 diáksport 081043'!E108+'7.27 közműv 082091'!E108+'7.28 közműv 082092'!E108+'7.29  óvoda 091140'!E108+'7.32 intézm.kiv. gyétk 104037'!E108+'7.33 szoc étk 107051'!E108+'7.34 segélyek 107060'!E108+'7.35 adóbev 900020'!E108+'7.36 pályázatok összesen'!E108+'7.6 Út, autópálya építés'!E108+'7.22 gyermekorvos 072111'!E108+'7.23. COVID '!E108</f>
        <v>0</v>
      </c>
      <c r="F108" s="370">
        <f t="shared" si="22"/>
        <v>0</v>
      </c>
      <c r="G108" s="112">
        <f>'7.36 pályázatok összesen'!F108</f>
        <v>0</v>
      </c>
      <c r="H108" s="113">
        <f t="shared" si="23"/>
        <v>0</v>
      </c>
      <c r="I108" s="112">
        <f>+'7.2 temető 013320'!G108+'7.1. igazg 011130'!G108+'7.3. vagyon 013350'!G108+'7.4 018010'!G108+'7.5 finansz műveletek 018030'!G108+'7.6 Út, autópálya építés'!G108+'7.7 közutak működtetés 045160'!G108+'7.8 parkoló 045170'!G108+'7.9 kábeltv 046020'!G108+'7.10 piac 047120'!G108+'7.11 tdm tám047320'!G108+'7.12 szemét 051030'!G108+'7.13 szennyvíz 052080'!G108+'7.14 víz 063080'!G108+'7.15 közvil 064010'!G108+'7.16 zöldterület 066010'!G108+'7.17 város 066020'!G108+'7.18 háziorvos 072111'!G108+'7.19 ügyelet 072112'!G108+'7.20 fülészet 072210'!G108+'7.21 védőnők 074031'!G108+'7.22 gyermekorvos 072111'!G108+'7.23. COVID '!G108+'7.24 sportcsépület 081030'!G108+'7.25 sport tám 081041'!G108+'7.26 diáksport 081043'!G108+'7.27 közműv 082091'!G108+'7.28 közműv 082092'!G108+'7.29  óvoda 091140'!G108+'7.30 gyermekétk.  096015'!G108+'7.31 bölcsőde'!G108+'7.32 intézm.kiv. gyétk 104037'!G108+'7.33 szoc étk 107051'!G108+'7.34 segélyek 107060'!G108+'7.35 adóbev 900020'!G108+'7.36 pályázatok összesen'!G108</f>
        <v>283263</v>
      </c>
      <c r="J108" s="112">
        <f>'7.1. igazg 011130'!H108+'7.2 temető 013320'!H108+'7.3. vagyon 013350'!H108+'7.4 018010'!H108+'7.5 finansz műveletek 018030'!H108+'7.7 közutak működtetés 045160'!H108+'7.8 parkoló 045170'!H108+'7.9 kábeltv 046020'!H108+'7.10 piac 047120'!H108+'7.11 tdm tám047320'!H108+'7.12 szemét 051030'!H108+'7.13 szennyvíz 052080'!H108+'7.14 víz 063080'!H108+'7.15 közvil 064010'!H108+'7.16 zöldterület 066010'!H108+'7.17 város 066020'!H108+'7.18 háziorvos 072111'!H108+'7.19 ügyelet 072112'!H108+'7.20 fülészet 072210'!H108+'7.21 védőnők 074031'!H108+'7.22 gyermekorvos 072111'!H108+'7.24 sportcsépület 081030'!H108+'7.25 sport tám 081041'!H108+'7.26 diáksport 081043'!H108+'7.27 közműv 082091'!H108+'7.28 közműv 082092'!H108+'7.29  óvoda 091140'!H108+'7.32 intézm.kiv. gyétk 104037'!H108+'7.33 szoc étk 107051'!H108+'7.34 segélyek 107060'!H108+'7.35 adóbev 900020'!H108+'7.36 pályázatok összesen'!H108+'7.6 Út, autópálya építés'!H108+'7.23. COVID '!H108</f>
        <v>0</v>
      </c>
      <c r="K108" s="370">
        <f t="shared" si="24"/>
        <v>283263</v>
      </c>
      <c r="L108" s="110">
        <f>'7.36 pályázatok összesen'!G108</f>
        <v>0</v>
      </c>
      <c r="M108" s="113">
        <f t="shared" si="25"/>
        <v>283263</v>
      </c>
      <c r="N108" s="112">
        <f>'7.1. igazg 011130'!J108+'7.2 temető 013320'!J108+'7.3. vagyon 013350'!J108+'7.4 018010'!J108+'7.5 finansz műveletek 018030'!J108+'7.6 Út, autópálya építés'!J108+'7.7 közutak működtetés 045160'!J108+'7.8 parkoló 045170'!J108+'7.9 kábeltv 046020'!J108+'7.10 piac 047120'!J108+'7.11 tdm tám047320'!J108+'7.12 szemét 051030'!J108+'7.13 szennyvíz 052080'!J108+'7.14 víz 063080'!J108+'7.15 közvil 064010'!J108+'7.16 zöldterület 066010'!J108+'7.17 város 066020'!J108+'7.18 háziorvos 072111'!J108+'7.19 ügyelet 072112'!J108+'7.20 fülészet 072210'!J108+'7.21 védőnők 074031'!J108+'7.22 gyermekorvos 072111'!J108+'7.23. COVID '!J108+'7.24 sportcsépület 081030'!G108+'7.25 sport tám 081041'!J108+'7.26 diáksport 081043'!J108+'7.27 közműv 082091'!J108+'7.28 közműv 082092'!J108+'7.29  óvoda 091140'!J108+'7.30 gyermekétk.  096015'!J108+'7.31 bölcsőde'!J108+'7.32 intézm.kiv. gyétk 104037'!J108+'7.33 szoc étk 107051'!J108+'7.34 segélyek 107060'!J108+'7.35 adóbev 900020'!J108+'7.36 pályázatok összesen'!J108</f>
        <v>476594</v>
      </c>
      <c r="O108" s="112">
        <f>'7.1. igazg 011130'!K108+'7.2 temető 013320'!K108+'7.3. vagyon 013350'!K108+'7.4 018010'!K108+'7.5 finansz műveletek 018030'!K108+'7.6 Út, autópálya építés'!K108+'7.7 közutak működtetés 045160'!K108+'7.8 parkoló 045170'!K108+'7.9 kábeltv 046020'!K108+'7.10 piac 047120'!K108+'7.11 tdm tám047320'!K108+'7.12 szemét 051030'!K108+'7.13 szennyvíz 052080'!K108+'7.14 víz 063080'!K108+'7.15 közvil 064010'!K108+'7.16 zöldterület 066010'!K108+'7.17 város 066020'!K108+'7.18 háziorvos 072111'!K108+'7.19 ügyelet 072112'!K108+'7.20 fülészet 072210'!K108+'7.21 védőnők 074031'!K108+'7.22 gyermekorvos 072111'!K108+'7.23. COVID '!K108+'7.24 sportcsépület 081030'!H108+'7.25 sport tám 081041'!K108+'7.26 diáksport 081043'!K108+'7.27 közműv 082091'!K108+'7.28 közműv 082092'!K108+'7.29  óvoda 091140'!K108+'7.30 gyermekétk.  096015'!K108+'7.31 bölcsőde'!K108+'7.32 intézm.kiv. gyétk 104037'!K108+'7.33 szoc étk 107051'!K108+'7.34 segélyek 107060'!K108+'7.35 adóbev 900020'!K108+'7.36 pályázatok összesen'!K108</f>
        <v>0</v>
      </c>
      <c r="P108" s="370">
        <f t="shared" si="26"/>
        <v>476594</v>
      </c>
      <c r="Q108" s="110">
        <f>'7.36 pályázatok összesen'!L108</f>
        <v>0</v>
      </c>
      <c r="R108" s="113">
        <f t="shared" si="27"/>
        <v>476594</v>
      </c>
      <c r="S108" s="162">
        <f>'7.1. igazg 011130'!M108+'7.2 temető 013320'!M108+'7.3. vagyon 013350'!M108+'7.4 018010'!M108+'7.5 finansz műveletek 018030'!M108+'7.6 Út, autópálya építés'!M108+'7.7 közutak működtetés 045160'!M108+'7.8 parkoló 045170'!M108+'7.9 kábeltv 046020'!M108+'7.10 piac 047120'!M108+'7.11 tdm tám047320'!M108+'7.12 szemét 051030'!M108+'7.13 szennyvíz 052080'!M108+'7.14 víz 063080'!M108+'7.15 közvil 064010'!M108+'7.16 zöldterület 066010'!M108+'7.17 város 066020'!M108+'7.18 háziorvos 072111'!M108+'7.19 ügyelet 072112'!M108+'7.20 fülészet 072210'!M108+'7.21 védőnők 074031'!M108+'7.22 gyermekorvos 072111'!M108+'7.23. COVID '!M108+'7.24 sportcsépület 081030'!L108+'7.25 sport tám 081041'!O108+'7.26 diáksport 081043'!O108+'7.27 közműv 082091'!O108+'7.28 közműv 082092'!O108+'7.29  óvoda 091140'!O108+'7.30 gyermekétk.  096015'!O108+'7.31 bölcsőde'!O108+'7.32 intézm.kiv. gyétk 104037'!M108+'7.33 szoc étk 107051'!M108+'7.34 segélyek 107060'!M108+'7.35 adóbev 900020'!M108+'7.36 pályázatok összesen'!M108</f>
        <v>476594</v>
      </c>
      <c r="T108" s="112">
        <f>'7.1. igazg 011130'!N108+'7.2 temető 013320'!N108+'7.3. vagyon 013350'!N108+'7.4 018010'!N108+'7.5 finansz műveletek 018030'!N108+'7.6 Út, autópálya építés'!N108+'7.7 közutak működtetés 045160'!N108+'7.8 parkoló 045170'!N108+'7.9 kábeltv 046020'!N108+'7.10 piac 047120'!N108+'7.11 tdm tám047320'!N108+'7.12 szemét 051030'!N108+'7.13 szennyvíz 052080'!N108+'7.14 víz 063080'!N108+'7.15 közvil 064010'!N108+'7.16 zöldterület 066010'!N108+'7.17 város 066020'!N108+'7.18 háziorvos 072111'!N108+'7.19 ügyelet 072112'!N108+'7.20 fülészet 072210'!N108+'7.21 védőnők 074031'!N108+'7.22 gyermekorvos 072111'!N108+'7.23. COVID '!N108+'7.24 sportcsépület 081030'!N108+'7.25 sport tám 081041'!N108+'7.26 diáksport 081043'!N108+'7.27 közműv 082091'!N108+'7.28 közműv 082092'!N108+'7.29  óvoda 091140'!N108+'7.30 gyermekétk.  096015'!N108+'7.31 bölcsőde'!N108+'7.32 intézm.kiv. gyétk 104037'!N108+'7.33 szoc étk 107051'!N108+'7.34 segélyek 107060'!N108+'7.35 adóbev 900020'!N108+'7.36 pályázatok összesen'!NP108</f>
        <v>0</v>
      </c>
      <c r="U108" s="370">
        <f t="shared" si="28"/>
        <v>476594</v>
      </c>
      <c r="V108" s="112">
        <f>+'7.36 pályázatok összesen'!M108</f>
        <v>0</v>
      </c>
      <c r="W108" s="113">
        <f t="shared" si="29"/>
        <v>476594</v>
      </c>
      <c r="X108" s="156"/>
      <c r="Y108" s="79"/>
    </row>
    <row r="109" spans="1:26" ht="15.75" thickBot="1" x14ac:dyDescent="0.3">
      <c r="A109" s="402"/>
      <c r="B109" s="36" t="s">
        <v>194</v>
      </c>
      <c r="C109" s="965">
        <f>'7.1. igazg 011130'!C109+'7.2 temető 013320'!C109+'7.3. vagyon 013350'!C109+'7.4 018010'!C109+'7.5 finansz műveletek 018030'!C109+'7.7 közutak működtetés 045160'!C109+'7.8 parkoló 045170'!C109+'7.9 kábeltv 046020'!C109+'7.10 piac 047120'!C109+'7.11 tdm tám047320'!C109+'7.12 szemét 051030'!C109+'7.13 szennyvíz 052080'!C109+'7.14 víz 063080'!C109+'7.15 közvil 064010'!C109+'7.16 zöldterület 066010'!C109+'7.17 város 066020'!C109+'7.18 háziorvos 072111'!C109+'7.19 ügyelet 072112'!C109+'7.20 fülészet 072210'!C109+'7.21 védőnők 074031'!C109+'7.24 sportcsépület 081030'!C109+'7.25 sport tám 081041'!C109+'7.26 diáksport 081043'!C109+'7.27 közműv 082091'!C109+'7.28 közműv 082092'!C109+'7.29  óvoda 091140'!C109+'7.32 intézm.kiv. gyétk 104037'!C109+'7.33 szoc étk 107051'!C109+'7.34 segélyek 107060'!C109+'7.35 adóbev 900020'!C109+'7.36 pályázatok összesen'!C109+'7.6 Út, autópálya építés'!C109+'7.22 gyermekorvos 072111'!C109+'7.23. COVID '!C109</f>
        <v>2604538</v>
      </c>
      <c r="D109" s="962">
        <f>'7.1. igazg 011130'!D109+'7.2 temető 013320'!D109+'7.3. vagyon 013350'!D109+'7.4 018010'!D109+'7.5 finansz műveletek 018030'!D109+'7.7 közutak működtetés 045160'!D109+'7.8 parkoló 045170'!D109+'7.9 kábeltv 046020'!D109+'7.10 piac 047120'!D109+'7.11 tdm tám047320'!D109+'7.12 szemét 051030'!D109+'7.13 szennyvíz 052080'!D109+'7.14 víz 063080'!D109+'7.15 közvil 064010'!D109+'7.16 zöldterület 066010'!D109+'7.17 város 066020'!D109+'7.18 háziorvos 072111'!D109+'7.19 ügyelet 072112'!D109+'7.20 fülészet 072210'!D109+'7.21 védőnők 074031'!D109+'7.24 sportcsépület 081030'!D109+'7.25 sport tám 081041'!D109+'7.26 diáksport 081043'!D109+'7.27 közműv 082091'!D109+'7.28 közműv 082092'!D109+'7.29  óvoda 091140'!D109+'7.32 intézm.kiv. gyétk 104037'!D109+'7.33 szoc étk 107051'!D109+'7.34 segélyek 107060'!D109+'7.35 adóbev 900020'!D109+'7.36 pályázatok összesen'!D109+'7.6 Út, autópálya építés'!D109+'7.22 gyermekorvos 072111'!D109+'7.23. COVID '!D109</f>
        <v>1949446</v>
      </c>
      <c r="E109" s="114">
        <f>'7.1. igazg 011130'!E109+'7.2 temető 013320'!E109+'7.3. vagyon 013350'!E109+'7.4 018010'!E109+'7.5 finansz műveletek 018030'!E109+'7.7 közutak működtetés 045160'!E109+'7.8 parkoló 045170'!E109+'7.9 kábeltv 046020'!E109+'7.10 piac 047120'!E109+'7.11 tdm tám047320'!E109+'7.12 szemét 051030'!E109+'7.13 szennyvíz 052080'!E109+'7.14 víz 063080'!E109+'7.15 közvil 064010'!E109+'7.16 zöldterület 066010'!E109+'7.17 város 066020'!E109+'7.18 háziorvos 072111'!E109+'7.19 ügyelet 072112'!E109+'7.20 fülészet 072210'!E109+'7.21 védőnők 074031'!E109+'7.24 sportcsépület 081030'!E109+'7.25 sport tám 081041'!E109+'7.26 diáksport 081043'!E109+'7.27 közműv 082091'!E109+'7.28 közműv 082092'!E109+'7.29  óvoda 091140'!E109+'7.32 intézm.kiv. gyétk 104037'!E109+'7.33 szoc étk 107051'!E109+'7.34 segélyek 107060'!E109+'7.35 adóbev 900020'!E109+'7.36 pályázatok összesen'!E109+'7.6 Út, autópálya építés'!E109+'7.22 gyermekorvos 072111'!E109+'7.23. COVID '!E109</f>
        <v>0</v>
      </c>
      <c r="F109" s="371">
        <f t="shared" si="22"/>
        <v>1949446</v>
      </c>
      <c r="G109" s="114">
        <f>'7.36 pályázatok összesen'!F109</f>
        <v>0</v>
      </c>
      <c r="H109" s="115">
        <f t="shared" si="23"/>
        <v>1949446</v>
      </c>
      <c r="I109" s="114">
        <f>+'7.2 temető 013320'!G109+'7.1. igazg 011130'!G109+'7.3. vagyon 013350'!G109+'7.4 018010'!G109+'7.5 finansz műveletek 018030'!G109+'7.6 Út, autópálya építés'!G109+'7.7 közutak működtetés 045160'!G109+'7.8 parkoló 045170'!G109+'7.9 kábeltv 046020'!G109+'7.10 piac 047120'!G109+'7.11 tdm tám047320'!G109+'7.12 szemét 051030'!G109+'7.13 szennyvíz 052080'!G109+'7.14 víz 063080'!G109+'7.15 közvil 064010'!G109+'7.16 zöldterület 066010'!G109+'7.17 város 066020'!G109+'7.18 háziorvos 072111'!G109+'7.19 ügyelet 072112'!G109+'7.20 fülészet 072210'!G109+'7.21 védőnők 074031'!G109+'7.22 gyermekorvos 072111'!G109+'7.23. COVID '!G109+'7.24 sportcsépület 081030'!G109+'7.25 sport tám 081041'!G109+'7.26 diáksport 081043'!G109+'7.27 közműv 082091'!G109+'7.28 közműv 082092'!G109+'7.29  óvoda 091140'!G109+'7.30 gyermekétk.  096015'!G109+'7.31 bölcsőde'!G109+'7.32 intézm.kiv. gyétk 104037'!G109+'7.33 szoc étk 107051'!G109+'7.34 segélyek 107060'!G109+'7.35 adóbev 900020'!G109+'7.36 pályázatok összesen'!G109</f>
        <v>2464913</v>
      </c>
      <c r="J109" s="112">
        <f>'7.1. igazg 011130'!H109+'7.2 temető 013320'!H109+'7.3. vagyon 013350'!H109+'7.4 018010'!H109+'7.5 finansz műveletek 018030'!H109+'7.7 közutak működtetés 045160'!H109+'7.8 parkoló 045170'!H109+'7.9 kábeltv 046020'!H109+'7.10 piac 047120'!H109+'7.11 tdm tám047320'!H109+'7.12 szemét 051030'!H109+'7.13 szennyvíz 052080'!H109+'7.14 víz 063080'!H109+'7.15 közvil 064010'!H109+'7.16 zöldterület 066010'!H109+'7.17 város 066020'!H109+'7.18 háziorvos 072111'!H109+'7.19 ügyelet 072112'!H109+'7.20 fülészet 072210'!H109+'7.21 védőnők 074031'!H109+'7.22 gyermekorvos 072111'!H109+'7.24 sportcsépület 081030'!H109+'7.25 sport tám 081041'!H109+'7.26 diáksport 081043'!H109+'7.27 közműv 082091'!H109+'7.28 közműv 082092'!H109+'7.29  óvoda 091140'!H109+'7.32 intézm.kiv. gyétk 104037'!H109+'7.33 szoc étk 107051'!H109+'7.34 segélyek 107060'!H109+'7.35 adóbev 900020'!H109+'7.36 pályázatok összesen'!H109+'7.6 Út, autópálya építés'!H109+'7.23. COVID '!H109</f>
        <v>0</v>
      </c>
      <c r="K109" s="371">
        <f t="shared" si="24"/>
        <v>2464913</v>
      </c>
      <c r="L109" s="120">
        <f>'7.36 pályázatok összesen'!G109</f>
        <v>0</v>
      </c>
      <c r="M109" s="115">
        <f t="shared" si="25"/>
        <v>2464913</v>
      </c>
      <c r="N109" s="114">
        <f>'7.1. igazg 011130'!J109+'7.2 temető 013320'!J109+'7.3. vagyon 013350'!J109+'7.4 018010'!J109+'7.5 finansz műveletek 018030'!J109+'7.6 Út, autópálya építés'!J109+'7.7 közutak működtetés 045160'!J109+'7.8 parkoló 045170'!J109+'7.9 kábeltv 046020'!J109+'7.10 piac 047120'!J109+'7.11 tdm tám047320'!J109+'7.12 szemét 051030'!J109+'7.13 szennyvíz 052080'!J109+'7.14 víz 063080'!J109+'7.15 közvil 064010'!J109+'7.16 zöldterület 066010'!J109+'7.17 város 066020'!J109+'7.18 háziorvos 072111'!J109+'7.19 ügyelet 072112'!J109+'7.20 fülészet 072210'!J109+'7.21 védőnők 074031'!J109+'7.22 gyermekorvos 072111'!J109+'7.23. COVID '!J109+'7.24 sportcsépület 081030'!G109+'7.25 sport tám 081041'!J109+'7.26 diáksport 081043'!J109+'7.27 közműv 082091'!J109+'7.28 közműv 082092'!J109+'7.29  óvoda 091140'!J109+'7.30 gyermekétk.  096015'!J109+'7.31 bölcsőde'!J109+'7.32 intézm.kiv. gyétk 104037'!J109+'7.33 szoc étk 107051'!J109+'7.34 segélyek 107060'!J109+'7.35 adóbev 900020'!J109+'7.36 pályázatok összesen'!J109</f>
        <v>2780027</v>
      </c>
      <c r="O109" s="114">
        <f>'7.1. igazg 011130'!K109+'7.2 temető 013320'!K109+'7.3. vagyon 013350'!K109+'7.4 018010'!K109+'7.5 finansz műveletek 018030'!K109+'7.6 Út, autópálya építés'!K109+'7.7 közutak működtetés 045160'!K109+'7.8 parkoló 045170'!K109+'7.9 kábeltv 046020'!K109+'7.10 piac 047120'!K109+'7.11 tdm tám047320'!K109+'7.12 szemét 051030'!K109+'7.13 szennyvíz 052080'!K109+'7.14 víz 063080'!K109+'7.15 közvil 064010'!K109+'7.16 zöldterület 066010'!K109+'7.17 város 066020'!K109+'7.18 háziorvos 072111'!K109+'7.19 ügyelet 072112'!K109+'7.20 fülészet 072210'!K109+'7.21 védőnők 074031'!K109+'7.22 gyermekorvos 072111'!K109+'7.23. COVID '!K109+'7.24 sportcsépület 081030'!H109+'7.25 sport tám 081041'!K109+'7.26 diáksport 081043'!K109+'7.27 közműv 082091'!K109+'7.28 közműv 082092'!K109+'7.29  óvoda 091140'!K109+'7.30 gyermekétk.  096015'!K109+'7.31 bölcsőde'!K109+'7.32 intézm.kiv. gyétk 104037'!K109+'7.33 szoc étk 107051'!K109+'7.34 segélyek 107060'!K109+'7.35 adóbev 900020'!K109+'7.36 pályázatok összesen'!K109</f>
        <v>0</v>
      </c>
      <c r="P109" s="371">
        <f t="shared" si="26"/>
        <v>2780027</v>
      </c>
      <c r="Q109" s="120">
        <f>'7.36 pályázatok összesen'!L109</f>
        <v>0</v>
      </c>
      <c r="R109" s="115">
        <f t="shared" si="27"/>
        <v>2780027</v>
      </c>
      <c r="S109" s="163">
        <f>'7.1. igazg 011130'!M109+'7.2 temető 013320'!M109+'7.3. vagyon 013350'!M109+'7.4 018010'!M109+'7.5 finansz műveletek 018030'!M109+'7.6 Út, autópálya építés'!M109+'7.7 közutak működtetés 045160'!M109+'7.8 parkoló 045170'!M109+'7.9 kábeltv 046020'!M109+'7.10 piac 047120'!M109+'7.11 tdm tám047320'!M109+'7.12 szemét 051030'!M109+'7.13 szennyvíz 052080'!M109+'7.14 víz 063080'!M109+'7.15 közvil 064010'!M109+'7.16 zöldterület 066010'!M109+'7.17 város 066020'!M109+'7.18 háziorvos 072111'!M109+'7.19 ügyelet 072112'!M109+'7.20 fülészet 072210'!M109+'7.21 védőnők 074031'!M109+'7.22 gyermekorvos 072111'!M109+'7.23. COVID '!M109+'7.24 sportcsépület 081030'!L109+'7.25 sport tám 081041'!O109+'7.26 diáksport 081043'!O109+'7.27 közműv 082091'!O109+'7.28 közműv 082092'!O109+'7.29  óvoda 091140'!O109+'7.30 gyermekétk.  096015'!O109+'7.31 bölcsőde'!O109+'7.32 intézm.kiv. gyétk 104037'!M109+'7.33 szoc étk 107051'!M109+'7.34 segélyek 107060'!M109+'7.35 adóbev 900020'!M109+'7.36 pályázatok összesen'!M109</f>
        <v>1576027</v>
      </c>
      <c r="T109" s="114">
        <f>'7.1. igazg 011130'!N109+'7.2 temető 013320'!N109+'7.3. vagyon 013350'!N109+'7.4 018010'!N109+'7.5 finansz műveletek 018030'!N109+'7.6 Út, autópálya építés'!N109+'7.7 közutak működtetés 045160'!N109+'7.8 parkoló 045170'!N109+'7.9 kábeltv 046020'!N109+'7.10 piac 047120'!N109+'7.11 tdm tám047320'!N109+'7.12 szemét 051030'!N109+'7.13 szennyvíz 052080'!N109+'7.14 víz 063080'!N109+'7.15 közvil 064010'!N109+'7.16 zöldterület 066010'!N109+'7.17 város 066020'!N109+'7.18 háziorvos 072111'!N109+'7.19 ügyelet 072112'!N109+'7.20 fülészet 072210'!N109+'7.21 védőnők 074031'!N109+'7.22 gyermekorvos 072111'!N109+'7.23. COVID '!N109+'7.24 sportcsépület 081030'!N109+'7.25 sport tám 081041'!N109+'7.26 diáksport 081043'!N109+'7.27 közműv 082091'!N109+'7.28 közműv 082092'!N109+'7.29  óvoda 091140'!N109+'7.30 gyermekétk.  096015'!N109+'7.31 bölcsőde'!N109+'7.32 intézm.kiv. gyétk 104037'!N109+'7.33 szoc étk 107051'!N109+'7.34 segélyek 107060'!N109+'7.35 adóbev 900020'!N109+'7.36 pályázatok összesen'!NP109</f>
        <v>0</v>
      </c>
      <c r="U109" s="371">
        <f t="shared" si="28"/>
        <v>1576027</v>
      </c>
      <c r="V109" s="114">
        <f>+'7.36 pályázatok összesen'!M109</f>
        <v>0</v>
      </c>
      <c r="W109" s="115">
        <f t="shared" si="29"/>
        <v>1576027</v>
      </c>
      <c r="X109" s="156"/>
      <c r="Y109" s="79"/>
    </row>
    <row r="110" spans="1:26" s="173" customFormat="1" x14ac:dyDescent="0.25">
      <c r="A110" s="26" t="s">
        <v>195</v>
      </c>
      <c r="B110" s="18" t="s">
        <v>32</v>
      </c>
      <c r="C110" s="982">
        <f>'7.1. igazg 011130'!C110+'7.2 temető 013320'!C110+'7.3. vagyon 013350'!C110+'7.4 018010'!C110+'7.5 finansz műveletek 018030'!C110+'7.7 közutak működtetés 045160'!C110+'7.8 parkoló 045170'!C110+'7.9 kábeltv 046020'!C110+'7.10 piac 047120'!C110+'7.11 tdm tám047320'!C110+'7.12 szemét 051030'!C110+'7.13 szennyvíz 052080'!C110+'7.14 víz 063080'!C110+'7.15 közvil 064010'!C110+'7.16 zöldterület 066010'!C110+'7.17 város 066020'!C110+'7.18 háziorvos 072111'!C110+'7.19 ügyelet 072112'!C110+'7.20 fülészet 072210'!C110+'7.21 védőnők 074031'!C110+'7.24 sportcsépület 081030'!C110+'7.25 sport tám 081041'!C110+'7.26 diáksport 081043'!C110+'7.27 közműv 082091'!C110+'7.28 közműv 082092'!C110+'7.29  óvoda 091140'!C110+'7.32 intézm.kiv. gyétk 104037'!C110+'7.33 szoc étk 107051'!C110+'7.34 segélyek 107060'!C110+'7.35 adóbev 900020'!C110+'7.36 pályázatok összesen'!C110+'7.6 Út, autópálya építés'!C110+'7.22 gyermekorvos 072111'!C110+'7.23. COVID '!C110</f>
        <v>371329083</v>
      </c>
      <c r="D110" s="1000">
        <f>'7.1. igazg 011130'!D110+'7.2 temető 013320'!D110+'7.3. vagyon 013350'!D110+'7.4 018010'!D110+'7.5 finansz műveletek 018030'!D110+'7.7 közutak működtetés 045160'!D110+'7.8 parkoló 045170'!D110+'7.9 kábeltv 046020'!D110+'7.10 piac 047120'!D110+'7.11 tdm tám047320'!D110+'7.12 szemét 051030'!D110+'7.13 szennyvíz 052080'!D110+'7.14 víz 063080'!D110+'7.15 közvil 064010'!D110+'7.16 zöldterület 066010'!D110+'7.17 város 066020'!D110+'7.18 háziorvos 072111'!D110+'7.19 ügyelet 072112'!D110+'7.20 fülészet 072210'!D110+'7.21 védőnők 074031'!D110+'7.24 sportcsépület 081030'!D110+'7.25 sport tám 081041'!D110+'7.26 diáksport 081043'!D110+'7.27 közműv 082091'!D110+'7.28 közműv 082092'!D110+'7.29  óvoda 091140'!D110+'7.32 intézm.kiv. gyétk 104037'!D110+'7.33 szoc étk 107051'!D110+'7.34 segélyek 107060'!D110+'7.35 adóbev 900020'!D110+'7.36 pályázatok összesen'!D110+'7.6 Út, autópálya építés'!D110+'7.22 gyermekorvos 072111'!D110+'7.23. COVID '!D110</f>
        <v>405257909</v>
      </c>
      <c r="E110" s="705">
        <f>'7.1. igazg 011130'!E110+'7.2 temető 013320'!E110+'7.3. vagyon 013350'!E110+'7.4 018010'!E110+'7.5 finansz műveletek 018030'!E110+'7.7 közutak működtetés 045160'!E110+'7.8 parkoló 045170'!E110+'7.9 kábeltv 046020'!E110+'7.10 piac 047120'!E110+'7.11 tdm tám047320'!E110+'7.12 szemét 051030'!E110+'7.13 szennyvíz 052080'!E110+'7.14 víz 063080'!E110+'7.15 közvil 064010'!E110+'7.16 zöldterület 066010'!E110+'7.17 város 066020'!E110+'7.18 háziorvos 072111'!E110+'7.19 ügyelet 072112'!E110+'7.20 fülészet 072210'!E110+'7.21 védőnők 074031'!E110+'7.24 sportcsépület 081030'!E110+'7.25 sport tám 081041'!E110+'7.26 diáksport 081043'!E110+'7.27 közműv 082091'!E110+'7.28 közműv 082092'!E110+'7.29  óvoda 091140'!E110+'7.32 intézm.kiv. gyétk 104037'!E110+'7.33 szoc étk 107051'!E110+'7.34 segélyek 107060'!E110+'7.35 adóbev 900020'!E110+'7.36 pályázatok összesen'!E110+'7.6 Út, autópálya építés'!E110+'7.22 gyermekorvos 072111'!E110+'7.23. COVID '!E110</f>
        <v>27269906</v>
      </c>
      <c r="F110" s="707">
        <f>SUM(D110:E110)</f>
        <v>432527815</v>
      </c>
      <c r="G110" s="705">
        <f>'7.36 pályázatok összesen'!F110</f>
        <v>41573169</v>
      </c>
      <c r="H110" s="706">
        <f t="shared" si="23"/>
        <v>390954646</v>
      </c>
      <c r="I110" s="705">
        <f ca="1">+'7.2 temető 013320'!G110+'7.1. igazg 011130'!G110+'7.3. vagyon 013350'!G110+'7.4 018010'!G110+'7.5 finansz műveletek 018030'!G110+'7.6 Út, autópálya építés'!G110+'7.7 közutak működtetés 045160'!G110+'7.8 parkoló 045170'!G110+'7.9 kábeltv 046020'!G110+'7.10 piac 047120'!G110+'7.11 tdm tám047320'!G110+'7.12 szemét 051030'!G110+'7.13 szennyvíz 052080'!G110+'7.14 víz 063080'!G110+'7.15 közvil 064010'!G110+'7.16 zöldterület 066010'!G110+'7.17 város 066020'!G110+'7.18 háziorvos 072111'!G110+'7.19 ügyelet 072112'!G110+'7.20 fülészet 072210'!G110+'7.21 védőnők 074031'!G110+'7.22 gyermekorvos 072111'!G110+'7.23. COVID '!G110+'7.24 sportcsépület 081030'!G110+'7.25 sport tám 081041'!G110+'7.26 diáksport 081043'!G110+'7.27 közműv 082091'!G110+'7.28 közműv 082092'!G110+'7.29  óvoda 091140'!G110+'7.30 gyermekétk.  096015'!G110+'7.31 bölcsőde'!G110+'7.32 intézm.kiv. gyétk 104037'!G110+'7.33 szoc étk 107051'!G110+'7.34 segélyek 107060'!G110+'7.35 adóbev 900020'!G110+'7.36 pályázatok összesen'!G110</f>
        <v>622111181</v>
      </c>
      <c r="J110" s="705">
        <f>'7.1. igazg 011130'!F110+'7.2 temető 013320'!F110+'7.3. vagyon 013350'!F110+'7.4 018010'!F110+'7.5 finansz műveletek 018030'!F110+'7.6 Út, autópálya építés'!F110+'7.7 közutak működtetés 045160'!F110+'7.8 parkoló 045170'!F110+'7.9 kábeltv 046020'!F110+'7.10 piac 047120'!F110+'7.11 tdm tám047320'!F110+'7.12 szemét 051030'!F110+'7.13 szennyvíz 052080'!F110+'7.14 víz 063080'!F110+'7.15 közvil 064010'!F110+'7.16 zöldterület 066010'!F110+'7.17 város 066020'!F110+'7.18 háziorvos 072111'!F110+'7.19 ügyelet 072112'!F110+'7.20 fülészet 072210'!F110+'7.21 védőnők 074031'!F110+'7.22 gyermekorvos 072111'!F110+'7.23. COVID '!F110+'7.24 sportcsépület 081030'!C110+'7.25 sport tám 081041'!F110+'7.26 diáksport 081043'!F110+'7.27 közműv 082091'!F110+'7.28 közműv 082092'!F110+'7.29  óvoda 091140'!F110+'7.30 gyermekétk.  096015'!F110+'7.31 bölcsőde'!F110+'7.32 intézm.kiv. gyétk 104037'!F110+'7.33 szoc étk 107051'!F110+'7.34 segélyek 107060'!F110+'7.35 adóbev 900020'!F110+'7.36 pályázatok összesen'!F110</f>
        <v>432852817</v>
      </c>
      <c r="K110" s="707">
        <f ca="1">SUM(I110:J110)</f>
        <v>1054963998</v>
      </c>
      <c r="L110" s="705">
        <f ca="1">'7.36 pályázatok összesen'!G110</f>
        <v>277956591</v>
      </c>
      <c r="M110" s="706">
        <f t="shared" ca="1" si="25"/>
        <v>777007407</v>
      </c>
      <c r="N110" s="705">
        <f ca="1">+N111+N112+N113+N125+N126</f>
        <v>686093273</v>
      </c>
      <c r="O110" s="705">
        <f>+O111+O112+O113+O125+O126</f>
        <v>27362406</v>
      </c>
      <c r="P110" s="707">
        <f ca="1">SUM(N110:O110)</f>
        <v>713455679</v>
      </c>
      <c r="Q110" s="705">
        <f ca="1">'7.36 pályázatok összesen'!L110</f>
        <v>310765589</v>
      </c>
      <c r="R110" s="706">
        <f t="shared" ca="1" si="27"/>
        <v>402690090</v>
      </c>
      <c r="S110" s="437">
        <f ca="1">'7.1. igazg 011130'!M110+'7.2 temető 013320'!M110+'7.3. vagyon 013350'!M110+'7.4 018010'!M110+'7.5 finansz műveletek 018030'!M110+'7.6 Út, autópálya építés'!M110+'7.7 közutak működtetés 045160'!M110+'7.8 parkoló 045170'!M110+'7.9 kábeltv 046020'!M110+'7.10 piac 047120'!M110+'7.11 tdm tám047320'!M110+'7.12 szemét 051030'!M110+'7.13 szennyvíz 052080'!M110+'7.14 víz 063080'!M110+'7.15 közvil 064010'!M110+'7.16 zöldterület 066010'!M110+'7.17 város 066020'!M110+'7.18 háziorvos 072111'!M110+'7.19 ügyelet 072112'!M110+'7.20 fülészet 072210'!M110+'7.21 védőnők 074031'!M110+'7.22 gyermekorvos 072111'!M110+'7.23. COVID '!M110+'7.24 sportcsépület 081030'!L110+'7.25 sport tám 081041'!O110+'7.26 diáksport 081043'!O110+'7.27 közműv 082091'!O110+'7.28 közműv 082092'!O110+'7.29  óvoda 091140'!O110+'7.30 gyermekétk.  096015'!O110+'7.31 bölcsőde'!O110+'7.32 intézm.kiv. gyétk 104037'!M110+'7.33 szoc étk 107051'!M110+'7.34 segélyek 107060'!M110+'7.35 adóbev 900020'!M110+'7.36 pályázatok összesen'!M110</f>
        <v>577840506</v>
      </c>
      <c r="T110" s="438">
        <f>'7.1. igazg 011130'!N110+'7.2 temető 013320'!N110+'7.3. vagyon 013350'!N110+'7.4 018010'!N110+'7.5 finansz műveletek 018030'!N110+'7.6 Út, autópálya építés'!N110+'7.7 közutak működtetés 045160'!N110+'7.8 parkoló 045170'!N110+'7.9 kábeltv 046020'!N110+'7.10 piac 047120'!N110+'7.11 tdm tám047320'!N110+'7.12 szemét 051030'!N110+'7.13 szennyvíz 052080'!N110+'7.14 víz 063080'!N110+'7.15 közvil 064010'!N110+'7.16 zöldterület 066010'!N110+'7.17 város 066020'!N110+'7.18 háziorvos 072111'!N110+'7.19 ügyelet 072112'!N110+'7.20 fülészet 072210'!N110+'7.21 védőnők 074031'!N110+'7.22 gyermekorvos 072111'!N110+'7.23. COVID '!N110+'7.24 sportcsépület 081030'!N110+'7.25 sport tám 081041'!N110+'7.26 diáksport 081043'!N110+'7.27 közműv 082091'!N110+'7.28 közműv 082092'!N110+'7.29  óvoda 091140'!N110+'7.30 gyermekétk.  096015'!N110+'7.31 bölcsőde'!N110+'7.32 intézm.kiv. gyétk 104037'!N110+'7.33 szoc étk 107051'!N110+'7.34 segélyek 107060'!N110+'7.35 adóbev 900020'!N110+'7.36 pályázatok összesen'!NP110</f>
        <v>18870781</v>
      </c>
      <c r="U110" s="712">
        <f ca="1">SUM(S110:T110)</f>
        <v>596711287</v>
      </c>
      <c r="V110" s="438">
        <f ca="1">+'7.36 pályázatok összesen'!M110</f>
        <v>281754654</v>
      </c>
      <c r="W110" s="439">
        <f t="shared" ca="1" si="29"/>
        <v>314956633</v>
      </c>
      <c r="X110" s="389"/>
      <c r="Y110" s="79"/>
      <c r="Z110" s="529"/>
    </row>
    <row r="111" spans="1:26" x14ac:dyDescent="0.25">
      <c r="A111" s="27" t="s">
        <v>196</v>
      </c>
      <c r="B111" s="12" t="s">
        <v>197</v>
      </c>
      <c r="C111" s="915">
        <f>'7.1. igazg 011130'!C111+'7.2 temető 013320'!C111+'7.3. vagyon 013350'!C111+'7.4 018010'!C111+'7.5 finansz műveletek 018030'!C111+'7.7 közutak működtetés 045160'!C111+'7.8 parkoló 045170'!C111+'7.9 kábeltv 046020'!C111+'7.10 piac 047120'!C111+'7.11 tdm tám047320'!C111+'7.12 szemét 051030'!C111+'7.13 szennyvíz 052080'!C111+'7.14 víz 063080'!C111+'7.15 közvil 064010'!C111+'7.16 zöldterület 066010'!C111+'7.17 város 066020'!C111+'7.18 háziorvos 072111'!C111+'7.19 ügyelet 072112'!C111+'7.20 fülészet 072210'!C111+'7.21 védőnők 074031'!C111+'7.24 sportcsépület 081030'!C111+'7.25 sport tám 081041'!C111+'7.26 diáksport 081043'!C111+'7.27 közműv 082091'!C111+'7.28 közműv 082092'!C111+'7.29  óvoda 091140'!C111+'7.32 intézm.kiv. gyétk 104037'!C111+'7.33 szoc étk 107051'!C111+'7.34 segélyek 107060'!C111+'7.35 adóbev 900020'!C111+'7.36 pályázatok összesen'!C111+'7.6 Út, autópálya építés'!C111+'7.22 gyermekorvos 072111'!C111+'7.23. COVID '!C111</f>
        <v>16936228</v>
      </c>
      <c r="D111" s="347">
        <f>'7.1. igazg 011130'!D111+'7.2 temető 013320'!D111+'7.3. vagyon 013350'!D111+'7.4 018010'!D111+'7.5 finansz műveletek 018030'!D111+'7.7 közutak működtetés 045160'!D111+'7.8 parkoló 045170'!D111+'7.9 kábeltv 046020'!D111+'7.10 piac 047120'!D111+'7.11 tdm tám047320'!D111+'7.12 szemét 051030'!D111+'7.13 szennyvíz 052080'!D111+'7.14 víz 063080'!D111+'7.15 közvil 064010'!D111+'7.16 zöldterület 066010'!D111+'7.17 város 066020'!D111+'7.18 háziorvos 072111'!D111+'7.19 ügyelet 072112'!D111+'7.20 fülészet 072210'!D111+'7.21 védőnők 074031'!D111+'7.24 sportcsépület 081030'!D111+'7.25 sport tám 081041'!D111+'7.26 diáksport 081043'!D111+'7.27 közműv 082091'!D111+'7.28 közműv 082092'!D111+'7.29  óvoda 091140'!D111+'7.32 intézm.kiv. gyétk 104037'!D111+'7.33 szoc étk 107051'!D111+'7.34 segélyek 107060'!D111+'7.35 adóbev 900020'!D111+'7.36 pályázatok összesen'!D111+'7.6 Út, autópálya építés'!D111+'7.22 gyermekorvos 072111'!D111+'7.23. COVID '!D111</f>
        <v>14536000</v>
      </c>
      <c r="E111" s="112">
        <f>'7.1. igazg 011130'!E111+'7.2 temető 013320'!E111+'7.3. vagyon 013350'!E111+'7.4 018010'!E111+'7.5 finansz műveletek 018030'!E111+'7.7 közutak működtetés 045160'!E111+'7.8 parkoló 045170'!E111+'7.9 kábeltv 046020'!E111+'7.10 piac 047120'!E111+'7.11 tdm tám047320'!E111+'7.12 szemét 051030'!E111+'7.13 szennyvíz 052080'!E111+'7.14 víz 063080'!E111+'7.15 közvil 064010'!E111+'7.16 zöldterület 066010'!E111+'7.17 város 066020'!E111+'7.18 háziorvos 072111'!E111+'7.19 ügyelet 072112'!E111+'7.20 fülészet 072210'!E111+'7.21 védőnők 074031'!E111+'7.24 sportcsépület 081030'!E111+'7.25 sport tám 081041'!E111+'7.26 diáksport 081043'!E111+'7.27 közműv 082091'!E111+'7.28 közműv 082092'!E111+'7.29  óvoda 091140'!E111+'7.32 intézm.kiv. gyétk 104037'!E111+'7.33 szoc étk 107051'!E111+'7.34 segélyek 107060'!E111+'7.35 adóbev 900020'!E111+'7.36 pályázatok összesen'!E111+'7.6 Út, autópálya építés'!E111+'7.22 gyermekorvos 072111'!E111+'7.23. COVID '!E111</f>
        <v>1135000</v>
      </c>
      <c r="F111" s="370">
        <f t="shared" ref="F111:F126" si="30">SUM(D111:E111)</f>
        <v>15671000</v>
      </c>
      <c r="G111" s="112">
        <f>'7.36 pályázatok összesen'!F111</f>
        <v>0</v>
      </c>
      <c r="H111" s="113">
        <f t="shared" si="23"/>
        <v>15671000</v>
      </c>
      <c r="I111" s="112">
        <f ca="1">+'7.2 temető 013320'!G111+'7.1. igazg 011130'!G111+'7.3. vagyon 013350'!G111+'7.4 018010'!G111+'7.5 finansz műveletek 018030'!G111+'7.6 Út, autópálya építés'!G111+'7.7 közutak működtetés 045160'!G111+'7.8 parkoló 045170'!G111+'7.9 kábeltv 046020'!G111+'7.10 piac 047120'!G111+'7.11 tdm tám047320'!G111+'7.12 szemét 051030'!G111+'7.13 szennyvíz 052080'!G111+'7.14 víz 063080'!G111+'7.15 közvil 064010'!G111+'7.16 zöldterület 066010'!G111+'7.17 város 066020'!G111+'7.18 háziorvos 072111'!G111+'7.19 ügyelet 072112'!G111+'7.20 fülészet 072210'!G111+'7.21 védőnők 074031'!G111+'7.22 gyermekorvos 072111'!G111+'7.23. COVID '!G111+'7.24 sportcsépület 081030'!G111+'7.25 sport tám 081041'!G111+'7.26 diáksport 081043'!G111+'7.27 közműv 082091'!G111+'7.28 közműv 082092'!G111+'7.29  óvoda 091140'!G111+'7.30 gyermekétk.  096015'!G111+'7.31 bölcsőde'!G111+'7.32 intézm.kiv. gyétk 104037'!G111+'7.33 szoc étk 107051'!G111+'7.34 segélyek 107060'!G111+'7.35 adóbev 900020'!G111+'7.36 pályázatok összesen'!G111</f>
        <v>14119986</v>
      </c>
      <c r="J111" s="112">
        <f>'7.1. igazg 011130'!H111+'7.2 temető 013320'!H111+'7.3. vagyon 013350'!H111+'7.4 018010'!H111+'7.5 finansz műveletek 018030'!H111+'7.7 közutak működtetés 045160'!H111+'7.8 parkoló 045170'!H111+'7.9 kábeltv 046020'!H111+'7.10 piac 047120'!H111+'7.11 tdm tám047320'!H111+'7.12 szemét 051030'!H111+'7.13 szennyvíz 052080'!H111+'7.14 víz 063080'!H111+'7.15 közvil 064010'!H111+'7.16 zöldterület 066010'!H111+'7.17 város 066020'!H111+'7.18 háziorvos 072111'!H111+'7.19 ügyelet 072112'!H111+'7.20 fülészet 072210'!H111+'7.21 védőnők 074031'!H111+'7.22 gyermekorvos 072111'!H111+'7.24 sportcsépület 081030'!H111+'7.25 sport tám 081041'!H111+'7.26 diáksport 081043'!H111+'7.27 közműv 082091'!H111+'7.28 közműv 082092'!H111+'7.29  óvoda 091140'!H111+'7.32 intézm.kiv. gyétk 104037'!H111+'7.33 szoc étk 107051'!H111+'7.34 segélyek 107060'!H111+'7.35 adóbev 900020'!H111+'7.36 pályázatok összesen'!H111+'7.6 Út, autópálya építés'!H111+'7.23. COVID '!H111</f>
        <v>1135000</v>
      </c>
      <c r="K111" s="370">
        <f t="shared" ref="K111:K126" ca="1" si="31">SUM(I111:J111)</f>
        <v>15254986</v>
      </c>
      <c r="L111" s="110">
        <f ca="1">'7.36 pályázatok összesen'!G111</f>
        <v>0</v>
      </c>
      <c r="M111" s="113">
        <f t="shared" ca="1" si="25"/>
        <v>15254986</v>
      </c>
      <c r="N111" s="112">
        <f ca="1">+'7.1. igazg 011130'!J111+'7.2 temető 013320'!J111+'7.3. vagyon 013350'!J111+'7.4 018010'!J111+'7.5 finansz műveletek 018030'!J111+'7.6 Út, autópálya építés'!J111+'7.7 közutak működtetés 045160'!J111+'7.8 parkoló 045170'!J111+'7.9 kábeltv 046020'!J111+'7.10 piac 047120'!J111+'7.11 tdm tám047320'!J111+'7.12 szemét 051030'!J111+'7.13 szennyvíz 052080'!J111+'7.14 víz 063080'!J111+'7.15 közvil 064010'!J111+'7.16 zöldterület 066010'!J111+'7.17 város 066020'!J111+'7.18 háziorvos 072111'!J111+'7.19 ügyelet 072112'!J111+'7.20 fülészet 072210'!J111+'7.21 védőnők 074031'!J111+'7.22 gyermekorvos 072111'!J111+'7.23. COVID '!J111+'7.24 sportcsépület 081030'!J111+'7.25 sport tám 081041'!J111+'7.26 diáksport 081043'!J111+'7.27 közműv 082091'!J111+'7.28 közműv 082092'!J111+'7.29  óvoda 091140'!J111+'7.30 gyermekétk.  096015'!J111+'7.31 bölcsőde'!J111+'7.32 intézm.kiv. gyétk 104037'!J111+'7.33 szoc étk 107051'!J111+'7.34 segélyek 107060'!J111+'7.35 adóbev 900020'!J111+'7.36 pályázatok összesen'!J111</f>
        <v>15740700</v>
      </c>
      <c r="O111" s="112">
        <f>'7.1. igazg 011130'!K111+'7.2 temető 013320'!K111+'7.3. vagyon 013350'!K111+'7.4 018010'!K111+'7.5 finansz műveletek 018030'!K111+'7.6 Út, autópálya építés'!K111+'7.7 közutak működtetés 045160'!K111+'7.8 parkoló 045170'!K111+'7.9 kábeltv 046020'!K111+'7.10 piac 047120'!K111+'7.11 tdm tám047320'!K111+'7.12 szemét 051030'!K111+'7.13 szennyvíz 052080'!K111+'7.14 víz 063080'!K111+'7.15 közvil 064010'!K111+'7.16 zöldterület 066010'!K111+'7.17 város 066020'!K111+'7.18 háziorvos 072111'!K111+'7.19 ügyelet 072112'!K111+'7.20 fülészet 072210'!K111+'7.21 védőnők 074031'!K111+'7.22 gyermekorvos 072111'!K111+'7.23. COVID '!K111+'7.24 sportcsépület 081030'!H111+'7.25 sport tám 081041'!K111+'7.26 diáksport 081043'!K111+'7.27 közműv 082091'!K111+'7.28 közműv 082092'!K111+'7.29  óvoda 091140'!K111+'7.30 gyermekétk.  096015'!K111+'7.31 bölcsőde'!K111+'7.32 intézm.kiv. gyétk 104037'!K111+'7.33 szoc étk 107051'!K111+'7.34 segélyek 107060'!K111+'7.35 adóbev 900020'!K111+'7.36 pályázatok összesen'!K111</f>
        <v>1020000</v>
      </c>
      <c r="P111" s="370">
        <f t="shared" ref="P111:P125" ca="1" si="32">SUM(N111:O111)</f>
        <v>16760700</v>
      </c>
      <c r="Q111" s="110">
        <f ca="1">'7.36 pályázatok összesen'!L111</f>
        <v>0</v>
      </c>
      <c r="R111" s="113">
        <f t="shared" ca="1" si="27"/>
        <v>16760700</v>
      </c>
      <c r="S111" s="162">
        <f ca="1">'7.1. igazg 011130'!M111+'7.2 temető 013320'!M111+'7.3. vagyon 013350'!M111+'7.4 018010'!M111+'7.5 finansz műveletek 018030'!M111+'7.6 Út, autópálya építés'!M111+'7.7 közutak működtetés 045160'!M111+'7.8 parkoló 045170'!M111+'7.9 kábeltv 046020'!M111+'7.10 piac 047120'!M111+'7.11 tdm tám047320'!M111+'7.12 szemét 051030'!M111+'7.13 szennyvíz 052080'!M111+'7.14 víz 063080'!M111+'7.15 közvil 064010'!M111+'7.16 zöldterület 066010'!M111+'7.17 város 066020'!M111+'7.18 háziorvos 072111'!M111+'7.19 ügyelet 072112'!M111+'7.20 fülészet 072210'!M111+'7.21 védőnők 074031'!M111+'7.22 gyermekorvos 072111'!M111+'7.23. COVID '!M111+'7.24 sportcsépület 081030'!L111+'7.25 sport tám 081041'!O111+'7.26 diáksport 081043'!O111+'7.27 közműv 082091'!O111+'7.28 közműv 082092'!O111+'7.29  óvoda 091140'!O111+'7.30 gyermekétk.  096015'!O111+'7.31 bölcsőde'!O111+'7.32 intézm.kiv. gyétk 104037'!M111+'7.33 szoc étk 107051'!M111+'7.34 segélyek 107060'!M111+'7.35 adóbev 900020'!M111+'7.36 pályázatok összesen'!M111</f>
        <v>13836897</v>
      </c>
      <c r="T111" s="112">
        <f>'7.1. igazg 011130'!N111+'7.2 temető 013320'!N111+'7.3. vagyon 013350'!N111+'7.4 018010'!N111+'7.5 finansz műveletek 018030'!N111+'7.6 Út, autópálya építés'!N111+'7.7 közutak működtetés 045160'!N111+'7.8 parkoló 045170'!N111+'7.9 kábeltv 046020'!N111+'7.10 piac 047120'!N111+'7.11 tdm tám047320'!N111+'7.12 szemét 051030'!N111+'7.13 szennyvíz 052080'!N111+'7.14 víz 063080'!N111+'7.15 közvil 064010'!N111+'7.16 zöldterület 066010'!N111+'7.17 város 066020'!N111+'7.18 háziorvos 072111'!N111+'7.19 ügyelet 072112'!N111+'7.20 fülészet 072210'!N111+'7.21 védőnők 074031'!N111+'7.22 gyermekorvos 072111'!N111+'7.23. COVID '!N111+'7.24 sportcsépület 081030'!N111+'7.25 sport tám 081041'!N111+'7.26 diáksport 081043'!N111+'7.27 közműv 082091'!N111+'7.28 közműv 082092'!N111+'7.29  óvoda 091140'!N111+'7.30 gyermekétk.  096015'!N111+'7.31 bölcsőde'!N111+'7.32 intézm.kiv. gyétk 104037'!N111+'7.33 szoc étk 107051'!N111+'7.34 segélyek 107060'!N111+'7.35 adóbev 900020'!N111+'7.36 pályázatok összesen'!NP111</f>
        <v>1050719</v>
      </c>
      <c r="U111" s="370">
        <f t="shared" ref="U111:U125" ca="1" si="33">SUM(S111:T111)</f>
        <v>14887616</v>
      </c>
      <c r="V111" s="112">
        <f ca="1">+'7.36 pályázatok összesen'!M111</f>
        <v>0</v>
      </c>
      <c r="W111" s="113">
        <f t="shared" ca="1" si="29"/>
        <v>14887616</v>
      </c>
      <c r="X111" s="156"/>
      <c r="Y111" s="79"/>
    </row>
    <row r="112" spans="1:26" x14ac:dyDescent="0.25">
      <c r="A112" s="27" t="s">
        <v>198</v>
      </c>
      <c r="B112" s="12" t="s">
        <v>199</v>
      </c>
      <c r="C112" s="915">
        <f>'7.1. igazg 011130'!C112+'7.2 temető 013320'!C112+'7.3. vagyon 013350'!C112+'7.4 018010'!C112+'7.5 finansz műveletek 018030'!C112+'7.7 közutak működtetés 045160'!C112+'7.8 parkoló 045170'!C112+'7.9 kábeltv 046020'!C112+'7.10 piac 047120'!C112+'7.11 tdm tám047320'!C112+'7.12 szemét 051030'!C112+'7.13 szennyvíz 052080'!C112+'7.14 víz 063080'!C112+'7.15 közvil 064010'!C112+'7.16 zöldterület 066010'!C112+'7.17 város 066020'!C112+'7.18 háziorvos 072111'!C112+'7.19 ügyelet 072112'!C112+'7.20 fülészet 072210'!C112+'7.21 védőnők 074031'!C112+'7.24 sportcsépület 081030'!C112+'7.25 sport tám 081041'!C112+'7.26 diáksport 081043'!C112+'7.27 közműv 082091'!C112+'7.28 közműv 082092'!C112+'7.29  óvoda 091140'!C112+'7.32 intézm.kiv. gyétk 104037'!C112+'7.33 szoc étk 107051'!C112+'7.34 segélyek 107060'!C112+'7.35 adóbev 900020'!C112+'7.36 pályázatok összesen'!C112+'7.6 Út, autópálya építés'!C112+'7.22 gyermekorvos 072111'!C112+'7.23. COVID '!C112</f>
        <v>2522587</v>
      </c>
      <c r="D112" s="347">
        <f>'7.1. igazg 011130'!D112+'7.2 temető 013320'!D112+'7.3. vagyon 013350'!D112+'7.4 018010'!D112+'7.5 finansz műveletek 018030'!D112+'7.7 közutak működtetés 045160'!D112+'7.8 parkoló 045170'!D112+'7.9 kábeltv 046020'!D112+'7.10 piac 047120'!D112+'7.11 tdm tám047320'!D112+'7.12 szemét 051030'!D112+'7.13 szennyvíz 052080'!D112+'7.14 víz 063080'!D112+'7.15 közvil 064010'!D112+'7.16 zöldterület 066010'!D112+'7.17 város 066020'!D112+'7.18 háziorvos 072111'!D112+'7.19 ügyelet 072112'!D112+'7.20 fülészet 072210'!D112+'7.21 védőnők 074031'!D112+'7.24 sportcsépület 081030'!D112+'7.25 sport tám 081041'!D112+'7.26 diáksport 081043'!D112+'7.27 közműv 082091'!D112+'7.28 közműv 082092'!D112+'7.29  óvoda 091140'!D112+'7.32 intézm.kiv. gyétk 104037'!D112+'7.33 szoc étk 107051'!D112+'7.34 segélyek 107060'!D112+'7.35 adóbev 900020'!D112+'7.36 pályázatok összesen'!D112+'7.6 Út, autópálya építés'!D112+'7.22 gyermekorvos 072111'!D112+'7.23. COVID '!D112</f>
        <v>2087667</v>
      </c>
      <c r="E112" s="112">
        <f>'7.1. igazg 011130'!E112+'7.2 temető 013320'!E112+'7.3. vagyon 013350'!E112+'7.4 018010'!E112+'7.5 finansz műveletek 018030'!E112+'7.7 közutak működtetés 045160'!E112+'7.8 parkoló 045170'!E112+'7.9 kábeltv 046020'!E112+'7.10 piac 047120'!E112+'7.11 tdm tám047320'!E112+'7.12 szemét 051030'!E112+'7.13 szennyvíz 052080'!E112+'7.14 víz 063080'!E112+'7.15 közvil 064010'!E112+'7.16 zöldterület 066010'!E112+'7.17 város 066020'!E112+'7.18 háziorvos 072111'!E112+'7.19 ügyelet 072112'!E112+'7.20 fülészet 072210'!E112+'7.21 védőnők 074031'!E112+'7.24 sportcsépület 081030'!E112+'7.25 sport tám 081041'!E112+'7.26 diáksport 081043'!E112+'7.27 közműv 082091'!E112+'7.28 közműv 082092'!E112+'7.29  óvoda 091140'!E112+'7.32 intézm.kiv. gyétk 104037'!E112+'7.33 szoc étk 107051'!E112+'7.34 segélyek 107060'!E112+'7.35 adóbev 900020'!E112+'7.36 pályázatok összesen'!E112+'7.6 Út, autópálya építés'!E112+'7.22 gyermekorvos 072111'!E112+'7.23. COVID '!E112</f>
        <v>298000</v>
      </c>
      <c r="F112" s="370">
        <f t="shared" si="30"/>
        <v>2385667</v>
      </c>
      <c r="G112" s="112">
        <f>'7.36 pályázatok összesen'!F112</f>
        <v>0</v>
      </c>
      <c r="H112" s="113">
        <f t="shared" si="23"/>
        <v>2385667</v>
      </c>
      <c r="I112" s="112">
        <f>+'7.2 temető 013320'!G112+'7.1. igazg 011130'!G112+'7.3. vagyon 013350'!G112+'7.4 018010'!G112+'7.5 finansz műveletek 018030'!G112+'7.6 Út, autópálya építés'!G112+'7.7 közutak működtetés 045160'!G112+'7.8 parkoló 045170'!G112+'7.9 kábeltv 046020'!G112+'7.10 piac 047120'!G112+'7.11 tdm tám047320'!G112+'7.12 szemét 051030'!G112+'7.13 szennyvíz 052080'!G112+'7.14 víz 063080'!G112+'7.15 közvil 064010'!G112+'7.16 zöldterület 066010'!G112+'7.17 város 066020'!G112+'7.18 háziorvos 072111'!G112+'7.19 ügyelet 072112'!G112+'7.20 fülészet 072210'!G112+'7.21 védőnők 074031'!G112+'7.22 gyermekorvos 072111'!G112+'7.23. COVID '!G112+'7.24 sportcsépület 081030'!G112+'7.25 sport tám 081041'!G112+'7.26 diáksport 081043'!G112+'7.27 közműv 082091'!G112+'7.28 közműv 082092'!G112+'7.29  óvoda 091140'!G112+'7.30 gyermekétk.  096015'!G112+'7.31 bölcsőde'!G112+'7.32 intézm.kiv. gyétk 104037'!G112+'7.33 szoc étk 107051'!G112+'7.34 segélyek 107060'!G112+'7.35 adóbev 900020'!G112+'7.36 pályázatok összesen'!G112</f>
        <v>2824084</v>
      </c>
      <c r="J112" s="112">
        <f>'7.1. igazg 011130'!H112+'7.2 temető 013320'!H112+'7.3. vagyon 013350'!H112+'7.4 018010'!H112+'7.5 finansz műveletek 018030'!H112+'7.7 közutak működtetés 045160'!H112+'7.8 parkoló 045170'!H112+'7.9 kábeltv 046020'!H112+'7.10 piac 047120'!H112+'7.11 tdm tám047320'!H112+'7.12 szemét 051030'!H112+'7.13 szennyvíz 052080'!H112+'7.14 víz 063080'!H112+'7.15 közvil 064010'!H112+'7.16 zöldterület 066010'!H112+'7.17 város 066020'!H112+'7.18 háziorvos 072111'!H112+'7.19 ügyelet 072112'!H112+'7.20 fülészet 072210'!H112+'7.21 védőnők 074031'!H112+'7.22 gyermekorvos 072111'!H112+'7.24 sportcsépület 081030'!H112+'7.25 sport tám 081041'!H112+'7.26 diáksport 081043'!H112+'7.27 közműv 082091'!H112+'7.28 közműv 082092'!H112+'7.29  óvoda 091140'!H112+'7.32 intézm.kiv. gyétk 104037'!H112+'7.33 szoc étk 107051'!H112+'7.34 segélyek 107060'!H112+'7.35 adóbev 900020'!H112+'7.36 pályázatok összesen'!H112+'7.6 Út, autópálya építés'!H112+'7.23. COVID '!H112</f>
        <v>298000</v>
      </c>
      <c r="K112" s="370">
        <f t="shared" si="31"/>
        <v>3122084</v>
      </c>
      <c r="L112" s="110">
        <f>'7.36 pályázatok összesen'!G112</f>
        <v>0</v>
      </c>
      <c r="M112" s="113">
        <f t="shared" si="25"/>
        <v>3122084</v>
      </c>
      <c r="N112" s="112">
        <f>+'7.1. igazg 011130'!J112+'7.2 temető 013320'!J112+'7.3. vagyon 013350'!J112+'7.4 018010'!J112+'7.5 finansz műveletek 018030'!J112+'7.6 Út, autópálya építés'!J112+'7.7 közutak működtetés 045160'!J112+'7.8 parkoló 045170'!J112+'7.9 kábeltv 046020'!J112+'7.10 piac 047120'!J112+'7.11 tdm tám047320'!J112+'7.12 szemét 051030'!J112+'7.13 szennyvíz 052080'!J112+'7.14 víz 063080'!J112+'7.15 közvil 064010'!J112+'7.16 zöldterület 066010'!J112+'7.17 város 066020'!J112+'7.18 háziorvos 072111'!J112+'7.19 ügyelet 072112'!J112+'7.20 fülészet 072210'!J112+'7.21 védőnők 074031'!J112+'7.22 gyermekorvos 072111'!J112+'7.23. COVID '!J112+'7.24 sportcsépület 081030'!J112+'7.25 sport tám 081041'!J112+'7.26 diáksport 081043'!J112+'7.27 közműv 082091'!J112+'7.28 közműv 082092'!J112+'7.29  óvoda 091140'!J112+'7.30 gyermekétk.  096015'!J112+'7.31 bölcsőde'!J112+'7.32 intézm.kiv. gyétk 104037'!J112+'7.33 szoc étk 107051'!J112+'7.34 segélyek 107060'!J112+'7.35 adóbev 900020'!J112+'7.36 pályázatok összesen'!J112</f>
        <v>6388358</v>
      </c>
      <c r="O112" s="112">
        <f>'7.1. igazg 011130'!K112+'7.2 temető 013320'!K112+'7.3. vagyon 013350'!K112+'7.4 018010'!K112+'7.5 finansz műveletek 018030'!K112+'7.6 Út, autópálya építés'!K112+'7.7 közutak működtetés 045160'!K112+'7.8 parkoló 045170'!K112+'7.9 kábeltv 046020'!K112+'7.10 piac 047120'!K112+'7.11 tdm tám047320'!K112+'7.12 szemét 051030'!K112+'7.13 szennyvíz 052080'!K112+'7.14 víz 063080'!K112+'7.15 közvil 064010'!K112+'7.16 zöldterület 066010'!K112+'7.17 város 066020'!K112+'7.18 háziorvos 072111'!K112+'7.19 ügyelet 072112'!K112+'7.20 fülészet 072210'!K112+'7.21 védőnők 074031'!K112+'7.22 gyermekorvos 072111'!K112+'7.23. COVID '!K112+'7.24 sportcsépület 081030'!H112+'7.25 sport tám 081041'!K112+'7.26 diáksport 081043'!K112+'7.27 közműv 082091'!K112+'7.28 közműv 082092'!K112+'7.29  óvoda 091140'!K112+'7.30 gyermekétk.  096015'!K112+'7.31 bölcsőde'!K112+'7.32 intézm.kiv. gyétk 104037'!K112+'7.33 szoc étk 107051'!K112+'7.34 segélyek 107060'!K112+'7.35 adóbev 900020'!K112+'7.36 pályázatok összesen'!K112</f>
        <v>424000</v>
      </c>
      <c r="P112" s="370">
        <f t="shared" si="32"/>
        <v>6812358</v>
      </c>
      <c r="Q112" s="110">
        <f>'7.36 pályázatok összesen'!L112</f>
        <v>0</v>
      </c>
      <c r="R112" s="113">
        <f t="shared" si="27"/>
        <v>6812358</v>
      </c>
      <c r="S112" s="162">
        <f>'7.1. igazg 011130'!M112+'7.2 temető 013320'!M112+'7.3. vagyon 013350'!M112+'7.4 018010'!M112+'7.5 finansz műveletek 018030'!M112+'7.6 Út, autópálya építés'!M112+'7.7 közutak működtetés 045160'!M112+'7.8 parkoló 045170'!M112+'7.9 kábeltv 046020'!M112+'7.10 piac 047120'!M112+'7.11 tdm tám047320'!M112+'7.12 szemét 051030'!M112+'7.13 szennyvíz 052080'!M112+'7.14 víz 063080'!M112+'7.15 közvil 064010'!M112+'7.16 zöldterület 066010'!M112+'7.17 város 066020'!M112+'7.18 háziorvos 072111'!M112+'7.19 ügyelet 072112'!M112+'7.20 fülészet 072210'!M112+'7.21 védőnők 074031'!M112+'7.22 gyermekorvos 072111'!M112+'7.23. COVID '!M112+'7.24 sportcsépület 081030'!L112+'7.25 sport tám 081041'!O112+'7.26 diáksport 081043'!O112+'7.27 közműv 082091'!O112+'7.28 közműv 082092'!O112+'7.29  óvoda 091140'!O112+'7.30 gyermekétk.  096015'!O112+'7.31 bölcsőde'!O112+'7.32 intézm.kiv. gyétk 104037'!M112+'7.33 szoc étk 107051'!M112+'7.34 segélyek 107060'!M112+'7.35 adóbev 900020'!M112+'7.36 pályázatok összesen'!M112</f>
        <v>6147249</v>
      </c>
      <c r="T112" s="112">
        <f>'7.1. igazg 011130'!N112+'7.2 temető 013320'!N112+'7.3. vagyon 013350'!N112+'7.4 018010'!N112+'7.5 finansz műveletek 018030'!N112+'7.6 Út, autópálya építés'!N112+'7.7 közutak működtetés 045160'!N112+'7.8 parkoló 045170'!N112+'7.9 kábeltv 046020'!N112+'7.10 piac 047120'!N112+'7.11 tdm tám047320'!N112+'7.12 szemét 051030'!N112+'7.13 szennyvíz 052080'!N112+'7.14 víz 063080'!N112+'7.15 közvil 064010'!N112+'7.16 zöldterület 066010'!N112+'7.17 város 066020'!N112+'7.18 háziorvos 072111'!N112+'7.19 ügyelet 072112'!N112+'7.20 fülészet 072210'!N112+'7.21 védőnők 074031'!N112+'7.22 gyermekorvos 072111'!N112+'7.23. COVID '!N112+'7.24 sportcsépület 081030'!N112+'7.25 sport tám 081041'!N112+'7.26 diáksport 081043'!N112+'7.27 közműv 082091'!N112+'7.28 közműv 082092'!N112+'7.29  óvoda 091140'!N112+'7.30 gyermekétk.  096015'!N112+'7.31 bölcsőde'!N112+'7.32 intézm.kiv. gyétk 104037'!N112+'7.33 szoc étk 107051'!N112+'7.34 segélyek 107060'!N112+'7.35 adóbev 900020'!N112+'7.36 pályázatok összesen'!NP112</f>
        <v>407962</v>
      </c>
      <c r="U112" s="370">
        <f t="shared" si="33"/>
        <v>6555211</v>
      </c>
      <c r="V112" s="112">
        <f>+'7.36 pályázatok összesen'!M112</f>
        <v>0</v>
      </c>
      <c r="W112" s="113">
        <f t="shared" si="29"/>
        <v>6555211</v>
      </c>
      <c r="X112" s="156"/>
      <c r="Y112" s="79"/>
    </row>
    <row r="113" spans="1:25" s="173" customFormat="1" x14ac:dyDescent="0.25">
      <c r="A113" s="722" t="s">
        <v>200</v>
      </c>
      <c r="B113" s="723" t="s">
        <v>201</v>
      </c>
      <c r="C113" s="973">
        <f>'7.1. igazg 011130'!C113+'7.2 temető 013320'!C113+'7.3. vagyon 013350'!C113+'7.4 018010'!C113+'7.5 finansz műveletek 018030'!C113+'7.7 közutak működtetés 045160'!C113+'7.8 parkoló 045170'!C113+'7.9 kábeltv 046020'!C113+'7.10 piac 047120'!C113+'7.11 tdm tám047320'!C113+'7.12 szemét 051030'!C113+'7.13 szennyvíz 052080'!C113+'7.14 víz 063080'!C113+'7.15 közvil 064010'!C113+'7.16 zöldterület 066010'!C113+'7.17 város 066020'!C113+'7.18 háziorvos 072111'!C113+'7.19 ügyelet 072112'!C113+'7.20 fülészet 072210'!C113+'7.21 védőnők 074031'!C113+'7.24 sportcsépület 081030'!C113+'7.25 sport tám 081041'!C113+'7.26 diáksport 081043'!C113+'7.27 közműv 082091'!C113+'7.28 közműv 082092'!C113+'7.29  óvoda 091140'!C113+'7.32 intézm.kiv. gyétk 104037'!C113+'7.33 szoc étk 107051'!C113+'7.34 segélyek 107060'!C113+'7.35 adóbev 900020'!C113+'7.36 pályázatok összesen'!C113+'7.6 Út, autópálya építés'!C113+'7.22 gyermekorvos 072111'!C113+'7.23. COVID '!C113</f>
        <v>228677387</v>
      </c>
      <c r="D113" s="974">
        <f>'7.1. igazg 011130'!D113+'7.2 temető 013320'!D113+'7.3. vagyon 013350'!D113+'7.4 018010'!D113+'7.5 finansz műveletek 018030'!D113+'7.7 közutak működtetés 045160'!D113+'7.8 parkoló 045170'!D113+'7.9 kábeltv 046020'!D113+'7.10 piac 047120'!D113+'7.11 tdm tám047320'!D113+'7.12 szemét 051030'!D113+'7.13 szennyvíz 052080'!D113+'7.14 víz 063080'!D113+'7.15 közvil 064010'!D113+'7.16 zöldterület 066010'!D113+'7.17 város 066020'!D113+'7.18 háziorvos 072111'!D113+'7.19 ügyelet 072112'!D113+'7.20 fülészet 072210'!D113+'7.21 védőnők 074031'!D113+'7.24 sportcsépület 081030'!D113+'7.25 sport tám 081041'!D113+'7.26 diáksport 081043'!D113+'7.27 közműv 082091'!D113+'7.28 közműv 082092'!D113+'7.29  óvoda 091140'!D113+'7.32 intézm.kiv. gyétk 104037'!D113+'7.33 szoc étk 107051'!D113+'7.34 segélyek 107060'!D113+'7.35 adóbev 900020'!D113+'7.36 pályázatok összesen'!D113+'7.6 Út, autópálya építés'!D113+'7.22 gyermekorvos 072111'!D113+'7.23. COVID '!D113</f>
        <v>259633576</v>
      </c>
      <c r="E113" s="333">
        <f>'7.1. igazg 011130'!E113+'7.2 temető 013320'!E113+'7.3. vagyon 013350'!E113+'7.4 018010'!E113+'7.5 finansz műveletek 018030'!E113+'7.7 közutak működtetés 045160'!E113+'7.8 parkoló 045170'!E113+'7.9 kábeltv 046020'!E113+'7.10 piac 047120'!E113+'7.11 tdm tám047320'!E113+'7.12 szemét 051030'!E113+'7.13 szennyvíz 052080'!E113+'7.14 víz 063080'!E113+'7.15 közvil 064010'!E113+'7.16 zöldterület 066010'!E113+'7.17 város 066020'!E113+'7.18 háziorvos 072111'!E113+'7.19 ügyelet 072112'!E113+'7.20 fülészet 072210'!E113+'7.21 védőnők 074031'!E113+'7.24 sportcsépület 081030'!E113+'7.25 sport tám 081041'!E113+'7.26 diáksport 081043'!E113+'7.27 közműv 082091'!E113+'7.28 közműv 082092'!E113+'7.29  óvoda 091140'!E113+'7.32 intézm.kiv. gyétk 104037'!E113+'7.33 szoc étk 107051'!E113+'7.34 segélyek 107060'!E113+'7.35 adóbev 900020'!E113+'7.36 pályázatok összesen'!E113+'7.6 Út, autópálya építés'!E113+'7.22 gyermekorvos 072111'!E113+'7.23. COVID '!E113</f>
        <v>20180000</v>
      </c>
      <c r="F113" s="988">
        <f t="shared" si="30"/>
        <v>279813576</v>
      </c>
      <c r="G113" s="333">
        <f>'7.36 pályázatok összesen'!F113</f>
        <v>22787694</v>
      </c>
      <c r="H113" s="535">
        <f t="shared" si="23"/>
        <v>257025882</v>
      </c>
      <c r="I113" s="333">
        <f>+'7.2 temető 013320'!G113+'7.1. igazg 011130'!G113+'7.3. vagyon 013350'!G113+'7.4 018010'!G113+'7.5 finansz műveletek 018030'!G113+'7.6 Út, autópálya építés'!G113+'7.7 közutak működtetés 045160'!G113+'7.8 parkoló 045170'!G113+'7.9 kábeltv 046020'!G113+'7.10 piac 047120'!G113+'7.11 tdm tám047320'!G113+'7.12 szemét 051030'!G113+'7.13 szennyvíz 052080'!G113+'7.14 víz 063080'!G113+'7.15 közvil 064010'!G113+'7.16 zöldterület 066010'!G113+'7.17 város 066020'!G113+'7.18 háziorvos 072111'!G113+'7.19 ügyelet 072112'!G113+'7.20 fülészet 072210'!G113+'7.21 védőnők 074031'!G113+'7.22 gyermekorvos 072111'!G113+'7.23. COVID '!G113+'7.24 sportcsépület 081030'!G113+'7.25 sport tám 081041'!G113+'7.26 diáksport 081043'!G113+'7.27 közműv 082091'!G113+'7.28 közműv 082092'!G113+'7.29  óvoda 091140'!G113+'7.30 gyermekétk.  096015'!G113+'7.31 bölcsőde'!G113+'7.32 intézm.kiv. gyétk 104037'!G113+'7.33 szoc étk 107051'!G113+'7.34 segélyek 107060'!G113+'7.35 adóbev 900020'!G113+'7.36 pályázatok összesen'!G113</f>
        <v>255981739</v>
      </c>
      <c r="J113" s="333">
        <f>'7.1. igazg 011130'!H113+'7.2 temető 013320'!H113+'7.3. vagyon 013350'!H113+'7.4 018010'!H113+'7.5 finansz műveletek 018030'!H113+'7.7 közutak működtetés 045160'!H113+'7.8 parkoló 045170'!H113+'7.9 kábeltv 046020'!H113+'7.10 piac 047120'!H113+'7.11 tdm tám047320'!H113+'7.12 szemét 051030'!H113+'7.13 szennyvíz 052080'!H113+'7.14 víz 063080'!H113+'7.15 közvil 064010'!H113+'7.16 zöldterület 066010'!H113+'7.17 város 066020'!H113+'7.18 háziorvos 072111'!H113+'7.19 ügyelet 072112'!H113+'7.20 fülészet 072210'!H113+'7.21 védőnők 074031'!H113+'7.22 gyermekorvos 072111'!H113+'7.24 sportcsépület 081030'!H113+'7.25 sport tám 081041'!H113+'7.26 diáksport 081043'!H113+'7.27 közműv 082091'!H113+'7.28 közműv 082092'!H113+'7.29  óvoda 091140'!H113+'7.32 intézm.kiv. gyétk 104037'!H113+'7.33 szoc étk 107051'!H113+'7.34 segélyek 107060'!H113+'7.35 adóbev 900020'!H113+'7.36 pályázatok összesen'!H113+'7.6 Út, autópálya építés'!H113+'7.23. COVID '!H113</f>
        <v>20330000</v>
      </c>
      <c r="K113" s="988">
        <f t="shared" si="31"/>
        <v>276311739</v>
      </c>
      <c r="L113" s="438">
        <f>'7.36 pályázatok összesen'!G113</f>
        <v>25423896</v>
      </c>
      <c r="M113" s="535">
        <f t="shared" si="25"/>
        <v>250887843</v>
      </c>
      <c r="N113" s="333">
        <f>+N114+N119+N120+N121+N122+N123+N124</f>
        <v>263569040</v>
      </c>
      <c r="O113" s="333">
        <f>'7.1. igazg 011130'!K113+'7.2 temető 013320'!K113+'7.3. vagyon 013350'!K113+'7.4 018010'!K113+'7.5 finansz műveletek 018030'!K113+'7.6 Út, autópálya építés'!K113+'7.7 közutak működtetés 045160'!K113+'7.8 parkoló 045170'!K113+'7.9 kábeltv 046020'!K113+'7.10 piac 047120'!K113+'7.11 tdm tám047320'!K113+'7.12 szemét 051030'!K113+'7.13 szennyvíz 052080'!K113+'7.14 víz 063080'!K113+'7.15 közvil 064010'!K113+'7.16 zöldterület 066010'!K113+'7.17 város 066020'!K113+'7.18 háziorvos 072111'!K113+'7.19 ügyelet 072112'!K113+'7.20 fülészet 072210'!K113+'7.21 védőnők 074031'!K113+'7.22 gyermekorvos 072111'!K113+'7.23. COVID '!K113+'7.24 sportcsépület 081030'!H113+'7.25 sport tám 081041'!K113+'7.26 diáksport 081043'!K113+'7.27 közműv 082091'!K113+'7.28 közműv 082092'!K113+'7.29  óvoda 091140'!K113+'7.30 gyermekétk.  096015'!K113+'7.31 bölcsőde'!K113+'7.32 intézm.kiv. gyétk 104037'!K113+'7.33 szoc étk 107051'!K113+'7.34 segélyek 107060'!K113+'7.35 adóbev 900020'!K113+'7.36 pályázatok összesen'!K113</f>
        <v>20274929</v>
      </c>
      <c r="P113" s="988">
        <f t="shared" si="32"/>
        <v>283843969</v>
      </c>
      <c r="Q113" s="438">
        <f>'7.36 pályázatok összesen'!L113</f>
        <v>31374077</v>
      </c>
      <c r="R113" s="535">
        <f t="shared" si="27"/>
        <v>252469892</v>
      </c>
      <c r="S113" s="541">
        <f>'7.1. igazg 011130'!M113+'7.2 temető 013320'!M113+'7.3. vagyon 013350'!M113+'7.4 018010'!M113+'7.5 finansz műveletek 018030'!M113+'7.6 Út, autópálya építés'!M113+'7.7 közutak működtetés 045160'!M113+'7.8 parkoló 045170'!M113+'7.9 kábeltv 046020'!M113+'7.10 piac 047120'!M113+'7.11 tdm tám047320'!M113+'7.12 szemét 051030'!M113+'7.13 szennyvíz 052080'!M113+'7.14 víz 063080'!M113+'7.15 közvil 064010'!M113+'7.16 zöldterület 066010'!M113+'7.17 város 066020'!M113+'7.18 háziorvos 072111'!M113+'7.19 ügyelet 072112'!M113+'7.20 fülészet 072210'!M113+'7.21 védőnők 074031'!M113+'7.22 gyermekorvos 072111'!M113+'7.23. COVID '!M113+'7.24 sportcsépület 081030'!L113+'7.25 sport tám 081041'!O113+'7.26 diáksport 081043'!O113+'7.27 közműv 082091'!O113+'7.28 közműv 082092'!O113+'7.29  óvoda 091140'!O113+'7.30 gyermekétk.  096015'!O113+'7.31 bölcsőde'!O113+'7.32 intézm.kiv. gyétk 104037'!M113+'7.33 szoc étk 107051'!M113+'7.34 segélyek 107060'!M113+'7.35 adóbev 900020'!M113+'7.36 pályázatok összesen'!M113</f>
        <v>208405756</v>
      </c>
      <c r="T113" s="333">
        <f>'7.1. igazg 011130'!N113+'7.2 temető 013320'!N113+'7.3. vagyon 013350'!N113+'7.4 018010'!N113+'7.5 finansz műveletek 018030'!N113+'7.6 Út, autópálya építés'!N113+'7.7 közutak működtetés 045160'!N113+'7.8 parkoló 045170'!N113+'7.9 kábeltv 046020'!N113+'7.10 piac 047120'!N113+'7.11 tdm tám047320'!N113+'7.12 szemét 051030'!N113+'7.13 szennyvíz 052080'!N113+'7.14 víz 063080'!N113+'7.15 közvil 064010'!N113+'7.16 zöldterület 066010'!N113+'7.17 város 066020'!N113+'7.18 háziorvos 072111'!N113+'7.19 ügyelet 072112'!N113+'7.20 fülészet 072210'!N113+'7.21 védőnők 074031'!N113+'7.22 gyermekorvos 072111'!N113+'7.23. COVID '!N113+'7.24 sportcsépület 081030'!N113+'7.25 sport tám 081041'!N113+'7.26 diáksport 081043'!N113+'7.27 közműv 082091'!N113+'7.28 közműv 082092'!N113+'7.29  óvoda 091140'!N113+'7.30 gyermekétk.  096015'!N113+'7.31 bölcsőde'!N113+'7.32 intézm.kiv. gyétk 104037'!N113+'7.33 szoc étk 107051'!N113+'7.34 segélyek 107060'!N113+'7.35 adóbev 900020'!N113+'7.36 pályázatok összesen'!NP113</f>
        <v>13602166</v>
      </c>
      <c r="U113" s="988">
        <f t="shared" si="33"/>
        <v>222007922</v>
      </c>
      <c r="V113" s="333">
        <f>+'7.36 pályázatok összesen'!M113</f>
        <v>13808050</v>
      </c>
      <c r="W113" s="535">
        <f t="shared" si="29"/>
        <v>208199872</v>
      </c>
      <c r="X113" s="389"/>
      <c r="Y113" s="79"/>
    </row>
    <row r="114" spans="1:25" s="173" customFormat="1" x14ac:dyDescent="0.25">
      <c r="A114" s="722" t="s">
        <v>202</v>
      </c>
      <c r="B114" s="723" t="s">
        <v>203</v>
      </c>
      <c r="C114" s="973">
        <f>'7.1. igazg 011130'!C114+'7.2 temető 013320'!C114+'7.3. vagyon 013350'!C114+'7.4 018010'!C114+'7.5 finansz műveletek 018030'!C114+'7.7 közutak működtetés 045160'!C114+'7.8 parkoló 045170'!C114+'7.9 kábeltv 046020'!C114+'7.10 piac 047120'!C114+'7.11 tdm tám047320'!C114+'7.12 szemét 051030'!C114+'7.13 szennyvíz 052080'!C114+'7.14 víz 063080'!C114+'7.15 közvil 064010'!C114+'7.16 zöldterület 066010'!C114+'7.17 város 066020'!C114+'7.18 háziorvos 072111'!C114+'7.19 ügyelet 072112'!C114+'7.20 fülészet 072210'!C114+'7.21 védőnők 074031'!C114+'7.24 sportcsépület 081030'!C114+'7.25 sport tám 081041'!C114+'7.26 diáksport 081043'!C114+'7.27 közműv 082091'!C114+'7.28 közműv 082092'!C114+'7.29  óvoda 091140'!C114+'7.32 intézm.kiv. gyétk 104037'!C114+'7.33 szoc étk 107051'!C114+'7.34 segélyek 107060'!C114+'7.35 adóbev 900020'!C114+'7.36 pályázatok összesen'!C114+'7.6 Út, autópálya építés'!C114+'7.22 gyermekorvos 072111'!C114+'7.23. COVID '!C114</f>
        <v>27219319</v>
      </c>
      <c r="D114" s="974">
        <f>'7.1. igazg 011130'!D114+'7.2 temető 013320'!D114+'7.3. vagyon 013350'!D114+'7.4 018010'!D114+'7.5 finansz műveletek 018030'!D114+'7.7 közutak működtetés 045160'!D114+'7.8 parkoló 045170'!D114+'7.9 kábeltv 046020'!D114+'7.10 piac 047120'!D114+'7.11 tdm tám047320'!D114+'7.12 szemét 051030'!D114+'7.13 szennyvíz 052080'!D114+'7.14 víz 063080'!D114+'7.15 közvil 064010'!D114+'7.16 zöldterület 066010'!D114+'7.17 város 066020'!D114+'7.18 háziorvos 072111'!D114+'7.19 ügyelet 072112'!D114+'7.20 fülészet 072210'!D114+'7.21 védőnők 074031'!D114+'7.24 sportcsépület 081030'!D114+'7.25 sport tám 081041'!D114+'7.26 diáksport 081043'!D114+'7.27 közműv 082091'!D114+'7.28 közműv 082092'!D114+'7.29  óvoda 091140'!D114+'7.32 intézm.kiv. gyétk 104037'!D114+'7.33 szoc étk 107051'!D114+'7.34 segélyek 107060'!D114+'7.35 adóbev 900020'!D114+'7.36 pályázatok összesen'!D114+'7.6 Út, autópálya építés'!D114+'7.22 gyermekorvos 072111'!D114+'7.23. COVID '!D114</f>
        <v>101899554</v>
      </c>
      <c r="E114" s="333">
        <f>'7.1. igazg 011130'!E114+'7.2 temető 013320'!E114+'7.3. vagyon 013350'!E114+'7.4 018010'!E114+'7.5 finansz műveletek 018030'!E114+'7.7 közutak működtetés 045160'!E114+'7.8 parkoló 045170'!E114+'7.9 kábeltv 046020'!E114+'7.10 piac 047120'!E114+'7.11 tdm tám047320'!E114+'7.12 szemét 051030'!E114+'7.13 szennyvíz 052080'!E114+'7.14 víz 063080'!E114+'7.15 közvil 064010'!E114+'7.16 zöldterület 066010'!E114+'7.17 város 066020'!E114+'7.18 háziorvos 072111'!E114+'7.19 ügyelet 072112'!E114+'7.20 fülészet 072210'!E114+'7.21 védőnők 074031'!E114+'7.24 sportcsépület 081030'!E114+'7.25 sport tám 081041'!E114+'7.26 diáksport 081043'!E114+'7.27 közműv 082091'!E114+'7.28 közműv 082092'!E114+'7.29  óvoda 091140'!E114+'7.32 intézm.kiv. gyétk 104037'!E114+'7.33 szoc étk 107051'!E114+'7.34 segélyek 107060'!E114+'7.35 adóbev 900020'!E114+'7.36 pályázatok összesen'!E114+'7.6 Út, autópálya építés'!E114+'7.22 gyermekorvos 072111'!E114+'7.23. COVID '!E114</f>
        <v>16050000</v>
      </c>
      <c r="F114" s="988">
        <f t="shared" si="30"/>
        <v>117949554</v>
      </c>
      <c r="G114" s="333">
        <f>'7.36 pályázatok összesen'!F114</f>
        <v>0</v>
      </c>
      <c r="H114" s="535">
        <f t="shared" si="23"/>
        <v>117949554</v>
      </c>
      <c r="I114" s="333">
        <f>+'7.2 temető 013320'!G114+'7.1. igazg 011130'!G114+'7.3. vagyon 013350'!G114+'7.4 018010'!G114+'7.5 finansz műveletek 018030'!G114+'7.6 Út, autópálya építés'!G114+'7.7 közutak működtetés 045160'!G114+'7.8 parkoló 045170'!G114+'7.9 kábeltv 046020'!G114+'7.10 piac 047120'!G114+'7.11 tdm tám047320'!G114+'7.12 szemét 051030'!G114+'7.13 szennyvíz 052080'!G114+'7.14 víz 063080'!G114+'7.15 közvil 064010'!G114+'7.16 zöldterület 066010'!G114+'7.17 város 066020'!G114+'7.18 háziorvos 072111'!G114+'7.19 ügyelet 072112'!G114+'7.20 fülészet 072210'!G114+'7.21 védőnők 074031'!G114+'7.22 gyermekorvos 072111'!G114+'7.23. COVID '!G114+'7.24 sportcsépület 081030'!G114+'7.25 sport tám 081041'!G114+'7.26 diáksport 081043'!G114+'7.27 közműv 082091'!G114+'7.28 közműv 082092'!G114+'7.29  óvoda 091140'!G114+'7.30 gyermekétk.  096015'!G114+'7.31 bölcsőde'!G114+'7.32 intézm.kiv. gyétk 104037'!G114+'7.33 szoc étk 107051'!G114+'7.34 segélyek 107060'!G114+'7.35 adóbev 900020'!G114+'7.36 pályázatok összesen'!G114</f>
        <v>86718635</v>
      </c>
      <c r="J114" s="333">
        <f>'7.1. igazg 011130'!H114+'7.2 temető 013320'!H114+'7.3. vagyon 013350'!H114+'7.4 018010'!H114+'7.5 finansz műveletek 018030'!H114+'7.7 közutak működtetés 045160'!H114+'7.8 parkoló 045170'!H114+'7.9 kábeltv 046020'!H114+'7.10 piac 047120'!H114+'7.11 tdm tám047320'!H114+'7.12 szemét 051030'!H114+'7.13 szennyvíz 052080'!H114+'7.14 víz 063080'!H114+'7.15 közvil 064010'!H114+'7.16 zöldterület 066010'!H114+'7.17 város 066020'!H114+'7.18 háziorvos 072111'!H114+'7.19 ügyelet 072112'!H114+'7.20 fülészet 072210'!H114+'7.21 védőnők 074031'!H114+'7.22 gyermekorvos 072111'!H114+'7.24 sportcsépület 081030'!H114+'7.25 sport tám 081041'!H114+'7.26 diáksport 081043'!H114+'7.27 közműv 082091'!H114+'7.28 közműv 082092'!H114+'7.29  óvoda 091140'!H114+'7.32 intézm.kiv. gyétk 104037'!H114+'7.33 szoc étk 107051'!H114+'7.34 segélyek 107060'!H114+'7.35 adóbev 900020'!H114+'7.36 pályázatok összesen'!H114+'7.6 Út, autópálya építés'!H114+'7.23. COVID '!H114</f>
        <v>16050000</v>
      </c>
      <c r="K114" s="988">
        <f t="shared" si="31"/>
        <v>102768635</v>
      </c>
      <c r="L114" s="438">
        <f>'7.36 pályázatok összesen'!G114</f>
        <v>0</v>
      </c>
      <c r="M114" s="535">
        <f t="shared" si="25"/>
        <v>102768635</v>
      </c>
      <c r="N114" s="333">
        <f>+N115+N116+N117+N118</f>
        <v>80369747</v>
      </c>
      <c r="O114" s="333">
        <f>+O115+O116+O117+O118</f>
        <v>5556090</v>
      </c>
      <c r="P114" s="988">
        <f t="shared" si="32"/>
        <v>85925837</v>
      </c>
      <c r="Q114" s="438">
        <f>'7.36 pályázatok összesen'!L114</f>
        <v>0</v>
      </c>
      <c r="R114" s="535">
        <f t="shared" si="27"/>
        <v>85925837</v>
      </c>
      <c r="S114" s="541">
        <f>'7.1. igazg 011130'!M114+'7.2 temető 013320'!M114+'7.3. vagyon 013350'!M114+'7.4 018010'!M114+'7.5 finansz műveletek 018030'!M114+'7.6 Út, autópálya építés'!M114+'7.7 közutak működtetés 045160'!M114+'7.8 parkoló 045170'!M114+'7.9 kábeltv 046020'!M114+'7.10 piac 047120'!M114+'7.11 tdm tám047320'!M114+'7.12 szemét 051030'!M114+'7.13 szennyvíz 052080'!M114+'7.14 víz 063080'!M114+'7.15 közvil 064010'!M114+'7.16 zöldterület 066010'!M114+'7.17 város 066020'!M114+'7.18 háziorvos 072111'!M114+'7.19 ügyelet 072112'!M114+'7.20 fülészet 072210'!M114+'7.21 védőnők 074031'!M114+'7.22 gyermekorvos 072111'!M114+'7.23. COVID '!M114+'7.24 sportcsépület 081030'!L114+'7.25 sport tám 081041'!O114+'7.26 diáksport 081043'!O114+'7.27 közműv 082091'!O114+'7.28 közműv 082092'!O114+'7.29  óvoda 091140'!O114+'7.30 gyermekétk.  096015'!O114+'7.31 bölcsőde'!O114+'7.32 intézm.kiv. gyétk 104037'!M114+'7.33 szoc étk 107051'!M114+'7.34 segélyek 107060'!M114+'7.35 adóbev 900020'!M114+'7.36 pályázatok összesen'!M114</f>
        <v>51305639</v>
      </c>
      <c r="T114" s="333">
        <f>'7.1. igazg 011130'!N114+'7.2 temető 013320'!N114+'7.3. vagyon 013350'!N114+'7.4 018010'!N114+'7.5 finansz műveletek 018030'!N114+'7.6 Út, autópálya építés'!N114+'7.7 közutak működtetés 045160'!N114+'7.8 parkoló 045170'!N114+'7.9 kábeltv 046020'!N114+'7.10 piac 047120'!N114+'7.11 tdm tám047320'!N114+'7.12 szemét 051030'!N114+'7.13 szennyvíz 052080'!N114+'7.14 víz 063080'!N114+'7.15 közvil 064010'!N114+'7.16 zöldterület 066010'!N114+'7.17 város 066020'!N114+'7.18 háziorvos 072111'!N114+'7.19 ügyelet 072112'!N114+'7.20 fülészet 072210'!N114+'7.21 védőnők 074031'!N114+'7.22 gyermekorvos 072111'!N114+'7.23. COVID '!N114+'7.24 sportcsépület 081030'!N114+'7.25 sport tám 081041'!N114+'7.26 diáksport 081043'!N114+'7.27 közműv 082091'!N114+'7.28 közműv 082092'!N114+'7.29  óvoda 091140'!N114+'7.30 gyermekétk.  096015'!N114+'7.31 bölcsőde'!N114+'7.32 intézm.kiv. gyétk 104037'!N114+'7.33 szoc étk 107051'!N114+'7.34 segélyek 107060'!N114+'7.35 adóbev 900020'!N114+'7.36 pályázatok összesen'!NP114</f>
        <v>4070506</v>
      </c>
      <c r="U114" s="988">
        <f t="shared" si="33"/>
        <v>55376145</v>
      </c>
      <c r="V114" s="333">
        <f>+'7.36 pályázatok összesen'!M114</f>
        <v>0</v>
      </c>
      <c r="W114" s="535">
        <f t="shared" si="29"/>
        <v>55376145</v>
      </c>
      <c r="X114" s="389"/>
      <c r="Y114" s="79"/>
    </row>
    <row r="115" spans="1:25" x14ac:dyDescent="0.25">
      <c r="A115" s="27"/>
      <c r="B115" s="12" t="s">
        <v>929</v>
      </c>
      <c r="C115" s="915">
        <f>'7.1. igazg 011130'!C115+'7.2 temető 013320'!C115+'7.3. vagyon 013350'!C115+'7.4 018010'!C115+'7.5 finansz műveletek 018030'!C115+'7.7 közutak működtetés 045160'!C115+'7.8 parkoló 045170'!C115+'7.9 kábeltv 046020'!C115+'7.10 piac 047120'!C115+'7.11 tdm tám047320'!C115+'7.12 szemét 051030'!C115+'7.13 szennyvíz 052080'!C115+'7.14 víz 063080'!C115+'7.15 közvil 064010'!C115+'7.16 zöldterület 066010'!C115+'7.17 város 066020'!C115+'7.18 háziorvos 072111'!C115+'7.19 ügyelet 072112'!C115+'7.20 fülészet 072210'!C115+'7.21 védőnők 074031'!C115+'7.24 sportcsépület 081030'!C115+'7.25 sport tám 081041'!C115+'7.26 diáksport 081043'!C115+'7.27 közműv 082091'!C115+'7.28 közműv 082092'!C115+'7.29  óvoda 091140'!C115+'7.32 intézm.kiv. gyétk 104037'!C115+'7.33 szoc étk 107051'!C115+'7.34 segélyek 107060'!C115+'7.35 adóbev 900020'!C115+'7.36 pályázatok összesen'!C115+'7.6 Út, autópálya építés'!C115+'7.22 gyermekorvos 072111'!C115+'7.23. COVID '!C115</f>
        <v>23437189</v>
      </c>
      <c r="D115" s="347">
        <f>'7.1. igazg 011130'!D115+'7.2 temető 013320'!D115+'7.3. vagyon 013350'!D115+'7.4 018010'!D115+'7.5 finansz műveletek 018030'!D115+'7.7 közutak működtetés 045160'!D115+'7.8 parkoló 045170'!D115+'7.9 kábeltv 046020'!D115+'7.10 piac 047120'!D115+'7.11 tdm tám047320'!D115+'7.12 szemét 051030'!D115+'7.13 szennyvíz 052080'!D115+'7.14 víz 063080'!D115+'7.15 közvil 064010'!D115+'7.16 zöldterület 066010'!D115+'7.17 város 066020'!D115+'7.18 háziorvos 072111'!D115+'7.19 ügyelet 072112'!D115+'7.20 fülészet 072210'!D115+'7.21 védőnők 074031'!D115+'7.24 sportcsépület 081030'!D115+'7.25 sport tám 081041'!D115+'7.26 diáksport 081043'!D115+'7.27 közműv 082091'!D115+'7.28 közműv 082092'!D115+'7.29  óvoda 091140'!D115+'7.32 intézm.kiv. gyétk 104037'!D115+'7.33 szoc étk 107051'!D115+'7.34 segélyek 107060'!D115+'7.35 adóbev 900020'!D115+'7.36 pályázatok összesen'!D115+'7.6 Út, autópálya építés'!D115+'7.22 gyermekorvos 072111'!D115+'7.23. COVID '!D115</f>
        <v>94426370</v>
      </c>
      <c r="E115" s="112">
        <f>'7.1. igazg 011130'!E115+'7.2 temető 013320'!E115+'7.3. vagyon 013350'!E115+'7.4 018010'!E115+'7.5 finansz műveletek 018030'!E115+'7.7 közutak működtetés 045160'!E115+'7.8 parkoló 045170'!E115+'7.9 kábeltv 046020'!E115+'7.10 piac 047120'!E115+'7.11 tdm tám047320'!E115+'7.12 szemét 051030'!E115+'7.13 szennyvíz 052080'!E115+'7.14 víz 063080'!E115+'7.15 közvil 064010'!E115+'7.16 zöldterület 066010'!E115+'7.17 város 066020'!E115+'7.18 háziorvos 072111'!E115+'7.19 ügyelet 072112'!E115+'7.20 fülészet 072210'!E115+'7.21 védőnők 074031'!E115+'7.24 sportcsépület 081030'!E115+'7.25 sport tám 081041'!E115+'7.26 diáksport 081043'!E115+'7.27 közműv 082091'!E115+'7.28 közműv 082092'!E115+'7.29  óvoda 091140'!E115+'7.32 intézm.kiv. gyétk 104037'!E115+'7.33 szoc étk 107051'!E115+'7.34 segélyek 107060'!E115+'7.35 adóbev 900020'!E115+'7.36 pályázatok összesen'!E115+'7.6 Út, autópálya építés'!E115+'7.22 gyermekorvos 072111'!E115+'7.23. COVID '!E115</f>
        <v>15500000</v>
      </c>
      <c r="F115" s="370">
        <f t="shared" ref="F115:F118" si="34">SUM(D115:E115)</f>
        <v>109926370</v>
      </c>
      <c r="G115" s="112">
        <f>'7.36 pályázatok összesen'!F115</f>
        <v>0</v>
      </c>
      <c r="H115" s="113">
        <f t="shared" ref="H115:H118" si="35">F115-G115</f>
        <v>109926370</v>
      </c>
      <c r="I115" s="112">
        <f>+'7.2 temető 013320'!G115+'7.1. igazg 011130'!G115+'7.3. vagyon 013350'!G115+'7.4 018010'!G115+'7.5 finansz műveletek 018030'!G115+'7.6 Út, autópálya építés'!G115+'7.7 közutak működtetés 045160'!G115+'7.8 parkoló 045170'!G115+'7.9 kábeltv 046020'!G115+'7.10 piac 047120'!G115+'7.11 tdm tám047320'!G115+'7.12 szemét 051030'!G115+'7.13 szennyvíz 052080'!G115+'7.14 víz 063080'!G115+'7.15 közvil 064010'!G115+'7.16 zöldterület 066010'!G115+'7.17 város 066020'!G115+'7.18 háziorvos 072111'!G115+'7.19 ügyelet 072112'!G115+'7.20 fülészet 072210'!G115+'7.21 védőnők 074031'!G115+'7.22 gyermekorvos 072111'!G115+'7.23. COVID '!G115+'7.24 sportcsépület 081030'!G115+'7.25 sport tám 081041'!G115+'7.26 diáksport 081043'!G115+'7.27 közműv 082091'!G115+'7.28 közműv 082092'!G115+'7.29  óvoda 091140'!G115+'7.30 gyermekétk.  096015'!G115+'7.31 bölcsőde'!G115+'7.32 intézm.kiv. gyétk 104037'!G115+'7.33 szoc étk 107051'!G115+'7.34 segélyek 107060'!G115+'7.35 adóbev 900020'!G115+'7.36 pályázatok összesen'!G115</f>
        <v>78918494</v>
      </c>
      <c r="J115" s="112">
        <f>'7.1. igazg 011130'!H115+'7.2 temető 013320'!H115+'7.3. vagyon 013350'!H115+'7.4 018010'!H115+'7.5 finansz műveletek 018030'!H115+'7.7 közutak működtetés 045160'!H115+'7.8 parkoló 045170'!H115+'7.9 kábeltv 046020'!H115+'7.10 piac 047120'!H115+'7.11 tdm tám047320'!H115+'7.12 szemét 051030'!H115+'7.13 szennyvíz 052080'!H115+'7.14 víz 063080'!H115+'7.15 közvil 064010'!H115+'7.16 zöldterület 066010'!H115+'7.17 város 066020'!H115+'7.18 háziorvos 072111'!H115+'7.19 ügyelet 072112'!H115+'7.20 fülészet 072210'!H115+'7.21 védőnők 074031'!H115+'7.22 gyermekorvos 072111'!H115+'7.24 sportcsépület 081030'!H115+'7.25 sport tám 081041'!H115+'7.26 diáksport 081043'!H115+'7.27 közműv 082091'!H115+'7.28 közműv 082092'!H115+'7.29  óvoda 091140'!H115+'7.32 intézm.kiv. gyétk 104037'!H115+'7.33 szoc étk 107051'!H115+'7.34 segélyek 107060'!H115+'7.35 adóbev 900020'!H115+'7.36 pályázatok összesen'!H115+'7.6 Út, autópálya építés'!H115+'7.23. COVID '!H115</f>
        <v>15500000</v>
      </c>
      <c r="K115" s="370">
        <f t="shared" si="31"/>
        <v>94418494</v>
      </c>
      <c r="L115" s="110">
        <f>'7.36 pályázatok összesen'!G115</f>
        <v>0</v>
      </c>
      <c r="M115" s="113">
        <f t="shared" si="25"/>
        <v>94418494</v>
      </c>
      <c r="N115" s="112">
        <f>'7.1. igazg 011130'!J115+'7.2 temető 013320'!J115+'7.3. vagyon 013350'!J115+'7.4 018010'!J115+'7.5 finansz műveletek 018030'!J115+'7.6 Út, autópálya építés'!J115+'7.7 közutak működtetés 045160'!J115+'7.8 parkoló 045170'!J115+'7.9 kábeltv 046020'!J115+'7.10 piac 047120'!J115+'7.11 tdm tám047320'!J115+'7.12 szemét 051030'!J115+'7.13 szennyvíz 052080'!J115+'7.14 víz 063080'!J115+'7.15 közvil 064010'!J115+'7.16 zöldterület 066010'!J115+'7.17 város 066020'!J115+'7.18 háziorvos 072111'!J115+'7.19 ügyelet 072112'!J115+'7.20 fülészet 072210'!J115+'7.21 védőnők 074031'!J115+'7.22 gyermekorvos 072111'!J115+'7.23. COVID '!J115+'7.24 sportcsépület 081030'!G115+'7.25 sport tám 081041'!J115+'7.26 diáksport 081043'!J115+'7.27 közműv 082091'!J115+'7.28 közműv 082092'!J115+'7.29  óvoda 091140'!J115+'7.30 gyermekétk.  096015'!J115+'7.31 bölcsőde'!J115+'7.32 intézm.kiv. gyétk 104037'!J115+'7.33 szoc étk 107051'!J115+'7.34 segélyek 107060'!J115+'7.35 adóbev 900020'!J115+'7.36 pályázatok összesen'!J115</f>
        <v>70341668</v>
      </c>
      <c r="O115" s="112">
        <f>'7.1. igazg 011130'!K115+'7.2 temető 013320'!K115+'7.3. vagyon 013350'!K115+'7.4 018010'!K115+'7.5 finansz műveletek 018030'!K115+'7.6 Út, autópálya építés'!K115+'7.7 közutak működtetés 045160'!K115+'7.8 parkoló 045170'!K115+'7.9 kábeltv 046020'!K115+'7.10 piac 047120'!K115+'7.11 tdm tám047320'!K115+'7.12 szemét 051030'!K115+'7.13 szennyvíz 052080'!K115+'7.14 víz 063080'!K115+'7.15 közvil 064010'!K115+'7.16 zöldterület 066010'!K115+'7.17 város 066020'!K115+'7.18 háziorvos 072111'!K115+'7.19 ügyelet 072112'!K115+'7.20 fülészet 072210'!K115+'7.21 védőnők 074031'!K115+'7.22 gyermekorvos 072111'!K115+'7.23. COVID '!K115+'7.24 sportcsépület 081030'!H115+'7.25 sport tám 081041'!K115+'7.26 diáksport 081043'!K115+'7.27 közműv 082091'!K115+'7.28 közműv 082092'!K115+'7.29  óvoda 091140'!K115+'7.30 gyermekétk.  096015'!K115+'7.31 bölcsőde'!K115+'7.32 intézm.kiv. gyétk 104037'!K115+'7.33 szoc étk 107051'!K115+'7.34 segélyek 107060'!K115+'7.35 adóbev 900020'!K115+'7.36 pályázatok összesen'!K115</f>
        <v>5006090</v>
      </c>
      <c r="P115" s="370">
        <f t="shared" si="32"/>
        <v>75347758</v>
      </c>
      <c r="Q115" s="110">
        <f>'7.36 pályázatok összesen'!L115</f>
        <v>0</v>
      </c>
      <c r="R115" s="113">
        <f t="shared" si="27"/>
        <v>75347758</v>
      </c>
      <c r="S115" s="162">
        <f>'7.1. igazg 011130'!M115+'7.2 temető 013320'!M115+'7.3. vagyon 013350'!M115+'7.4 018010'!M115+'7.5 finansz műveletek 018030'!M115+'7.6 Út, autópálya építés'!M115+'7.7 közutak működtetés 045160'!M115+'7.8 parkoló 045170'!M115+'7.9 kábeltv 046020'!M115+'7.10 piac 047120'!M115+'7.11 tdm tám047320'!M115+'7.12 szemét 051030'!M115+'7.13 szennyvíz 052080'!M115+'7.14 víz 063080'!M115+'7.15 közvil 064010'!M115+'7.16 zöldterület 066010'!M115+'7.17 város 066020'!M115+'7.18 háziorvos 072111'!M115+'7.19 ügyelet 072112'!M115+'7.20 fülészet 072210'!M115+'7.21 védőnők 074031'!M115+'7.22 gyermekorvos 072111'!M115+'7.23. COVID '!M115+'7.24 sportcsépület 081030'!L115+'7.25 sport tám 081041'!O115+'7.26 diáksport 081043'!O115+'7.27 közműv 082091'!O115+'7.28 közműv 082092'!O115+'7.29  óvoda 091140'!O115+'7.30 gyermekétk.  096015'!O115+'7.31 bölcsőde'!O115+'7.32 intézm.kiv. gyétk 104037'!M115+'7.33 szoc étk 107051'!M115+'7.34 segélyek 107060'!M115+'7.35 adóbev 900020'!M115+'7.36 pályázatok összesen'!M115</f>
        <v>43490439</v>
      </c>
      <c r="T115" s="112">
        <f>'7.1. igazg 011130'!N115+'7.2 temető 013320'!N115+'7.3. vagyon 013350'!N115+'7.4 018010'!N115+'7.5 finansz műveletek 018030'!N115+'7.6 Út, autópálya építés'!N115+'7.7 közutak működtetés 045160'!N115+'7.8 parkoló 045170'!N115+'7.9 kábeltv 046020'!N115+'7.10 piac 047120'!N115+'7.11 tdm tám047320'!N115+'7.12 szemét 051030'!N115+'7.13 szennyvíz 052080'!N115+'7.14 víz 063080'!N115+'7.15 közvil 064010'!N115+'7.16 zöldterület 066010'!N115+'7.17 város 066020'!N115+'7.18 háziorvos 072111'!N115+'7.19 ügyelet 072112'!N115+'7.20 fülészet 072210'!N115+'7.21 védőnők 074031'!N115+'7.22 gyermekorvos 072111'!N115+'7.23. COVID '!N115+'7.24 sportcsépület 081030'!N115+'7.25 sport tám 081041'!N115+'7.26 diáksport 081043'!N115+'7.27 közműv 082091'!N115+'7.28 közműv 082092'!N115+'7.29  óvoda 091140'!N115+'7.30 gyermekétk.  096015'!N115+'7.31 bölcsőde'!N115+'7.32 intézm.kiv. gyétk 104037'!N115+'7.33 szoc étk 107051'!N115+'7.34 segélyek 107060'!N115+'7.35 adóbev 900020'!N115+'7.36 pályázatok összesen'!NP115</f>
        <v>3700670</v>
      </c>
      <c r="U115" s="370">
        <f t="shared" si="33"/>
        <v>47191109</v>
      </c>
      <c r="V115" s="112">
        <f>+'7.36 pályázatok összesen'!M115</f>
        <v>0</v>
      </c>
      <c r="W115" s="113">
        <f t="shared" si="29"/>
        <v>47191109</v>
      </c>
      <c r="X115" s="156"/>
      <c r="Y115" s="79"/>
    </row>
    <row r="116" spans="1:25" x14ac:dyDescent="0.25">
      <c r="A116" s="27"/>
      <c r="B116" s="12" t="s">
        <v>930</v>
      </c>
      <c r="C116" s="915">
        <f>'7.1. igazg 011130'!C116+'7.2 temető 013320'!C116+'7.3. vagyon 013350'!C116+'7.4 018010'!C116+'7.5 finansz műveletek 018030'!C116+'7.7 közutak működtetés 045160'!C116+'7.8 parkoló 045170'!C116+'7.9 kábeltv 046020'!C116+'7.10 piac 047120'!C116+'7.11 tdm tám047320'!C116+'7.12 szemét 051030'!C116+'7.13 szennyvíz 052080'!C116+'7.14 víz 063080'!C116+'7.15 közvil 064010'!C116+'7.16 zöldterület 066010'!C116+'7.17 város 066020'!C116+'7.18 háziorvos 072111'!C116+'7.19 ügyelet 072112'!C116+'7.20 fülészet 072210'!C116+'7.21 védőnők 074031'!C116+'7.24 sportcsépület 081030'!C116+'7.25 sport tám 081041'!C116+'7.26 diáksport 081043'!C116+'7.27 közműv 082091'!C116+'7.28 közműv 082092'!C116+'7.29  óvoda 091140'!C116+'7.32 intézm.kiv. gyétk 104037'!C116+'7.33 szoc étk 107051'!C116+'7.34 segélyek 107060'!C116+'7.35 adóbev 900020'!C116+'7.36 pályázatok összesen'!C116+'7.6 Út, autópálya építés'!C116+'7.22 gyermekorvos 072111'!C116+'7.23. COVID '!C116</f>
        <v>55708</v>
      </c>
      <c r="D116" s="347">
        <f>'7.1. igazg 011130'!D116+'7.2 temető 013320'!D116+'7.3. vagyon 013350'!D116+'7.4 018010'!D116+'7.5 finansz műveletek 018030'!D116+'7.7 közutak működtetés 045160'!D116+'7.8 parkoló 045170'!D116+'7.9 kábeltv 046020'!D116+'7.10 piac 047120'!D116+'7.11 tdm tám047320'!D116+'7.12 szemét 051030'!D116+'7.13 szennyvíz 052080'!D116+'7.14 víz 063080'!D116+'7.15 közvil 064010'!D116+'7.16 zöldterület 066010'!D116+'7.17 város 066020'!D116+'7.18 háziorvos 072111'!D116+'7.19 ügyelet 072112'!D116+'7.20 fülészet 072210'!D116+'7.21 védőnők 074031'!D116+'7.24 sportcsépület 081030'!D116+'7.25 sport tám 081041'!D116+'7.26 diáksport 081043'!D116+'7.27 közműv 082091'!D116+'7.28 közműv 082092'!D116+'7.29  óvoda 091140'!D116+'7.32 intézm.kiv. gyétk 104037'!D116+'7.33 szoc étk 107051'!D116+'7.34 segélyek 107060'!D116+'7.35 adóbev 900020'!D116+'7.36 pályázatok összesen'!D116+'7.6 Út, autópálya építés'!D116+'7.22 gyermekorvos 072111'!D116+'7.23. COVID '!D116</f>
        <v>5288344</v>
      </c>
      <c r="E116" s="112">
        <f>'7.1. igazg 011130'!E116+'7.2 temető 013320'!E116+'7.3. vagyon 013350'!E116+'7.4 018010'!E116+'7.5 finansz műveletek 018030'!E116+'7.7 közutak működtetés 045160'!E116+'7.8 parkoló 045170'!E116+'7.9 kábeltv 046020'!E116+'7.10 piac 047120'!E116+'7.11 tdm tám047320'!E116+'7.12 szemét 051030'!E116+'7.13 szennyvíz 052080'!E116+'7.14 víz 063080'!E116+'7.15 közvil 064010'!E116+'7.16 zöldterület 066010'!E116+'7.17 város 066020'!E116+'7.18 háziorvos 072111'!E116+'7.19 ügyelet 072112'!E116+'7.20 fülészet 072210'!E116+'7.21 védőnők 074031'!E116+'7.24 sportcsépület 081030'!E116+'7.25 sport tám 081041'!E116+'7.26 diáksport 081043'!E116+'7.27 közműv 082091'!E116+'7.28 közműv 082092'!E116+'7.29  óvoda 091140'!E116+'7.32 intézm.kiv. gyétk 104037'!E116+'7.33 szoc étk 107051'!E116+'7.34 segélyek 107060'!E116+'7.35 adóbev 900020'!E116+'7.36 pályázatok összesen'!E116+'7.6 Út, autópálya építés'!E116+'7.22 gyermekorvos 072111'!E116+'7.23. COVID '!E116</f>
        <v>0</v>
      </c>
      <c r="F116" s="370">
        <f t="shared" si="34"/>
        <v>5288344</v>
      </c>
      <c r="G116" s="112">
        <f>'7.36 pályázatok összesen'!F116</f>
        <v>0</v>
      </c>
      <c r="H116" s="113">
        <f t="shared" si="35"/>
        <v>5288344</v>
      </c>
      <c r="I116" s="112">
        <f>+'7.2 temető 013320'!G116+'7.1. igazg 011130'!G116+'7.3. vagyon 013350'!G116+'7.4 018010'!G116+'7.5 finansz műveletek 018030'!G116+'7.6 Út, autópálya építés'!G116+'7.7 közutak működtetés 045160'!G116+'7.8 parkoló 045170'!G116+'7.9 kábeltv 046020'!G116+'7.10 piac 047120'!G116+'7.11 tdm tám047320'!G116+'7.12 szemét 051030'!G116+'7.13 szennyvíz 052080'!G116+'7.14 víz 063080'!G116+'7.15 közvil 064010'!G116+'7.16 zöldterület 066010'!G116+'7.17 város 066020'!G116+'7.18 háziorvos 072111'!G116+'7.19 ügyelet 072112'!G116+'7.20 fülészet 072210'!G116+'7.21 védőnők 074031'!G116+'7.22 gyermekorvos 072111'!G116+'7.23. COVID '!G116+'7.24 sportcsépület 081030'!G116+'7.25 sport tám 081041'!G116+'7.26 diáksport 081043'!G116+'7.27 közműv 082091'!G116+'7.28 közműv 082092'!G116+'7.29  óvoda 091140'!G116+'7.30 gyermekétk.  096015'!G116+'7.31 bölcsőde'!G116+'7.32 intézm.kiv. gyétk 104037'!G116+'7.33 szoc étk 107051'!G116+'7.34 segélyek 107060'!G116+'7.35 adóbev 900020'!G116+'7.36 pályázatok összesen'!G116</f>
        <v>5717852</v>
      </c>
      <c r="J116" s="112">
        <f>'7.1. igazg 011130'!H116+'7.2 temető 013320'!H116+'7.3. vagyon 013350'!H116+'7.4 018010'!H116+'7.5 finansz műveletek 018030'!H116+'7.7 közutak működtetés 045160'!H116+'7.8 parkoló 045170'!H116+'7.9 kábeltv 046020'!H116+'7.10 piac 047120'!H116+'7.11 tdm tám047320'!H116+'7.12 szemét 051030'!H116+'7.13 szennyvíz 052080'!H116+'7.14 víz 063080'!H116+'7.15 közvil 064010'!H116+'7.16 zöldterület 066010'!H116+'7.17 város 066020'!H116+'7.18 háziorvos 072111'!H116+'7.19 ügyelet 072112'!H116+'7.20 fülészet 072210'!H116+'7.21 védőnők 074031'!H116+'7.22 gyermekorvos 072111'!H116+'7.24 sportcsépület 081030'!H116+'7.25 sport tám 081041'!H116+'7.26 diáksport 081043'!H116+'7.27 közműv 082091'!H116+'7.28 közműv 082092'!H116+'7.29  óvoda 091140'!H116+'7.32 intézm.kiv. gyétk 104037'!H116+'7.33 szoc étk 107051'!H116+'7.34 segélyek 107060'!H116+'7.35 adóbev 900020'!H116+'7.36 pályázatok összesen'!H116+'7.6 Út, autópálya építés'!H116+'7.23. COVID '!H116</f>
        <v>0</v>
      </c>
      <c r="K116" s="370">
        <f t="shared" si="31"/>
        <v>5717852</v>
      </c>
      <c r="L116" s="110">
        <f>'7.36 pályázatok összesen'!G116</f>
        <v>0</v>
      </c>
      <c r="M116" s="113">
        <f t="shared" si="25"/>
        <v>5717852</v>
      </c>
      <c r="N116" s="112">
        <f>'7.1. igazg 011130'!J116+'7.2 temető 013320'!J116+'7.3. vagyon 013350'!J116+'7.4 018010'!J116+'7.5 finansz műveletek 018030'!J116+'7.6 Út, autópálya építés'!J116+'7.7 közutak működtetés 045160'!J116+'7.8 parkoló 045170'!J116+'7.9 kábeltv 046020'!J116+'7.10 piac 047120'!J116+'7.11 tdm tám047320'!J116+'7.12 szemét 051030'!J116+'7.13 szennyvíz 052080'!J116+'7.14 víz 063080'!J116+'7.15 közvil 064010'!J116+'7.16 zöldterület 066010'!J116+'7.17 város 066020'!J116+'7.18 háziorvos 072111'!J116+'7.19 ügyelet 072112'!J116+'7.20 fülészet 072210'!J116+'7.21 védőnők 074031'!J116+'7.22 gyermekorvos 072111'!J116+'7.23. COVID '!J116+'7.24 sportcsépület 081030'!G116+'7.25 sport tám 081041'!J116+'7.26 diáksport 081043'!J116+'7.27 közműv 082091'!J116+'7.28 közműv 082092'!J116+'7.29  óvoda 091140'!J116+'7.30 gyermekétk.  096015'!J116+'7.31 bölcsőde'!J116+'7.32 intézm.kiv. gyétk 104037'!J116+'7.33 szoc étk 107051'!J116+'7.34 segélyek 107060'!J116+'7.35 adóbev 900020'!J116+'7.36 pályázatok összesen'!J116</f>
        <v>7815998</v>
      </c>
      <c r="O116" s="112">
        <f>'7.1. igazg 011130'!K116+'7.2 temető 013320'!K116+'7.3. vagyon 013350'!K116+'7.4 018010'!K116+'7.5 finansz műveletek 018030'!K116+'7.6 Út, autópálya építés'!K116+'7.7 közutak működtetés 045160'!K116+'7.8 parkoló 045170'!K116+'7.9 kábeltv 046020'!K116+'7.10 piac 047120'!K116+'7.11 tdm tám047320'!K116+'7.12 szemét 051030'!K116+'7.13 szennyvíz 052080'!K116+'7.14 víz 063080'!K116+'7.15 közvil 064010'!K116+'7.16 zöldterület 066010'!K116+'7.17 város 066020'!K116+'7.18 háziorvos 072111'!K116+'7.19 ügyelet 072112'!K116+'7.20 fülészet 072210'!K116+'7.21 védőnők 074031'!K116+'7.22 gyermekorvos 072111'!K116+'7.23. COVID '!K116+'7.24 sportcsépület 081030'!H116+'7.25 sport tám 081041'!K116+'7.26 diáksport 081043'!K116+'7.27 közműv 082091'!K116+'7.28 közműv 082092'!K116+'7.29  óvoda 091140'!K116+'7.30 gyermekétk.  096015'!K116+'7.31 bölcsőde'!K116+'7.32 intézm.kiv. gyétk 104037'!K116+'7.33 szoc étk 107051'!K116+'7.34 segélyek 107060'!K116+'7.35 adóbev 900020'!K116+'7.36 pályázatok összesen'!K116</f>
        <v>0</v>
      </c>
      <c r="P116" s="370">
        <f t="shared" si="32"/>
        <v>7815998</v>
      </c>
      <c r="Q116" s="110">
        <f>'7.36 pályázatok összesen'!L116</f>
        <v>0</v>
      </c>
      <c r="R116" s="113">
        <f t="shared" si="27"/>
        <v>7815998</v>
      </c>
      <c r="S116" s="162">
        <f>'7.1. igazg 011130'!M116+'7.2 temető 013320'!M116+'7.3. vagyon 013350'!M116+'7.4 018010'!M116+'7.5 finansz műveletek 018030'!M116+'7.6 Út, autópálya építés'!M116+'7.7 közutak működtetés 045160'!M116+'7.8 parkoló 045170'!M116+'7.9 kábeltv 046020'!M116+'7.10 piac 047120'!M116+'7.11 tdm tám047320'!M116+'7.12 szemét 051030'!M116+'7.13 szennyvíz 052080'!M116+'7.14 víz 063080'!M116+'7.15 közvil 064010'!M116+'7.16 zöldterület 066010'!M116+'7.17 város 066020'!M116+'7.18 háziorvos 072111'!M116+'7.19 ügyelet 072112'!M116+'7.20 fülészet 072210'!M116+'7.21 védőnők 074031'!M116+'7.22 gyermekorvos 072111'!M116+'7.23. COVID '!M116+'7.24 sportcsépület 081030'!L116+'7.25 sport tám 081041'!O116+'7.26 diáksport 081043'!O116+'7.27 közműv 082091'!O116+'7.28 közműv 082092'!O116+'7.29  óvoda 091140'!O116+'7.30 gyermekétk.  096015'!O116+'7.31 bölcsőde'!O116+'7.32 intézm.kiv. gyétk 104037'!M116+'7.33 szoc étk 107051'!M116+'7.34 segélyek 107060'!M116+'7.35 adóbev 900020'!M116+'7.36 pályázatok összesen'!M116</f>
        <v>5943822</v>
      </c>
      <c r="T116" s="112">
        <f>'7.1. igazg 011130'!N116+'7.2 temető 013320'!N116+'7.3. vagyon 013350'!N116+'7.4 018010'!N116+'7.5 finansz műveletek 018030'!N116+'7.6 Út, autópálya építés'!N116+'7.7 közutak működtetés 045160'!N116+'7.8 parkoló 045170'!N116+'7.9 kábeltv 046020'!N116+'7.10 piac 047120'!N116+'7.11 tdm tám047320'!N116+'7.12 szemét 051030'!N116+'7.13 szennyvíz 052080'!N116+'7.14 víz 063080'!N116+'7.15 közvil 064010'!N116+'7.16 zöldterület 066010'!N116+'7.17 város 066020'!N116+'7.18 háziorvos 072111'!N116+'7.19 ügyelet 072112'!N116+'7.20 fülészet 072210'!N116+'7.21 védőnők 074031'!N116+'7.22 gyermekorvos 072111'!N116+'7.23. COVID '!N116+'7.24 sportcsépület 081030'!N116+'7.25 sport tám 081041'!N116+'7.26 diáksport 081043'!N116+'7.27 közműv 082091'!N116+'7.28 közműv 082092'!N116+'7.29  óvoda 091140'!N116+'7.30 gyermekétk.  096015'!N116+'7.31 bölcsőde'!N116+'7.32 intézm.kiv. gyétk 104037'!N116+'7.33 szoc étk 107051'!N116+'7.34 segélyek 107060'!N116+'7.35 adóbev 900020'!N116+'7.36 pályázatok összesen'!NP116</f>
        <v>0</v>
      </c>
      <c r="U116" s="370">
        <f t="shared" si="33"/>
        <v>5943822</v>
      </c>
      <c r="V116" s="112">
        <f>+'7.36 pályázatok összesen'!M116</f>
        <v>0</v>
      </c>
      <c r="W116" s="113">
        <f t="shared" si="29"/>
        <v>5943822</v>
      </c>
      <c r="X116" s="156"/>
      <c r="Y116" s="79"/>
    </row>
    <row r="117" spans="1:25" x14ac:dyDescent="0.25">
      <c r="A117" s="27"/>
      <c r="B117" s="12" t="s">
        <v>928</v>
      </c>
      <c r="C117" s="915">
        <f>'7.1. igazg 011130'!C117+'7.2 temető 013320'!C117+'7.3. vagyon 013350'!C117+'7.4 018010'!C117+'7.5 finansz műveletek 018030'!C117+'7.7 közutak működtetés 045160'!C117+'7.8 parkoló 045170'!C117+'7.9 kábeltv 046020'!C117+'7.10 piac 047120'!C117+'7.11 tdm tám047320'!C117+'7.12 szemét 051030'!C117+'7.13 szennyvíz 052080'!C117+'7.14 víz 063080'!C117+'7.15 közvil 064010'!C117+'7.16 zöldterület 066010'!C117+'7.17 város 066020'!C117+'7.18 háziorvos 072111'!C117+'7.19 ügyelet 072112'!C117+'7.20 fülészet 072210'!C117+'7.21 védőnők 074031'!C117+'7.24 sportcsépület 081030'!C117+'7.25 sport tám 081041'!C117+'7.26 diáksport 081043'!C117+'7.27 közműv 082091'!C117+'7.28 közműv 082092'!C117+'7.29  óvoda 091140'!C117+'7.32 intézm.kiv. gyétk 104037'!C117+'7.33 szoc étk 107051'!C117+'7.34 segélyek 107060'!C117+'7.35 adóbev 900020'!C117+'7.36 pályázatok összesen'!C117+'7.6 Út, autópálya építés'!C117+'7.22 gyermekorvos 072111'!C117+'7.23. COVID '!C117</f>
        <v>2750087</v>
      </c>
      <c r="D117" s="347">
        <f>'7.1. igazg 011130'!D117+'7.2 temető 013320'!D117+'7.3. vagyon 013350'!D117+'7.4 018010'!D117+'7.5 finansz műveletek 018030'!D117+'7.7 közutak működtetés 045160'!D117+'7.8 parkoló 045170'!D117+'7.9 kábeltv 046020'!D117+'7.10 piac 047120'!D117+'7.11 tdm tám047320'!D117+'7.12 szemét 051030'!D117+'7.13 szennyvíz 052080'!D117+'7.14 víz 063080'!D117+'7.15 közvil 064010'!D117+'7.16 zöldterület 066010'!D117+'7.17 város 066020'!D117+'7.18 háziorvos 072111'!D117+'7.19 ügyelet 072112'!D117+'7.20 fülészet 072210'!D117+'7.21 védőnők 074031'!D117+'7.24 sportcsépület 081030'!D117+'7.25 sport tám 081041'!D117+'7.26 diáksport 081043'!D117+'7.27 közműv 082091'!D117+'7.28 közműv 082092'!D117+'7.29  óvoda 091140'!D117+'7.32 intézm.kiv. gyétk 104037'!D117+'7.33 szoc étk 107051'!D117+'7.34 segélyek 107060'!D117+'7.35 adóbev 900020'!D117+'7.36 pályázatok összesen'!D117+'7.6 Út, autópálya építés'!D117+'7.22 gyermekorvos 072111'!D117+'7.23. COVID '!D117</f>
        <v>2184840</v>
      </c>
      <c r="E117" s="112">
        <f>'7.1. igazg 011130'!E117+'7.2 temető 013320'!E117+'7.3. vagyon 013350'!E117+'7.4 018010'!E117+'7.5 finansz műveletek 018030'!E117+'7.7 közutak működtetés 045160'!E117+'7.8 parkoló 045170'!E117+'7.9 kábeltv 046020'!E117+'7.10 piac 047120'!E117+'7.11 tdm tám047320'!E117+'7.12 szemét 051030'!E117+'7.13 szennyvíz 052080'!E117+'7.14 víz 063080'!E117+'7.15 közvil 064010'!E117+'7.16 zöldterület 066010'!E117+'7.17 város 066020'!E117+'7.18 háziorvos 072111'!E117+'7.19 ügyelet 072112'!E117+'7.20 fülészet 072210'!E117+'7.21 védőnők 074031'!E117+'7.24 sportcsépület 081030'!E117+'7.25 sport tám 081041'!E117+'7.26 diáksport 081043'!E117+'7.27 közműv 082091'!E117+'7.28 közműv 082092'!E117+'7.29  óvoda 091140'!E117+'7.32 intézm.kiv. gyétk 104037'!E117+'7.33 szoc étk 107051'!E117+'7.34 segélyek 107060'!E117+'7.35 adóbev 900020'!E117+'7.36 pályázatok összesen'!E117+'7.6 Út, autópálya építés'!E117+'7.22 gyermekorvos 072111'!E117+'7.23. COVID '!E117</f>
        <v>550000</v>
      </c>
      <c r="F117" s="370">
        <f t="shared" si="34"/>
        <v>2734840</v>
      </c>
      <c r="G117" s="112">
        <f>'7.36 pályázatok összesen'!F117</f>
        <v>0</v>
      </c>
      <c r="H117" s="113">
        <f t="shared" si="35"/>
        <v>2734840</v>
      </c>
      <c r="I117" s="112">
        <f>+'7.2 temető 013320'!G117+'7.1. igazg 011130'!G117+'7.3. vagyon 013350'!G117+'7.4 018010'!G117+'7.5 finansz műveletek 018030'!G117+'7.6 Út, autópálya építés'!G117+'7.7 közutak működtetés 045160'!G117+'7.8 parkoló 045170'!G117+'7.9 kábeltv 046020'!G117+'7.10 piac 047120'!G117+'7.11 tdm tám047320'!G117+'7.12 szemét 051030'!G117+'7.13 szennyvíz 052080'!G117+'7.14 víz 063080'!G117+'7.15 közvil 064010'!G117+'7.16 zöldterület 066010'!G117+'7.17 város 066020'!G117+'7.18 háziorvos 072111'!G117+'7.19 ügyelet 072112'!G117+'7.20 fülészet 072210'!G117+'7.21 védőnők 074031'!G117+'7.22 gyermekorvos 072111'!G117+'7.23. COVID '!G117+'7.24 sportcsépület 081030'!G117+'7.25 sport tám 081041'!G117+'7.26 diáksport 081043'!G117+'7.27 közműv 082091'!G117+'7.28 közműv 082092'!G117+'7.29  óvoda 091140'!G117+'7.30 gyermekétk.  096015'!G117+'7.31 bölcsőde'!G117+'7.32 intézm.kiv. gyétk 104037'!G117+'7.33 szoc étk 107051'!G117+'7.34 segélyek 107060'!G117+'7.35 adóbev 900020'!G117+'7.36 pályázatok összesen'!G117</f>
        <v>2124289</v>
      </c>
      <c r="J117" s="112">
        <f>'7.1. igazg 011130'!H117+'7.2 temető 013320'!H117+'7.3. vagyon 013350'!H117+'7.4 018010'!H117+'7.5 finansz műveletek 018030'!H117+'7.7 közutak működtetés 045160'!H117+'7.8 parkoló 045170'!H117+'7.9 kábeltv 046020'!H117+'7.10 piac 047120'!H117+'7.11 tdm tám047320'!H117+'7.12 szemét 051030'!H117+'7.13 szennyvíz 052080'!H117+'7.14 víz 063080'!H117+'7.15 közvil 064010'!H117+'7.16 zöldterület 066010'!H117+'7.17 város 066020'!H117+'7.18 háziorvos 072111'!H117+'7.19 ügyelet 072112'!H117+'7.20 fülészet 072210'!H117+'7.21 védőnők 074031'!H117+'7.22 gyermekorvos 072111'!H117+'7.24 sportcsépület 081030'!H117+'7.25 sport tám 081041'!H117+'7.26 diáksport 081043'!H117+'7.27 közműv 082091'!H117+'7.28 közműv 082092'!H117+'7.29  óvoda 091140'!H117+'7.32 intézm.kiv. gyétk 104037'!H117+'7.33 szoc étk 107051'!H117+'7.34 segélyek 107060'!H117+'7.35 adóbev 900020'!H117+'7.36 pályázatok összesen'!H117+'7.6 Út, autópálya építés'!H117+'7.23. COVID '!H117</f>
        <v>550000</v>
      </c>
      <c r="K117" s="370">
        <f t="shared" si="31"/>
        <v>2674289</v>
      </c>
      <c r="L117" s="110">
        <f>'7.36 pályázatok összesen'!G117</f>
        <v>0</v>
      </c>
      <c r="M117" s="113">
        <f t="shared" si="25"/>
        <v>2674289</v>
      </c>
      <c r="N117" s="112">
        <f>'7.1. igazg 011130'!J117+'7.2 temető 013320'!J117+'7.3. vagyon 013350'!J117+'7.4 018010'!J117+'7.5 finansz műveletek 018030'!J117+'7.6 Út, autópálya építés'!J117+'7.7 közutak működtetés 045160'!J117+'7.8 parkoló 045170'!J117+'7.9 kábeltv 046020'!J117+'7.10 piac 047120'!J117+'7.11 tdm tám047320'!J117+'7.12 szemét 051030'!J117+'7.13 szennyvíz 052080'!J117+'7.14 víz 063080'!J117+'7.15 közvil 064010'!J117+'7.16 zöldterület 066010'!J117+'7.17 város 066020'!J117+'7.18 háziorvos 072111'!J117+'7.19 ügyelet 072112'!J117+'7.20 fülészet 072210'!J117+'7.21 védőnők 074031'!J117+'7.22 gyermekorvos 072111'!J117+'7.23. COVID '!J117+'7.24 sportcsépület 081030'!G117+'7.25 sport tám 081041'!J117+'7.26 diáksport 081043'!J117+'7.27 közműv 082091'!J117+'7.28 közműv 082092'!J117+'7.29  óvoda 091140'!J117+'7.30 gyermekétk.  096015'!J117+'7.31 bölcsőde'!J117+'7.32 intézm.kiv. gyétk 104037'!J117+'7.33 szoc étk 107051'!J117+'7.34 segélyek 107060'!J117+'7.35 adóbev 900020'!J117+'7.36 pályázatok összesen'!J117</f>
        <v>2212081</v>
      </c>
      <c r="O117" s="112">
        <f>'7.1. igazg 011130'!K117+'7.2 temető 013320'!K117+'7.3. vagyon 013350'!K117+'7.4 018010'!K117+'7.5 finansz műveletek 018030'!K117+'7.6 Út, autópálya építés'!K117+'7.7 közutak működtetés 045160'!K117+'7.8 parkoló 045170'!K117+'7.9 kábeltv 046020'!K117+'7.10 piac 047120'!K117+'7.11 tdm tám047320'!K117+'7.12 szemét 051030'!K117+'7.13 szennyvíz 052080'!K117+'7.14 víz 063080'!K117+'7.15 közvil 064010'!K117+'7.16 zöldterület 066010'!K117+'7.17 város 066020'!K117+'7.18 háziorvos 072111'!K117+'7.19 ügyelet 072112'!K117+'7.20 fülészet 072210'!K117+'7.21 védőnők 074031'!K117+'7.22 gyermekorvos 072111'!K117+'7.23. COVID '!K117+'7.24 sportcsépület 081030'!H117+'7.25 sport tám 081041'!K117+'7.26 diáksport 081043'!K117+'7.27 közműv 082091'!K117+'7.28 közműv 082092'!K117+'7.29  óvoda 091140'!K117+'7.30 gyermekétk.  096015'!K117+'7.31 bölcsőde'!K117+'7.32 intézm.kiv. gyétk 104037'!K117+'7.33 szoc étk 107051'!K117+'7.34 segélyek 107060'!K117+'7.35 adóbev 900020'!K117+'7.36 pályázatok összesen'!K117</f>
        <v>550000</v>
      </c>
      <c r="P117" s="370">
        <f t="shared" si="32"/>
        <v>2762081</v>
      </c>
      <c r="Q117" s="110">
        <f>'7.36 pályázatok összesen'!L117</f>
        <v>0</v>
      </c>
      <c r="R117" s="113">
        <f t="shared" si="27"/>
        <v>2762081</v>
      </c>
      <c r="S117" s="162">
        <f>'7.1. igazg 011130'!M117+'7.2 temető 013320'!M117+'7.3. vagyon 013350'!M117+'7.4 018010'!M117+'7.5 finansz műveletek 018030'!M117+'7.6 Út, autópálya építés'!M117+'7.7 közutak működtetés 045160'!M117+'7.8 parkoló 045170'!M117+'7.9 kábeltv 046020'!M117+'7.10 piac 047120'!M117+'7.11 tdm tám047320'!M117+'7.12 szemét 051030'!M117+'7.13 szennyvíz 052080'!M117+'7.14 víz 063080'!M117+'7.15 közvil 064010'!M117+'7.16 zöldterület 066010'!M117+'7.17 város 066020'!M117+'7.18 háziorvos 072111'!M117+'7.19 ügyelet 072112'!M117+'7.20 fülészet 072210'!M117+'7.21 védőnők 074031'!M117+'7.22 gyermekorvos 072111'!M117+'7.23. COVID '!M117+'7.24 sportcsépület 081030'!L117+'7.25 sport tám 081041'!O117+'7.26 diáksport 081043'!O117+'7.27 közműv 082091'!O117+'7.28 közműv 082092'!O117+'7.29  óvoda 091140'!O117+'7.30 gyermekétk.  096015'!O117+'7.31 bölcsőde'!O117+'7.32 intézm.kiv. gyétk 104037'!M117+'7.33 szoc étk 107051'!M117+'7.34 segélyek 107060'!M117+'7.35 adóbev 900020'!M117+'7.36 pályázatok összesen'!M117</f>
        <v>1871378</v>
      </c>
      <c r="T117" s="112">
        <f>'7.1. igazg 011130'!N117+'7.2 temető 013320'!N117+'7.3. vagyon 013350'!N117+'7.4 018010'!N117+'7.5 finansz műveletek 018030'!N117+'7.6 Út, autópálya építés'!N117+'7.7 közutak működtetés 045160'!N117+'7.8 parkoló 045170'!N117+'7.9 kábeltv 046020'!N117+'7.10 piac 047120'!N117+'7.11 tdm tám047320'!N117+'7.12 szemét 051030'!N117+'7.13 szennyvíz 052080'!N117+'7.14 víz 063080'!N117+'7.15 közvil 064010'!N117+'7.16 zöldterület 066010'!N117+'7.17 város 066020'!N117+'7.18 háziorvos 072111'!N117+'7.19 ügyelet 072112'!N117+'7.20 fülészet 072210'!N117+'7.21 védőnők 074031'!N117+'7.22 gyermekorvos 072111'!N117+'7.23. COVID '!N117+'7.24 sportcsépület 081030'!N117+'7.25 sport tám 081041'!N117+'7.26 diáksport 081043'!N117+'7.27 közműv 082091'!N117+'7.28 közműv 082092'!N117+'7.29  óvoda 091140'!N117+'7.30 gyermekétk.  096015'!N117+'7.31 bölcsőde'!N117+'7.32 intézm.kiv. gyétk 104037'!N117+'7.33 szoc étk 107051'!N117+'7.34 segélyek 107060'!N117+'7.35 adóbev 900020'!N117+'7.36 pályázatok összesen'!NP117</f>
        <v>369836</v>
      </c>
      <c r="U117" s="370">
        <f t="shared" si="33"/>
        <v>2241214</v>
      </c>
      <c r="V117" s="112">
        <f>+'7.36 pályázatok összesen'!M117</f>
        <v>0</v>
      </c>
      <c r="W117" s="113">
        <f t="shared" si="29"/>
        <v>2241214</v>
      </c>
      <c r="X117" s="156"/>
      <c r="Y117" s="79"/>
    </row>
    <row r="118" spans="1:25" x14ac:dyDescent="0.25">
      <c r="A118" s="27"/>
      <c r="B118" s="12" t="s">
        <v>931</v>
      </c>
      <c r="C118" s="915">
        <f>'7.1. igazg 011130'!C118+'7.2 temető 013320'!C118+'7.3. vagyon 013350'!C118+'7.4 018010'!C118+'7.5 finansz műveletek 018030'!C118+'7.7 közutak működtetés 045160'!C118+'7.8 parkoló 045170'!C118+'7.9 kábeltv 046020'!C118+'7.10 piac 047120'!C118+'7.11 tdm tám047320'!C118+'7.12 szemét 051030'!C118+'7.13 szennyvíz 052080'!C118+'7.14 víz 063080'!C118+'7.15 közvil 064010'!C118+'7.16 zöldterület 066010'!C118+'7.17 város 066020'!C118+'7.18 háziorvos 072111'!C118+'7.19 ügyelet 072112'!C118+'7.20 fülészet 072210'!C118+'7.21 védőnők 074031'!C118+'7.24 sportcsépület 081030'!C118+'7.25 sport tám 081041'!C118+'7.26 diáksport 081043'!C118+'7.27 közműv 082091'!C118+'7.28 közműv 082092'!C118+'7.29  óvoda 091140'!C118+'7.32 intézm.kiv. gyétk 104037'!C118+'7.33 szoc étk 107051'!C118+'7.34 segélyek 107060'!C118+'7.35 adóbev 900020'!C118+'7.36 pályázatok összesen'!C118+'7.6 Út, autópálya építés'!C118+'7.22 gyermekorvos 072111'!C118+'7.23. COVID '!C118</f>
        <v>976335</v>
      </c>
      <c r="D118" s="347">
        <f>'7.1. igazg 011130'!D118+'7.2 temető 013320'!D118+'7.3. vagyon 013350'!D118+'7.4 018010'!D118+'7.5 finansz műveletek 018030'!D118+'7.7 közutak működtetés 045160'!D118+'7.8 parkoló 045170'!D118+'7.9 kábeltv 046020'!D118+'7.10 piac 047120'!D118+'7.11 tdm tám047320'!D118+'7.12 szemét 051030'!D118+'7.13 szennyvíz 052080'!D118+'7.14 víz 063080'!D118+'7.15 közvil 064010'!D118+'7.16 zöldterület 066010'!D118+'7.17 város 066020'!D118+'7.18 háziorvos 072111'!D118+'7.19 ügyelet 072112'!D118+'7.20 fülészet 072210'!D118+'7.21 védőnők 074031'!D118+'7.24 sportcsépület 081030'!D118+'7.25 sport tám 081041'!D118+'7.26 diáksport 081043'!D118+'7.27 közműv 082091'!D118+'7.28 közműv 082092'!D118+'7.29  óvoda 091140'!D118+'7.32 intézm.kiv. gyétk 104037'!D118+'7.33 szoc étk 107051'!D118+'7.34 segélyek 107060'!D118+'7.35 adóbev 900020'!D118+'7.36 pályázatok összesen'!D118+'7.6 Út, autópálya építés'!D118+'7.22 gyermekorvos 072111'!D118+'7.23. COVID '!D118</f>
        <v>0</v>
      </c>
      <c r="E118" s="112">
        <f>'7.1. igazg 011130'!E118+'7.2 temető 013320'!E118+'7.3. vagyon 013350'!E118+'7.4 018010'!E118+'7.5 finansz műveletek 018030'!E118+'7.7 közutak működtetés 045160'!E118+'7.8 parkoló 045170'!E118+'7.9 kábeltv 046020'!E118+'7.10 piac 047120'!E118+'7.11 tdm tám047320'!E118+'7.12 szemét 051030'!E118+'7.13 szennyvíz 052080'!E118+'7.14 víz 063080'!E118+'7.15 közvil 064010'!E118+'7.16 zöldterület 066010'!E118+'7.17 város 066020'!E118+'7.18 háziorvos 072111'!E118+'7.19 ügyelet 072112'!E118+'7.20 fülészet 072210'!E118+'7.21 védőnők 074031'!E118+'7.24 sportcsépület 081030'!E118+'7.25 sport tám 081041'!E118+'7.26 diáksport 081043'!E118+'7.27 közműv 082091'!E118+'7.28 közműv 082092'!E118+'7.29  óvoda 091140'!E118+'7.32 intézm.kiv. gyétk 104037'!E118+'7.33 szoc étk 107051'!E118+'7.34 segélyek 107060'!E118+'7.35 adóbev 900020'!E118+'7.36 pályázatok összesen'!E118+'7.6 Út, autópálya építés'!E118+'7.22 gyermekorvos 072111'!E118+'7.23. COVID '!E118</f>
        <v>0</v>
      </c>
      <c r="F118" s="370">
        <f t="shared" si="34"/>
        <v>0</v>
      </c>
      <c r="G118" s="112">
        <f>'7.36 pályázatok összesen'!F118</f>
        <v>0</v>
      </c>
      <c r="H118" s="113">
        <f t="shared" si="35"/>
        <v>0</v>
      </c>
      <c r="I118" s="112">
        <f>+'7.2 temető 013320'!G118+'7.1. igazg 011130'!G118+'7.3. vagyon 013350'!G118+'7.4 018010'!G118+'7.5 finansz műveletek 018030'!G118+'7.6 Út, autópálya építés'!G118+'7.7 közutak működtetés 045160'!G118+'7.8 parkoló 045170'!G118+'7.9 kábeltv 046020'!G118+'7.10 piac 047120'!G118+'7.11 tdm tám047320'!G118+'7.12 szemét 051030'!G118+'7.13 szennyvíz 052080'!G118+'7.14 víz 063080'!G118+'7.15 közvil 064010'!G118+'7.16 zöldterület 066010'!G118+'7.17 város 066020'!G118+'7.18 háziorvos 072111'!G118+'7.19 ügyelet 072112'!G118+'7.20 fülészet 072210'!G118+'7.21 védőnők 074031'!G118+'7.22 gyermekorvos 072111'!G118+'7.23. COVID '!G118+'7.24 sportcsépület 081030'!G118+'7.25 sport tám 081041'!G118+'7.26 diáksport 081043'!G118+'7.27 közműv 082091'!G118+'7.28 közműv 082092'!G118+'7.29  óvoda 091140'!G118+'7.30 gyermekétk.  096015'!G118+'7.31 bölcsőde'!G118+'7.32 intézm.kiv. gyétk 104037'!G118+'7.33 szoc étk 107051'!G118+'7.34 segélyek 107060'!G118+'7.35 adóbev 900020'!G118+'7.36 pályázatok összesen'!G118</f>
        <v>0</v>
      </c>
      <c r="J118" s="112">
        <f>'7.1. igazg 011130'!H118+'7.2 temető 013320'!H118+'7.3. vagyon 013350'!H118+'7.4 018010'!H118+'7.5 finansz műveletek 018030'!H118+'7.7 közutak működtetés 045160'!H118+'7.8 parkoló 045170'!H118+'7.9 kábeltv 046020'!H118+'7.10 piac 047120'!H118+'7.11 tdm tám047320'!H118+'7.12 szemét 051030'!H118+'7.13 szennyvíz 052080'!H118+'7.14 víz 063080'!H118+'7.15 közvil 064010'!H118+'7.16 zöldterület 066010'!H118+'7.17 város 066020'!H118+'7.18 háziorvos 072111'!H118+'7.19 ügyelet 072112'!H118+'7.20 fülészet 072210'!H118+'7.21 védőnők 074031'!H118+'7.22 gyermekorvos 072111'!H118+'7.24 sportcsépület 081030'!H118+'7.25 sport tám 081041'!H118+'7.26 diáksport 081043'!H118+'7.27 közműv 082091'!H118+'7.28 közműv 082092'!H118+'7.29  óvoda 091140'!H118+'7.32 intézm.kiv. gyétk 104037'!H118+'7.33 szoc étk 107051'!H118+'7.34 segélyek 107060'!H118+'7.35 adóbev 900020'!H118+'7.36 pályázatok összesen'!H118+'7.6 Út, autópálya építés'!H118+'7.23. COVID '!H118</f>
        <v>0</v>
      </c>
      <c r="K118" s="370">
        <f t="shared" si="31"/>
        <v>0</v>
      </c>
      <c r="L118" s="110">
        <f>'7.36 pályázatok összesen'!G118</f>
        <v>0</v>
      </c>
      <c r="M118" s="113">
        <f t="shared" si="25"/>
        <v>0</v>
      </c>
      <c r="N118" s="112">
        <f>'7.1. igazg 011130'!J118+'7.2 temető 013320'!J118+'7.3. vagyon 013350'!J118+'7.4 018010'!J118+'7.5 finansz műveletek 018030'!J118+'7.6 Út, autópálya építés'!J118+'7.7 közutak működtetés 045160'!J118+'7.8 parkoló 045170'!J118+'7.9 kábeltv 046020'!J118+'7.10 piac 047120'!J118+'7.11 tdm tám047320'!J118+'7.12 szemét 051030'!J118+'7.13 szennyvíz 052080'!J118+'7.14 víz 063080'!J118+'7.15 közvil 064010'!J118+'7.16 zöldterület 066010'!J118+'7.17 város 066020'!J118+'7.18 háziorvos 072111'!J118+'7.19 ügyelet 072112'!J118+'7.20 fülészet 072210'!J118+'7.21 védőnők 074031'!J118+'7.22 gyermekorvos 072111'!J118+'7.23. COVID '!J118+'7.24 sportcsépület 081030'!G118+'7.25 sport tám 081041'!J118+'7.26 diáksport 081043'!J118+'7.27 közműv 082091'!J118+'7.28 közműv 082092'!J118+'7.29  óvoda 091140'!J118+'7.30 gyermekétk.  096015'!J118+'7.31 bölcsőde'!J118+'7.32 intézm.kiv. gyétk 104037'!J118+'7.33 szoc étk 107051'!J118+'7.34 segélyek 107060'!J118+'7.35 adóbev 900020'!J118+'7.36 pályázatok összesen'!J118</f>
        <v>0</v>
      </c>
      <c r="O118" s="112">
        <f>'7.1. igazg 011130'!K118+'7.2 temető 013320'!K118+'7.3. vagyon 013350'!K118+'7.4 018010'!K118+'7.5 finansz műveletek 018030'!K118+'7.6 Út, autópálya építés'!K118+'7.7 közutak működtetés 045160'!K118+'7.8 parkoló 045170'!K118+'7.9 kábeltv 046020'!K118+'7.10 piac 047120'!K118+'7.11 tdm tám047320'!K118+'7.12 szemét 051030'!K118+'7.13 szennyvíz 052080'!K118+'7.14 víz 063080'!K118+'7.15 közvil 064010'!K118+'7.16 zöldterület 066010'!K118+'7.17 város 066020'!K118+'7.18 háziorvos 072111'!K118+'7.19 ügyelet 072112'!K118+'7.20 fülészet 072210'!K118+'7.21 védőnők 074031'!K118+'7.22 gyermekorvos 072111'!K118+'7.23. COVID '!K118+'7.24 sportcsépület 081030'!H118+'7.25 sport tám 081041'!K118+'7.26 diáksport 081043'!K118+'7.27 közműv 082091'!K118+'7.28 közműv 082092'!K118+'7.29  óvoda 091140'!K118+'7.30 gyermekétk.  096015'!K118+'7.31 bölcsőde'!K118+'7.32 intézm.kiv. gyétk 104037'!K118+'7.33 szoc étk 107051'!K118+'7.34 segélyek 107060'!K118+'7.35 adóbev 900020'!K118+'7.36 pályázatok összesen'!K118</f>
        <v>0</v>
      </c>
      <c r="P118" s="370">
        <f t="shared" si="32"/>
        <v>0</v>
      </c>
      <c r="Q118" s="110">
        <f>'7.36 pályázatok összesen'!L118</f>
        <v>0</v>
      </c>
      <c r="R118" s="113">
        <f t="shared" si="27"/>
        <v>0</v>
      </c>
      <c r="S118" s="162">
        <f>'7.1. igazg 011130'!M118+'7.2 temető 013320'!M118+'7.3. vagyon 013350'!M118+'7.4 018010'!M118+'7.5 finansz műveletek 018030'!M118+'7.6 Út, autópálya építés'!M118+'7.7 közutak működtetés 045160'!M118+'7.8 parkoló 045170'!M118+'7.9 kábeltv 046020'!M118+'7.10 piac 047120'!M118+'7.11 tdm tám047320'!M118+'7.12 szemét 051030'!M118+'7.13 szennyvíz 052080'!M118+'7.14 víz 063080'!M118+'7.15 közvil 064010'!M118+'7.16 zöldterület 066010'!M118+'7.17 város 066020'!M118+'7.18 háziorvos 072111'!M118+'7.19 ügyelet 072112'!M118+'7.20 fülészet 072210'!M118+'7.21 védőnők 074031'!M118+'7.22 gyermekorvos 072111'!M118+'7.23. COVID '!M118+'7.24 sportcsépület 081030'!L118+'7.25 sport tám 081041'!O118+'7.26 diáksport 081043'!O118+'7.27 közműv 082091'!O118+'7.28 közműv 082092'!O118+'7.29  óvoda 091140'!O118+'7.30 gyermekétk.  096015'!O118+'7.31 bölcsőde'!O118+'7.32 intézm.kiv. gyétk 104037'!M118+'7.33 szoc étk 107051'!M118+'7.34 segélyek 107060'!M118+'7.35 adóbev 900020'!M118+'7.36 pályázatok összesen'!M118</f>
        <v>0</v>
      </c>
      <c r="T118" s="112">
        <f>'7.1. igazg 011130'!N118+'7.2 temető 013320'!N118+'7.3. vagyon 013350'!N118+'7.4 018010'!N118+'7.5 finansz műveletek 018030'!N118+'7.6 Út, autópálya építés'!N118+'7.7 közutak működtetés 045160'!N118+'7.8 parkoló 045170'!N118+'7.9 kábeltv 046020'!N118+'7.10 piac 047120'!N118+'7.11 tdm tám047320'!N118+'7.12 szemét 051030'!N118+'7.13 szennyvíz 052080'!N118+'7.14 víz 063080'!N118+'7.15 közvil 064010'!N118+'7.16 zöldterület 066010'!N118+'7.17 város 066020'!N118+'7.18 háziorvos 072111'!N118+'7.19 ügyelet 072112'!N118+'7.20 fülészet 072210'!N118+'7.21 védőnők 074031'!N118+'7.22 gyermekorvos 072111'!N118+'7.23. COVID '!N118+'7.24 sportcsépület 081030'!N118+'7.25 sport tám 081041'!N118+'7.26 diáksport 081043'!N118+'7.27 közműv 082091'!N118+'7.28 közműv 082092'!N118+'7.29  óvoda 091140'!N118+'7.30 gyermekétk.  096015'!N118+'7.31 bölcsőde'!N118+'7.32 intézm.kiv. gyétk 104037'!N118+'7.33 szoc étk 107051'!N118+'7.34 segélyek 107060'!N118+'7.35 adóbev 900020'!N118+'7.36 pályázatok összesen'!NP118</f>
        <v>0</v>
      </c>
      <c r="U118" s="370">
        <f t="shared" si="33"/>
        <v>0</v>
      </c>
      <c r="V118" s="112">
        <f>+'7.36 pályázatok összesen'!M118</f>
        <v>0</v>
      </c>
      <c r="W118" s="113">
        <f t="shared" si="29"/>
        <v>0</v>
      </c>
      <c r="X118" s="156"/>
      <c r="Y118" s="79"/>
    </row>
    <row r="119" spans="1:25" x14ac:dyDescent="0.25">
      <c r="A119" s="27" t="s">
        <v>204</v>
      </c>
      <c r="B119" s="12" t="s">
        <v>205</v>
      </c>
      <c r="C119" s="915">
        <f>'7.1. igazg 011130'!C119+'7.2 temető 013320'!C119+'7.3. vagyon 013350'!C119+'7.4 018010'!C119+'7.5 finansz műveletek 018030'!C119+'7.7 közutak működtetés 045160'!C119+'7.8 parkoló 045170'!C119+'7.9 kábeltv 046020'!C119+'7.10 piac 047120'!C119+'7.11 tdm tám047320'!C119+'7.12 szemét 051030'!C119+'7.13 szennyvíz 052080'!C119+'7.14 víz 063080'!C119+'7.15 közvil 064010'!C119+'7.16 zöldterület 066010'!C119+'7.17 város 066020'!C119+'7.18 háziorvos 072111'!C119+'7.19 ügyelet 072112'!C119+'7.20 fülészet 072210'!C119+'7.21 védőnők 074031'!C119+'7.24 sportcsépület 081030'!C119+'7.25 sport tám 081041'!C119+'7.26 diáksport 081043'!C119+'7.27 közműv 082091'!C119+'7.28 közműv 082092'!C119+'7.29  óvoda 091140'!C119+'7.32 intézm.kiv. gyétk 104037'!C119+'7.33 szoc étk 107051'!C119+'7.34 segélyek 107060'!C119+'7.35 adóbev 900020'!C119+'7.36 pályázatok összesen'!C119+'7.6 Út, autópálya építés'!C119+'7.22 gyermekorvos 072111'!C119+'7.23. COVID '!C119</f>
        <v>40373998</v>
      </c>
      <c r="D119" s="347">
        <f>'7.1. igazg 011130'!D119+'7.2 temető 013320'!D119+'7.3. vagyon 013350'!D119+'7.4 018010'!D119+'7.5 finansz műveletek 018030'!D119+'7.7 közutak működtetés 045160'!D119+'7.8 parkoló 045170'!D119+'7.9 kábeltv 046020'!D119+'7.10 piac 047120'!D119+'7.11 tdm tám047320'!D119+'7.12 szemét 051030'!D119+'7.13 szennyvíz 052080'!D119+'7.14 víz 063080'!D119+'7.15 közvil 064010'!D119+'7.16 zöldterület 066010'!D119+'7.17 város 066020'!D119+'7.18 háziorvos 072111'!D119+'7.19 ügyelet 072112'!D119+'7.20 fülészet 072210'!D119+'7.21 védőnők 074031'!D119+'7.24 sportcsépület 081030'!D119+'7.25 sport tám 081041'!D119+'7.26 diáksport 081043'!D119+'7.27 közműv 082091'!D119+'7.28 közműv 082092'!D119+'7.29  óvoda 091140'!D119+'7.32 intézm.kiv. gyétk 104037'!D119+'7.33 szoc étk 107051'!D119+'7.34 segélyek 107060'!D119+'7.35 adóbev 900020'!D119+'7.36 pályázatok összesen'!D119+'7.6 Út, autópálya építés'!D119+'7.22 gyermekorvos 072111'!D119+'7.23. COVID '!D119</f>
        <v>50500586</v>
      </c>
      <c r="E119" s="112">
        <f>'7.1. igazg 011130'!E119+'7.2 temető 013320'!E119+'7.3. vagyon 013350'!E119+'7.4 018010'!E119+'7.5 finansz műveletek 018030'!E119+'7.7 közutak működtetés 045160'!E119+'7.8 parkoló 045170'!E119+'7.9 kábeltv 046020'!E119+'7.10 piac 047120'!E119+'7.11 tdm tám047320'!E119+'7.12 szemét 051030'!E119+'7.13 szennyvíz 052080'!E119+'7.14 víz 063080'!E119+'7.15 közvil 064010'!E119+'7.16 zöldterület 066010'!E119+'7.17 város 066020'!E119+'7.18 háziorvos 072111'!E119+'7.19 ügyelet 072112'!E119+'7.20 fülészet 072210'!E119+'7.21 védőnők 074031'!E119+'7.24 sportcsépület 081030'!E119+'7.25 sport tám 081041'!E119+'7.26 diáksport 081043'!E119+'7.27 közműv 082091'!E119+'7.28 közműv 082092'!E119+'7.29  óvoda 091140'!E119+'7.32 intézm.kiv. gyétk 104037'!E119+'7.33 szoc étk 107051'!E119+'7.34 segélyek 107060'!E119+'7.35 adóbev 900020'!E119+'7.36 pályázatok összesen'!E119+'7.6 Út, autópálya építés'!E119+'7.22 gyermekorvos 072111'!E119+'7.23. COVID '!E119</f>
        <v>0</v>
      </c>
      <c r="F119" s="370">
        <f t="shared" si="30"/>
        <v>50500586</v>
      </c>
      <c r="G119" s="112">
        <f>'7.36 pályázatok összesen'!F119</f>
        <v>0</v>
      </c>
      <c r="H119" s="113">
        <f t="shared" si="23"/>
        <v>50500586</v>
      </c>
      <c r="I119" s="112">
        <f>+'7.2 temető 013320'!G119+'7.1. igazg 011130'!G119+'7.3. vagyon 013350'!G119+'7.4 018010'!G119+'7.5 finansz műveletek 018030'!G119+'7.6 Út, autópálya építés'!G119+'7.7 közutak működtetés 045160'!G119+'7.8 parkoló 045170'!G119+'7.9 kábeltv 046020'!G119+'7.10 piac 047120'!G119+'7.11 tdm tám047320'!G119+'7.12 szemét 051030'!G119+'7.13 szennyvíz 052080'!G119+'7.14 víz 063080'!G119+'7.15 közvil 064010'!G119+'7.16 zöldterület 066010'!G119+'7.17 város 066020'!G119+'7.18 háziorvos 072111'!G119+'7.19 ügyelet 072112'!G119+'7.20 fülészet 072210'!G119+'7.21 védőnők 074031'!G119+'7.22 gyermekorvos 072111'!G119+'7.23. COVID '!G119+'7.24 sportcsépület 081030'!G119+'7.25 sport tám 081041'!G119+'7.26 diáksport 081043'!G119+'7.27 közműv 082091'!G119+'7.28 közműv 082092'!G119+'7.29  óvoda 091140'!G119+'7.30 gyermekétk.  096015'!G119+'7.31 bölcsőde'!G119+'7.32 intézm.kiv. gyétk 104037'!G119+'7.33 szoc étk 107051'!G119+'7.34 segélyek 107060'!G119+'7.35 adóbev 900020'!G119+'7.36 pályázatok összesen'!G119</f>
        <v>50500586</v>
      </c>
      <c r="J119" s="112">
        <f>'7.1. igazg 011130'!H119+'7.2 temető 013320'!H119+'7.3. vagyon 013350'!H119+'7.4 018010'!H119+'7.5 finansz műveletek 018030'!H119+'7.7 közutak működtetés 045160'!H119+'7.8 parkoló 045170'!H119+'7.9 kábeltv 046020'!H119+'7.10 piac 047120'!H119+'7.11 tdm tám047320'!H119+'7.12 szemét 051030'!H119+'7.13 szennyvíz 052080'!H119+'7.14 víz 063080'!H119+'7.15 közvil 064010'!H119+'7.16 zöldterület 066010'!H119+'7.17 város 066020'!H119+'7.18 háziorvos 072111'!H119+'7.19 ügyelet 072112'!H119+'7.20 fülészet 072210'!H119+'7.21 védőnők 074031'!H119+'7.22 gyermekorvos 072111'!H119+'7.24 sportcsépület 081030'!H119+'7.25 sport tám 081041'!H119+'7.26 diáksport 081043'!H119+'7.27 közműv 082091'!H119+'7.28 közműv 082092'!H119+'7.29  óvoda 091140'!H119+'7.32 intézm.kiv. gyétk 104037'!H119+'7.33 szoc étk 107051'!H119+'7.34 segélyek 107060'!H119+'7.35 adóbev 900020'!H119+'7.36 pályázatok összesen'!H119+'7.6 Út, autópálya építés'!H119+'7.23. COVID '!H119</f>
        <v>0</v>
      </c>
      <c r="K119" s="370">
        <f t="shared" si="31"/>
        <v>50500586</v>
      </c>
      <c r="L119" s="110">
        <f>'7.36 pályázatok összesen'!G119</f>
        <v>0</v>
      </c>
      <c r="M119" s="113">
        <f t="shared" si="25"/>
        <v>50500586</v>
      </c>
      <c r="N119" s="112">
        <f>'7.1. igazg 011130'!J119+'7.2 temető 013320'!J119+'7.3. vagyon 013350'!J119+'7.4 018010'!J119+'7.5 finansz műveletek 018030'!J119+'7.6 Út, autópálya építés'!J119+'7.7 közutak működtetés 045160'!J119+'7.8 parkoló 045170'!J119+'7.9 kábeltv 046020'!J119+'7.10 piac 047120'!J119+'7.11 tdm tám047320'!J119+'7.12 szemét 051030'!J119+'7.13 szennyvíz 052080'!J119+'7.14 víz 063080'!J119+'7.15 közvil 064010'!J119+'7.16 zöldterület 066010'!J119+'7.17 város 066020'!J119+'7.18 háziorvos 072111'!J119+'7.19 ügyelet 072112'!J119+'7.20 fülészet 072210'!J119+'7.21 védőnők 074031'!J119+'7.22 gyermekorvos 072111'!J119+'7.23. COVID '!J119+'7.24 sportcsépület 081030'!G119+'7.25 sport tám 081041'!J119+'7.26 diáksport 081043'!J119+'7.27 közműv 082091'!J119+'7.28 közműv 082092'!J119+'7.29  óvoda 091140'!J119+'7.30 gyermekétk.  096015'!J119+'7.31 bölcsőde'!J119+'7.32 intézm.kiv. gyétk 104037'!J119+'7.33 szoc étk 107051'!J119+'7.34 segélyek 107060'!J119+'7.35 adóbev 900020'!J119+'7.36 pályázatok összesen'!J119</f>
        <v>50500025</v>
      </c>
      <c r="O119" s="112">
        <f>'7.1. igazg 011130'!K119+'7.2 temető 013320'!K119+'7.3. vagyon 013350'!K119+'7.4 018010'!K119+'7.5 finansz műveletek 018030'!K119+'7.6 Út, autópálya építés'!K119+'7.7 közutak működtetés 045160'!K119+'7.8 parkoló 045170'!K119+'7.9 kábeltv 046020'!K119+'7.10 piac 047120'!K119+'7.11 tdm tám047320'!K119+'7.12 szemét 051030'!K119+'7.13 szennyvíz 052080'!K119+'7.14 víz 063080'!K119+'7.15 közvil 064010'!K119+'7.16 zöldterület 066010'!K119+'7.17 város 066020'!K119+'7.18 háziorvos 072111'!K119+'7.19 ügyelet 072112'!K119+'7.20 fülészet 072210'!K119+'7.21 védőnők 074031'!K119+'7.22 gyermekorvos 072111'!K119+'7.23. COVID '!K119+'7.24 sportcsépület 081030'!H119+'7.25 sport tám 081041'!K119+'7.26 diáksport 081043'!K119+'7.27 közműv 082091'!K119+'7.28 közműv 082092'!K119+'7.29  óvoda 091140'!K119+'7.30 gyermekétk.  096015'!K119+'7.31 bölcsőde'!K119+'7.32 intézm.kiv. gyétk 104037'!K119+'7.33 szoc étk 107051'!K119+'7.34 segélyek 107060'!K119+'7.35 adóbev 900020'!K119+'7.36 pályázatok összesen'!K119</f>
        <v>0</v>
      </c>
      <c r="P119" s="370">
        <f t="shared" si="32"/>
        <v>50500025</v>
      </c>
      <c r="Q119" s="110">
        <f>'7.36 pályázatok összesen'!L119</f>
        <v>0</v>
      </c>
      <c r="R119" s="113">
        <f t="shared" si="27"/>
        <v>50500025</v>
      </c>
      <c r="S119" s="162">
        <f>'7.1. igazg 011130'!M119+'7.2 temető 013320'!M119+'7.3. vagyon 013350'!M119+'7.4 018010'!M119+'7.5 finansz műveletek 018030'!M119+'7.6 Út, autópálya építés'!M119+'7.7 közutak működtetés 045160'!M119+'7.8 parkoló 045170'!M119+'7.9 kábeltv 046020'!M119+'7.10 piac 047120'!M119+'7.11 tdm tám047320'!M119+'7.12 szemét 051030'!M119+'7.13 szennyvíz 052080'!M119+'7.14 víz 063080'!M119+'7.15 közvil 064010'!M119+'7.16 zöldterület 066010'!M119+'7.17 város 066020'!M119+'7.18 háziorvos 072111'!M119+'7.19 ügyelet 072112'!M119+'7.20 fülészet 072210'!M119+'7.21 védőnők 074031'!M119+'7.22 gyermekorvos 072111'!M119+'7.23. COVID '!M119+'7.24 sportcsépület 081030'!L119+'7.25 sport tám 081041'!O119+'7.26 diáksport 081043'!O119+'7.27 közműv 082091'!O119+'7.28 közműv 082092'!O119+'7.29  óvoda 091140'!O119+'7.30 gyermekétk.  096015'!O119+'7.31 bölcsőde'!O119+'7.32 intézm.kiv. gyétk 104037'!M119+'7.33 szoc étk 107051'!M119+'7.34 segélyek 107060'!M119+'7.35 adóbev 900020'!M119+'7.36 pályázatok összesen'!M119</f>
        <v>47545025</v>
      </c>
      <c r="T119" s="112">
        <f>'7.1. igazg 011130'!N119+'7.2 temető 013320'!N119+'7.3. vagyon 013350'!N119+'7.4 018010'!N119+'7.5 finansz műveletek 018030'!N119+'7.6 Út, autópálya építés'!N119+'7.7 közutak működtetés 045160'!N119+'7.8 parkoló 045170'!N119+'7.9 kábeltv 046020'!N119+'7.10 piac 047120'!N119+'7.11 tdm tám047320'!N119+'7.12 szemét 051030'!N119+'7.13 szennyvíz 052080'!N119+'7.14 víz 063080'!N119+'7.15 közvil 064010'!N119+'7.16 zöldterület 066010'!N119+'7.17 város 066020'!N119+'7.18 háziorvos 072111'!N119+'7.19 ügyelet 072112'!N119+'7.20 fülészet 072210'!N119+'7.21 védőnők 074031'!N119+'7.22 gyermekorvos 072111'!N119+'7.23. COVID '!N119+'7.24 sportcsépület 081030'!N119+'7.25 sport tám 081041'!N119+'7.26 diáksport 081043'!N119+'7.27 közműv 082091'!N119+'7.28 közműv 082092'!N119+'7.29  óvoda 091140'!N119+'7.30 gyermekétk.  096015'!N119+'7.31 bölcsőde'!N119+'7.32 intézm.kiv. gyétk 104037'!N119+'7.33 szoc étk 107051'!N119+'7.34 segélyek 107060'!N119+'7.35 adóbev 900020'!N119+'7.36 pályázatok összesen'!NP119</f>
        <v>0</v>
      </c>
      <c r="U119" s="370">
        <f t="shared" si="33"/>
        <v>47545025</v>
      </c>
      <c r="V119" s="112">
        <f>+'7.36 pályázatok összesen'!M119</f>
        <v>0</v>
      </c>
      <c r="W119" s="113">
        <f t="shared" si="29"/>
        <v>47545025</v>
      </c>
      <c r="X119" s="156"/>
      <c r="Y119" s="79"/>
    </row>
    <row r="120" spans="1:25" x14ac:dyDescent="0.25">
      <c r="A120" s="27" t="s">
        <v>206</v>
      </c>
      <c r="B120" s="12" t="s">
        <v>207</v>
      </c>
      <c r="C120" s="915">
        <f>'7.1. igazg 011130'!C120+'7.2 temető 013320'!C120+'7.3. vagyon 013350'!C120+'7.4 018010'!C120+'7.5 finansz műveletek 018030'!C120+'7.7 közutak működtetés 045160'!C120+'7.8 parkoló 045170'!C120+'7.9 kábeltv 046020'!C120+'7.10 piac 047120'!C120+'7.11 tdm tám047320'!C120+'7.12 szemét 051030'!C120+'7.13 szennyvíz 052080'!C120+'7.14 víz 063080'!C120+'7.15 közvil 064010'!C120+'7.16 zöldterület 066010'!C120+'7.17 város 066020'!C120+'7.18 háziorvos 072111'!C120+'7.19 ügyelet 072112'!C120+'7.20 fülészet 072210'!C120+'7.21 védőnők 074031'!C120+'7.24 sportcsépület 081030'!C120+'7.25 sport tám 081041'!C120+'7.26 diáksport 081043'!C120+'7.27 közműv 082091'!C120+'7.28 közműv 082092'!C120+'7.29  óvoda 091140'!C120+'7.32 intézm.kiv. gyétk 104037'!C120+'7.33 szoc étk 107051'!C120+'7.34 segélyek 107060'!C120+'7.35 adóbev 900020'!C120+'7.36 pályázatok összesen'!C120+'7.6 Út, autópálya építés'!C120+'7.22 gyermekorvos 072111'!C120+'7.23. COVID '!C120</f>
        <v>14592288</v>
      </c>
      <c r="D120" s="347">
        <f>'7.1. igazg 011130'!D120+'7.2 temető 013320'!D120+'7.3. vagyon 013350'!D120+'7.4 018010'!D120+'7.5 finansz műveletek 018030'!D120+'7.7 közutak működtetés 045160'!D120+'7.8 parkoló 045170'!D120+'7.9 kábeltv 046020'!D120+'7.10 piac 047120'!D120+'7.11 tdm tám047320'!D120+'7.12 szemét 051030'!D120+'7.13 szennyvíz 052080'!D120+'7.14 víz 063080'!D120+'7.15 közvil 064010'!D120+'7.16 zöldterület 066010'!D120+'7.17 város 066020'!D120+'7.18 háziorvos 072111'!D120+'7.19 ügyelet 072112'!D120+'7.20 fülészet 072210'!D120+'7.21 védőnők 074031'!D120+'7.24 sportcsépület 081030'!D120+'7.25 sport tám 081041'!D120+'7.26 diáksport 081043'!D120+'7.27 közműv 082091'!D120+'7.28 közműv 082092'!D120+'7.29  óvoda 091140'!D120+'7.32 intézm.kiv. gyétk 104037'!D120+'7.33 szoc étk 107051'!D120+'7.34 segélyek 107060'!D120+'7.35 adóbev 900020'!D120+'7.36 pályázatok összesen'!D120+'7.6 Út, autópálya építés'!D120+'7.22 gyermekorvos 072111'!D120+'7.23. COVID '!D120</f>
        <v>13893250</v>
      </c>
      <c r="E120" s="112">
        <f>'7.1. igazg 011130'!E120+'7.2 temető 013320'!E120+'7.3. vagyon 013350'!E120+'7.4 018010'!E120+'7.5 finansz műveletek 018030'!E120+'7.7 közutak működtetés 045160'!E120+'7.8 parkoló 045170'!E120+'7.9 kábeltv 046020'!E120+'7.10 piac 047120'!E120+'7.11 tdm tám047320'!E120+'7.12 szemét 051030'!E120+'7.13 szennyvíz 052080'!E120+'7.14 víz 063080'!E120+'7.15 közvil 064010'!E120+'7.16 zöldterület 066010'!E120+'7.17 város 066020'!E120+'7.18 háziorvos 072111'!E120+'7.19 ügyelet 072112'!E120+'7.20 fülészet 072210'!E120+'7.21 védőnők 074031'!E120+'7.24 sportcsépület 081030'!E120+'7.25 sport tám 081041'!E120+'7.26 diáksport 081043'!E120+'7.27 közműv 082091'!E120+'7.28 közműv 082092'!E120+'7.29  óvoda 091140'!E120+'7.32 intézm.kiv. gyétk 104037'!E120+'7.33 szoc étk 107051'!E120+'7.34 segélyek 107060'!E120+'7.35 adóbev 900020'!E120+'7.36 pályázatok összesen'!E120+'7.6 Út, autópálya építés'!E120+'7.22 gyermekorvos 072111'!E120+'7.23. COVID '!E120</f>
        <v>0</v>
      </c>
      <c r="F120" s="370">
        <f t="shared" si="30"/>
        <v>13893250</v>
      </c>
      <c r="G120" s="112">
        <f>'7.36 pályázatok összesen'!F120</f>
        <v>0</v>
      </c>
      <c r="H120" s="113">
        <f t="shared" si="23"/>
        <v>13893250</v>
      </c>
      <c r="I120" s="112">
        <f>+'7.2 temető 013320'!G120+'7.1. igazg 011130'!G120+'7.3. vagyon 013350'!G120+'7.4 018010'!G120+'7.5 finansz műveletek 018030'!G120+'7.6 Út, autópálya építés'!G120+'7.7 közutak működtetés 045160'!G120+'7.8 parkoló 045170'!G120+'7.9 kábeltv 046020'!G120+'7.10 piac 047120'!G120+'7.11 tdm tám047320'!G120+'7.12 szemét 051030'!G120+'7.13 szennyvíz 052080'!G120+'7.14 víz 063080'!G120+'7.15 közvil 064010'!G120+'7.16 zöldterület 066010'!G120+'7.17 város 066020'!G120+'7.18 háziorvos 072111'!G120+'7.19 ügyelet 072112'!G120+'7.20 fülészet 072210'!G120+'7.21 védőnők 074031'!G120+'7.22 gyermekorvos 072111'!G120+'7.23. COVID '!G120+'7.24 sportcsépület 081030'!G120+'7.25 sport tám 081041'!G120+'7.26 diáksport 081043'!G120+'7.27 közműv 082091'!G120+'7.28 közműv 082092'!G120+'7.29  óvoda 091140'!G120+'7.30 gyermekétk.  096015'!G120+'7.31 bölcsőde'!G120+'7.32 intézm.kiv. gyétk 104037'!G120+'7.33 szoc étk 107051'!G120+'7.34 segélyek 107060'!G120+'7.35 adóbev 900020'!G120+'7.36 pályázatok összesen'!G120</f>
        <v>15244313</v>
      </c>
      <c r="J120" s="112">
        <f>'7.1. igazg 011130'!H120+'7.2 temető 013320'!H120+'7.3. vagyon 013350'!H120+'7.4 018010'!H120+'7.5 finansz műveletek 018030'!H120+'7.7 közutak működtetés 045160'!H120+'7.8 parkoló 045170'!H120+'7.9 kábeltv 046020'!H120+'7.10 piac 047120'!H120+'7.11 tdm tám047320'!H120+'7.12 szemét 051030'!H120+'7.13 szennyvíz 052080'!H120+'7.14 víz 063080'!H120+'7.15 közvil 064010'!H120+'7.16 zöldterület 066010'!H120+'7.17 város 066020'!H120+'7.18 háziorvos 072111'!H120+'7.19 ügyelet 072112'!H120+'7.20 fülészet 072210'!H120+'7.21 védőnők 074031'!H120+'7.22 gyermekorvos 072111'!H120+'7.24 sportcsépület 081030'!H120+'7.25 sport tám 081041'!H120+'7.26 diáksport 081043'!H120+'7.27 közműv 082091'!H120+'7.28 közműv 082092'!H120+'7.29  óvoda 091140'!H120+'7.32 intézm.kiv. gyétk 104037'!H120+'7.33 szoc étk 107051'!H120+'7.34 segélyek 107060'!H120+'7.35 adóbev 900020'!H120+'7.36 pályázatok összesen'!H120+'7.6 Út, autópálya építés'!H120+'7.23. COVID '!H120</f>
        <v>0</v>
      </c>
      <c r="K120" s="370">
        <f t="shared" si="31"/>
        <v>15244313</v>
      </c>
      <c r="L120" s="110">
        <f>'7.36 pályázatok összesen'!G120</f>
        <v>0</v>
      </c>
      <c r="M120" s="113">
        <f t="shared" si="25"/>
        <v>15244313</v>
      </c>
      <c r="N120" s="112">
        <f>'7.1. igazg 011130'!J120+'7.2 temető 013320'!J120+'7.3. vagyon 013350'!J120+'7.4 018010'!J120+'7.5 finansz műveletek 018030'!J120+'7.6 Út, autópálya építés'!J120+'7.7 közutak működtetés 045160'!J120+'7.8 parkoló 045170'!J120+'7.9 kábeltv 046020'!J120+'7.10 piac 047120'!J120+'7.11 tdm tám047320'!J120+'7.12 szemét 051030'!J120+'7.13 szennyvíz 052080'!J120+'7.14 víz 063080'!J120+'7.15 közvil 064010'!J120+'7.16 zöldterület 066010'!J120+'7.17 város 066020'!J120+'7.18 háziorvos 072111'!J120+'7.19 ügyelet 072112'!J120+'7.20 fülészet 072210'!J120+'7.21 védőnők 074031'!J120+'7.22 gyermekorvos 072111'!J120+'7.23. COVID '!J120+'7.24 sportcsépület 081030'!G120+'7.25 sport tám 081041'!J120+'7.26 diáksport 081043'!J120+'7.27 közműv 082091'!J120+'7.28 közműv 082092'!J120+'7.29  óvoda 091140'!J120+'7.30 gyermekétk.  096015'!J120+'7.31 bölcsőde'!J120+'7.32 intézm.kiv. gyétk 104037'!J120+'7.33 szoc étk 107051'!J120+'7.34 segélyek 107060'!J120+'7.35 adóbev 900020'!J120+'7.36 pályázatok összesen'!J120</f>
        <v>17729148</v>
      </c>
      <c r="O120" s="112">
        <f>'7.1. igazg 011130'!K120+'7.2 temető 013320'!K120+'7.3. vagyon 013350'!K120+'7.4 018010'!K120+'7.5 finansz műveletek 018030'!K120+'7.6 Út, autópálya építés'!K120+'7.7 közutak működtetés 045160'!K120+'7.8 parkoló 045170'!K120+'7.9 kábeltv 046020'!K120+'7.10 piac 047120'!K120+'7.11 tdm tám047320'!K120+'7.12 szemét 051030'!K120+'7.13 szennyvíz 052080'!K120+'7.14 víz 063080'!K120+'7.15 közvil 064010'!K120+'7.16 zöldterület 066010'!K120+'7.17 város 066020'!K120+'7.18 háziorvos 072111'!K120+'7.19 ügyelet 072112'!K120+'7.20 fülészet 072210'!K120+'7.21 védőnők 074031'!K120+'7.22 gyermekorvos 072111'!K120+'7.23. COVID '!K120+'7.24 sportcsépület 081030'!H120+'7.25 sport tám 081041'!K120+'7.26 diáksport 081043'!K120+'7.27 közműv 082091'!K120+'7.28 közműv 082092'!K120+'7.29  óvoda 091140'!K120+'7.30 gyermekétk.  096015'!K120+'7.31 bölcsőde'!K120+'7.32 intézm.kiv. gyétk 104037'!K120+'7.33 szoc étk 107051'!K120+'7.34 segélyek 107060'!K120+'7.35 adóbev 900020'!K120+'7.36 pályázatok összesen'!K120</f>
        <v>0</v>
      </c>
      <c r="P120" s="370">
        <f t="shared" si="32"/>
        <v>17729148</v>
      </c>
      <c r="Q120" s="110">
        <f>'7.36 pályázatok összesen'!L120</f>
        <v>0</v>
      </c>
      <c r="R120" s="113">
        <f t="shared" si="27"/>
        <v>17729148</v>
      </c>
      <c r="S120" s="162">
        <f>'7.1. igazg 011130'!M120+'7.2 temető 013320'!M120+'7.3. vagyon 013350'!M120+'7.4 018010'!M120+'7.5 finansz műveletek 018030'!M120+'7.6 Út, autópálya építés'!M120+'7.7 közutak működtetés 045160'!M120+'7.8 parkoló 045170'!M120+'7.9 kábeltv 046020'!M120+'7.10 piac 047120'!M120+'7.11 tdm tám047320'!M120+'7.12 szemét 051030'!M120+'7.13 szennyvíz 052080'!M120+'7.14 víz 063080'!M120+'7.15 közvil 064010'!M120+'7.16 zöldterület 066010'!M120+'7.17 város 066020'!M120+'7.18 háziorvos 072111'!M120+'7.19 ügyelet 072112'!M120+'7.20 fülészet 072210'!M120+'7.21 védőnők 074031'!M120+'7.22 gyermekorvos 072111'!M120+'7.23. COVID '!M120+'7.24 sportcsépület 081030'!L120+'7.25 sport tám 081041'!O120+'7.26 diáksport 081043'!O120+'7.27 közműv 082091'!O120+'7.28 közműv 082092'!O120+'7.29  óvoda 091140'!O120+'7.30 gyermekétk.  096015'!O120+'7.31 bölcsőde'!O120+'7.32 intézm.kiv. gyétk 104037'!M120+'7.33 szoc étk 107051'!M120+'7.34 segélyek 107060'!M120+'7.35 adóbev 900020'!M120+'7.36 pályázatok összesen'!M120</f>
        <v>16044642</v>
      </c>
      <c r="T120" s="112">
        <f>'7.1. igazg 011130'!N120+'7.2 temető 013320'!N120+'7.3. vagyon 013350'!N120+'7.4 018010'!N120+'7.5 finansz műveletek 018030'!N120+'7.6 Út, autópálya építés'!N120+'7.7 közutak működtetés 045160'!N120+'7.8 parkoló 045170'!N120+'7.9 kábeltv 046020'!N120+'7.10 piac 047120'!N120+'7.11 tdm tám047320'!N120+'7.12 szemét 051030'!N120+'7.13 szennyvíz 052080'!N120+'7.14 víz 063080'!N120+'7.15 közvil 064010'!N120+'7.16 zöldterület 066010'!N120+'7.17 város 066020'!N120+'7.18 háziorvos 072111'!N120+'7.19 ügyelet 072112'!N120+'7.20 fülészet 072210'!N120+'7.21 védőnők 074031'!N120+'7.22 gyermekorvos 072111'!N120+'7.23. COVID '!N120+'7.24 sportcsépület 081030'!N120+'7.25 sport tám 081041'!N120+'7.26 diáksport 081043'!N120+'7.27 közműv 082091'!N120+'7.28 közműv 082092'!N120+'7.29  óvoda 091140'!N120+'7.30 gyermekétk.  096015'!N120+'7.31 bölcsőde'!N120+'7.32 intézm.kiv. gyétk 104037'!N120+'7.33 szoc étk 107051'!N120+'7.34 segélyek 107060'!N120+'7.35 adóbev 900020'!N120+'7.36 pályázatok összesen'!NP120</f>
        <v>0</v>
      </c>
      <c r="U120" s="370">
        <f t="shared" si="33"/>
        <v>16044642</v>
      </c>
      <c r="V120" s="112">
        <f>+'7.36 pályázatok összesen'!M120</f>
        <v>0</v>
      </c>
      <c r="W120" s="113">
        <f t="shared" si="29"/>
        <v>16044642</v>
      </c>
      <c r="X120" s="156"/>
      <c r="Y120" s="79"/>
    </row>
    <row r="121" spans="1:25" x14ac:dyDescent="0.25">
      <c r="A121" s="27" t="s">
        <v>208</v>
      </c>
      <c r="B121" s="12" t="s">
        <v>209</v>
      </c>
      <c r="C121" s="915">
        <f>'7.1. igazg 011130'!C121+'7.2 temető 013320'!C121+'7.3. vagyon 013350'!C121+'7.4 018010'!C121+'7.5 finansz műveletek 018030'!C121+'7.7 közutak működtetés 045160'!C121+'7.8 parkoló 045170'!C121+'7.9 kábeltv 046020'!C121+'7.10 piac 047120'!C121+'7.11 tdm tám047320'!C121+'7.12 szemét 051030'!C121+'7.13 szennyvíz 052080'!C121+'7.14 víz 063080'!C121+'7.15 közvil 064010'!C121+'7.16 zöldterület 066010'!C121+'7.17 város 066020'!C121+'7.18 háziorvos 072111'!C121+'7.19 ügyelet 072112'!C121+'7.20 fülészet 072210'!C121+'7.21 védőnők 074031'!C121+'7.24 sportcsépület 081030'!C121+'7.25 sport tám 081041'!C121+'7.26 diáksport 081043'!C121+'7.27 közműv 082091'!C121+'7.28 közműv 082092'!C121+'7.29  óvoda 091140'!C121+'7.32 intézm.kiv. gyétk 104037'!C121+'7.33 szoc étk 107051'!C121+'7.34 segélyek 107060'!C121+'7.35 adóbev 900020'!C121+'7.36 pályázatok összesen'!C121+'7.6 Út, autópálya építés'!C121+'7.22 gyermekorvos 072111'!C121+'7.23. COVID '!C121</f>
        <v>9839743</v>
      </c>
      <c r="D121" s="347">
        <f>'7.1. igazg 011130'!D121+'7.2 temető 013320'!D121+'7.3. vagyon 013350'!D121+'7.4 018010'!D121+'7.5 finansz műveletek 018030'!D121+'7.7 közutak működtetés 045160'!D121+'7.8 parkoló 045170'!D121+'7.9 kábeltv 046020'!D121+'7.10 piac 047120'!D121+'7.11 tdm tám047320'!D121+'7.12 szemét 051030'!D121+'7.13 szennyvíz 052080'!D121+'7.14 víz 063080'!D121+'7.15 közvil 064010'!D121+'7.16 zöldterület 066010'!D121+'7.17 város 066020'!D121+'7.18 háziorvos 072111'!D121+'7.19 ügyelet 072112'!D121+'7.20 fülészet 072210'!D121+'7.21 védőnők 074031'!D121+'7.24 sportcsépület 081030'!D121+'7.25 sport tám 081041'!D121+'7.26 diáksport 081043'!D121+'7.27 közműv 082091'!D121+'7.28 közműv 082092'!D121+'7.29  óvoda 091140'!D121+'7.32 intézm.kiv. gyétk 104037'!D121+'7.33 szoc étk 107051'!D121+'7.34 segélyek 107060'!D121+'7.35 adóbev 900020'!D121+'7.36 pályázatok összesen'!D121+'7.6 Út, autópálya építés'!D121+'7.22 gyermekorvos 072111'!D121+'7.23. COVID '!D121</f>
        <v>8981000</v>
      </c>
      <c r="E121" s="112">
        <f>'7.1. igazg 011130'!E121+'7.2 temető 013320'!E121+'7.3. vagyon 013350'!E121+'7.4 018010'!E121+'7.5 finansz műveletek 018030'!E121+'7.7 közutak működtetés 045160'!E121+'7.8 parkoló 045170'!E121+'7.9 kábeltv 046020'!E121+'7.10 piac 047120'!E121+'7.11 tdm tám047320'!E121+'7.12 szemét 051030'!E121+'7.13 szennyvíz 052080'!E121+'7.14 víz 063080'!E121+'7.15 közvil 064010'!E121+'7.16 zöldterület 066010'!E121+'7.17 város 066020'!E121+'7.18 háziorvos 072111'!E121+'7.19 ügyelet 072112'!E121+'7.20 fülészet 072210'!E121+'7.21 védőnők 074031'!E121+'7.24 sportcsépület 081030'!E121+'7.25 sport tám 081041'!E121+'7.26 diáksport 081043'!E121+'7.27 közműv 082091'!E121+'7.28 közműv 082092'!E121+'7.29  óvoda 091140'!E121+'7.32 intézm.kiv. gyétk 104037'!E121+'7.33 szoc étk 107051'!E121+'7.34 segélyek 107060'!E121+'7.35 adóbev 900020'!E121+'7.36 pályázatok összesen'!E121+'7.6 Út, autópálya építés'!E121+'7.22 gyermekorvos 072111'!E121+'7.23. COVID '!E121</f>
        <v>110000</v>
      </c>
      <c r="F121" s="370">
        <f t="shared" si="30"/>
        <v>9091000</v>
      </c>
      <c r="G121" s="112">
        <f>'7.36 pályázatok összesen'!F121</f>
        <v>0</v>
      </c>
      <c r="H121" s="113">
        <f t="shared" si="23"/>
        <v>9091000</v>
      </c>
      <c r="I121" s="112">
        <f>+'7.2 temető 013320'!G121+'7.1. igazg 011130'!G121+'7.3. vagyon 013350'!G121+'7.4 018010'!G121+'7.5 finansz műveletek 018030'!G121+'7.6 Út, autópálya építés'!G121+'7.7 közutak működtetés 045160'!G121+'7.8 parkoló 045170'!G121+'7.9 kábeltv 046020'!G121+'7.10 piac 047120'!G121+'7.11 tdm tám047320'!G121+'7.12 szemét 051030'!G121+'7.13 szennyvíz 052080'!G121+'7.14 víz 063080'!G121+'7.15 közvil 064010'!G121+'7.16 zöldterület 066010'!G121+'7.17 város 066020'!G121+'7.18 háziorvos 072111'!G121+'7.19 ügyelet 072112'!G121+'7.20 fülészet 072210'!G121+'7.21 védőnők 074031'!G121+'7.22 gyermekorvos 072111'!G121+'7.23. COVID '!G121+'7.24 sportcsépület 081030'!G121+'7.25 sport tám 081041'!G121+'7.26 diáksport 081043'!G121+'7.27 közműv 082091'!G121+'7.28 közműv 082092'!G121+'7.29  óvoda 091140'!G121+'7.30 gyermekétk.  096015'!G121+'7.31 bölcsőde'!G121+'7.32 intézm.kiv. gyétk 104037'!G121+'7.33 szoc étk 107051'!G121+'7.34 segélyek 107060'!G121+'7.35 adóbev 900020'!G121+'7.36 pályázatok összesen'!G121</f>
        <v>9468420</v>
      </c>
      <c r="J121" s="112">
        <f>'7.1. igazg 011130'!H121+'7.2 temető 013320'!H121+'7.3. vagyon 013350'!H121+'7.4 018010'!H121+'7.5 finansz műveletek 018030'!H121+'7.7 közutak működtetés 045160'!H121+'7.8 parkoló 045170'!H121+'7.9 kábeltv 046020'!H121+'7.10 piac 047120'!H121+'7.11 tdm tám047320'!H121+'7.12 szemét 051030'!H121+'7.13 szennyvíz 052080'!H121+'7.14 víz 063080'!H121+'7.15 közvil 064010'!H121+'7.16 zöldterület 066010'!H121+'7.17 város 066020'!H121+'7.18 háziorvos 072111'!H121+'7.19 ügyelet 072112'!H121+'7.20 fülészet 072210'!H121+'7.21 védőnők 074031'!H121+'7.22 gyermekorvos 072111'!H121+'7.24 sportcsépület 081030'!H121+'7.25 sport tám 081041'!H121+'7.26 diáksport 081043'!H121+'7.27 közműv 082091'!H121+'7.28 közműv 082092'!H121+'7.29  óvoda 091140'!H121+'7.32 intézm.kiv. gyétk 104037'!H121+'7.33 szoc étk 107051'!H121+'7.34 segélyek 107060'!H121+'7.35 adóbev 900020'!H121+'7.36 pályázatok összesen'!H121+'7.6 Út, autópálya építés'!H121+'7.23. COVID '!H121</f>
        <v>110000</v>
      </c>
      <c r="K121" s="370">
        <f t="shared" si="31"/>
        <v>9578420</v>
      </c>
      <c r="L121" s="110">
        <f>'7.36 pályázatok összesen'!G121</f>
        <v>0</v>
      </c>
      <c r="M121" s="113">
        <f t="shared" si="25"/>
        <v>9578420</v>
      </c>
      <c r="N121" s="112">
        <f>'7.1. igazg 011130'!J121+'7.2 temető 013320'!J121+'7.3. vagyon 013350'!J121+'7.4 018010'!J121+'7.5 finansz műveletek 018030'!J121+'7.6 Út, autópálya építés'!J121+'7.7 közutak működtetés 045160'!J121+'7.8 parkoló 045170'!J121+'7.9 kábeltv 046020'!J121+'7.10 piac 047120'!J121+'7.11 tdm tám047320'!J121+'7.12 szemét 051030'!J121+'7.13 szennyvíz 052080'!J121+'7.14 víz 063080'!J121+'7.15 közvil 064010'!J121+'7.16 zöldterület 066010'!J121+'7.17 város 066020'!J121+'7.18 háziorvos 072111'!J121+'7.19 ügyelet 072112'!J121+'7.20 fülészet 072210'!J121+'7.21 védőnők 074031'!J121+'7.22 gyermekorvos 072111'!J121+'7.23. COVID '!J121+'7.24 sportcsépület 081030'!G121+'7.25 sport tám 081041'!J121+'7.26 diáksport 081043'!J121+'7.27 közműv 082091'!J121+'7.28 közműv 082092'!J121+'7.29  óvoda 091140'!J121+'7.30 gyermekétk.  096015'!J121+'7.31 bölcsőde'!J121+'7.32 intézm.kiv. gyétk 104037'!J121+'7.33 szoc étk 107051'!J121+'7.34 segélyek 107060'!J121+'7.35 adóbev 900020'!J121+'7.36 pályázatok összesen'!J121</f>
        <v>10459532</v>
      </c>
      <c r="O121" s="112">
        <f>'7.1. igazg 011130'!K121+'7.2 temető 013320'!K121+'7.3. vagyon 013350'!K121+'7.4 018010'!K121+'7.5 finansz műveletek 018030'!K121+'7.6 Út, autópálya építés'!K121+'7.7 közutak működtetés 045160'!K121+'7.8 parkoló 045170'!K121+'7.9 kábeltv 046020'!K121+'7.10 piac 047120'!K121+'7.11 tdm tám047320'!K121+'7.12 szemét 051030'!K121+'7.13 szennyvíz 052080'!K121+'7.14 víz 063080'!K121+'7.15 közvil 064010'!K121+'7.16 zöldterület 066010'!K121+'7.17 város 066020'!K121+'7.18 háziorvos 072111'!K121+'7.19 ügyelet 072112'!K121+'7.20 fülészet 072210'!K121+'7.21 védőnők 074031'!K121+'7.22 gyermekorvos 072111'!K121+'7.23. COVID '!K121+'7.24 sportcsépület 081030'!H121+'7.25 sport tám 081041'!K121+'7.26 diáksport 081043'!K121+'7.27 közműv 082091'!K121+'7.28 közműv 082092'!K121+'7.29  óvoda 091140'!K121+'7.30 gyermekétk.  096015'!K121+'7.31 bölcsőde'!K121+'7.32 intézm.kiv. gyétk 104037'!K121+'7.33 szoc étk 107051'!K121+'7.34 segélyek 107060'!K121+'7.35 adóbev 900020'!K121+'7.36 pályázatok összesen'!K121</f>
        <v>150000</v>
      </c>
      <c r="P121" s="370">
        <f t="shared" si="32"/>
        <v>10609532</v>
      </c>
      <c r="Q121" s="110">
        <f>'7.36 pályázatok összesen'!L121</f>
        <v>0</v>
      </c>
      <c r="R121" s="113">
        <f t="shared" si="27"/>
        <v>10609532</v>
      </c>
      <c r="S121" s="162">
        <f>'7.1. igazg 011130'!M121+'7.2 temető 013320'!M121+'7.3. vagyon 013350'!M121+'7.4 018010'!M121+'7.5 finansz műveletek 018030'!M121+'7.6 Út, autópálya építés'!M121+'7.7 közutak működtetés 045160'!M121+'7.8 parkoló 045170'!M121+'7.9 kábeltv 046020'!M121+'7.10 piac 047120'!M121+'7.11 tdm tám047320'!M121+'7.12 szemét 051030'!M121+'7.13 szennyvíz 052080'!M121+'7.14 víz 063080'!M121+'7.15 közvil 064010'!M121+'7.16 zöldterület 066010'!M121+'7.17 város 066020'!M121+'7.18 háziorvos 072111'!M121+'7.19 ügyelet 072112'!M121+'7.20 fülészet 072210'!M121+'7.21 védőnők 074031'!M121+'7.22 gyermekorvos 072111'!M121+'7.23. COVID '!M121+'7.24 sportcsépület 081030'!L121+'7.25 sport tám 081041'!O121+'7.26 diáksport 081043'!O121+'7.27 közműv 082091'!O121+'7.28 közműv 082092'!O121+'7.29  óvoda 091140'!O121+'7.30 gyermekétk.  096015'!O121+'7.31 bölcsőde'!O121+'7.32 intézm.kiv. gyétk 104037'!M121+'7.33 szoc étk 107051'!M121+'7.34 segélyek 107060'!M121+'7.35 adóbev 900020'!M121+'7.36 pályázatok összesen'!M121</f>
        <v>8954125</v>
      </c>
      <c r="T121" s="112">
        <f>'7.1. igazg 011130'!N121+'7.2 temető 013320'!N121+'7.3. vagyon 013350'!N121+'7.4 018010'!N121+'7.5 finansz műveletek 018030'!N121+'7.6 Út, autópálya építés'!N121+'7.7 közutak működtetés 045160'!N121+'7.8 parkoló 045170'!N121+'7.9 kábeltv 046020'!N121+'7.10 piac 047120'!N121+'7.11 tdm tám047320'!N121+'7.12 szemét 051030'!N121+'7.13 szennyvíz 052080'!N121+'7.14 víz 063080'!N121+'7.15 közvil 064010'!N121+'7.16 zöldterület 066010'!N121+'7.17 város 066020'!N121+'7.18 háziorvos 072111'!N121+'7.19 ügyelet 072112'!N121+'7.20 fülészet 072210'!N121+'7.21 védőnők 074031'!N121+'7.22 gyermekorvos 072111'!N121+'7.23. COVID '!N121+'7.24 sportcsépület 081030'!N121+'7.25 sport tám 081041'!N121+'7.26 diáksport 081043'!N121+'7.27 közműv 082091'!N121+'7.28 közműv 082092'!N121+'7.29  óvoda 091140'!N121+'7.30 gyermekétk.  096015'!N121+'7.31 bölcsőde'!N121+'7.32 intézm.kiv. gyétk 104037'!N121+'7.33 szoc étk 107051'!N121+'7.34 segélyek 107060'!N121+'7.35 adóbev 900020'!N121+'7.36 pályázatok összesen'!NP121</f>
        <v>139916</v>
      </c>
      <c r="U121" s="370">
        <f t="shared" si="33"/>
        <v>9094041</v>
      </c>
      <c r="V121" s="112">
        <f>+'7.36 pályázatok összesen'!M121</f>
        <v>0</v>
      </c>
      <c r="W121" s="113">
        <f t="shared" si="29"/>
        <v>9094041</v>
      </c>
      <c r="X121" s="156"/>
      <c r="Y121" s="79"/>
    </row>
    <row r="122" spans="1:25" x14ac:dyDescent="0.25">
      <c r="A122" s="27" t="s">
        <v>210</v>
      </c>
      <c r="B122" s="12" t="s">
        <v>211</v>
      </c>
      <c r="C122" s="915">
        <f>'7.1. igazg 011130'!C122+'7.2 temető 013320'!C122+'7.3. vagyon 013350'!C122+'7.4 018010'!C122+'7.5 finansz műveletek 018030'!C122+'7.7 közutak működtetés 045160'!C122+'7.8 parkoló 045170'!C122+'7.9 kábeltv 046020'!C122+'7.10 piac 047120'!C122+'7.11 tdm tám047320'!C122+'7.12 szemét 051030'!C122+'7.13 szennyvíz 052080'!C122+'7.14 víz 063080'!C122+'7.15 közvil 064010'!C122+'7.16 zöldterület 066010'!C122+'7.17 város 066020'!C122+'7.18 háziorvos 072111'!C122+'7.19 ügyelet 072112'!C122+'7.20 fülészet 072210'!C122+'7.21 védőnők 074031'!C122+'7.24 sportcsépület 081030'!C122+'7.25 sport tám 081041'!C122+'7.26 diáksport 081043'!C122+'7.27 közműv 082091'!C122+'7.28 közműv 082092'!C122+'7.29  óvoda 091140'!C122+'7.32 intézm.kiv. gyétk 104037'!C122+'7.33 szoc étk 107051'!C122+'7.34 segélyek 107060'!C122+'7.35 adóbev 900020'!C122+'7.36 pályázatok összesen'!C122+'7.6 Út, autópálya építés'!C122+'7.22 gyermekorvos 072111'!C122+'7.23. COVID '!C122</f>
        <v>2093273</v>
      </c>
      <c r="D122" s="347">
        <f>'7.1. igazg 011130'!D122+'7.2 temető 013320'!D122+'7.3. vagyon 013350'!D122+'7.4 018010'!D122+'7.5 finansz műveletek 018030'!D122+'7.7 közutak működtetés 045160'!D122+'7.8 parkoló 045170'!D122+'7.9 kábeltv 046020'!D122+'7.10 piac 047120'!D122+'7.11 tdm tám047320'!D122+'7.12 szemét 051030'!D122+'7.13 szennyvíz 052080'!D122+'7.14 víz 063080'!D122+'7.15 közvil 064010'!D122+'7.16 zöldterület 066010'!D122+'7.17 város 066020'!D122+'7.18 háziorvos 072111'!D122+'7.19 ügyelet 072112'!D122+'7.20 fülészet 072210'!D122+'7.21 védőnők 074031'!D122+'7.24 sportcsépület 081030'!D122+'7.25 sport tám 081041'!D122+'7.26 diáksport 081043'!D122+'7.27 közműv 082091'!D122+'7.28 közműv 082092'!D122+'7.29  óvoda 091140'!D122+'7.32 intézm.kiv. gyétk 104037'!D122+'7.33 szoc étk 107051'!D122+'7.34 segélyek 107060'!D122+'7.35 adóbev 900020'!D122+'7.36 pályázatok összesen'!D122+'7.6 Út, autópálya építés'!D122+'7.22 gyermekorvos 072111'!D122+'7.23. COVID '!D122</f>
        <v>2240000</v>
      </c>
      <c r="E122" s="112">
        <f>'7.1. igazg 011130'!E122+'7.2 temető 013320'!E122+'7.3. vagyon 013350'!E122+'7.4 018010'!E122+'7.5 finansz műveletek 018030'!E122+'7.7 közutak működtetés 045160'!E122+'7.8 parkoló 045170'!E122+'7.9 kábeltv 046020'!E122+'7.10 piac 047120'!E122+'7.11 tdm tám047320'!E122+'7.12 szemét 051030'!E122+'7.13 szennyvíz 052080'!E122+'7.14 víz 063080'!E122+'7.15 közvil 064010'!E122+'7.16 zöldterület 066010'!E122+'7.17 város 066020'!E122+'7.18 háziorvos 072111'!E122+'7.19 ügyelet 072112'!E122+'7.20 fülészet 072210'!E122+'7.21 védőnők 074031'!E122+'7.24 sportcsépület 081030'!E122+'7.25 sport tám 081041'!E122+'7.26 diáksport 081043'!E122+'7.27 közműv 082091'!E122+'7.28 közműv 082092'!E122+'7.29  óvoda 091140'!E122+'7.32 intézm.kiv. gyétk 104037'!E122+'7.33 szoc étk 107051'!E122+'7.34 segélyek 107060'!E122+'7.35 adóbev 900020'!E122+'7.36 pályázatok összesen'!E122+'7.6 Út, autópálya építés'!E122+'7.22 gyermekorvos 072111'!E122+'7.23. COVID '!E122</f>
        <v>170000</v>
      </c>
      <c r="F122" s="370">
        <f t="shared" si="30"/>
        <v>2410000</v>
      </c>
      <c r="G122" s="112">
        <f>'7.36 pályázatok összesen'!F122</f>
        <v>0</v>
      </c>
      <c r="H122" s="113">
        <f t="shared" si="23"/>
        <v>2410000</v>
      </c>
      <c r="I122" s="112">
        <f>+'7.2 temető 013320'!G122+'7.1. igazg 011130'!G122+'7.3. vagyon 013350'!G122+'7.4 018010'!G122+'7.5 finansz műveletek 018030'!G122+'7.6 Út, autópálya építés'!G122+'7.7 közutak működtetés 045160'!G122+'7.8 parkoló 045170'!G122+'7.9 kábeltv 046020'!G122+'7.10 piac 047120'!G122+'7.11 tdm tám047320'!G122+'7.12 szemét 051030'!G122+'7.13 szennyvíz 052080'!G122+'7.14 víz 063080'!G122+'7.15 közvil 064010'!G122+'7.16 zöldterület 066010'!G122+'7.17 város 066020'!G122+'7.18 háziorvos 072111'!G122+'7.19 ügyelet 072112'!G122+'7.20 fülészet 072210'!G122+'7.21 védőnők 074031'!G122+'7.22 gyermekorvos 072111'!G122+'7.23. COVID '!G122+'7.24 sportcsépület 081030'!G122+'7.25 sport tám 081041'!G122+'7.26 diáksport 081043'!G122+'7.27 közműv 082091'!G122+'7.28 közműv 082092'!G122+'7.29  óvoda 091140'!G122+'7.30 gyermekétk.  096015'!G122+'7.31 bölcsőde'!G122+'7.32 intézm.kiv. gyétk 104037'!G122+'7.33 szoc étk 107051'!G122+'7.34 segélyek 107060'!G122+'7.35 adóbev 900020'!G122+'7.36 pályázatok összesen'!G122</f>
        <v>2790000</v>
      </c>
      <c r="J122" s="112">
        <f>'7.1. igazg 011130'!H122+'7.2 temető 013320'!H122+'7.3. vagyon 013350'!H122+'7.4 018010'!H122+'7.5 finansz műveletek 018030'!H122+'7.7 közutak működtetés 045160'!H122+'7.8 parkoló 045170'!H122+'7.9 kábeltv 046020'!H122+'7.10 piac 047120'!H122+'7.11 tdm tám047320'!H122+'7.12 szemét 051030'!H122+'7.13 szennyvíz 052080'!H122+'7.14 víz 063080'!H122+'7.15 közvil 064010'!H122+'7.16 zöldterület 066010'!H122+'7.17 város 066020'!H122+'7.18 háziorvos 072111'!H122+'7.19 ügyelet 072112'!H122+'7.20 fülészet 072210'!H122+'7.21 védőnők 074031'!H122+'7.22 gyermekorvos 072111'!H122+'7.24 sportcsépület 081030'!H122+'7.25 sport tám 081041'!H122+'7.26 diáksport 081043'!H122+'7.27 közműv 082091'!H122+'7.28 közműv 082092'!H122+'7.29  óvoda 091140'!H122+'7.32 intézm.kiv. gyétk 104037'!H122+'7.33 szoc étk 107051'!H122+'7.34 segélyek 107060'!H122+'7.35 adóbev 900020'!H122+'7.36 pályázatok összesen'!H122+'7.6 Út, autópálya építés'!H122+'7.23. COVID '!H122</f>
        <v>170000</v>
      </c>
      <c r="K122" s="370">
        <f t="shared" si="31"/>
        <v>2960000</v>
      </c>
      <c r="L122" s="110">
        <f>'7.36 pályázatok összesen'!G122</f>
        <v>0</v>
      </c>
      <c r="M122" s="113">
        <f t="shared" si="25"/>
        <v>2960000</v>
      </c>
      <c r="N122" s="112">
        <f>'7.1. igazg 011130'!J122+'7.2 temető 013320'!J122+'7.3. vagyon 013350'!J122+'7.4 018010'!J122+'7.5 finansz műveletek 018030'!J122+'7.6 Út, autópálya építés'!J122+'7.7 közutak működtetés 045160'!J122+'7.8 parkoló 045170'!J122+'7.9 kábeltv 046020'!J122+'7.10 piac 047120'!J122+'7.11 tdm tám047320'!J122+'7.12 szemét 051030'!J122+'7.13 szennyvíz 052080'!J122+'7.14 víz 063080'!J122+'7.15 közvil 064010'!J122+'7.16 zöldterület 066010'!J122+'7.17 város 066020'!J122+'7.18 háziorvos 072111'!J122+'7.19 ügyelet 072112'!J122+'7.20 fülészet 072210'!J122+'7.21 védőnők 074031'!J122+'7.22 gyermekorvos 072111'!J122+'7.23. COVID '!J122+'7.24 sportcsépület 081030'!G122+'7.25 sport tám 081041'!J122+'7.26 diáksport 081043'!J122+'7.27 közműv 082091'!J122+'7.28 közműv 082092'!J122+'7.29  óvoda 091140'!J122+'7.30 gyermekétk.  096015'!J122+'7.31 bölcsőde'!J122+'7.32 intézm.kiv. gyétk 104037'!J122+'7.33 szoc étk 107051'!J122+'7.34 segélyek 107060'!J122+'7.35 adóbev 900020'!J122+'7.36 pályázatok összesen'!J122</f>
        <v>5559150</v>
      </c>
      <c r="O122" s="112">
        <f>'7.1. igazg 011130'!K122+'7.2 temető 013320'!K122+'7.3. vagyon 013350'!K122+'7.4 018010'!K122+'7.5 finansz műveletek 018030'!K122+'7.6 Út, autópálya építés'!K122+'7.7 közutak működtetés 045160'!K122+'7.8 parkoló 045170'!K122+'7.9 kábeltv 046020'!K122+'7.10 piac 047120'!K122+'7.11 tdm tám047320'!K122+'7.12 szemét 051030'!K122+'7.13 szennyvíz 052080'!K122+'7.14 víz 063080'!K122+'7.15 közvil 064010'!K122+'7.16 zöldterület 066010'!K122+'7.17 város 066020'!K122+'7.18 háziorvos 072111'!K122+'7.19 ügyelet 072112'!K122+'7.20 fülészet 072210'!K122+'7.21 védőnők 074031'!K122+'7.22 gyermekorvos 072111'!K122+'7.23. COVID '!K122+'7.24 sportcsépület 081030'!H122+'7.25 sport tám 081041'!K122+'7.26 diáksport 081043'!K122+'7.27 közműv 082091'!K122+'7.28 közműv 082092'!K122+'7.29  óvoda 091140'!K122+'7.30 gyermekétk.  096015'!K122+'7.31 bölcsőde'!K122+'7.32 intézm.kiv. gyétk 104037'!K122+'7.33 szoc étk 107051'!K122+'7.34 segélyek 107060'!K122+'7.35 adóbev 900020'!K122+'7.36 pályázatok összesen'!K122</f>
        <v>7088910</v>
      </c>
      <c r="P122" s="370">
        <f t="shared" si="32"/>
        <v>12648060</v>
      </c>
      <c r="Q122" s="110">
        <f>'7.36 pályázatok összesen'!L122</f>
        <v>0</v>
      </c>
      <c r="R122" s="113">
        <f t="shared" si="27"/>
        <v>12648060</v>
      </c>
      <c r="S122" s="162">
        <f>'7.1. igazg 011130'!M122+'7.2 temető 013320'!M122+'7.3. vagyon 013350'!M122+'7.4 018010'!M122+'7.5 finansz műveletek 018030'!M122+'7.6 Út, autópálya építés'!M122+'7.7 közutak működtetés 045160'!M122+'7.8 parkoló 045170'!M122+'7.9 kábeltv 046020'!M122+'7.10 piac 047120'!M122+'7.11 tdm tám047320'!M122+'7.12 szemét 051030'!M122+'7.13 szennyvíz 052080'!M122+'7.14 víz 063080'!M122+'7.15 közvil 064010'!M122+'7.16 zöldterület 066010'!M122+'7.17 város 066020'!M122+'7.18 háziorvos 072111'!M122+'7.19 ügyelet 072112'!M122+'7.20 fülészet 072210'!M122+'7.21 védőnők 074031'!M122+'7.22 gyermekorvos 072111'!M122+'7.23. COVID '!M122+'7.24 sportcsépület 081030'!L122+'7.25 sport tám 081041'!O122+'7.26 diáksport 081043'!O122+'7.27 közműv 082091'!O122+'7.28 közműv 082092'!O122+'7.29  óvoda 091140'!O122+'7.30 gyermekétk.  096015'!O122+'7.31 bölcsőde'!O122+'7.32 intézm.kiv. gyétk 104037'!M122+'7.33 szoc étk 107051'!M122+'7.34 segélyek 107060'!M122+'7.35 adóbev 900020'!M122+'7.36 pályázatok összesen'!M122</f>
        <v>5034174</v>
      </c>
      <c r="T122" s="112">
        <f>'7.1. igazg 011130'!N122+'7.2 temető 013320'!N122+'7.3. vagyon 013350'!N122+'7.4 018010'!N122+'7.5 finansz műveletek 018030'!N122+'7.6 Út, autópálya építés'!N122+'7.7 közutak működtetés 045160'!N122+'7.8 parkoló 045170'!N122+'7.9 kábeltv 046020'!N122+'7.10 piac 047120'!N122+'7.11 tdm tám047320'!N122+'7.12 szemét 051030'!N122+'7.13 szennyvíz 052080'!N122+'7.14 víz 063080'!N122+'7.15 közvil 064010'!N122+'7.16 zöldterület 066010'!N122+'7.17 város 066020'!N122+'7.18 háziorvos 072111'!N122+'7.19 ügyelet 072112'!N122+'7.20 fülészet 072210'!N122+'7.21 védőnők 074031'!N122+'7.22 gyermekorvos 072111'!N122+'7.23. COVID '!N122+'7.24 sportcsépület 081030'!N122+'7.25 sport tám 081041'!N122+'7.26 diáksport 081043'!N122+'7.27 közműv 082091'!N122+'7.28 közműv 082092'!N122+'7.29  óvoda 091140'!N122+'7.30 gyermekétk.  096015'!N122+'7.31 bölcsőde'!N122+'7.32 intézm.kiv. gyétk 104037'!N122+'7.33 szoc étk 107051'!N122+'7.34 segélyek 107060'!N122+'7.35 adóbev 900020'!N122+'7.36 pályázatok összesen'!NP122</f>
        <v>7043431</v>
      </c>
      <c r="U122" s="370">
        <f t="shared" si="33"/>
        <v>12077605</v>
      </c>
      <c r="V122" s="112">
        <f>+'7.36 pályázatok összesen'!M122</f>
        <v>0</v>
      </c>
      <c r="W122" s="113">
        <f t="shared" si="29"/>
        <v>12077605</v>
      </c>
      <c r="X122" s="156"/>
      <c r="Y122" s="79"/>
    </row>
    <row r="123" spans="1:25" x14ac:dyDescent="0.25">
      <c r="A123" s="27" t="s">
        <v>212</v>
      </c>
      <c r="B123" s="12" t="s">
        <v>213</v>
      </c>
      <c r="C123" s="915">
        <f>'7.1. igazg 011130'!C123+'7.2 temető 013320'!C123+'7.3. vagyon 013350'!C123+'7.4 018010'!C123+'7.5 finansz műveletek 018030'!C123+'7.7 közutak működtetés 045160'!C123+'7.8 parkoló 045170'!C123+'7.9 kábeltv 046020'!C123+'7.10 piac 047120'!C123+'7.11 tdm tám047320'!C123+'7.12 szemét 051030'!C123+'7.13 szennyvíz 052080'!C123+'7.14 víz 063080'!C123+'7.15 közvil 064010'!C123+'7.16 zöldterület 066010'!C123+'7.17 város 066020'!C123+'7.18 háziorvos 072111'!C123+'7.19 ügyelet 072112'!C123+'7.20 fülészet 072210'!C123+'7.21 védőnők 074031'!C123+'7.24 sportcsépület 081030'!C123+'7.25 sport tám 081041'!C123+'7.26 diáksport 081043'!C123+'7.27 közműv 082091'!C123+'7.28 közműv 082092'!C123+'7.29  óvoda 091140'!C123+'7.32 intézm.kiv. gyétk 104037'!C123+'7.33 szoc étk 107051'!C123+'7.34 segélyek 107060'!C123+'7.35 adóbev 900020'!C123+'7.36 pályázatok összesen'!C123+'7.6 Út, autópálya építés'!C123+'7.22 gyermekorvos 072111'!C123+'7.23. COVID '!C123</f>
        <v>81611870</v>
      </c>
      <c r="D123" s="347">
        <f>'7.1. igazg 011130'!D123+'7.2 temető 013320'!D123+'7.3. vagyon 013350'!D123+'7.4 018010'!D123+'7.5 finansz műveletek 018030'!D123+'7.7 közutak működtetés 045160'!D123+'7.8 parkoló 045170'!D123+'7.9 kábeltv 046020'!D123+'7.10 piac 047120'!D123+'7.11 tdm tám047320'!D123+'7.12 szemét 051030'!D123+'7.13 szennyvíz 052080'!D123+'7.14 víz 063080'!D123+'7.15 közvil 064010'!D123+'7.16 zöldterület 066010'!D123+'7.17 város 066020'!D123+'7.18 háziorvos 072111'!D123+'7.19 ügyelet 072112'!D123+'7.20 fülészet 072210'!D123+'7.21 védőnők 074031'!D123+'7.24 sportcsépület 081030'!D123+'7.25 sport tám 081041'!D123+'7.26 diáksport 081043'!D123+'7.27 közműv 082091'!D123+'7.28 közműv 082092'!D123+'7.29  óvoda 091140'!D123+'7.32 intézm.kiv. gyétk 104037'!D123+'7.33 szoc étk 107051'!D123+'7.34 segélyek 107060'!D123+'7.35 adóbev 900020'!D123+'7.36 pályázatok összesen'!D123+'7.6 Út, autópálya építés'!D123+'7.22 gyermekorvos 072111'!D123+'7.23. COVID '!D123</f>
        <v>54178186</v>
      </c>
      <c r="E123" s="112">
        <f>'7.1. igazg 011130'!E123+'7.2 temető 013320'!E123+'7.3. vagyon 013350'!E123+'7.4 018010'!E123+'7.5 finansz műveletek 018030'!E123+'7.7 közutak működtetés 045160'!E123+'7.8 parkoló 045170'!E123+'7.9 kábeltv 046020'!E123+'7.10 piac 047120'!E123+'7.11 tdm tám047320'!E123+'7.12 szemét 051030'!E123+'7.13 szennyvíz 052080'!E123+'7.14 víz 063080'!E123+'7.15 közvil 064010'!E123+'7.16 zöldterület 066010'!E123+'7.17 város 066020'!E123+'7.18 háziorvos 072111'!E123+'7.19 ügyelet 072112'!E123+'7.20 fülészet 072210'!E123+'7.21 védőnők 074031'!E123+'7.24 sportcsépület 081030'!E123+'7.25 sport tám 081041'!E123+'7.26 diáksport 081043'!E123+'7.27 közműv 082091'!E123+'7.28 közműv 082092'!E123+'7.29  óvoda 091140'!E123+'7.32 intézm.kiv. gyétk 104037'!E123+'7.33 szoc étk 107051'!E123+'7.34 segélyek 107060'!E123+'7.35 adóbev 900020'!E123+'7.36 pályázatok összesen'!E123+'7.6 Út, autópálya építés'!E123+'7.22 gyermekorvos 072111'!E123+'7.23. COVID '!E123</f>
        <v>0</v>
      </c>
      <c r="F123" s="370">
        <f t="shared" si="30"/>
        <v>54178186</v>
      </c>
      <c r="G123" s="112">
        <f>'7.36 pályázatok összesen'!F123</f>
        <v>22087694</v>
      </c>
      <c r="H123" s="113">
        <f t="shared" si="23"/>
        <v>32090492</v>
      </c>
      <c r="I123" s="112">
        <f>+'7.2 temető 013320'!G123+'7.1. igazg 011130'!G123+'7.3. vagyon 013350'!G123+'7.4 018010'!G123+'7.5 finansz műveletek 018030'!G123+'7.6 Út, autópálya építés'!G123+'7.7 közutak működtetés 045160'!G123+'7.8 parkoló 045170'!G123+'7.9 kábeltv 046020'!G123+'7.10 piac 047120'!G123+'7.11 tdm tám047320'!G123+'7.12 szemét 051030'!G123+'7.13 szennyvíz 052080'!G123+'7.14 víz 063080'!G123+'7.15 közvil 064010'!G123+'7.16 zöldterület 066010'!G123+'7.17 város 066020'!G123+'7.18 háziorvos 072111'!G123+'7.19 ügyelet 072112'!G123+'7.20 fülészet 072210'!G123+'7.21 védőnők 074031'!G123+'7.22 gyermekorvos 072111'!G123+'7.23. COVID '!G123+'7.24 sportcsépület 081030'!G123+'7.25 sport tám 081041'!G123+'7.26 diáksport 081043'!G123+'7.27 közműv 082091'!G123+'7.28 közműv 082092'!G123+'7.29  óvoda 091140'!G123+'7.30 gyermekétk.  096015'!G123+'7.31 bölcsőde'!G123+'7.32 intézm.kiv. gyétk 104037'!G123+'7.33 szoc étk 107051'!G123+'7.34 segélyek 107060'!G123+'7.35 adóbev 900020'!G123+'7.36 pályázatok összesen'!G123</f>
        <v>53917698</v>
      </c>
      <c r="J123" s="112">
        <f>'7.1. igazg 011130'!H123+'7.2 temető 013320'!H123+'7.3. vagyon 013350'!H123+'7.4 018010'!H123+'7.5 finansz műveletek 018030'!H123+'7.7 közutak működtetés 045160'!H123+'7.8 parkoló 045170'!H123+'7.9 kábeltv 046020'!H123+'7.10 piac 047120'!H123+'7.11 tdm tám047320'!H123+'7.12 szemét 051030'!H123+'7.13 szennyvíz 052080'!H123+'7.14 víz 063080'!H123+'7.15 közvil 064010'!H123+'7.16 zöldterület 066010'!H123+'7.17 város 066020'!H123+'7.18 háziorvos 072111'!H123+'7.19 ügyelet 072112'!H123+'7.20 fülészet 072210'!H123+'7.21 védőnők 074031'!H123+'7.22 gyermekorvos 072111'!H123+'7.24 sportcsépület 081030'!H123+'7.25 sport tám 081041'!H123+'7.26 diáksport 081043'!H123+'7.27 közműv 082091'!H123+'7.28 közműv 082092'!H123+'7.29  óvoda 091140'!H123+'7.32 intézm.kiv. gyétk 104037'!H123+'7.33 szoc étk 107051'!H123+'7.34 segélyek 107060'!H123+'7.35 adóbev 900020'!H123+'7.36 pályázatok összesen'!H123+'7.6 Út, autópálya építés'!H123+'7.23. COVID '!H123</f>
        <v>150000</v>
      </c>
      <c r="K123" s="370">
        <f t="shared" si="31"/>
        <v>54067698</v>
      </c>
      <c r="L123" s="110">
        <f>'7.36 pályázatok összesen'!G123</f>
        <v>24620298</v>
      </c>
      <c r="M123" s="113">
        <f t="shared" si="25"/>
        <v>29447400</v>
      </c>
      <c r="N123" s="112">
        <f>'7.1. igazg 011130'!J123+'7.2 temető 013320'!J123+'7.3. vagyon 013350'!J123+'7.4 018010'!J123+'7.5 finansz műveletek 018030'!J123+'7.6 Út, autópálya építés'!J123+'7.7 közutak működtetés 045160'!J123+'7.8 parkoló 045170'!J123+'7.9 kábeltv 046020'!J123+'7.10 piac 047120'!J123+'7.11 tdm tám047320'!J123+'7.12 szemét 051030'!J123+'7.13 szennyvíz 052080'!J123+'7.14 víz 063080'!J123+'7.15 közvil 064010'!J123+'7.16 zöldterület 066010'!J123+'7.17 város 066020'!J123+'7.18 háziorvos 072111'!J123+'7.19 ügyelet 072112'!J123+'7.20 fülészet 072210'!J123+'7.21 védőnők 074031'!J123+'7.22 gyermekorvos 072111'!J123+'7.23. COVID '!J123+'7.24 sportcsépület 081030'!G123+'7.25 sport tám 081041'!J123+'7.26 diáksport 081043'!J123+'7.27 közműv 082091'!J123+'7.28 közműv 082092'!J123+'7.29  óvoda 091140'!J123+'7.30 gyermekétk.  096015'!J123+'7.31 bölcsőde'!J123+'7.32 intézm.kiv. gyétk 104037'!J123+'7.33 szoc étk 107051'!J123+'7.34 segélyek 107060'!J123+'7.35 adóbev 900020'!J123+'7.36 pályázatok összesen'!J123</f>
        <v>60898731</v>
      </c>
      <c r="O123" s="112">
        <f>'7.1. igazg 011130'!K123+'7.2 temető 013320'!K123+'7.3. vagyon 013350'!K123+'7.4 018010'!K123+'7.5 finansz műveletek 018030'!K123+'7.6 Út, autópálya építés'!K123+'7.7 közutak működtetés 045160'!K123+'7.8 parkoló 045170'!K123+'7.9 kábeltv 046020'!K123+'7.10 piac 047120'!K123+'7.11 tdm tám047320'!K123+'7.12 szemét 051030'!K123+'7.13 szennyvíz 052080'!K123+'7.14 víz 063080'!K123+'7.15 közvil 064010'!K123+'7.16 zöldterület 066010'!K123+'7.17 város 066020'!K123+'7.18 háziorvos 072111'!K123+'7.19 ügyelet 072112'!K123+'7.20 fülészet 072210'!K123+'7.21 védőnők 074031'!K123+'7.22 gyermekorvos 072111'!K123+'7.23. COVID '!K123+'7.24 sportcsépület 081030'!H123+'7.25 sport tám 081041'!K123+'7.26 diáksport 081043'!K123+'7.27 közműv 082091'!K123+'7.28 közműv 082092'!K123+'7.29  óvoda 091140'!K123+'7.30 gyermekétk.  096015'!K123+'7.31 bölcsőde'!K123+'7.32 intézm.kiv. gyétk 104037'!K123+'7.33 szoc étk 107051'!K123+'7.34 segélyek 107060'!K123+'7.35 adóbev 900020'!K123+'7.36 pályázatok összesen'!K123</f>
        <v>3725000</v>
      </c>
      <c r="P123" s="370">
        <f t="shared" si="32"/>
        <v>64623731</v>
      </c>
      <c r="Q123" s="110">
        <f>'7.36 pályázatok összesen'!L123</f>
        <v>29943631</v>
      </c>
      <c r="R123" s="113">
        <f t="shared" si="27"/>
        <v>34680100</v>
      </c>
      <c r="S123" s="162">
        <f>'7.1. igazg 011130'!M123+'7.2 temető 013320'!M123+'7.3. vagyon 013350'!M123+'7.4 018010'!M123+'7.5 finansz műveletek 018030'!M123+'7.6 Út, autópálya építés'!M123+'7.7 közutak működtetés 045160'!M123+'7.8 parkoló 045170'!M123+'7.9 kábeltv 046020'!M123+'7.10 piac 047120'!M123+'7.11 tdm tám047320'!M123+'7.12 szemét 051030'!M123+'7.13 szennyvíz 052080'!M123+'7.14 víz 063080'!M123+'7.15 közvil 064010'!M123+'7.16 zöldterület 066010'!M123+'7.17 város 066020'!M123+'7.18 háziorvos 072111'!M123+'7.19 ügyelet 072112'!M123+'7.20 fülészet 072210'!M123+'7.21 védőnők 074031'!M123+'7.22 gyermekorvos 072111'!M123+'7.23. COVID '!M123+'7.24 sportcsépület 081030'!L123+'7.25 sport tám 081041'!O123+'7.26 diáksport 081043'!O123+'7.27 közműv 082091'!O123+'7.28 közműv 082092'!O123+'7.29  óvoda 091140'!O123+'7.30 gyermekétk.  096015'!O123+'7.31 bölcsőde'!O123+'7.32 intézm.kiv. gyétk 104037'!M123+'7.33 szoc étk 107051'!M123+'7.34 segélyek 107060'!M123+'7.35 adóbev 900020'!M123+'7.36 pályázatok összesen'!M123</f>
        <v>43025824</v>
      </c>
      <c r="T123" s="112">
        <f>'7.1. igazg 011130'!N123+'7.2 temető 013320'!N123+'7.3. vagyon 013350'!N123+'7.4 018010'!N123+'7.5 finansz műveletek 018030'!N123+'7.6 Út, autópálya építés'!N123+'7.7 közutak működtetés 045160'!N123+'7.8 parkoló 045170'!N123+'7.9 kábeltv 046020'!N123+'7.10 piac 047120'!N123+'7.11 tdm tám047320'!N123+'7.12 szemét 051030'!N123+'7.13 szennyvíz 052080'!N123+'7.14 víz 063080'!N123+'7.15 közvil 064010'!N123+'7.16 zöldterület 066010'!N123+'7.17 város 066020'!N123+'7.18 háziorvos 072111'!N123+'7.19 ügyelet 072112'!N123+'7.20 fülészet 072210'!N123+'7.21 védőnők 074031'!N123+'7.22 gyermekorvos 072111'!N123+'7.23. COVID '!N123+'7.24 sportcsépület 081030'!N123+'7.25 sport tám 081041'!N123+'7.26 diáksport 081043'!N123+'7.27 közműv 082091'!N123+'7.28 közműv 082092'!N123+'7.29  óvoda 091140'!N123+'7.30 gyermekétk.  096015'!N123+'7.31 bölcsőde'!N123+'7.32 intézm.kiv. gyétk 104037'!N123+'7.33 szoc étk 107051'!N123+'7.34 segélyek 107060'!N123+'7.35 adóbev 900020'!N123+'7.36 pályázatok összesen'!NP123</f>
        <v>179900</v>
      </c>
      <c r="U123" s="370">
        <f t="shared" si="33"/>
        <v>43205724</v>
      </c>
      <c r="V123" s="112">
        <f>+'7.36 pályázatok összesen'!M123</f>
        <v>12077604</v>
      </c>
      <c r="W123" s="113">
        <f t="shared" si="29"/>
        <v>31128120</v>
      </c>
      <c r="X123" s="156"/>
      <c r="Y123" s="79"/>
    </row>
    <row r="124" spans="1:25" x14ac:dyDescent="0.25">
      <c r="A124" s="27" t="s">
        <v>214</v>
      </c>
      <c r="B124" s="12" t="s">
        <v>215</v>
      </c>
      <c r="C124" s="915">
        <f>'7.1. igazg 011130'!C124+'7.2 temető 013320'!C124+'7.3. vagyon 013350'!C124+'7.4 018010'!C124+'7.5 finansz műveletek 018030'!C124+'7.7 közutak működtetés 045160'!C124+'7.8 parkoló 045170'!C124+'7.9 kábeltv 046020'!C124+'7.10 piac 047120'!C124+'7.11 tdm tám047320'!C124+'7.12 szemét 051030'!C124+'7.13 szennyvíz 052080'!C124+'7.14 víz 063080'!C124+'7.15 közvil 064010'!C124+'7.16 zöldterület 066010'!C124+'7.17 város 066020'!C124+'7.18 háziorvos 072111'!C124+'7.19 ügyelet 072112'!C124+'7.20 fülészet 072210'!C124+'7.21 védőnők 074031'!C124+'7.24 sportcsépület 081030'!C124+'7.25 sport tám 081041'!C124+'7.26 diáksport 081043'!C124+'7.27 közműv 082091'!C124+'7.28 közműv 082092'!C124+'7.29  óvoda 091140'!C124+'7.32 intézm.kiv. gyétk 104037'!C124+'7.33 szoc étk 107051'!C124+'7.34 segélyek 107060'!C124+'7.35 adóbev 900020'!C124+'7.36 pályázatok összesen'!C124+'7.6 Út, autópálya építés'!C124+'7.22 gyermekorvos 072111'!C124+'7.23. COVID '!C124</f>
        <v>52946896</v>
      </c>
      <c r="D124" s="347">
        <f>'7.1. igazg 011130'!D124+'7.2 temető 013320'!D124+'7.3. vagyon 013350'!D124+'7.4 018010'!D124+'7.5 finansz műveletek 018030'!D124+'7.7 közutak működtetés 045160'!D124+'7.8 parkoló 045170'!D124+'7.9 kábeltv 046020'!D124+'7.10 piac 047120'!D124+'7.11 tdm tám047320'!D124+'7.12 szemét 051030'!D124+'7.13 szennyvíz 052080'!D124+'7.14 víz 063080'!D124+'7.15 közvil 064010'!D124+'7.16 zöldterület 066010'!D124+'7.17 város 066020'!D124+'7.18 háziorvos 072111'!D124+'7.19 ügyelet 072112'!D124+'7.20 fülészet 072210'!D124+'7.21 védőnők 074031'!D124+'7.24 sportcsépület 081030'!D124+'7.25 sport tám 081041'!D124+'7.26 diáksport 081043'!D124+'7.27 közműv 082091'!D124+'7.28 közműv 082092'!D124+'7.29  óvoda 091140'!D124+'7.32 intézm.kiv. gyétk 104037'!D124+'7.33 szoc étk 107051'!D124+'7.34 segélyek 107060'!D124+'7.35 adóbev 900020'!D124+'7.36 pályázatok összesen'!D124+'7.6 Út, autópálya építés'!D124+'7.22 gyermekorvos 072111'!D124+'7.23. COVID '!D124</f>
        <v>27941000</v>
      </c>
      <c r="E124" s="112">
        <f>'7.1. igazg 011130'!E124+'7.2 temető 013320'!E124+'7.3. vagyon 013350'!E124+'7.4 018010'!E124+'7.5 finansz műveletek 018030'!E124+'7.7 közutak működtetés 045160'!E124+'7.8 parkoló 045170'!E124+'7.9 kábeltv 046020'!E124+'7.10 piac 047120'!E124+'7.11 tdm tám047320'!E124+'7.12 szemét 051030'!E124+'7.13 szennyvíz 052080'!E124+'7.14 víz 063080'!E124+'7.15 közvil 064010'!E124+'7.16 zöldterület 066010'!E124+'7.17 város 066020'!E124+'7.18 háziorvos 072111'!E124+'7.19 ügyelet 072112'!E124+'7.20 fülészet 072210'!E124+'7.21 védőnők 074031'!E124+'7.24 sportcsépület 081030'!E124+'7.25 sport tám 081041'!E124+'7.26 diáksport 081043'!E124+'7.27 közműv 082091'!E124+'7.28 közműv 082092'!E124+'7.29  óvoda 091140'!E124+'7.32 intézm.kiv. gyétk 104037'!E124+'7.33 szoc étk 107051'!E124+'7.34 segélyek 107060'!E124+'7.35 adóbev 900020'!E124+'7.36 pályázatok összesen'!E124+'7.6 Út, autópálya építés'!E124+'7.22 gyermekorvos 072111'!E124+'7.23. COVID '!E124</f>
        <v>3850000</v>
      </c>
      <c r="F124" s="370">
        <f t="shared" si="30"/>
        <v>31791000</v>
      </c>
      <c r="G124" s="112">
        <f>'7.36 pályázatok összesen'!F124</f>
        <v>700000</v>
      </c>
      <c r="H124" s="113">
        <f t="shared" si="23"/>
        <v>31091000</v>
      </c>
      <c r="I124" s="112">
        <f>+'7.2 temető 013320'!G124+'7.1. igazg 011130'!G124+'7.3. vagyon 013350'!G124+'7.4 018010'!G124+'7.5 finansz műveletek 018030'!G124+'7.6 Út, autópálya építés'!G124+'7.7 közutak működtetés 045160'!G124+'7.8 parkoló 045170'!G124+'7.9 kábeltv 046020'!G124+'7.10 piac 047120'!G124+'7.11 tdm tám047320'!G124+'7.12 szemét 051030'!G124+'7.13 szennyvíz 052080'!G124+'7.14 víz 063080'!G124+'7.15 közvil 064010'!G124+'7.16 zöldterület 066010'!G124+'7.17 város 066020'!G124+'7.18 háziorvos 072111'!G124+'7.19 ügyelet 072112'!G124+'7.20 fülészet 072210'!G124+'7.21 védőnők 074031'!G124+'7.22 gyermekorvos 072111'!G124+'7.23. COVID '!G124+'7.24 sportcsépület 081030'!G124+'7.25 sport tám 081041'!G124+'7.26 diáksport 081043'!G124+'7.27 közműv 082091'!G124+'7.28 közműv 082092'!G124+'7.29  óvoda 091140'!G124+'7.30 gyermekétk.  096015'!G124+'7.31 bölcsőde'!G124+'7.32 intézm.kiv. gyétk 104037'!G124+'7.33 szoc étk 107051'!G124+'7.34 segélyek 107060'!G124+'7.35 adóbev 900020'!G124+'7.36 pályázatok összesen'!G124</f>
        <v>37342087</v>
      </c>
      <c r="J124" s="112">
        <f>'7.1. igazg 011130'!H124+'7.2 temető 013320'!H124+'7.3. vagyon 013350'!H124+'7.4 018010'!H124+'7.5 finansz műveletek 018030'!H124+'7.7 közutak működtetés 045160'!H124+'7.8 parkoló 045170'!H124+'7.9 kábeltv 046020'!H124+'7.10 piac 047120'!H124+'7.11 tdm tám047320'!H124+'7.12 szemét 051030'!H124+'7.13 szennyvíz 052080'!H124+'7.14 víz 063080'!H124+'7.15 közvil 064010'!H124+'7.16 zöldterület 066010'!H124+'7.17 város 066020'!H124+'7.18 háziorvos 072111'!H124+'7.19 ügyelet 072112'!H124+'7.20 fülészet 072210'!H124+'7.21 védőnők 074031'!H124+'7.22 gyermekorvos 072111'!H124+'7.24 sportcsépület 081030'!H124+'7.25 sport tám 081041'!H124+'7.26 diáksport 081043'!H124+'7.27 közműv 082091'!H124+'7.28 közműv 082092'!H124+'7.29  óvoda 091140'!H124+'7.32 intézm.kiv. gyétk 104037'!H124+'7.33 szoc étk 107051'!H124+'7.34 segélyek 107060'!H124+'7.35 adóbev 900020'!H124+'7.36 pályázatok összesen'!H124+'7.6 Út, autópálya építés'!H124+'7.23. COVID '!H124</f>
        <v>3850000</v>
      </c>
      <c r="K124" s="370">
        <f t="shared" si="31"/>
        <v>41192087</v>
      </c>
      <c r="L124" s="110">
        <f>'7.36 pályázatok összesen'!G124</f>
        <v>803598</v>
      </c>
      <c r="M124" s="113">
        <f t="shared" si="25"/>
        <v>40388489</v>
      </c>
      <c r="N124" s="112">
        <f>'7.1. igazg 011130'!J124+'7.2 temető 013320'!J124+'7.3. vagyon 013350'!J124+'7.4 018010'!J124+'7.5 finansz műveletek 018030'!J124+'7.6 Út, autópálya építés'!J124+'7.7 közutak működtetés 045160'!J124+'7.8 parkoló 045170'!J124+'7.9 kábeltv 046020'!J124+'7.10 piac 047120'!J124+'7.11 tdm tám047320'!J124+'7.12 szemét 051030'!J124+'7.13 szennyvíz 052080'!J124+'7.14 víz 063080'!J124+'7.15 közvil 064010'!J124+'7.16 zöldterület 066010'!J124+'7.17 város 066020'!J124+'7.18 háziorvos 072111'!J124+'7.19 ügyelet 072112'!J124+'7.20 fülészet 072210'!J124+'7.21 védőnők 074031'!J124+'7.22 gyermekorvos 072111'!J124+'7.23. COVID '!J124+'7.24 sportcsépület 081030'!G124+'7.25 sport tám 081041'!J124+'7.26 diáksport 081043'!J124+'7.27 közműv 082091'!J124+'7.28 közműv 082092'!J124+'7.29  óvoda 091140'!J124+'7.30 gyermekétk.  096015'!J124+'7.31 bölcsőde'!J124+'7.32 intézm.kiv. gyétk 104037'!J124+'7.33 szoc étk 107051'!J124+'7.34 segélyek 107060'!J124+'7.35 adóbev 900020'!J124+'7.36 pályázatok összesen'!J124</f>
        <v>38052707</v>
      </c>
      <c r="O124" s="112">
        <f>'7.1. igazg 011130'!K124+'7.2 temető 013320'!K124+'7.3. vagyon 013350'!K124+'7.4 018010'!K124+'7.5 finansz műveletek 018030'!K124+'7.6 Út, autópálya építés'!K124+'7.7 közutak működtetés 045160'!K124+'7.8 parkoló 045170'!K124+'7.9 kábeltv 046020'!K124+'7.10 piac 047120'!K124+'7.11 tdm tám047320'!K124+'7.12 szemét 051030'!K124+'7.13 szennyvíz 052080'!K124+'7.14 víz 063080'!K124+'7.15 közvil 064010'!K124+'7.16 zöldterület 066010'!K124+'7.17 város 066020'!K124+'7.18 háziorvos 072111'!K124+'7.19 ügyelet 072112'!K124+'7.20 fülészet 072210'!K124+'7.21 védőnők 074031'!K124+'7.22 gyermekorvos 072111'!K124+'7.23. COVID '!K124+'7.24 sportcsépület 081030'!H124+'7.25 sport tám 081041'!K124+'7.26 diáksport 081043'!K124+'7.27 közműv 082091'!K124+'7.28 közműv 082092'!K124+'7.29  óvoda 091140'!K124+'7.30 gyermekétk.  096015'!K124+'7.31 bölcsőde'!K124+'7.32 intézm.kiv. gyétk 104037'!K124+'7.33 szoc étk 107051'!K124+'7.34 segélyek 107060'!K124+'7.35 adóbev 900020'!K124+'7.36 pályázatok összesen'!K124</f>
        <v>3754929</v>
      </c>
      <c r="P124" s="370">
        <f t="shared" si="32"/>
        <v>41807636</v>
      </c>
      <c r="Q124" s="110">
        <f>'7.36 pályázatok összesen'!L124</f>
        <v>1430446</v>
      </c>
      <c r="R124" s="113">
        <f t="shared" si="27"/>
        <v>40377190</v>
      </c>
      <c r="S124" s="162">
        <f>'7.1. igazg 011130'!M124+'7.2 temető 013320'!M124+'7.3. vagyon 013350'!M124+'7.4 018010'!M124+'7.5 finansz műveletek 018030'!M124+'7.6 Út, autópálya építés'!M124+'7.7 közutak működtetés 045160'!M124+'7.8 parkoló 045170'!M124+'7.9 kábeltv 046020'!M124+'7.10 piac 047120'!M124+'7.11 tdm tám047320'!M124+'7.12 szemét 051030'!M124+'7.13 szennyvíz 052080'!M124+'7.14 víz 063080'!M124+'7.15 közvil 064010'!M124+'7.16 zöldterület 066010'!M124+'7.17 város 066020'!M124+'7.18 háziorvos 072111'!M124+'7.19 ügyelet 072112'!M124+'7.20 fülészet 072210'!M124+'7.21 védőnők 074031'!M124+'7.22 gyermekorvos 072111'!M124+'7.23. COVID '!M124+'7.24 sportcsépület 081030'!L124+'7.25 sport tám 081041'!O124+'7.26 diáksport 081043'!O124+'7.27 közműv 082091'!O124+'7.28 közműv 082092'!O124+'7.29  óvoda 091140'!O124+'7.30 gyermekétk.  096015'!O124+'7.31 bölcsőde'!O124+'7.32 intézm.kiv. gyétk 104037'!M124+'7.33 szoc étk 107051'!M124+'7.34 segélyek 107060'!M124+'7.35 adóbev 900020'!M124+'7.36 pályázatok összesen'!M124</f>
        <v>36496327</v>
      </c>
      <c r="T124" s="112">
        <f>'7.1. igazg 011130'!N124+'7.2 temető 013320'!N124+'7.3. vagyon 013350'!N124+'7.4 018010'!N124+'7.5 finansz műveletek 018030'!N124+'7.6 Út, autópálya építés'!N124+'7.7 közutak működtetés 045160'!N124+'7.8 parkoló 045170'!N124+'7.9 kábeltv 046020'!N124+'7.10 piac 047120'!N124+'7.11 tdm tám047320'!N124+'7.12 szemét 051030'!N124+'7.13 szennyvíz 052080'!N124+'7.14 víz 063080'!N124+'7.15 közvil 064010'!N124+'7.16 zöldterület 066010'!N124+'7.17 város 066020'!N124+'7.18 háziorvos 072111'!N124+'7.19 ügyelet 072112'!N124+'7.20 fülészet 072210'!N124+'7.21 védőnők 074031'!N124+'7.22 gyermekorvos 072111'!N124+'7.23. COVID '!N124+'7.24 sportcsépület 081030'!N124+'7.25 sport tám 081041'!N124+'7.26 diáksport 081043'!N124+'7.27 közműv 082091'!N124+'7.28 közműv 082092'!N124+'7.29  óvoda 091140'!N124+'7.30 gyermekétk.  096015'!N124+'7.31 bölcsőde'!N124+'7.32 intézm.kiv. gyétk 104037'!N124+'7.33 szoc étk 107051'!N124+'7.34 segélyek 107060'!N124+'7.35 adóbev 900020'!N124+'7.36 pályázatok összesen'!NP124</f>
        <v>2168413</v>
      </c>
      <c r="U124" s="370">
        <f t="shared" si="33"/>
        <v>38664740</v>
      </c>
      <c r="V124" s="112">
        <f>+'7.36 pályázatok összesen'!M124</f>
        <v>1730446</v>
      </c>
      <c r="W124" s="113">
        <f t="shared" si="29"/>
        <v>36934294</v>
      </c>
      <c r="X124" s="156"/>
      <c r="Y124" s="79"/>
    </row>
    <row r="125" spans="1:25" x14ac:dyDescent="0.25">
      <c r="A125" s="27" t="s">
        <v>216</v>
      </c>
      <c r="B125" s="12" t="s">
        <v>217</v>
      </c>
      <c r="C125" s="915">
        <f>'7.1. igazg 011130'!C125+'7.2 temető 013320'!C125+'7.3. vagyon 013350'!C125+'7.4 018010'!C125+'7.5 finansz műveletek 018030'!C125+'7.7 közutak működtetés 045160'!C125+'7.8 parkoló 045170'!C125+'7.9 kábeltv 046020'!C125+'7.10 piac 047120'!C125+'7.11 tdm tám047320'!C125+'7.12 szemét 051030'!C125+'7.13 szennyvíz 052080'!C125+'7.14 víz 063080'!C125+'7.15 közvil 064010'!C125+'7.16 zöldterület 066010'!C125+'7.17 város 066020'!C125+'7.18 háziorvos 072111'!C125+'7.19 ügyelet 072112'!C125+'7.20 fülészet 072210'!C125+'7.21 védőnők 074031'!C125+'7.24 sportcsépület 081030'!C125+'7.25 sport tám 081041'!C125+'7.26 diáksport 081043'!C125+'7.27 közműv 082091'!C125+'7.28 közműv 082092'!C125+'7.29  óvoda 091140'!C125+'7.32 intézm.kiv. gyétk 104037'!C125+'7.33 szoc étk 107051'!C125+'7.34 segélyek 107060'!C125+'7.35 adóbev 900020'!C125+'7.36 pályázatok összesen'!C125+'7.6 Út, autópálya építés'!C125+'7.22 gyermekorvos 072111'!C125+'7.23. COVID '!C125</f>
        <v>2124385</v>
      </c>
      <c r="D125" s="347">
        <f>'7.1. igazg 011130'!D125+'7.2 temető 013320'!D125+'7.3. vagyon 013350'!D125+'7.4 018010'!D125+'7.5 finansz műveletek 018030'!D125+'7.7 közutak működtetés 045160'!D125+'7.8 parkoló 045170'!D125+'7.9 kábeltv 046020'!D125+'7.10 piac 047120'!D125+'7.11 tdm tám047320'!D125+'7.12 szemét 051030'!D125+'7.13 szennyvíz 052080'!D125+'7.14 víz 063080'!D125+'7.15 közvil 064010'!D125+'7.16 zöldterület 066010'!D125+'7.17 város 066020'!D125+'7.18 háziorvos 072111'!D125+'7.19 ügyelet 072112'!D125+'7.20 fülészet 072210'!D125+'7.21 védőnők 074031'!D125+'7.24 sportcsépület 081030'!D125+'7.25 sport tám 081041'!D125+'7.26 diáksport 081043'!D125+'7.27 közműv 082091'!D125+'7.28 közműv 082092'!D125+'7.29  óvoda 091140'!D125+'7.32 intézm.kiv. gyétk 104037'!D125+'7.33 szoc étk 107051'!D125+'7.34 segélyek 107060'!D125+'7.35 adóbev 900020'!D125+'7.36 pályázatok összesen'!D125+'7.6 Út, autópálya építés'!D125+'7.22 gyermekorvos 072111'!D125+'7.23. COVID '!D125</f>
        <v>1788895</v>
      </c>
      <c r="E125" s="112">
        <f>'7.1. igazg 011130'!E125+'7.2 temető 013320'!E125+'7.3. vagyon 013350'!E125+'7.4 018010'!E125+'7.5 finansz műveletek 018030'!E125+'7.7 közutak működtetés 045160'!E125+'7.8 parkoló 045170'!E125+'7.9 kábeltv 046020'!E125+'7.10 piac 047120'!E125+'7.11 tdm tám047320'!E125+'7.12 szemét 051030'!E125+'7.13 szennyvíz 052080'!E125+'7.14 víz 063080'!E125+'7.15 közvil 064010'!E125+'7.16 zöldterület 066010'!E125+'7.17 város 066020'!E125+'7.18 háziorvos 072111'!E125+'7.19 ügyelet 072112'!E125+'7.20 fülészet 072210'!E125+'7.21 védőnők 074031'!E125+'7.24 sportcsépület 081030'!E125+'7.25 sport tám 081041'!E125+'7.26 diáksport 081043'!E125+'7.27 közműv 082091'!E125+'7.28 közműv 082092'!E125+'7.29  óvoda 091140'!E125+'7.32 intézm.kiv. gyétk 104037'!E125+'7.33 szoc étk 107051'!E125+'7.34 segélyek 107060'!E125+'7.35 adóbev 900020'!E125+'7.36 pályázatok összesen'!E125+'7.6 Út, autópálya építés'!E125+'7.22 gyermekorvos 072111'!E125+'7.23. COVID '!E125</f>
        <v>0</v>
      </c>
      <c r="F125" s="370">
        <f t="shared" si="30"/>
        <v>1788895</v>
      </c>
      <c r="G125" s="112">
        <f>'7.36 pályázatok összesen'!F125</f>
        <v>258895</v>
      </c>
      <c r="H125" s="113">
        <f t="shared" si="23"/>
        <v>1530000</v>
      </c>
      <c r="I125" s="112">
        <f>+'7.2 temető 013320'!G125+'7.1. igazg 011130'!G125+'7.3. vagyon 013350'!G125+'7.4 018010'!G125+'7.5 finansz műveletek 018030'!G125+'7.6 Út, autópálya építés'!G125+'7.7 közutak működtetés 045160'!G125+'7.8 parkoló 045170'!G125+'7.9 kábeltv 046020'!G125+'7.10 piac 047120'!G125+'7.11 tdm tám047320'!G125+'7.12 szemét 051030'!G125+'7.13 szennyvíz 052080'!G125+'7.14 víz 063080'!G125+'7.15 közvil 064010'!G125+'7.16 zöldterület 066010'!G125+'7.17 város 066020'!G125+'7.18 háziorvos 072111'!G125+'7.19 ügyelet 072112'!G125+'7.20 fülészet 072210'!G125+'7.21 védőnők 074031'!G125+'7.22 gyermekorvos 072111'!G125+'7.23. COVID '!G125+'7.24 sportcsépület 081030'!G125+'7.25 sport tám 081041'!G125+'7.26 diáksport 081043'!G125+'7.27 közműv 082091'!G125+'7.28 közműv 082092'!G125+'7.29  óvoda 091140'!G125+'7.30 gyermekétk.  096015'!G125+'7.31 bölcsőde'!G125+'7.32 intézm.kiv. gyétk 104037'!G125+'7.33 szoc étk 107051'!G125+'7.34 segélyek 107060'!G125+'7.35 adóbev 900020'!G125+'7.36 pályázatok összesen'!G125</f>
        <v>1753525</v>
      </c>
      <c r="J125" s="112">
        <f>'7.1. igazg 011130'!H125+'7.2 temető 013320'!H125+'7.3. vagyon 013350'!H125+'7.4 018010'!H125+'7.5 finansz műveletek 018030'!H125+'7.7 közutak működtetés 045160'!H125+'7.8 parkoló 045170'!H125+'7.9 kábeltv 046020'!H125+'7.10 piac 047120'!H125+'7.11 tdm tám047320'!H125+'7.12 szemét 051030'!H125+'7.13 szennyvíz 052080'!H125+'7.14 víz 063080'!H125+'7.15 közvil 064010'!H125+'7.16 zöldterület 066010'!H125+'7.17 város 066020'!H125+'7.18 háziorvos 072111'!H125+'7.19 ügyelet 072112'!H125+'7.20 fülészet 072210'!H125+'7.21 védőnők 074031'!H125+'7.22 gyermekorvos 072111'!H125+'7.24 sportcsépület 081030'!H125+'7.25 sport tám 081041'!H125+'7.26 diáksport 081043'!H125+'7.27 közműv 082091'!H125+'7.28 közműv 082092'!H125+'7.29  óvoda 091140'!H125+'7.32 intézm.kiv. gyétk 104037'!H125+'7.33 szoc étk 107051'!H125+'7.34 segélyek 107060'!H125+'7.35 adóbev 900020'!H125+'7.36 pályázatok összesen'!H125+'7.6 Út, autópálya építés'!H125+'7.23. COVID '!H125</f>
        <v>0</v>
      </c>
      <c r="K125" s="370">
        <f t="shared" si="31"/>
        <v>1753525</v>
      </c>
      <c r="L125" s="110">
        <f>'7.36 pályázatok összesen'!G125</f>
        <v>253525</v>
      </c>
      <c r="M125" s="113">
        <f t="shared" si="25"/>
        <v>1500000</v>
      </c>
      <c r="N125" s="112">
        <f>'7.1. igazg 011130'!J125+'7.2 temető 013320'!J125+'7.3. vagyon 013350'!J125+'7.4 018010'!J125+'7.5 finansz műveletek 018030'!J125+'7.6 Út, autópálya építés'!J125+'7.7 közutak működtetés 045160'!J125+'7.8 parkoló 045170'!J125+'7.9 kábeltv 046020'!J125+'7.10 piac 047120'!J125+'7.11 tdm tám047320'!J125+'7.12 szemét 051030'!J125+'7.13 szennyvíz 052080'!J125+'7.14 víz 063080'!J125+'7.15 közvil 064010'!J125+'7.16 zöldterület 066010'!J125+'7.17 város 066020'!J125+'7.18 háziorvos 072111'!J125+'7.19 ügyelet 072112'!J125+'7.20 fülészet 072210'!J125+'7.21 védőnők 074031'!J125+'7.22 gyermekorvos 072111'!J125+'7.23. COVID '!J125+'7.24 sportcsépület 081030'!G125+'7.25 sport tám 081041'!J125+'7.26 diáksport 081043'!J125+'7.27 közműv 082091'!J125+'7.28 közműv 082092'!J125+'7.29  óvoda 091140'!J125+'7.30 gyermekétk.  096015'!J125+'7.31 bölcsőde'!J125+'7.32 intézm.kiv. gyétk 104037'!J125+'7.33 szoc étk 107051'!J125+'7.34 segélyek 107060'!J125+'7.35 adóbev 900020'!J125+'7.36 pályázatok összesen'!J125</f>
        <v>2754666</v>
      </c>
      <c r="O125" s="112">
        <f>'7.1. igazg 011130'!K125+'7.2 temető 013320'!K125+'7.3. vagyon 013350'!K125+'7.4 018010'!K125+'7.5 finansz műveletek 018030'!K125+'7.6 Út, autópálya építés'!K125+'7.7 közutak működtetés 045160'!K125+'7.8 parkoló 045170'!K125+'7.9 kábeltv 046020'!K125+'7.10 piac 047120'!K125+'7.11 tdm tám047320'!K125+'7.12 szemét 051030'!K125+'7.13 szennyvíz 052080'!K125+'7.14 víz 063080'!K125+'7.15 közvil 064010'!K125+'7.16 zöldterület 066010'!K125+'7.17 város 066020'!K125+'7.18 háziorvos 072111'!K125+'7.19 ügyelet 072112'!K125+'7.20 fülészet 072210'!K125+'7.21 védőnők 074031'!K125+'7.22 gyermekorvos 072111'!K125+'7.23. COVID '!K125+'7.24 sportcsépület 081030'!H125+'7.25 sport tám 081041'!K125+'7.26 diáksport 081043'!K125+'7.27 közműv 082091'!K125+'7.28 közműv 082092'!K125+'7.29  óvoda 091140'!K125+'7.30 gyermekétk.  096015'!K125+'7.31 bölcsőde'!K125+'7.32 intézm.kiv. gyétk 104037'!K125+'7.33 szoc étk 107051'!K125+'7.34 segélyek 107060'!K125+'7.35 adóbev 900020'!K125+'7.36 pályázatok összesen'!K125</f>
        <v>0</v>
      </c>
      <c r="P125" s="370">
        <f t="shared" si="32"/>
        <v>2754666</v>
      </c>
      <c r="Q125" s="110">
        <f>'7.36 pályázatok összesen'!L125</f>
        <v>185101</v>
      </c>
      <c r="R125" s="113">
        <f t="shared" si="27"/>
        <v>2569565</v>
      </c>
      <c r="S125" s="162">
        <f>'7.1. igazg 011130'!M125+'7.2 temető 013320'!M125+'7.3. vagyon 013350'!M125+'7.4 018010'!M125+'7.5 finansz műveletek 018030'!M125+'7.6 Út, autópálya építés'!M125+'7.7 közutak működtetés 045160'!M125+'7.8 parkoló 045170'!M125+'7.9 kábeltv 046020'!M125+'7.10 piac 047120'!M125+'7.11 tdm tám047320'!M125+'7.12 szemét 051030'!M125+'7.13 szennyvíz 052080'!M125+'7.14 víz 063080'!M125+'7.15 közvil 064010'!M125+'7.16 zöldterület 066010'!M125+'7.17 város 066020'!M125+'7.18 háziorvos 072111'!M125+'7.19 ügyelet 072112'!M125+'7.20 fülészet 072210'!M125+'7.21 védőnők 074031'!M125+'7.22 gyermekorvos 072111'!M125+'7.23. COVID '!M125+'7.24 sportcsépület 081030'!L125+'7.25 sport tám 081041'!O125+'7.26 diáksport 081043'!O125+'7.27 közműv 082091'!O125+'7.28 közműv 082092'!O125+'7.29  óvoda 091140'!O125+'7.30 gyermekétk.  096015'!O125+'7.31 bölcsőde'!O125+'7.32 intézm.kiv. gyétk 104037'!M125+'7.33 szoc étk 107051'!M125+'7.34 segélyek 107060'!M125+'7.35 adóbev 900020'!M125+'7.36 pályázatok összesen'!M125</f>
        <v>2243978</v>
      </c>
      <c r="T125" s="112">
        <f>'7.1. igazg 011130'!N125+'7.2 temető 013320'!N125+'7.3. vagyon 013350'!N125+'7.4 018010'!N125+'7.5 finansz műveletek 018030'!N125+'7.6 Út, autópálya építés'!N125+'7.7 közutak működtetés 045160'!N125+'7.8 parkoló 045170'!N125+'7.9 kábeltv 046020'!N125+'7.10 piac 047120'!N125+'7.11 tdm tám047320'!N125+'7.12 szemét 051030'!N125+'7.13 szennyvíz 052080'!N125+'7.14 víz 063080'!N125+'7.15 közvil 064010'!N125+'7.16 zöldterület 066010'!N125+'7.17 város 066020'!N125+'7.18 háziorvos 072111'!N125+'7.19 ügyelet 072112'!N125+'7.20 fülészet 072210'!N125+'7.21 védőnők 074031'!N125+'7.22 gyermekorvos 072111'!N125+'7.23. COVID '!N125+'7.24 sportcsépület 081030'!N125+'7.25 sport tám 081041'!N125+'7.26 diáksport 081043'!N125+'7.27 közműv 082091'!N125+'7.28 közműv 082092'!N125+'7.29  óvoda 091140'!N125+'7.30 gyermekétk.  096015'!N125+'7.31 bölcsőde'!N125+'7.32 intézm.kiv. gyétk 104037'!N125+'7.33 szoc étk 107051'!N125+'7.34 segélyek 107060'!N125+'7.35 adóbev 900020'!N125+'7.36 pályázatok összesen'!NP125</f>
        <v>0</v>
      </c>
      <c r="U125" s="370">
        <f t="shared" si="33"/>
        <v>2243978</v>
      </c>
      <c r="V125" s="112">
        <f>+'7.36 pályázatok összesen'!M125</f>
        <v>34000</v>
      </c>
      <c r="W125" s="113">
        <f t="shared" si="29"/>
        <v>2209978</v>
      </c>
      <c r="X125" s="156"/>
      <c r="Y125" s="79"/>
    </row>
    <row r="126" spans="1:25" s="173" customFormat="1" x14ac:dyDescent="0.25">
      <c r="A126" s="722" t="s">
        <v>218</v>
      </c>
      <c r="B126" s="723" t="s">
        <v>219</v>
      </c>
      <c r="C126" s="973">
        <f>'7.1. igazg 011130'!C126+'7.2 temető 013320'!C126+'7.3. vagyon 013350'!C126+'7.4 018010'!C126+'7.5 finansz műveletek 018030'!C126+'7.7 közutak működtetés 045160'!C126+'7.8 parkoló 045170'!C126+'7.9 kábeltv 046020'!C126+'7.10 piac 047120'!C126+'7.11 tdm tám047320'!C126+'7.12 szemét 051030'!C126+'7.13 szennyvíz 052080'!C126+'7.14 víz 063080'!C126+'7.15 közvil 064010'!C126+'7.16 zöldterület 066010'!C126+'7.17 város 066020'!C126+'7.18 háziorvos 072111'!C126+'7.19 ügyelet 072112'!C126+'7.20 fülészet 072210'!C126+'7.21 védőnők 074031'!C126+'7.24 sportcsépület 081030'!C126+'7.25 sport tám 081041'!C126+'7.26 diáksport 081043'!C126+'7.27 közműv 082091'!C126+'7.28 közműv 082092'!C126+'7.29  óvoda 091140'!C126+'7.32 intézm.kiv. gyétk 104037'!C126+'7.33 szoc étk 107051'!C126+'7.34 segélyek 107060'!C126+'7.35 adóbev 900020'!C126+'7.36 pályázatok összesen'!C126+'7.6 Út, autópálya építés'!C126+'7.22 gyermekorvos 072111'!C126+'7.23. COVID '!C126</f>
        <v>121068496</v>
      </c>
      <c r="D126" s="974">
        <f>'7.1. igazg 011130'!D126+'7.2 temető 013320'!D126+'7.3. vagyon 013350'!D126+'7.4 018010'!D126+'7.5 finansz műveletek 018030'!D126+'7.7 közutak működtetés 045160'!D126+'7.8 parkoló 045170'!D126+'7.9 kábeltv 046020'!D126+'7.10 piac 047120'!D126+'7.11 tdm tám047320'!D126+'7.12 szemét 051030'!D126+'7.13 szennyvíz 052080'!D126+'7.14 víz 063080'!D126+'7.15 közvil 064010'!D126+'7.16 zöldterület 066010'!D126+'7.17 város 066020'!D126+'7.18 háziorvos 072111'!D126+'7.19 ügyelet 072112'!D126+'7.20 fülészet 072210'!D126+'7.21 védőnők 074031'!D126+'7.24 sportcsépület 081030'!D126+'7.25 sport tám 081041'!D126+'7.26 diáksport 081043'!D126+'7.27 közműv 082091'!D126+'7.28 közműv 082092'!D126+'7.29  óvoda 091140'!D126+'7.32 intézm.kiv. gyétk 104037'!D126+'7.33 szoc étk 107051'!D126+'7.34 segélyek 107060'!D126+'7.35 adóbev 900020'!D126+'7.36 pályázatok összesen'!D126+'7.6 Út, autópálya építés'!D126+'7.22 gyermekorvos 072111'!D126+'7.23. COVID '!D126</f>
        <v>127211771</v>
      </c>
      <c r="E126" s="333">
        <f>'7.1. igazg 011130'!E126+'7.2 temető 013320'!E126+'7.3. vagyon 013350'!E126+'7.4 018010'!E126+'7.5 finansz műveletek 018030'!E126+'7.7 közutak működtetés 045160'!E126+'7.8 parkoló 045170'!E126+'7.9 kábeltv 046020'!E126+'7.10 piac 047120'!E126+'7.11 tdm tám047320'!E126+'7.12 szemét 051030'!E126+'7.13 szennyvíz 052080'!E126+'7.14 víz 063080'!E126+'7.15 közvil 064010'!E126+'7.16 zöldterület 066010'!E126+'7.17 város 066020'!E126+'7.18 háziorvos 072111'!E126+'7.19 ügyelet 072112'!E126+'7.20 fülészet 072210'!E126+'7.21 védőnők 074031'!E126+'7.24 sportcsépület 081030'!E126+'7.25 sport tám 081041'!E126+'7.26 diáksport 081043'!E126+'7.27 közműv 082091'!E126+'7.28 közműv 082092'!E126+'7.29  óvoda 091140'!E126+'7.32 intézm.kiv. gyétk 104037'!E126+'7.33 szoc étk 107051'!E126+'7.34 segélyek 107060'!E126+'7.35 adóbev 900020'!E126+'7.36 pályázatok összesen'!E126+'7.6 Út, autópálya építés'!E126+'7.22 gyermekorvos 072111'!E126+'7.23. COVID '!E126</f>
        <v>5656906</v>
      </c>
      <c r="F126" s="988">
        <f t="shared" si="30"/>
        <v>132868677</v>
      </c>
      <c r="G126" s="333">
        <f>'7.36 pályázatok összesen'!F126</f>
        <v>18526580</v>
      </c>
      <c r="H126" s="535">
        <f t="shared" si="23"/>
        <v>114342097</v>
      </c>
      <c r="I126" s="333">
        <f>+'7.2 temető 013320'!G126+'7.1. igazg 011130'!G126+'7.3. vagyon 013350'!G126+'7.4 018010'!G126+'7.5 finansz műveletek 018030'!G126+'7.6 Út, autópálya építés'!G126+'7.7 közutak működtetés 045160'!G126+'7.8 parkoló 045170'!G126+'7.9 kábeltv 046020'!G126+'7.10 piac 047120'!G126+'7.11 tdm tám047320'!G126+'7.12 szemét 051030'!G126+'7.13 szennyvíz 052080'!G126+'7.14 víz 063080'!G126+'7.15 közvil 064010'!G126+'7.16 zöldterület 066010'!G126+'7.17 város 066020'!G126+'7.18 háziorvos 072111'!G126+'7.19 ügyelet 072112'!G126+'7.20 fülészet 072210'!G126+'7.21 védőnők 074031'!G126+'7.22 gyermekorvos 072111'!G126+'7.23. COVID '!G126+'7.24 sportcsépület 081030'!G126+'7.25 sport tám 081041'!G126+'7.26 diáksport 081043'!G126+'7.27 közműv 082091'!G126+'7.28 közműv 082092'!G126+'7.29  óvoda 091140'!G126+'7.30 gyermekétk.  096015'!G126+'7.31 bölcsőde'!G126+'7.32 intézm.kiv. gyétk 104037'!G126+'7.33 szoc étk 107051'!G126+'7.34 segélyek 107060'!G126+'7.35 adóbev 900020'!G126+'7.36 pályázatok összesen'!G126</f>
        <v>347431847</v>
      </c>
      <c r="J126" s="333">
        <f>'7.1. igazg 011130'!H126+'7.2 temető 013320'!H126+'7.3. vagyon 013350'!H126+'7.4 018010'!H126+'7.5 finansz műveletek 018030'!H126+'7.7 közutak működtetés 045160'!H126+'7.8 parkoló 045170'!H126+'7.9 kábeltv 046020'!H126+'7.10 piac 047120'!H126+'7.11 tdm tám047320'!H126+'7.12 szemét 051030'!H126+'7.13 szennyvíz 052080'!H126+'7.14 víz 063080'!H126+'7.15 közvil 064010'!H126+'7.16 zöldterület 066010'!H126+'7.17 város 066020'!H126+'7.18 háziorvos 072111'!H126+'7.19 ügyelet 072112'!H126+'7.20 fülészet 072210'!H126+'7.21 védőnők 074031'!H126+'7.22 gyermekorvos 072111'!H126+'7.24 sportcsépület 081030'!H126+'7.25 sport tám 081041'!H126+'7.26 diáksport 081043'!H126+'7.27 közműv 082091'!H126+'7.28 közműv 082092'!H126+'7.29  óvoda 091140'!H126+'7.32 intézm.kiv. gyétk 104037'!H126+'7.33 szoc étk 107051'!H126+'7.34 segélyek 107060'!H126+'7.35 adóbev 900020'!H126+'7.36 pályázatok összesen'!H126+'7.6 Út, autópálya építés'!H126+'7.23. COVID '!H126</f>
        <v>5656906</v>
      </c>
      <c r="K126" s="988">
        <f t="shared" si="31"/>
        <v>353088753</v>
      </c>
      <c r="L126" s="438">
        <f>'7.36 pályázatok összesen'!G126</f>
        <v>252279170</v>
      </c>
      <c r="M126" s="535">
        <f t="shared" si="25"/>
        <v>100809583</v>
      </c>
      <c r="N126" s="333">
        <f>+N127+N128+N129+N130</f>
        <v>397640509</v>
      </c>
      <c r="O126" s="333">
        <f>+O127+O128+O129+O130</f>
        <v>5643477</v>
      </c>
      <c r="P126" s="988">
        <f>SUM(N126:O126)</f>
        <v>403283986</v>
      </c>
      <c r="Q126" s="438">
        <f>'7.36 pályázatok összesen'!L126</f>
        <v>279206411</v>
      </c>
      <c r="R126" s="535">
        <f t="shared" si="27"/>
        <v>124077575</v>
      </c>
      <c r="S126" s="541">
        <f>'7.1. igazg 011130'!M126+'7.2 temető 013320'!M126+'7.3. vagyon 013350'!M126+'7.4 018010'!M126+'7.5 finansz műveletek 018030'!M126+'7.6 Út, autópálya építés'!M126+'7.7 közutak működtetés 045160'!M126+'7.8 parkoló 045170'!M126+'7.9 kábeltv 046020'!M126+'7.10 piac 047120'!M126+'7.11 tdm tám047320'!M126+'7.12 szemét 051030'!M126+'7.13 szennyvíz 052080'!M126+'7.14 víz 063080'!M126+'7.15 közvil 064010'!M126+'7.16 zöldterület 066010'!M126+'7.17 város 066020'!M126+'7.18 háziorvos 072111'!M126+'7.19 ügyelet 072112'!M126+'7.20 fülészet 072210'!M126+'7.21 védőnők 074031'!M126+'7.22 gyermekorvos 072111'!M126+'7.23. COVID '!M126+'7.24 sportcsépület 081030'!L126+'7.25 sport tám 081041'!O126+'7.26 diáksport 081043'!O126+'7.27 közműv 082091'!O126+'7.28 közműv 082092'!O126+'7.29  óvoda 091140'!O126+'7.30 gyermekétk.  096015'!O126+'7.31 bölcsőde'!O126+'7.32 intézm.kiv. gyétk 104037'!M126+'7.33 szoc étk 107051'!M126+'7.34 segélyek 107060'!M126+'7.35 adóbev 900020'!M126+'7.36 pályázatok összesen'!M126</f>
        <v>347206626</v>
      </c>
      <c r="T126" s="333">
        <f>'7.1. igazg 011130'!N126+'7.2 temető 013320'!N126+'7.3. vagyon 013350'!N126+'7.4 018010'!N126+'7.5 finansz műveletek 018030'!N126+'7.6 Út, autópálya építés'!N126+'7.7 közutak működtetés 045160'!N126+'7.8 parkoló 045170'!N126+'7.9 kábeltv 046020'!N126+'7.10 piac 047120'!N126+'7.11 tdm tám047320'!N126+'7.12 szemét 051030'!N126+'7.13 szennyvíz 052080'!N126+'7.14 víz 063080'!N126+'7.15 közvil 064010'!N126+'7.16 zöldterület 066010'!N126+'7.17 város 066020'!N126+'7.18 háziorvos 072111'!N126+'7.19 ügyelet 072112'!N126+'7.20 fülészet 072210'!N126+'7.21 védőnők 074031'!N126+'7.22 gyermekorvos 072111'!N126+'7.23. COVID '!N126+'7.24 sportcsépület 081030'!N126+'7.25 sport tám 081041'!N126+'7.26 diáksport 081043'!N126+'7.27 közműv 082091'!N126+'7.28 közműv 082092'!N126+'7.29  óvoda 091140'!N126+'7.30 gyermekétk.  096015'!N126+'7.31 bölcsőde'!N126+'7.32 intézm.kiv. gyétk 104037'!N126+'7.33 szoc étk 107051'!N126+'7.34 segélyek 107060'!N126+'7.35 adóbev 900020'!N126+'7.36 pályázatok összesen'!NP126</f>
        <v>3809934</v>
      </c>
      <c r="U126" s="988">
        <f>SUM(S126:T126)</f>
        <v>351016560</v>
      </c>
      <c r="V126" s="333">
        <f>+'7.36 pályázatok összesen'!M126</f>
        <v>267912604</v>
      </c>
      <c r="W126" s="535">
        <f t="shared" si="29"/>
        <v>83103956</v>
      </c>
      <c r="X126" s="389"/>
      <c r="Y126" s="79"/>
    </row>
    <row r="127" spans="1:25" x14ac:dyDescent="0.25">
      <c r="A127" s="27" t="s">
        <v>1122</v>
      </c>
      <c r="B127" s="12" t="s">
        <v>699</v>
      </c>
      <c r="C127" s="915">
        <f>'7.1. igazg 011130'!C127+'7.2 temető 013320'!C127+'7.3. vagyon 013350'!C127+'7.4 018010'!C127+'7.5 finansz műveletek 018030'!C127+'7.7 közutak működtetés 045160'!C127+'7.8 parkoló 045170'!C127+'7.9 kábeltv 046020'!C127+'7.10 piac 047120'!C127+'7.11 tdm tám047320'!C127+'7.12 szemét 051030'!C127+'7.13 szennyvíz 052080'!C127+'7.14 víz 063080'!C127+'7.15 közvil 064010'!C127+'7.16 zöldterület 066010'!C127+'7.17 város 066020'!C127+'7.18 háziorvos 072111'!C127+'7.19 ügyelet 072112'!C127+'7.20 fülészet 072210'!C127+'7.21 védőnők 074031'!C127+'7.24 sportcsépület 081030'!C127+'7.25 sport tám 081041'!C127+'7.26 diáksport 081043'!C127+'7.27 közműv 082091'!C127+'7.28 közműv 082092'!C127+'7.29  óvoda 091140'!C127+'7.32 intézm.kiv. gyétk 104037'!C127+'7.33 szoc étk 107051'!C127+'7.34 segélyek 107060'!C127+'7.35 adóbev 900020'!C127+'7.36 pályázatok összesen'!C127+'7.6 Út, autópálya építés'!C127+'7.22 gyermekorvos 072111'!C127+'7.23. COVID '!C127</f>
        <v>39203248</v>
      </c>
      <c r="D127" s="347">
        <f>'7.1. igazg 011130'!D127+'7.2 temető 013320'!D127+'7.3. vagyon 013350'!D127+'7.4 018010'!D127+'7.5 finansz műveletek 018030'!D127+'7.7 közutak működtetés 045160'!D127+'7.8 parkoló 045170'!D127+'7.9 kábeltv 046020'!D127+'7.10 piac 047120'!D127+'7.11 tdm tám047320'!D127+'7.12 szemét 051030'!D127+'7.13 szennyvíz 052080'!D127+'7.14 víz 063080'!D127+'7.15 közvil 064010'!D127+'7.16 zöldterület 066010'!D127+'7.17 város 066020'!D127+'7.18 háziorvos 072111'!D127+'7.19 ügyelet 072112'!D127+'7.20 fülészet 072210'!D127+'7.21 védőnők 074031'!D127+'7.24 sportcsépület 081030'!D127+'7.25 sport tám 081041'!D127+'7.26 diáksport 081043'!D127+'7.27 közműv 082091'!D127+'7.28 közműv 082092'!D127+'7.29  óvoda 091140'!D127+'7.32 intézm.kiv. gyétk 104037'!D127+'7.33 szoc étk 107051'!D127+'7.34 segélyek 107060'!D127+'7.35 adóbev 900020'!D127+'7.36 pályázatok összesen'!D127+'7.6 Út, autópálya építés'!D127+'7.22 gyermekorvos 072111'!D127+'7.23. COVID '!D127</f>
        <v>66369808</v>
      </c>
      <c r="E127" s="112">
        <f>'7.1. igazg 011130'!E127+'7.2 temető 013320'!E127+'7.3. vagyon 013350'!E127+'7.4 018010'!E127+'7.5 finansz műveletek 018030'!E127+'7.7 közutak működtetés 045160'!E127+'7.8 parkoló 045170'!E127+'7.9 kábeltv 046020'!E127+'7.10 piac 047120'!E127+'7.11 tdm tám047320'!E127+'7.12 szemét 051030'!E127+'7.13 szennyvíz 052080'!E127+'7.14 víz 063080'!E127+'7.15 közvil 064010'!E127+'7.16 zöldterület 066010'!E127+'7.17 város 066020'!E127+'7.18 háziorvos 072111'!E127+'7.19 ügyelet 072112'!E127+'7.20 fülészet 072210'!E127+'7.21 védőnők 074031'!E127+'7.24 sportcsépület 081030'!E127+'7.25 sport tám 081041'!E127+'7.26 diáksport 081043'!E127+'7.27 közműv 082091'!E127+'7.28 közműv 082092'!E127+'7.29  óvoda 091140'!E127+'7.32 intézm.kiv. gyétk 104037'!E127+'7.33 szoc étk 107051'!E127+'7.34 segélyek 107060'!E127+'7.35 adóbev 900020'!E127+'7.36 pályázatok összesen'!E127+'7.6 Út, autópálya építés'!E127+'7.22 gyermekorvos 072111'!E127+'7.23. COVID '!E127</f>
        <v>5656906</v>
      </c>
      <c r="F127" s="370">
        <f>SUM(D127:E127)</f>
        <v>72026714</v>
      </c>
      <c r="G127" s="112">
        <f>'7.36 pályázatok összesen'!F127</f>
        <v>8742721</v>
      </c>
      <c r="H127" s="113">
        <f t="shared" si="23"/>
        <v>63283993</v>
      </c>
      <c r="I127" s="112">
        <f>+'7.2 temető 013320'!G127+'7.1. igazg 011130'!G127+'7.3. vagyon 013350'!G127+'7.4 018010'!G127+'7.5 finansz műveletek 018030'!G127+'7.6 Út, autópálya építés'!G127+'7.7 közutak működtetés 045160'!G127+'7.8 parkoló 045170'!G127+'7.9 kábeltv 046020'!G127+'7.10 piac 047120'!G127+'7.11 tdm tám047320'!G127+'7.12 szemét 051030'!G127+'7.13 szennyvíz 052080'!G127+'7.14 víz 063080'!G127+'7.15 közvil 064010'!G127+'7.16 zöldterület 066010'!G127+'7.17 város 066020'!G127+'7.18 háziorvos 072111'!G127+'7.19 ügyelet 072112'!G127+'7.20 fülészet 072210'!G127+'7.21 védőnők 074031'!G127+'7.22 gyermekorvos 072111'!G127+'7.23. COVID '!G127+'7.24 sportcsépület 081030'!G127+'7.25 sport tám 081041'!G127+'7.26 diáksport 081043'!G127+'7.27 közműv 082091'!G127+'7.28 közműv 082092'!G127+'7.29  óvoda 091140'!G127+'7.30 gyermekétk.  096015'!G127+'7.31 bölcsőde'!G127+'7.32 intézm.kiv. gyétk 104037'!G127+'7.33 szoc étk 107051'!G127+'7.34 segélyek 107060'!G127+'7.35 adóbev 900020'!G127+'7.36 pályázatok összesen'!G127</f>
        <v>68837149</v>
      </c>
      <c r="J127" s="112">
        <f>'7.1. igazg 011130'!H127+'7.2 temető 013320'!H127+'7.3. vagyon 013350'!H127+'7.4 018010'!H127+'7.5 finansz műveletek 018030'!H127+'7.7 közutak működtetés 045160'!H127+'7.8 parkoló 045170'!H127+'7.9 kábeltv 046020'!H127+'7.10 piac 047120'!H127+'7.11 tdm tám047320'!H127+'7.12 szemét 051030'!H127+'7.13 szennyvíz 052080'!H127+'7.14 víz 063080'!H127+'7.15 közvil 064010'!H127+'7.16 zöldterület 066010'!H127+'7.17 város 066020'!H127+'7.18 háziorvos 072111'!H127+'7.19 ügyelet 072112'!H127+'7.20 fülészet 072210'!H127+'7.21 védőnők 074031'!H127+'7.22 gyermekorvos 072111'!H127+'7.24 sportcsépület 081030'!H127+'7.25 sport tám 081041'!H127+'7.26 diáksport 081043'!H127+'7.27 közműv 082091'!H127+'7.28 közműv 082092'!H127+'7.29  óvoda 091140'!H127+'7.32 intézm.kiv. gyétk 104037'!H127+'7.33 szoc étk 107051'!H127+'7.34 segélyek 107060'!H127+'7.35 adóbev 900020'!H127+'7.36 pályázatok összesen'!H127+'7.6 Út, autópálya építés'!H127+'7.23. COVID '!H127</f>
        <v>5656906</v>
      </c>
      <c r="K127" s="370">
        <f>SUM(I127:J127)</f>
        <v>74494055</v>
      </c>
      <c r="L127" s="110">
        <f>'7.36 pályázatok összesen'!G127</f>
        <v>8942576</v>
      </c>
      <c r="M127" s="113">
        <f t="shared" si="25"/>
        <v>65551479</v>
      </c>
      <c r="N127" s="112">
        <f>+'7.1. igazg 011130'!J127+'7.2 temető 013320'!J127+'7.3. vagyon 013350'!J127+'7.4 018010'!J127+'7.5 finansz műveletek 018030'!J127+'7.6 Út, autópálya építés'!J127+'7.7 közutak működtetés 045160'!J127+'7.8 parkoló 045170'!J127+'7.9 kábeltv 046020'!J127+'7.10 piac 047120'!J127+'7.11 tdm tám047320'!J127+'7.12 szemét 051030'!J127+'7.13 szennyvíz 052080'!J127+'7.14 víz 063080'!J127+'7.15 közvil 064010'!J127+'7.16 zöldterület 066010'!J127+'7.17 város 066020'!J127+'7.18 háziorvos 072111'!J127+'7.19 ügyelet 072112'!J127+'7.20 fülészet 072210'!J127+'7.21 védőnők 074031'!J127+'7.22 gyermekorvos 072111'!J127+'7.23. COVID '!J127+'7.24 sportcsépület 081030'!J127+'7.25 sport tám 081041'!J127+'7.26 diáksport 081043'!J127+'7.27 közműv 082091'!J127+'7.28 közműv 082092'!J127+'7.29  óvoda 091140'!J127+'7.30 gyermekétk.  096015'!J127+'7.31 bölcsőde'!J127+'7.32 intézm.kiv. gyétk 104037'!J127+'7.33 szoc étk 107051'!J127+'7.34 segélyek 107060'!J127+'7.35 adóbev 900020'!J127+'7.36 pályázatok összesen'!J127</f>
        <v>70140460</v>
      </c>
      <c r="O127" s="112">
        <f>'7.1. igazg 011130'!K127+'7.2 temető 013320'!K127+'7.3. vagyon 013350'!K127+'7.4 018010'!K127+'7.5 finansz műveletek 018030'!K127+'7.6 Út, autópálya építés'!K127+'7.7 közutak működtetés 045160'!K127+'7.8 parkoló 045170'!K127+'7.9 kábeltv 046020'!K127+'7.10 piac 047120'!K127+'7.11 tdm tám047320'!K127+'7.12 szemét 051030'!K127+'7.13 szennyvíz 052080'!K127+'7.14 víz 063080'!K127+'7.15 közvil 064010'!K127+'7.16 zöldterület 066010'!K127+'7.17 város 066020'!K127+'7.18 háziorvos 072111'!K127+'7.19 ügyelet 072112'!K127+'7.20 fülészet 072210'!K127+'7.21 védőnők 074031'!K127+'7.22 gyermekorvos 072111'!K127+'7.23. COVID '!K127+'7.24 sportcsépület 081030'!H127+'7.25 sport tám 081041'!K127+'7.26 diáksport 081043'!K127+'7.27 közműv 082091'!K127+'7.28 közműv 082092'!K127+'7.29  óvoda 091140'!K127+'7.30 gyermekétk.  096015'!K127+'7.31 bölcsőde'!K127+'7.32 intézm.kiv. gyétk 104037'!K127+'7.33 szoc étk 107051'!K127+'7.34 segélyek 107060'!K127+'7.35 adóbev 900020'!K127+'7.36 pályázatok összesen'!K127</f>
        <v>5643406</v>
      </c>
      <c r="P127" s="370">
        <f>SUM(N127:O127)</f>
        <v>75783866</v>
      </c>
      <c r="Q127" s="110">
        <f>'7.36 pályázatok összesen'!L127</f>
        <v>9565106</v>
      </c>
      <c r="R127" s="113">
        <f t="shared" si="27"/>
        <v>66218760</v>
      </c>
      <c r="S127" s="162">
        <f>'7.1. igazg 011130'!M127+'7.2 temető 013320'!M127+'7.3. vagyon 013350'!M127+'7.4 018010'!M127+'7.5 finansz műveletek 018030'!M127+'7.6 Út, autópálya építés'!M127+'7.7 közutak működtetés 045160'!M127+'7.8 parkoló 045170'!M127+'7.9 kábeltv 046020'!M127+'7.10 piac 047120'!M127+'7.11 tdm tám047320'!M127+'7.12 szemét 051030'!M127+'7.13 szennyvíz 052080'!M127+'7.14 víz 063080'!M127+'7.15 közvil 064010'!M127+'7.16 zöldterület 066010'!M127+'7.17 város 066020'!M127+'7.18 háziorvos 072111'!M127+'7.19 ügyelet 072112'!M127+'7.20 fülészet 072210'!M127+'7.21 védőnők 074031'!M127+'7.22 gyermekorvos 072111'!M127+'7.23. COVID '!M127+'7.24 sportcsépület 081030'!L127+'7.25 sport tám 081041'!O127+'7.26 diáksport 081043'!O127+'7.27 közműv 082091'!O127+'7.28 közműv 082092'!O127+'7.29  óvoda 091140'!O127+'7.30 gyermekétk.  096015'!O127+'7.31 bölcsőde'!O127+'7.32 intézm.kiv. gyétk 104037'!M127+'7.33 szoc étk 107051'!M127+'7.34 segélyek 107060'!M127+'7.35 adóbev 900020'!M127+'7.36 pályázatok összesen'!M127</f>
        <v>49517733</v>
      </c>
      <c r="T127" s="112">
        <f>'7.1. igazg 011130'!N127+'7.2 temető 013320'!N127+'7.3. vagyon 013350'!N127+'7.4 018010'!N127+'7.5 finansz műveletek 018030'!N127+'7.6 Út, autópálya építés'!N127+'7.7 közutak működtetés 045160'!N127+'7.8 parkoló 045170'!N127+'7.9 kábeltv 046020'!N127+'7.10 piac 047120'!N127+'7.11 tdm tám047320'!N127+'7.12 szemét 051030'!N127+'7.13 szennyvíz 052080'!N127+'7.14 víz 063080'!N127+'7.15 közvil 064010'!N127+'7.16 zöldterület 066010'!N127+'7.17 város 066020'!N127+'7.18 háziorvos 072111'!N127+'7.19 ügyelet 072112'!N127+'7.20 fülészet 072210'!N127+'7.21 védőnők 074031'!N127+'7.22 gyermekorvos 072111'!N127+'7.23. COVID '!N127+'7.24 sportcsépület 081030'!N127+'7.25 sport tám 081041'!N127+'7.26 diáksport 081043'!N127+'7.27 közműv 082091'!N127+'7.28 közműv 082092'!N127+'7.29  óvoda 091140'!N127+'7.30 gyermekétk.  096015'!N127+'7.31 bölcsőde'!N127+'7.32 intézm.kiv. gyétk 104037'!N127+'7.33 szoc étk 107051'!N127+'7.34 segélyek 107060'!N127+'7.35 adóbev 900020'!N127+'7.36 pályázatok összesen'!NP127</f>
        <v>3809863</v>
      </c>
      <c r="U127" s="370">
        <f>SUM(S127:T127)</f>
        <v>53327596</v>
      </c>
      <c r="V127" s="112">
        <f>+'7.36 pályázatok összesen'!M127</f>
        <v>3148753</v>
      </c>
      <c r="W127" s="113">
        <f t="shared" si="29"/>
        <v>50178843</v>
      </c>
      <c r="X127" s="156"/>
      <c r="Y127" s="79"/>
    </row>
    <row r="128" spans="1:25" x14ac:dyDescent="0.25">
      <c r="A128" s="27" t="s">
        <v>1123</v>
      </c>
      <c r="B128" s="12" t="s">
        <v>698</v>
      </c>
      <c r="C128" s="915">
        <f>'7.1. igazg 011130'!C128+'7.2 temető 013320'!C128+'7.3. vagyon 013350'!C128+'7.4 018010'!C128+'7.5 finansz műveletek 018030'!C128+'7.7 közutak működtetés 045160'!C128+'7.8 parkoló 045170'!C128+'7.9 kábeltv 046020'!C128+'7.10 piac 047120'!C128+'7.11 tdm tám047320'!C128+'7.12 szemét 051030'!C128+'7.13 szennyvíz 052080'!C128+'7.14 víz 063080'!C128+'7.15 közvil 064010'!C128+'7.16 zöldterület 066010'!C128+'7.17 város 066020'!C128+'7.18 háziorvos 072111'!C128+'7.19 ügyelet 072112'!C128+'7.20 fülészet 072210'!C128+'7.21 védőnők 074031'!C128+'7.24 sportcsépület 081030'!C128+'7.25 sport tám 081041'!C128+'7.26 diáksport 081043'!C128+'7.27 közműv 082091'!C128+'7.28 közműv 082092'!C128+'7.29  óvoda 091140'!C128+'7.32 intézm.kiv. gyétk 104037'!C128+'7.33 szoc étk 107051'!C128+'7.34 segélyek 107060'!C128+'7.35 adóbev 900020'!C128+'7.36 pályázatok összesen'!C128+'7.6 Út, autópálya építés'!C128+'7.22 gyermekorvos 072111'!C128+'7.23. COVID '!C128</f>
        <v>76382515</v>
      </c>
      <c r="D128" s="347">
        <f>'7.1. igazg 011130'!D128+'7.2 temető 013320'!D128+'7.3. vagyon 013350'!D128+'7.4 018010'!D128+'7.5 finansz műveletek 018030'!D128+'7.7 közutak működtetés 045160'!D128+'7.8 parkoló 045170'!D128+'7.9 kábeltv 046020'!D128+'7.10 piac 047120'!D128+'7.11 tdm tám047320'!D128+'7.12 szemét 051030'!D128+'7.13 szennyvíz 052080'!D128+'7.14 víz 063080'!D128+'7.15 közvil 064010'!D128+'7.16 zöldterület 066010'!D128+'7.17 város 066020'!D128+'7.18 háziorvos 072111'!D128+'7.19 ügyelet 072112'!D128+'7.20 fülészet 072210'!D128+'7.21 védőnők 074031'!D128+'7.24 sportcsépület 081030'!D128+'7.25 sport tám 081041'!D128+'7.26 diáksport 081043'!D128+'7.27 közműv 082091'!D128+'7.28 közműv 082092'!D128+'7.29  óvoda 091140'!D128+'7.32 intézm.kiv. gyétk 104037'!D128+'7.33 szoc étk 107051'!D128+'7.34 segélyek 107060'!D128+'7.35 adóbev 900020'!D128+'7.36 pályázatok összesen'!D128+'7.6 Út, autópálya építés'!D128+'7.22 gyermekorvos 072111'!D128+'7.23. COVID '!D128</f>
        <v>26568734</v>
      </c>
      <c r="E128" s="112">
        <f>'7.1. igazg 011130'!E128+'7.2 temető 013320'!E128+'7.3. vagyon 013350'!E128+'7.4 018010'!E128+'7.5 finansz műveletek 018030'!E128+'7.7 közutak működtetés 045160'!E128+'7.8 parkoló 045170'!E128+'7.9 kábeltv 046020'!E128+'7.10 piac 047120'!E128+'7.11 tdm tám047320'!E128+'7.12 szemét 051030'!E128+'7.13 szennyvíz 052080'!E128+'7.14 víz 063080'!E128+'7.15 közvil 064010'!E128+'7.16 zöldterület 066010'!E128+'7.17 város 066020'!E128+'7.18 háziorvos 072111'!E128+'7.19 ügyelet 072112'!E128+'7.20 fülészet 072210'!E128+'7.21 védőnők 074031'!E128+'7.24 sportcsépület 081030'!E128+'7.25 sport tám 081041'!E128+'7.26 diáksport 081043'!E128+'7.27 közműv 082091'!E128+'7.28 közműv 082092'!E128+'7.29  óvoda 091140'!E128+'7.32 intézm.kiv. gyétk 104037'!E128+'7.33 szoc étk 107051'!E128+'7.34 segélyek 107060'!E128+'7.35 adóbev 900020'!E128+'7.36 pályázatok összesen'!E128+'7.6 Út, autópálya építés'!E128+'7.22 gyermekorvos 072111'!E128+'7.23. COVID '!E128</f>
        <v>0</v>
      </c>
      <c r="F128" s="370">
        <f>SUM(D128:E128)</f>
        <v>26568734</v>
      </c>
      <c r="G128" s="112">
        <f>'7.36 pályázatok összesen'!F128</f>
        <v>10630</v>
      </c>
      <c r="H128" s="113">
        <f t="shared" si="23"/>
        <v>26558104</v>
      </c>
      <c r="I128" s="112">
        <f>+'7.2 temető 013320'!G128+'7.1. igazg 011130'!G128+'7.3. vagyon 013350'!G128+'7.4 018010'!G128+'7.5 finansz műveletek 018030'!G128+'7.6 Út, autópálya építés'!G128+'7.7 közutak működtetés 045160'!G128+'7.8 parkoló 045170'!G128+'7.9 kábeltv 046020'!G128+'7.10 piac 047120'!G128+'7.11 tdm tám047320'!G128+'7.12 szemét 051030'!G128+'7.13 szennyvíz 052080'!G128+'7.14 víz 063080'!G128+'7.15 közvil 064010'!G128+'7.16 zöldterület 066010'!G128+'7.17 város 066020'!G128+'7.18 háziorvos 072111'!G128+'7.19 ügyelet 072112'!G128+'7.20 fülészet 072210'!G128+'7.21 védőnők 074031'!G128+'7.22 gyermekorvos 072111'!G128+'7.23. COVID '!G128+'7.24 sportcsépület 081030'!G128+'7.25 sport tám 081041'!G128+'7.26 diáksport 081043'!G128+'7.27 közműv 082091'!G128+'7.28 közműv 082092'!G128+'7.29  óvoda 091140'!G128+'7.30 gyermekétk.  096015'!G128+'7.31 bölcsőde'!G128+'7.32 intézm.kiv. gyétk 104037'!G128+'7.33 szoc étk 107051'!G128+'7.34 segélyek 107060'!G128+'7.35 adóbev 900020'!G128+'7.36 pályázatok összesen'!G128</f>
        <v>254130169</v>
      </c>
      <c r="J128" s="112">
        <f>'7.1. igazg 011130'!H128+'7.2 temető 013320'!H128+'7.3. vagyon 013350'!H128+'7.4 018010'!H128+'7.5 finansz műveletek 018030'!H128+'7.7 közutak működtetés 045160'!H128+'7.8 parkoló 045170'!H128+'7.9 kábeltv 046020'!H128+'7.10 piac 047120'!H128+'7.11 tdm tám047320'!H128+'7.12 szemét 051030'!H128+'7.13 szennyvíz 052080'!H128+'7.14 víz 063080'!H128+'7.15 közvil 064010'!H128+'7.16 zöldterület 066010'!H128+'7.17 város 066020'!H128+'7.18 háziorvos 072111'!H128+'7.19 ügyelet 072112'!H128+'7.20 fülészet 072210'!H128+'7.21 védőnők 074031'!H128+'7.22 gyermekorvos 072111'!H128+'7.24 sportcsépület 081030'!H128+'7.25 sport tám 081041'!H128+'7.26 diáksport 081043'!H128+'7.27 közműv 082091'!H128+'7.28 közműv 082092'!H128+'7.29  óvoda 091140'!H128+'7.32 intézm.kiv. gyétk 104037'!H128+'7.33 szoc étk 107051'!H128+'7.34 segélyek 107060'!H128+'7.35 adóbev 900020'!H128+'7.36 pályázatok összesen'!H128+'7.6 Út, autópálya építés'!H128+'7.23. COVID '!H128</f>
        <v>0</v>
      </c>
      <c r="K128" s="370">
        <f>SUM(I128:J128)</f>
        <v>254130169</v>
      </c>
      <c r="L128" s="110">
        <f>'7.36 pályázatok összesen'!G128</f>
        <v>235072065</v>
      </c>
      <c r="M128" s="113">
        <f t="shared" si="25"/>
        <v>19058104</v>
      </c>
      <c r="N128" s="112">
        <f>+'7.1. igazg 011130'!J128+'7.2 temető 013320'!J128+'7.3. vagyon 013350'!J128+'7.4 018010'!J128+'7.5 finansz műveletek 018030'!J128+'7.6 Út, autópálya építés'!J128+'7.7 közutak működtetés 045160'!J128+'7.8 parkoló 045170'!J128+'7.9 kábeltv 046020'!J128+'7.10 piac 047120'!J128+'7.11 tdm tám047320'!J128+'7.12 szemét 051030'!J128+'7.13 szennyvíz 052080'!J128+'7.14 víz 063080'!J128+'7.15 közvil 064010'!J128+'7.16 zöldterület 066010'!J128+'7.17 város 066020'!J128+'7.18 háziorvos 072111'!J128+'7.19 ügyelet 072112'!J128+'7.20 fülészet 072210'!J128+'7.21 védőnők 074031'!J128+'7.22 gyermekorvos 072111'!J128+'7.23. COVID '!J128+'7.24 sportcsépület 081030'!J128+'7.25 sport tám 081041'!J128+'7.26 diáksport 081043'!J128+'7.27 közműv 082091'!J128+'7.28 közműv 082092'!J128+'7.29  óvoda 091140'!J128+'7.30 gyermekétk.  096015'!J128+'7.31 bölcsőde'!J128+'7.32 intézm.kiv. gyétk 104037'!J128+'7.33 szoc étk 107051'!J128+'7.34 segélyek 107060'!J128+'7.35 adóbev 900020'!J128+'7.36 pályázatok összesen'!J128</f>
        <v>305385522</v>
      </c>
      <c r="O128" s="112">
        <f>'7.1. igazg 011130'!K128+'7.2 temető 013320'!K128+'7.3. vagyon 013350'!K128+'7.4 018010'!K128+'7.5 finansz műveletek 018030'!K128+'7.6 Út, autópálya építés'!K128+'7.7 közutak működtetés 045160'!K128+'7.8 parkoló 045170'!K128+'7.9 kábeltv 046020'!K128+'7.10 piac 047120'!K128+'7.11 tdm tám047320'!K128+'7.12 szemét 051030'!K128+'7.13 szennyvíz 052080'!K128+'7.14 víz 063080'!K128+'7.15 közvil 064010'!K128+'7.16 zöldterület 066010'!K128+'7.17 város 066020'!K128+'7.18 háziorvos 072111'!K128+'7.19 ügyelet 072112'!K128+'7.20 fülészet 072210'!K128+'7.21 védőnők 074031'!K128+'7.22 gyermekorvos 072111'!K128+'7.23. COVID '!K128+'7.24 sportcsépület 081030'!H128+'7.25 sport tám 081041'!K128+'7.26 diáksport 081043'!K128+'7.27 közműv 082091'!K128+'7.28 közműv 082092'!K128+'7.29  óvoda 091140'!K128+'7.30 gyermekétk.  096015'!K128+'7.31 bölcsőde'!K128+'7.32 intézm.kiv. gyétk 104037'!K128+'7.33 szoc étk 107051'!K128+'7.34 segélyek 107060'!K128+'7.35 adóbev 900020'!K128+'7.36 pályázatok összesen'!K128</f>
        <v>0</v>
      </c>
      <c r="P128" s="370">
        <f>SUM(N128:O128)</f>
        <v>305385522</v>
      </c>
      <c r="Q128" s="110">
        <f>'7.36 pályázatok összesen'!L128</f>
        <v>264461089</v>
      </c>
      <c r="R128" s="113">
        <f t="shared" si="27"/>
        <v>40924433</v>
      </c>
      <c r="S128" s="162">
        <f>'7.1. igazg 011130'!M128+'7.2 temető 013320'!M128+'7.3. vagyon 013350'!M128+'7.4 018010'!M128+'7.5 finansz műveletek 018030'!M128+'7.6 Út, autópálya építés'!M128+'7.7 közutak működtetés 045160'!M128+'7.8 parkoló 045170'!M128+'7.9 kábeltv 046020'!M128+'7.10 piac 047120'!M128+'7.11 tdm tám047320'!M128+'7.12 szemét 051030'!M128+'7.13 szennyvíz 052080'!M128+'7.14 víz 063080'!M128+'7.15 közvil 064010'!M128+'7.16 zöldterület 066010'!M128+'7.17 város 066020'!M128+'7.18 háziorvos 072111'!M128+'7.19 ügyelet 072112'!M128+'7.20 fülészet 072210'!M128+'7.21 védőnők 074031'!M128+'7.22 gyermekorvos 072111'!M128+'7.23. COVID '!M128+'7.24 sportcsépület 081030'!L128+'7.25 sport tám 081041'!O128+'7.26 diáksport 081043'!O128+'7.27 közműv 082091'!O128+'7.28 közműv 082092'!O128+'7.29  óvoda 091140'!O128+'7.30 gyermekétk.  096015'!O128+'7.31 bölcsőde'!O128+'7.32 intézm.kiv. gyétk 104037'!M128+'7.33 szoc étk 107051'!M128+'7.34 segélyek 107060'!M128+'7.35 adóbev 900020'!M128+'7.36 pályázatok összesen'!M128</f>
        <v>283630000</v>
      </c>
      <c r="T128" s="112">
        <f>'7.1. igazg 011130'!N128+'7.2 temető 013320'!N128+'7.3. vagyon 013350'!N128+'7.4 018010'!N128+'7.5 finansz műveletek 018030'!N128+'7.6 Út, autópálya építés'!N128+'7.7 közutak működtetés 045160'!N128+'7.8 parkoló 045170'!N128+'7.9 kábeltv 046020'!N128+'7.10 piac 047120'!N128+'7.11 tdm tám047320'!N128+'7.12 szemét 051030'!N128+'7.13 szennyvíz 052080'!N128+'7.14 víz 063080'!N128+'7.15 közvil 064010'!N128+'7.16 zöldterület 066010'!N128+'7.17 város 066020'!N128+'7.18 háziorvos 072111'!N128+'7.19 ügyelet 072112'!N128+'7.20 fülészet 072210'!N128+'7.21 védőnők 074031'!N128+'7.22 gyermekorvos 072111'!N128+'7.23. COVID '!N128+'7.24 sportcsépület 081030'!N128+'7.25 sport tám 081041'!N128+'7.26 diáksport 081043'!N128+'7.27 közműv 082091'!N128+'7.28 közműv 082092'!N128+'7.29  óvoda 091140'!N128+'7.30 gyermekétk.  096015'!N128+'7.31 bölcsőde'!N128+'7.32 intézm.kiv. gyétk 104037'!N128+'7.33 szoc étk 107051'!N128+'7.34 segélyek 107060'!N128+'7.35 adóbev 900020'!N128+'7.36 pályázatok összesen'!NP128</f>
        <v>0</v>
      </c>
      <c r="U128" s="370">
        <f>SUM(S128:T128)</f>
        <v>283630000</v>
      </c>
      <c r="V128" s="112">
        <f>+'7.36 pályázatok összesen'!M128</f>
        <v>264422551</v>
      </c>
      <c r="W128" s="113">
        <f t="shared" si="29"/>
        <v>19207449</v>
      </c>
      <c r="X128" s="156"/>
      <c r="Y128" s="79"/>
    </row>
    <row r="129" spans="1:25" x14ac:dyDescent="0.25">
      <c r="A129" s="28"/>
      <c r="B129" s="29" t="s">
        <v>220</v>
      </c>
      <c r="C129" s="915">
        <f>'7.1. igazg 011130'!C129+'7.2 temető 013320'!C129+'7.3. vagyon 013350'!C129+'7.4 018010'!C129+'7.5 finansz műveletek 018030'!C129+'7.7 közutak működtetés 045160'!C129+'7.8 parkoló 045170'!C129+'7.9 kábeltv 046020'!C129+'7.10 piac 047120'!C129+'7.11 tdm tám047320'!C129+'7.12 szemét 051030'!C129+'7.13 szennyvíz 052080'!C129+'7.14 víz 063080'!C129+'7.15 közvil 064010'!C129+'7.16 zöldterület 066010'!C129+'7.17 város 066020'!C129+'7.18 háziorvos 072111'!C129+'7.19 ügyelet 072112'!C129+'7.20 fülészet 072210'!C129+'7.21 védőnők 074031'!C129+'7.24 sportcsépület 081030'!C129+'7.25 sport tám 081041'!C129+'7.26 diáksport 081043'!C129+'7.27 közműv 082091'!C129+'7.28 közműv 082092'!C129+'7.29  óvoda 091140'!C129+'7.32 intézm.kiv. gyétk 104037'!C129+'7.33 szoc étk 107051'!C129+'7.34 segélyek 107060'!C129+'7.35 adóbev 900020'!C129+'7.36 pályázatok összesen'!C129+'7.6 Út, autópálya építés'!C129+'7.22 gyermekorvos 072111'!C129+'7.23. COVID '!C129</f>
        <v>79272</v>
      </c>
      <c r="D129" s="347">
        <f>'7.1. igazg 011130'!D129+'7.2 temető 013320'!D129+'7.3. vagyon 013350'!D129+'7.4 018010'!D129+'7.5 finansz műveletek 018030'!D129+'7.7 közutak működtetés 045160'!D129+'7.8 parkoló 045170'!D129+'7.9 kábeltv 046020'!D129+'7.10 piac 047120'!D129+'7.11 tdm tám047320'!D129+'7.12 szemét 051030'!D129+'7.13 szennyvíz 052080'!D129+'7.14 víz 063080'!D129+'7.15 közvil 064010'!D129+'7.16 zöldterület 066010'!D129+'7.17 város 066020'!D129+'7.18 háziorvos 072111'!D129+'7.19 ügyelet 072112'!D129+'7.20 fülészet 072210'!D129+'7.21 védőnők 074031'!D129+'7.24 sportcsépület 081030'!D129+'7.25 sport tám 081041'!D129+'7.26 diáksport 081043'!D129+'7.27 közműv 082091'!D129+'7.28 közműv 082092'!D129+'7.29  óvoda 091140'!D129+'7.32 intézm.kiv. gyétk 104037'!D129+'7.33 szoc étk 107051'!D129+'7.34 segélyek 107060'!D129+'7.35 adóbev 900020'!D129+'7.36 pályázatok összesen'!D129+'7.6 Út, autópálya építés'!D129+'7.22 gyermekorvos 072111'!D129+'7.23. COVID '!D129</f>
        <v>20500000</v>
      </c>
      <c r="E129" s="112">
        <f>'7.1. igazg 011130'!E129+'7.2 temető 013320'!E129+'7.3. vagyon 013350'!E129+'7.4 018010'!E129+'7.5 finansz műveletek 018030'!E129+'7.7 közutak működtetés 045160'!E129+'7.8 parkoló 045170'!E129+'7.9 kábeltv 046020'!E129+'7.10 piac 047120'!E129+'7.11 tdm tám047320'!E129+'7.12 szemét 051030'!E129+'7.13 szennyvíz 052080'!E129+'7.14 víz 063080'!E129+'7.15 közvil 064010'!E129+'7.16 zöldterület 066010'!E129+'7.17 város 066020'!E129+'7.18 háziorvos 072111'!E129+'7.19 ügyelet 072112'!E129+'7.20 fülészet 072210'!E129+'7.21 védőnők 074031'!E129+'7.24 sportcsépület 081030'!E129+'7.25 sport tám 081041'!E129+'7.26 diáksport 081043'!E129+'7.27 közműv 082091'!E129+'7.28 közműv 082092'!E129+'7.29  óvoda 091140'!E129+'7.32 intézm.kiv. gyétk 104037'!E129+'7.33 szoc étk 107051'!E129+'7.34 segélyek 107060'!E129+'7.35 adóbev 900020'!E129+'7.36 pályázatok összesen'!E129+'7.6 Út, autópálya építés'!E129+'7.22 gyermekorvos 072111'!E129+'7.23. COVID '!E129</f>
        <v>0</v>
      </c>
      <c r="F129" s="370">
        <f t="shared" ref="F129:F145" si="36">SUM(D129:E129)</f>
        <v>20500000</v>
      </c>
      <c r="G129" s="112">
        <f>'7.36 pályázatok összesen'!F129</f>
        <v>0</v>
      </c>
      <c r="H129" s="113">
        <f t="shared" si="23"/>
        <v>20500000</v>
      </c>
      <c r="I129" s="112">
        <f>+'7.2 temető 013320'!G129+'7.1. igazg 011130'!G129+'7.3. vagyon 013350'!G129+'7.4 018010'!G129+'7.5 finansz műveletek 018030'!G129+'7.6 Út, autópálya építés'!G129+'7.7 közutak működtetés 045160'!G129+'7.8 parkoló 045170'!G129+'7.9 kábeltv 046020'!G129+'7.10 piac 047120'!G129+'7.11 tdm tám047320'!G129+'7.12 szemét 051030'!G129+'7.13 szennyvíz 052080'!G129+'7.14 víz 063080'!G129+'7.15 közvil 064010'!G129+'7.16 zöldterület 066010'!G129+'7.17 város 066020'!G129+'7.18 háziorvos 072111'!G129+'7.19 ügyelet 072112'!G129+'7.20 fülészet 072210'!G129+'7.21 védőnők 074031'!G129+'7.22 gyermekorvos 072111'!G129+'7.23. COVID '!G129+'7.24 sportcsépület 081030'!G129+'7.25 sport tám 081041'!G129+'7.26 diáksport 081043'!G129+'7.27 közműv 082091'!G129+'7.28 közműv 082092'!G129+'7.29  óvoda 091140'!G129+'7.30 gyermekétk.  096015'!G129+'7.31 bölcsőde'!G129+'7.32 intézm.kiv. gyétk 104037'!G129+'7.33 szoc étk 107051'!G129+'7.34 segélyek 107060'!G129+'7.35 adóbev 900020'!G129+'7.36 pályázatok összesen'!G129</f>
        <v>10500000</v>
      </c>
      <c r="J129" s="112">
        <f>'7.1. igazg 011130'!H129+'7.2 temető 013320'!H129+'7.3. vagyon 013350'!H129+'7.4 018010'!H129+'7.5 finansz műveletek 018030'!H129+'7.7 közutak működtetés 045160'!H129+'7.8 parkoló 045170'!H129+'7.9 kábeltv 046020'!H129+'7.10 piac 047120'!H129+'7.11 tdm tám047320'!H129+'7.12 szemét 051030'!H129+'7.13 szennyvíz 052080'!H129+'7.14 víz 063080'!H129+'7.15 közvil 064010'!H129+'7.16 zöldterület 066010'!H129+'7.17 város 066020'!H129+'7.18 háziorvos 072111'!H129+'7.19 ügyelet 072112'!H129+'7.20 fülészet 072210'!H129+'7.21 védőnők 074031'!H129+'7.22 gyermekorvos 072111'!H129+'7.24 sportcsépület 081030'!H129+'7.25 sport tám 081041'!H129+'7.26 diáksport 081043'!H129+'7.27 közműv 082091'!H129+'7.28 közműv 082092'!H129+'7.29  óvoda 091140'!H129+'7.32 intézm.kiv. gyétk 104037'!H129+'7.33 szoc étk 107051'!H129+'7.34 segélyek 107060'!H129+'7.35 adóbev 900020'!H129+'7.36 pályázatok összesen'!H129+'7.6 Út, autópálya építés'!H129+'7.23. COVID '!H129</f>
        <v>0</v>
      </c>
      <c r="K129" s="370">
        <f t="shared" ref="K129:K144" si="37">SUM(I129:J129)</f>
        <v>10500000</v>
      </c>
      <c r="L129" s="110">
        <f>'7.36 pályázatok összesen'!G129</f>
        <v>0</v>
      </c>
      <c r="M129" s="113">
        <f t="shared" si="25"/>
        <v>10500000</v>
      </c>
      <c r="N129" s="112">
        <f>+'7.1. igazg 011130'!J129+'7.2 temető 013320'!J129+'7.3. vagyon 013350'!J129+'7.4 018010'!J129+'7.5 finansz műveletek 018030'!J129+'7.6 Út, autópálya építés'!J129+'7.7 közutak működtetés 045160'!J129+'7.8 parkoló 045170'!J129+'7.9 kábeltv 046020'!J129+'7.10 piac 047120'!J129+'7.11 tdm tám047320'!J129+'7.12 szemét 051030'!J129+'7.13 szennyvíz 052080'!J129+'7.14 víz 063080'!J129+'7.15 közvil 064010'!J129+'7.16 zöldterület 066010'!J129+'7.17 város 066020'!J129+'7.18 háziorvos 072111'!J129+'7.19 ügyelet 072112'!J129+'7.20 fülészet 072210'!J129+'7.21 védőnők 074031'!J129+'7.22 gyermekorvos 072111'!J129+'7.23. COVID '!J129+'7.24 sportcsépület 081030'!J129+'7.25 sport tám 081041'!J129+'7.26 diáksport 081043'!J129+'7.27 közműv 082091'!J129+'7.28 közműv 082092'!J129+'7.29  óvoda 091140'!J129+'7.30 gyermekétk.  096015'!J129+'7.31 bölcsőde'!J129+'7.32 intézm.kiv. gyétk 104037'!J129+'7.33 szoc étk 107051'!J129+'7.34 segélyek 107060'!J129+'7.35 adóbev 900020'!J129+'7.36 pályázatok összesen'!J129</f>
        <v>9555592</v>
      </c>
      <c r="O129" s="112">
        <f>'7.1. igazg 011130'!K129+'7.2 temető 013320'!K129+'7.3. vagyon 013350'!K129+'7.4 018010'!K129+'7.5 finansz műveletek 018030'!K129+'7.6 Út, autópálya építés'!K129+'7.7 közutak működtetés 045160'!K129+'7.8 parkoló 045170'!K129+'7.9 kábeltv 046020'!K129+'7.10 piac 047120'!K129+'7.11 tdm tám047320'!K129+'7.12 szemét 051030'!K129+'7.13 szennyvíz 052080'!K129+'7.14 víz 063080'!K129+'7.15 közvil 064010'!K129+'7.16 zöldterület 066010'!K129+'7.17 város 066020'!K129+'7.18 háziorvos 072111'!K129+'7.19 ügyelet 072112'!K129+'7.20 fülészet 072210'!K129+'7.21 védőnők 074031'!K129+'7.22 gyermekorvos 072111'!K129+'7.23. COVID '!K129+'7.24 sportcsépület 081030'!H129+'7.25 sport tám 081041'!K129+'7.26 diáksport 081043'!K129+'7.27 közműv 082091'!K129+'7.28 közműv 082092'!K129+'7.29  óvoda 091140'!K129+'7.30 gyermekétk.  096015'!K129+'7.31 bölcsőde'!K129+'7.32 intézm.kiv. gyétk 104037'!K129+'7.33 szoc étk 107051'!K129+'7.34 segélyek 107060'!K129+'7.35 adóbev 900020'!K129+'7.36 pályázatok összesen'!K129</f>
        <v>0</v>
      </c>
      <c r="P129" s="370">
        <f t="shared" ref="P129:P144" si="38">SUM(N129:O129)</f>
        <v>9555592</v>
      </c>
      <c r="Q129" s="110">
        <f>'7.36 pályázatok összesen'!L129</f>
        <v>0</v>
      </c>
      <c r="R129" s="113">
        <f t="shared" si="27"/>
        <v>9555592</v>
      </c>
      <c r="S129" s="162">
        <f>'7.1. igazg 011130'!M129+'7.2 temető 013320'!M129+'7.3. vagyon 013350'!M129+'7.4 018010'!M129+'7.5 finansz műveletek 018030'!M129+'7.6 Út, autópálya építés'!M129+'7.7 közutak működtetés 045160'!M129+'7.8 parkoló 045170'!M129+'7.9 kábeltv 046020'!M129+'7.10 piac 047120'!M129+'7.11 tdm tám047320'!M129+'7.12 szemét 051030'!M129+'7.13 szennyvíz 052080'!M129+'7.14 víz 063080'!M129+'7.15 közvil 064010'!M129+'7.16 zöldterület 066010'!M129+'7.17 város 066020'!M129+'7.18 háziorvos 072111'!M129+'7.19 ügyelet 072112'!M129+'7.20 fülészet 072210'!M129+'7.21 védőnők 074031'!M129+'7.22 gyermekorvos 072111'!M129+'7.23. COVID '!M129+'7.24 sportcsépület 081030'!L129+'7.25 sport tám 081041'!O129+'7.26 diáksport 081043'!O129+'7.27 közműv 082091'!O129+'7.28 közműv 082092'!O129+'7.29  óvoda 091140'!O129+'7.30 gyermekétk.  096015'!O129+'7.31 bölcsőde'!O129+'7.32 intézm.kiv. gyétk 104037'!M129+'7.33 szoc étk 107051'!M129+'7.34 segélyek 107060'!M129+'7.35 adóbev 900020'!M129+'7.36 pályázatok összesen'!M129</f>
        <v>6723368</v>
      </c>
      <c r="T129" s="112">
        <f>'7.1. igazg 011130'!N129+'7.2 temető 013320'!N129+'7.3. vagyon 013350'!N129+'7.4 018010'!N129+'7.5 finansz műveletek 018030'!N129+'7.6 Út, autópálya építés'!N129+'7.7 közutak működtetés 045160'!N129+'7.8 parkoló 045170'!N129+'7.9 kábeltv 046020'!N129+'7.10 piac 047120'!N129+'7.11 tdm tám047320'!N129+'7.12 szemét 051030'!N129+'7.13 szennyvíz 052080'!N129+'7.14 víz 063080'!N129+'7.15 közvil 064010'!N129+'7.16 zöldterület 066010'!N129+'7.17 város 066020'!N129+'7.18 háziorvos 072111'!N129+'7.19 ügyelet 072112'!N129+'7.20 fülészet 072210'!N129+'7.21 védőnők 074031'!N129+'7.22 gyermekorvos 072111'!N129+'7.23. COVID '!N129+'7.24 sportcsépület 081030'!N129+'7.25 sport tám 081041'!N129+'7.26 diáksport 081043'!N129+'7.27 közműv 082091'!N129+'7.28 közműv 082092'!N129+'7.29  óvoda 091140'!N129+'7.30 gyermekétk.  096015'!N129+'7.31 bölcsőde'!N129+'7.32 intézm.kiv. gyétk 104037'!N129+'7.33 szoc étk 107051'!N129+'7.34 segélyek 107060'!N129+'7.35 adóbev 900020'!N129+'7.36 pályázatok összesen'!NP129</f>
        <v>0</v>
      </c>
      <c r="U129" s="370">
        <f t="shared" ref="U129:U144" si="39">SUM(S129:T129)</f>
        <v>6723368</v>
      </c>
      <c r="V129" s="112">
        <f>+'7.36 pályázatok összesen'!M129</f>
        <v>0</v>
      </c>
      <c r="W129" s="113">
        <f t="shared" si="29"/>
        <v>6723368</v>
      </c>
      <c r="X129" s="156"/>
      <c r="Y129" s="79"/>
    </row>
    <row r="130" spans="1:25" ht="15.75" thickBot="1" x14ac:dyDescent="0.3">
      <c r="A130" s="402" t="s">
        <v>221</v>
      </c>
      <c r="B130" s="36" t="s">
        <v>222</v>
      </c>
      <c r="C130" s="965">
        <f>'7.1. igazg 011130'!C130+'7.2 temető 013320'!C130+'7.3. vagyon 013350'!C130+'7.4 018010'!C130+'7.5 finansz műveletek 018030'!C130+'7.7 közutak működtetés 045160'!C130+'7.8 parkoló 045170'!C130+'7.9 kábeltv 046020'!C130+'7.10 piac 047120'!C130+'7.11 tdm tám047320'!C130+'7.12 szemét 051030'!C130+'7.13 szennyvíz 052080'!C130+'7.14 víz 063080'!C130+'7.15 közvil 064010'!C130+'7.16 zöldterület 066010'!C130+'7.17 város 066020'!C130+'7.18 háziorvos 072111'!C130+'7.19 ügyelet 072112'!C130+'7.20 fülészet 072210'!C130+'7.21 védőnők 074031'!C130+'7.24 sportcsépület 081030'!C130+'7.25 sport tám 081041'!C130+'7.26 diáksport 081043'!C130+'7.27 közműv 082091'!C130+'7.28 közműv 082092'!C130+'7.29  óvoda 091140'!C130+'7.32 intézm.kiv. gyétk 104037'!C130+'7.33 szoc étk 107051'!C130+'7.34 segélyek 107060'!C130+'7.35 adóbev 900020'!C130+'7.36 pályázatok összesen'!C130+'7.6 Út, autópálya építés'!C130+'7.22 gyermekorvos 072111'!C130+'7.23. COVID '!C130</f>
        <v>5403461</v>
      </c>
      <c r="D130" s="962">
        <f>'7.1. igazg 011130'!D130+'7.2 temető 013320'!D130+'7.3. vagyon 013350'!D130+'7.4 018010'!D130+'7.5 finansz műveletek 018030'!D130+'7.7 közutak működtetés 045160'!D130+'7.8 parkoló 045170'!D130+'7.9 kábeltv 046020'!D130+'7.10 piac 047120'!D130+'7.11 tdm tám047320'!D130+'7.12 szemét 051030'!D130+'7.13 szennyvíz 052080'!D130+'7.14 víz 063080'!D130+'7.15 közvil 064010'!D130+'7.16 zöldterület 066010'!D130+'7.17 város 066020'!D130+'7.18 háziorvos 072111'!D130+'7.19 ügyelet 072112'!D130+'7.20 fülészet 072210'!D130+'7.21 védőnők 074031'!D130+'7.24 sportcsépület 081030'!D130+'7.25 sport tám 081041'!D130+'7.26 diáksport 081043'!D130+'7.27 közműv 082091'!D130+'7.28 közműv 082092'!D130+'7.29  óvoda 091140'!D130+'7.32 intézm.kiv. gyétk 104037'!D130+'7.33 szoc étk 107051'!D130+'7.34 segélyek 107060'!D130+'7.35 adóbev 900020'!D130+'7.36 pályázatok összesen'!D130+'7.6 Út, autópálya építés'!D130+'7.22 gyermekorvos 072111'!D130+'7.23. COVID '!D130</f>
        <v>13773229</v>
      </c>
      <c r="E130" s="114">
        <f>'7.1. igazg 011130'!E130+'7.2 temető 013320'!E130+'7.3. vagyon 013350'!E130+'7.4 018010'!E130+'7.5 finansz műveletek 018030'!E130+'7.7 közutak működtetés 045160'!E130+'7.8 parkoló 045170'!E130+'7.9 kábeltv 046020'!E130+'7.10 piac 047120'!E130+'7.11 tdm tám047320'!E130+'7.12 szemét 051030'!E130+'7.13 szennyvíz 052080'!E130+'7.14 víz 063080'!E130+'7.15 közvil 064010'!E130+'7.16 zöldterület 066010'!E130+'7.17 város 066020'!E130+'7.18 háziorvos 072111'!E130+'7.19 ügyelet 072112'!E130+'7.20 fülészet 072210'!E130+'7.21 védőnők 074031'!E130+'7.24 sportcsépület 081030'!E130+'7.25 sport tám 081041'!E130+'7.26 diáksport 081043'!E130+'7.27 közműv 082091'!E130+'7.28 közműv 082092'!E130+'7.29  óvoda 091140'!E130+'7.32 intézm.kiv. gyétk 104037'!E130+'7.33 szoc étk 107051'!E130+'7.34 segélyek 107060'!E130+'7.35 adóbev 900020'!E130+'7.36 pályázatok összesen'!E130+'7.6 Út, autópálya építés'!E130+'7.22 gyermekorvos 072111'!E130+'7.23. COVID '!E130</f>
        <v>0</v>
      </c>
      <c r="F130" s="371">
        <f t="shared" si="36"/>
        <v>13773229</v>
      </c>
      <c r="G130" s="114">
        <f>'7.36 pályázatok összesen'!F130</f>
        <v>9773229</v>
      </c>
      <c r="H130" s="115">
        <f t="shared" si="23"/>
        <v>4000000</v>
      </c>
      <c r="I130" s="122">
        <f>+'7.2 temető 013320'!G130+'7.1. igazg 011130'!G130+'7.3. vagyon 013350'!G130+'7.4 018010'!G130+'7.5 finansz műveletek 018030'!G130+'7.6 Út, autópálya építés'!G130+'7.7 közutak működtetés 045160'!G130+'7.8 parkoló 045170'!G130+'7.9 kábeltv 046020'!G130+'7.10 piac 047120'!G130+'7.11 tdm tám047320'!G130+'7.12 szemét 051030'!G130+'7.13 szennyvíz 052080'!G130+'7.14 víz 063080'!G130+'7.15 közvil 064010'!G130+'7.16 zöldterület 066010'!G130+'7.17 város 066020'!G130+'7.18 háziorvos 072111'!G130+'7.19 ügyelet 072112'!G130+'7.20 fülészet 072210'!G130+'7.21 védőnők 074031'!G130+'7.22 gyermekorvos 072111'!G130+'7.23. COVID '!G130+'7.24 sportcsépület 081030'!G130+'7.25 sport tám 081041'!G130+'7.26 diáksport 081043'!G130+'7.27 közműv 082091'!G130+'7.28 közműv 082092'!G130+'7.29  óvoda 091140'!G130+'7.30 gyermekétk.  096015'!G130+'7.31 bölcsőde'!G130+'7.32 intézm.kiv. gyétk 104037'!G130+'7.33 szoc étk 107051'!G130+'7.34 segélyek 107060'!G130+'7.35 adóbev 900020'!G130+'7.36 pályázatok összesen'!G130</f>
        <v>13964529</v>
      </c>
      <c r="J130" s="122">
        <f>'7.1. igazg 011130'!H130+'7.2 temető 013320'!H130+'7.3. vagyon 013350'!H130+'7.4 018010'!H130+'7.5 finansz műveletek 018030'!H130+'7.7 közutak működtetés 045160'!H130+'7.8 parkoló 045170'!H130+'7.9 kábeltv 046020'!H130+'7.10 piac 047120'!H130+'7.11 tdm tám047320'!H130+'7.12 szemét 051030'!H130+'7.13 szennyvíz 052080'!H130+'7.14 víz 063080'!H130+'7.15 közvil 064010'!H130+'7.16 zöldterület 066010'!H130+'7.17 város 066020'!H130+'7.18 háziorvos 072111'!H130+'7.19 ügyelet 072112'!H130+'7.20 fülészet 072210'!H130+'7.21 védőnők 074031'!H130+'7.22 gyermekorvos 072111'!H130+'7.24 sportcsépület 081030'!H130+'7.25 sport tám 081041'!H130+'7.26 diáksport 081043'!H130+'7.27 közműv 082091'!H130+'7.28 közműv 082092'!H130+'7.29  óvoda 091140'!H130+'7.32 intézm.kiv. gyétk 104037'!H130+'7.33 szoc étk 107051'!H130+'7.34 segélyek 107060'!H130+'7.35 adóbev 900020'!H130+'7.36 pályázatok összesen'!H130+'7.6 Út, autópálya építés'!H130+'7.23. COVID '!H130</f>
        <v>0</v>
      </c>
      <c r="K130" s="394">
        <f t="shared" si="37"/>
        <v>13964529</v>
      </c>
      <c r="L130" s="123">
        <f>'7.36 pályázatok összesen'!G130</f>
        <v>8264529</v>
      </c>
      <c r="M130" s="386">
        <f t="shared" si="25"/>
        <v>5700000</v>
      </c>
      <c r="N130" s="112">
        <f>+'7.1. igazg 011130'!J130+'7.2 temető 013320'!J130+'7.3. vagyon 013350'!J130+'7.4 018010'!J130+'7.5 finansz műveletek 018030'!J130+'7.6 Út, autópálya építés'!J130+'7.7 közutak működtetés 045160'!J130+'7.8 parkoló 045170'!J130+'7.9 kábeltv 046020'!J130+'7.10 piac 047120'!J130+'7.11 tdm tám047320'!J130+'7.12 szemét 051030'!J130+'7.13 szennyvíz 052080'!J130+'7.14 víz 063080'!J130+'7.15 közvil 064010'!J130+'7.16 zöldterület 066010'!J130+'7.17 város 066020'!J130+'7.18 háziorvos 072111'!J130+'7.19 ügyelet 072112'!J130+'7.20 fülészet 072210'!J130+'7.21 védőnők 074031'!J130+'7.22 gyermekorvos 072111'!J130+'7.23. COVID '!J130+'7.24 sportcsépület 081030'!J130+'7.25 sport tám 081041'!J130+'7.26 diáksport 081043'!J130+'7.27 közműv 082091'!J130+'7.28 közműv 082092'!J130+'7.29  óvoda 091140'!J130+'7.30 gyermekétk.  096015'!J130+'7.31 bölcsőde'!J130+'7.32 intézm.kiv. gyétk 104037'!J130+'7.33 szoc étk 107051'!J130+'7.34 segélyek 107060'!J130+'7.35 adóbev 900020'!J130+'7.36 pályázatok összesen'!J130</f>
        <v>12558935</v>
      </c>
      <c r="O130" s="112">
        <f>'7.1. igazg 011130'!K130+'7.2 temető 013320'!K130+'7.3. vagyon 013350'!K130+'7.4 018010'!K130+'7.5 finansz műveletek 018030'!K130+'7.6 Út, autópálya építés'!K130+'7.7 közutak működtetés 045160'!K130+'7.8 parkoló 045170'!K130+'7.9 kábeltv 046020'!K130+'7.10 piac 047120'!K130+'7.11 tdm tám047320'!K130+'7.12 szemét 051030'!K130+'7.13 szennyvíz 052080'!K130+'7.14 víz 063080'!K130+'7.15 közvil 064010'!K130+'7.16 zöldterület 066010'!K130+'7.17 város 066020'!K130+'7.18 háziorvos 072111'!K130+'7.19 ügyelet 072112'!K130+'7.20 fülészet 072210'!K130+'7.21 védőnők 074031'!K130+'7.22 gyermekorvos 072111'!K130+'7.23. COVID '!K130+'7.24 sportcsépület 081030'!H130+'7.25 sport tám 081041'!K130+'7.26 diáksport 081043'!K130+'7.27 közműv 082091'!K130+'7.28 közműv 082092'!K130+'7.29  óvoda 091140'!K130+'7.30 gyermekétk.  096015'!K130+'7.31 bölcsőde'!K130+'7.32 intézm.kiv. gyétk 104037'!K130+'7.33 szoc étk 107051'!K130+'7.34 segélyek 107060'!K130+'7.35 adóbev 900020'!K130+'7.36 pályázatok összesen'!K130</f>
        <v>71</v>
      </c>
      <c r="P130" s="371">
        <f t="shared" si="38"/>
        <v>12559006</v>
      </c>
      <c r="Q130" s="120">
        <f>'7.36 pályázatok összesen'!L130</f>
        <v>5180216</v>
      </c>
      <c r="R130" s="115">
        <f t="shared" si="27"/>
        <v>7378790</v>
      </c>
      <c r="S130" s="277">
        <f>'7.1. igazg 011130'!M130+'7.2 temető 013320'!M130+'7.3. vagyon 013350'!M130+'7.4 018010'!M130+'7.5 finansz műveletek 018030'!M130+'7.6 Út, autópálya építés'!M130+'7.7 közutak működtetés 045160'!M130+'7.8 parkoló 045170'!M130+'7.9 kábeltv 046020'!M130+'7.10 piac 047120'!M130+'7.11 tdm tám047320'!M130+'7.12 szemét 051030'!M130+'7.13 szennyvíz 052080'!M130+'7.14 víz 063080'!M130+'7.15 közvil 064010'!M130+'7.16 zöldterület 066010'!M130+'7.17 város 066020'!M130+'7.18 háziorvos 072111'!M130+'7.19 ügyelet 072112'!M130+'7.20 fülészet 072210'!M130+'7.21 védőnők 074031'!M130+'7.22 gyermekorvos 072111'!M130+'7.23. COVID '!M130+'7.24 sportcsépület 081030'!L130+'7.25 sport tám 081041'!O130+'7.26 diáksport 081043'!O130+'7.27 közműv 082091'!O130+'7.28 közműv 082092'!O130+'7.29  óvoda 091140'!O130+'7.30 gyermekétk.  096015'!O130+'7.31 bölcsőde'!O130+'7.32 intézm.kiv. gyétk 104037'!M130+'7.33 szoc étk 107051'!M130+'7.34 segélyek 107060'!M130+'7.35 adóbev 900020'!M130+'7.36 pályázatok összesen'!M130</f>
        <v>7335525</v>
      </c>
      <c r="T130" s="122">
        <f>'7.1. igazg 011130'!N130+'7.2 temető 013320'!N130+'7.3. vagyon 013350'!N130+'7.4 018010'!N130+'7.5 finansz műveletek 018030'!N130+'7.6 Út, autópálya építés'!N130+'7.7 közutak működtetés 045160'!N130+'7.8 parkoló 045170'!N130+'7.9 kábeltv 046020'!N130+'7.10 piac 047120'!N130+'7.11 tdm tám047320'!N130+'7.12 szemét 051030'!N130+'7.13 szennyvíz 052080'!N130+'7.14 víz 063080'!N130+'7.15 közvil 064010'!N130+'7.16 zöldterület 066010'!N130+'7.17 város 066020'!N130+'7.18 háziorvos 072111'!N130+'7.19 ügyelet 072112'!N130+'7.20 fülészet 072210'!N130+'7.21 védőnők 074031'!N130+'7.22 gyermekorvos 072111'!N130+'7.23. COVID '!N130+'7.24 sportcsépület 081030'!N130+'7.25 sport tám 081041'!N130+'7.26 diáksport 081043'!N130+'7.27 közműv 082091'!N130+'7.28 közműv 082092'!N130+'7.29  óvoda 091140'!N130+'7.30 gyermekétk.  096015'!N130+'7.31 bölcsőde'!N130+'7.32 intézm.kiv. gyétk 104037'!N130+'7.33 szoc étk 107051'!N130+'7.34 segélyek 107060'!N130+'7.35 adóbev 900020'!N130+'7.36 pályázatok összesen'!NP130</f>
        <v>71</v>
      </c>
      <c r="U130" s="394">
        <f t="shared" si="39"/>
        <v>7335596</v>
      </c>
      <c r="V130" s="122">
        <f>+'7.36 pályázatok összesen'!M130</f>
        <v>341300</v>
      </c>
      <c r="W130" s="386">
        <f t="shared" si="29"/>
        <v>6994296</v>
      </c>
      <c r="X130" s="156"/>
      <c r="Y130" s="79"/>
    </row>
    <row r="131" spans="1:25" s="173" customFormat="1" ht="15.75" thickBot="1" x14ac:dyDescent="0.3">
      <c r="A131" s="30" t="s">
        <v>223</v>
      </c>
      <c r="B131" s="7" t="s">
        <v>33</v>
      </c>
      <c r="C131" s="970">
        <f>'7.1. igazg 011130'!C131+'7.2 temető 013320'!C131+'7.3. vagyon 013350'!C131+'7.4 018010'!C131+'7.5 finansz műveletek 018030'!C131+'7.7 közutak működtetés 045160'!C131+'7.8 parkoló 045170'!C131+'7.9 kábeltv 046020'!C131+'7.10 piac 047120'!C131+'7.11 tdm tám047320'!C131+'7.12 szemét 051030'!C131+'7.13 szennyvíz 052080'!C131+'7.14 víz 063080'!C131+'7.15 közvil 064010'!C131+'7.16 zöldterület 066010'!C131+'7.17 város 066020'!C131+'7.18 háziorvos 072111'!C131+'7.19 ügyelet 072112'!C131+'7.20 fülészet 072210'!C131+'7.21 védőnők 074031'!C131+'7.24 sportcsépület 081030'!C131+'7.25 sport tám 081041'!C131+'7.26 diáksport 081043'!C131+'7.27 közműv 082091'!C131+'7.28 közműv 082092'!C131+'7.29  óvoda 091140'!C131+'7.32 intézm.kiv. gyétk 104037'!C131+'7.33 szoc étk 107051'!C131+'7.34 segélyek 107060'!C131+'7.35 adóbev 900020'!C131+'7.36 pályázatok összesen'!C131+'7.6 Út, autópálya építés'!C131+'7.22 gyermekorvos 072111'!C131+'7.23. COVID '!C131</f>
        <v>13081385</v>
      </c>
      <c r="D131" s="550">
        <f>'7.1. igazg 011130'!D131+'7.2 temető 013320'!D131+'7.3. vagyon 013350'!D131+'7.4 018010'!D131+'7.5 finansz műveletek 018030'!D131+'7.7 közutak működtetés 045160'!D131+'7.8 parkoló 045170'!D131+'7.9 kábeltv 046020'!D131+'7.10 piac 047120'!D131+'7.11 tdm tám047320'!D131+'7.12 szemét 051030'!D131+'7.13 szennyvíz 052080'!D131+'7.14 víz 063080'!D131+'7.15 közvil 064010'!D131+'7.16 zöldterület 066010'!D131+'7.17 város 066020'!D131+'7.18 háziorvos 072111'!D131+'7.19 ügyelet 072112'!D131+'7.20 fülészet 072210'!D131+'7.21 védőnők 074031'!D131+'7.24 sportcsépület 081030'!D131+'7.25 sport tám 081041'!D131+'7.26 diáksport 081043'!D131+'7.27 közműv 082091'!D131+'7.28 közműv 082092'!D131+'7.29  óvoda 091140'!D131+'7.32 intézm.kiv. gyétk 104037'!D131+'7.33 szoc étk 107051'!D131+'7.34 segélyek 107060'!D131+'7.35 adóbev 900020'!D131+'7.36 pályázatok összesen'!D131+'7.6 Út, autópálya építés'!D131+'7.22 gyermekorvos 072111'!D131+'7.23. COVID '!D131</f>
        <v>10075522</v>
      </c>
      <c r="E131" s="279">
        <f>'7.1. igazg 011130'!E131+'7.2 temető 013320'!E131+'7.3. vagyon 013350'!E131+'7.4 018010'!E131+'7.5 finansz műveletek 018030'!E131+'7.7 közutak működtetés 045160'!E131+'7.8 parkoló 045170'!E131+'7.9 kábeltv 046020'!E131+'7.10 piac 047120'!E131+'7.11 tdm tám047320'!E131+'7.12 szemét 051030'!E131+'7.13 szennyvíz 052080'!E131+'7.14 víz 063080'!E131+'7.15 közvil 064010'!E131+'7.16 zöldterület 066010'!E131+'7.17 város 066020'!E131+'7.18 háziorvos 072111'!E131+'7.19 ügyelet 072112'!E131+'7.20 fülészet 072210'!E131+'7.21 védőnők 074031'!E131+'7.24 sportcsépület 081030'!E131+'7.25 sport tám 081041'!E131+'7.26 diáksport 081043'!E131+'7.27 közműv 082091'!E131+'7.28 közműv 082092'!E131+'7.29  óvoda 091140'!E131+'7.32 intézm.kiv. gyétk 104037'!E131+'7.33 szoc étk 107051'!E131+'7.34 segélyek 107060'!E131+'7.35 adóbev 900020'!E131+'7.36 pályázatok összesen'!E131+'7.6 Út, autópálya építés'!E131+'7.22 gyermekorvos 072111'!E131+'7.23. COVID '!E131</f>
        <v>0</v>
      </c>
      <c r="F131" s="714">
        <f t="shared" si="36"/>
        <v>10075522</v>
      </c>
      <c r="G131" s="279">
        <f>'7.36 pályázatok összesen'!F131</f>
        <v>0</v>
      </c>
      <c r="H131" s="714">
        <f t="shared" si="23"/>
        <v>10075522</v>
      </c>
      <c r="I131" s="278">
        <f>+'7.2 temető 013320'!G131+'7.1. igazg 011130'!G131+'7.3. vagyon 013350'!G131+'7.4 018010'!G131+'7.5 finansz műveletek 018030'!G131+'7.6 Út, autópálya építés'!G131+'7.7 közutak működtetés 045160'!G131+'7.8 parkoló 045170'!G131+'7.9 kábeltv 046020'!G131+'7.10 piac 047120'!G131+'7.11 tdm tám047320'!G131+'7.12 szemét 051030'!G131+'7.13 szennyvíz 052080'!G131+'7.14 víz 063080'!G131+'7.15 közvil 064010'!G131+'7.16 zöldterület 066010'!G131+'7.17 város 066020'!G131+'7.18 háziorvos 072111'!G131+'7.19 ügyelet 072112'!G131+'7.20 fülészet 072210'!G131+'7.21 védőnők 074031'!G131+'7.22 gyermekorvos 072111'!G131+'7.23. COVID '!G131+'7.24 sportcsépület 081030'!G131+'7.25 sport tám 081041'!G131+'7.26 diáksport 081043'!G131+'7.27 közműv 082091'!G131+'7.28 közműv 082092'!G131+'7.29  óvoda 091140'!G131+'7.30 gyermekétk.  096015'!G131+'7.31 bölcsőde'!G131+'7.32 intézm.kiv. gyétk 104037'!G131+'7.33 szoc étk 107051'!G131+'7.34 segélyek 107060'!G131+'7.35 adóbev 900020'!G131+'7.36 pályázatok összesen'!G131</f>
        <v>10075522</v>
      </c>
      <c r="J131" s="279">
        <f>'7.1. igazg 011130'!H131+'7.2 temető 013320'!H131+'7.3. vagyon 013350'!H131+'7.4 018010'!H131+'7.5 finansz műveletek 018030'!H131+'7.7 közutak működtetés 045160'!H131+'7.8 parkoló 045170'!H131+'7.9 kábeltv 046020'!H131+'7.10 piac 047120'!H131+'7.11 tdm tám047320'!H131+'7.12 szemét 051030'!H131+'7.13 szennyvíz 052080'!H131+'7.14 víz 063080'!H131+'7.15 közvil 064010'!H131+'7.16 zöldterület 066010'!H131+'7.17 város 066020'!H131+'7.18 háziorvos 072111'!H131+'7.19 ügyelet 072112'!H131+'7.20 fülészet 072210'!H131+'7.21 védőnők 074031'!H131+'7.22 gyermekorvos 072111'!H131+'7.24 sportcsépület 081030'!H131+'7.25 sport tám 081041'!H131+'7.26 diáksport 081043'!H131+'7.27 közműv 082091'!H131+'7.28 közműv 082092'!H131+'7.29  óvoda 091140'!H131+'7.32 intézm.kiv. gyétk 104037'!H131+'7.33 szoc étk 107051'!H131+'7.34 segélyek 107060'!H131+'7.35 adóbev 900020'!H131+'7.36 pályázatok összesen'!H131+'7.6 Út, autópálya építés'!H131+'7.23. COVID '!H131</f>
        <v>0</v>
      </c>
      <c r="K131" s="714">
        <f t="shared" si="37"/>
        <v>10075522</v>
      </c>
      <c r="L131" s="279">
        <f>'7.36 pályázatok összesen'!G131</f>
        <v>0</v>
      </c>
      <c r="M131" s="280">
        <f t="shared" si="25"/>
        <v>10075522</v>
      </c>
      <c r="N131" s="550">
        <f>'7.1. igazg 011130'!J131+'7.2 temető 013320'!J131+'7.3. vagyon 013350'!J131+'7.4 018010'!J131+'7.5 finansz műveletek 018030'!J131+'7.6 Út, autópálya építés'!J131+'7.7 közutak működtetés 045160'!J131+'7.8 parkoló 045170'!J131+'7.9 kábeltv 046020'!J131+'7.10 piac 047120'!J131+'7.11 tdm tám047320'!J131+'7.12 szemét 051030'!J131+'7.13 szennyvíz 052080'!J131+'7.14 víz 063080'!J131+'7.15 közvil 064010'!J131+'7.16 zöldterület 066010'!J131+'7.17 város 066020'!J131+'7.18 háziorvos 072111'!J131+'7.19 ügyelet 072112'!J131+'7.20 fülészet 072210'!J131+'7.21 védőnők 074031'!J131+'7.22 gyermekorvos 072111'!J131+'7.23. COVID '!J131+'7.24 sportcsépület 081030'!G131+'7.25 sport tám 081041'!J131+'7.26 diáksport 081043'!J131+'7.27 közműv 082091'!J131+'7.28 közműv 082092'!J131+'7.29  óvoda 091140'!J131+'7.30 gyermekétk.  096015'!J131+'7.31 bölcsőde'!J131+'7.32 intézm.kiv. gyétk 104037'!J131+'7.33 szoc étk 107051'!J131+'7.34 segélyek 107060'!J131+'7.35 adóbev 900020'!J131+'7.36 pályázatok összesen'!J131</f>
        <v>16535522</v>
      </c>
      <c r="O131" s="279">
        <f>'7.1. igazg 011130'!K131+'7.2 temető 013320'!K131+'7.3. vagyon 013350'!K131+'7.4 018010'!K131+'7.5 finansz műveletek 018030'!K131+'7.6 Út, autópálya építés'!K131+'7.7 közutak működtetés 045160'!K131+'7.8 parkoló 045170'!K131+'7.9 kábeltv 046020'!K131+'7.10 piac 047120'!K131+'7.11 tdm tám047320'!K131+'7.12 szemét 051030'!K131+'7.13 szennyvíz 052080'!K131+'7.14 víz 063080'!K131+'7.15 közvil 064010'!K131+'7.16 zöldterület 066010'!K131+'7.17 város 066020'!K131+'7.18 háziorvos 072111'!K131+'7.19 ügyelet 072112'!K131+'7.20 fülészet 072210'!K131+'7.21 védőnők 074031'!K131+'7.22 gyermekorvos 072111'!K131+'7.23. COVID '!K131+'7.24 sportcsépület 081030'!H131+'7.25 sport tám 081041'!K131+'7.26 diáksport 081043'!K131+'7.27 közműv 082091'!K131+'7.28 közműv 082092'!K131+'7.29  óvoda 091140'!K131+'7.30 gyermekétk.  096015'!K131+'7.31 bölcsőde'!K131+'7.32 intézm.kiv. gyétk 104037'!K131+'7.33 szoc étk 107051'!K131+'7.34 segélyek 107060'!K131+'7.35 adóbev 900020'!K131+'7.36 pályázatok összesen'!K131</f>
        <v>0</v>
      </c>
      <c r="P131" s="714">
        <f t="shared" si="38"/>
        <v>16535522</v>
      </c>
      <c r="Q131" s="279">
        <f>'7.36 pályázatok összesen'!L131</f>
        <v>0</v>
      </c>
      <c r="R131" s="280">
        <f t="shared" si="27"/>
        <v>16535522</v>
      </c>
      <c r="S131" s="278">
        <f>'7.1. igazg 011130'!M131+'7.2 temető 013320'!M131+'7.3. vagyon 013350'!M131+'7.4 018010'!M131+'7.5 finansz műveletek 018030'!M131+'7.6 Út, autópálya építés'!M131+'7.7 közutak működtetés 045160'!M131+'7.8 parkoló 045170'!M131+'7.9 kábeltv 046020'!M131+'7.10 piac 047120'!M131+'7.11 tdm tám047320'!M131+'7.12 szemét 051030'!M131+'7.13 szennyvíz 052080'!M131+'7.14 víz 063080'!M131+'7.15 közvil 064010'!M131+'7.16 zöldterület 066010'!M131+'7.17 város 066020'!M131+'7.18 háziorvos 072111'!M131+'7.19 ügyelet 072112'!M131+'7.20 fülészet 072210'!M131+'7.21 védőnők 074031'!M131+'7.22 gyermekorvos 072111'!M131+'7.23. COVID '!M131+'7.24 sportcsépület 081030'!L131+'7.25 sport tám 081041'!O131+'7.26 diáksport 081043'!O131+'7.27 közműv 082091'!O131+'7.28 közműv 082092'!O131+'7.29  óvoda 091140'!O131+'7.30 gyermekétk.  096015'!O131+'7.31 bölcsőde'!O131+'7.32 intézm.kiv. gyétk 104037'!M131+'7.33 szoc étk 107051'!M131+'7.34 segélyek 107060'!M131+'7.35 adóbev 900020'!M131+'7.36 pályázatok összesen'!M131</f>
        <v>15430160</v>
      </c>
      <c r="T131" s="279">
        <f>'7.1. igazg 011130'!N131+'7.2 temető 013320'!N131+'7.3. vagyon 013350'!N131+'7.4 018010'!N131+'7.5 finansz műveletek 018030'!N131+'7.6 Út, autópálya építés'!N131+'7.7 közutak működtetés 045160'!N131+'7.8 parkoló 045170'!N131+'7.9 kábeltv 046020'!N131+'7.10 piac 047120'!N131+'7.11 tdm tám047320'!N131+'7.12 szemét 051030'!N131+'7.13 szennyvíz 052080'!N131+'7.14 víz 063080'!N131+'7.15 közvil 064010'!N131+'7.16 zöldterület 066010'!N131+'7.17 város 066020'!N131+'7.18 háziorvos 072111'!N131+'7.19 ügyelet 072112'!N131+'7.20 fülészet 072210'!N131+'7.21 védőnők 074031'!N131+'7.22 gyermekorvos 072111'!N131+'7.23. COVID '!N131+'7.24 sportcsépület 081030'!N131+'7.25 sport tám 081041'!N131+'7.26 diáksport 081043'!N131+'7.27 közműv 082091'!N131+'7.28 közműv 082092'!N131+'7.29  óvoda 091140'!N131+'7.30 gyermekétk.  096015'!N131+'7.31 bölcsőde'!N131+'7.32 intézm.kiv. gyétk 104037'!N131+'7.33 szoc étk 107051'!N131+'7.34 segélyek 107060'!N131+'7.35 adóbev 900020'!N131+'7.36 pályázatok összesen'!NP131</f>
        <v>0</v>
      </c>
      <c r="U131" s="714">
        <f t="shared" si="39"/>
        <v>15430160</v>
      </c>
      <c r="V131" s="279">
        <f>+'7.36 pályázatok összesen'!M131</f>
        <v>0</v>
      </c>
      <c r="W131" s="280">
        <f t="shared" si="29"/>
        <v>15430160</v>
      </c>
      <c r="X131" s="389"/>
      <c r="Y131" s="79"/>
    </row>
    <row r="132" spans="1:25" s="173" customFormat="1" x14ac:dyDescent="0.25">
      <c r="A132" s="32" t="s">
        <v>224</v>
      </c>
      <c r="B132" s="33" t="s">
        <v>34</v>
      </c>
      <c r="C132" s="971">
        <f>'7.1. igazg 011130'!C132+'7.2 temető 013320'!C132+'7.3. vagyon 013350'!C132+'7.4 018010'!C132+'7.5 finansz műveletek 018030'!C132+'7.7 közutak működtetés 045160'!C132+'7.8 parkoló 045170'!C132+'7.9 kábeltv 046020'!C132+'7.10 piac 047120'!C132+'7.11 tdm tám047320'!C132+'7.12 szemét 051030'!C132+'7.13 szennyvíz 052080'!C132+'7.14 víz 063080'!C132+'7.15 közvil 064010'!C132+'7.16 zöldterület 066010'!C132+'7.17 város 066020'!C132+'7.18 háziorvos 072111'!C132+'7.19 ügyelet 072112'!C132+'7.20 fülészet 072210'!C132+'7.21 védőnők 074031'!C132+'7.24 sportcsépület 081030'!C132+'7.25 sport tám 081041'!C132+'7.26 diáksport 081043'!C132+'7.27 közműv 082091'!C132+'7.28 közműv 082092'!C132+'7.29  óvoda 091140'!C132+'7.32 intézm.kiv. gyétk 104037'!C132+'7.33 szoc étk 107051'!C132+'7.34 segélyek 107060'!C132+'7.35 adóbev 900020'!C132+'7.36 pályázatok összesen'!C132+'7.6 Út, autópálya építés'!C132+'7.22 gyermekorvos 072111'!C132+'7.23. COVID '!C132</f>
        <v>502359680</v>
      </c>
      <c r="D132" s="972">
        <f>'7.1. igazg 011130'!D132+'7.2 temető 013320'!D132+'7.3. vagyon 013350'!D132+'7.4 018010'!D132+'7.5 finansz műveletek 018030'!D132+'7.7 közutak működtetés 045160'!D132+'7.8 parkoló 045170'!D132+'7.9 kábeltv 046020'!D132+'7.10 piac 047120'!D132+'7.11 tdm tám047320'!D132+'7.12 szemét 051030'!D132+'7.13 szennyvíz 052080'!D132+'7.14 víz 063080'!D132+'7.15 közvil 064010'!D132+'7.16 zöldterület 066010'!D132+'7.17 város 066020'!D132+'7.18 háziorvos 072111'!D132+'7.19 ügyelet 072112'!D132+'7.20 fülészet 072210'!D132+'7.21 védőnők 074031'!D132+'7.24 sportcsépület 081030'!D132+'7.25 sport tám 081041'!D132+'7.26 diáksport 081043'!D132+'7.27 közműv 082091'!D132+'7.28 közműv 082092'!D132+'7.29  óvoda 091140'!D132+'7.32 intézm.kiv. gyétk 104037'!D132+'7.33 szoc étk 107051'!D132+'7.34 segélyek 107060'!D132+'7.35 adóbev 900020'!D132+'7.36 pályázatok összesen'!D132+'7.6 Út, autópálya építés'!D132+'7.22 gyermekorvos 072111'!D132+'7.23. COVID '!D132</f>
        <v>510180221</v>
      </c>
      <c r="E132" s="438">
        <f>'7.1. igazg 011130'!E132+'7.2 temető 013320'!E132+'7.3. vagyon 013350'!E132+'7.4 018010'!E132+'7.5 finansz műveletek 018030'!E132+'7.7 közutak működtetés 045160'!E132+'7.8 parkoló 045170'!E132+'7.9 kábeltv 046020'!E132+'7.10 piac 047120'!E132+'7.11 tdm tám047320'!E132+'7.12 szemét 051030'!E132+'7.13 szennyvíz 052080'!E132+'7.14 víz 063080'!E132+'7.15 közvil 064010'!E132+'7.16 zöldterület 066010'!E132+'7.17 város 066020'!E132+'7.18 háziorvos 072111'!E132+'7.19 ügyelet 072112'!E132+'7.20 fülészet 072210'!E132+'7.21 védőnők 074031'!E132+'7.24 sportcsépület 081030'!E132+'7.25 sport tám 081041'!E132+'7.26 diáksport 081043'!E132+'7.27 közműv 082091'!E132+'7.28 közműv 082092'!E132+'7.29  óvoda 091140'!E132+'7.32 intézm.kiv. gyétk 104037'!E132+'7.33 szoc étk 107051'!E132+'7.34 segélyek 107060'!E132+'7.35 adóbev 900020'!E132+'7.36 pályázatok összesen'!E132+'7.6 Út, autópálya építés'!E132+'7.22 gyermekorvos 072111'!E132+'7.23. COVID '!E132</f>
        <v>600000</v>
      </c>
      <c r="F132" s="712">
        <f t="shared" si="36"/>
        <v>510780221</v>
      </c>
      <c r="G132" s="438">
        <f>'7.36 pályázatok összesen'!F132</f>
        <v>18445385</v>
      </c>
      <c r="H132" s="439">
        <f t="shared" si="23"/>
        <v>492334836</v>
      </c>
      <c r="I132" s="712">
        <f>SUM(I133:I138)</f>
        <v>525579248</v>
      </c>
      <c r="J132" s="712">
        <f t="shared" ref="J132:M132" si="40">SUM(J133:J138)</f>
        <v>1960487</v>
      </c>
      <c r="K132" s="712">
        <f t="shared" si="40"/>
        <v>527539735</v>
      </c>
      <c r="L132" s="712">
        <f t="shared" si="40"/>
        <v>2</v>
      </c>
      <c r="M132" s="712">
        <f t="shared" si="40"/>
        <v>527539733</v>
      </c>
      <c r="N132" s="438">
        <f>+N133+N134+N135+N136+N137+N138</f>
        <v>525579246</v>
      </c>
      <c r="O132" s="438">
        <f>+O133+O134+O135+O136+O137+O138</f>
        <v>1960487</v>
      </c>
      <c r="P132" s="712">
        <f t="shared" si="38"/>
        <v>527539733</v>
      </c>
      <c r="Q132" s="438">
        <f>'7.36 pályázatok összesen'!L132</f>
        <v>263737</v>
      </c>
      <c r="R132" s="439">
        <f t="shared" si="27"/>
        <v>527275996</v>
      </c>
      <c r="S132" s="437">
        <f>'7.1. igazg 011130'!M132+'7.2 temető 013320'!M132+'7.3. vagyon 013350'!M132+'7.4 018010'!M132+'7.5 finansz műveletek 018030'!M132+'7.6 Út, autópálya építés'!M132+'7.7 közutak működtetés 045160'!M132+'7.8 parkoló 045170'!M132+'7.9 kábeltv 046020'!M132+'7.10 piac 047120'!M132+'7.11 tdm tám047320'!M132+'7.12 szemét 051030'!M132+'7.13 szennyvíz 052080'!M132+'7.14 víz 063080'!M132+'7.15 közvil 064010'!M132+'7.16 zöldterület 066010'!M132+'7.17 város 066020'!M132+'7.18 háziorvos 072111'!M132+'7.19 ügyelet 072112'!M132+'7.20 fülészet 072210'!M132+'7.21 védőnők 074031'!M132+'7.22 gyermekorvos 072111'!M132+'7.23. COVID '!M132+'7.24 sportcsépület 081030'!L132+'7.25 sport tám 081041'!O132+'7.26 diáksport 081043'!O132+'7.27 közműv 082091'!O132+'7.28 közműv 082092'!O132+'7.29  óvoda 091140'!O132+'7.30 gyermekétk.  096015'!O132+'7.31 bölcsőde'!O132+'7.32 intézm.kiv. gyétk 104037'!M132+'7.33 szoc étk 107051'!M132+'7.34 segélyek 107060'!M132+'7.35 adóbev 900020'!M132+'7.36 pályázatok összesen'!M132</f>
        <v>491617956</v>
      </c>
      <c r="T132" s="438">
        <f>'7.1. igazg 011130'!N132+'7.2 temető 013320'!N132+'7.3. vagyon 013350'!N132+'7.4 018010'!N132+'7.5 finansz műveletek 018030'!N132+'7.6 Út, autópálya építés'!N132+'7.7 közutak működtetés 045160'!N132+'7.8 parkoló 045170'!N132+'7.9 kábeltv 046020'!N132+'7.10 piac 047120'!N132+'7.11 tdm tám047320'!N132+'7.12 szemét 051030'!N132+'7.13 szennyvíz 052080'!N132+'7.14 víz 063080'!N132+'7.15 közvil 064010'!N132+'7.16 zöldterület 066010'!N132+'7.17 város 066020'!N132+'7.18 háziorvos 072111'!N132+'7.19 ügyelet 072112'!N132+'7.20 fülészet 072210'!N132+'7.21 védőnők 074031'!N132+'7.22 gyermekorvos 072111'!N132+'7.23. COVID '!N132+'7.24 sportcsépület 081030'!N132+'7.25 sport tám 081041'!N132+'7.26 diáksport 081043'!N132+'7.27 közműv 082091'!N132+'7.28 közműv 082092'!N132+'7.29  óvoda 091140'!N132+'7.30 gyermekétk.  096015'!N132+'7.31 bölcsőde'!N132+'7.32 intézm.kiv. gyétk 104037'!N132+'7.33 szoc étk 107051'!N132+'7.34 segélyek 107060'!N132+'7.35 adóbev 900020'!N132+'7.36 pályázatok összesen'!NP132</f>
        <v>1360487</v>
      </c>
      <c r="U132" s="712">
        <f t="shared" si="39"/>
        <v>492978443</v>
      </c>
      <c r="V132" s="438">
        <f>+'7.36 pályázatok összesen'!M132</f>
        <v>263737</v>
      </c>
      <c r="W132" s="439">
        <f t="shared" si="29"/>
        <v>492714706</v>
      </c>
      <c r="X132" s="389"/>
      <c r="Y132" s="79"/>
    </row>
    <row r="133" spans="1:25" x14ac:dyDescent="0.25">
      <c r="A133" s="27" t="s">
        <v>225</v>
      </c>
      <c r="B133" s="12" t="s">
        <v>226</v>
      </c>
      <c r="C133" s="915">
        <f>'7.1. igazg 011130'!C133+'7.2 temető 013320'!C133+'7.3. vagyon 013350'!C133+'7.4 018010'!C133+'7.5 finansz műveletek 018030'!C133+'7.7 közutak működtetés 045160'!C133+'7.8 parkoló 045170'!C133+'7.9 kábeltv 046020'!C133+'7.10 piac 047120'!C133+'7.11 tdm tám047320'!C133+'7.12 szemét 051030'!C133+'7.13 szennyvíz 052080'!C133+'7.14 víz 063080'!C133+'7.15 közvil 064010'!C133+'7.16 zöldterület 066010'!C133+'7.17 város 066020'!C133+'7.18 háziorvos 072111'!C133+'7.19 ügyelet 072112'!C133+'7.20 fülészet 072210'!C133+'7.21 védőnők 074031'!C133+'7.24 sportcsépület 081030'!C133+'7.25 sport tám 081041'!C133+'7.26 diáksport 081043'!C133+'7.27 közműv 082091'!C133+'7.28 közműv 082092'!C133+'7.29  óvoda 091140'!C133+'7.32 intézm.kiv. gyétk 104037'!C133+'7.33 szoc étk 107051'!C133+'7.34 segélyek 107060'!C133+'7.35 adóbev 900020'!C133+'7.36 pályázatok összesen'!C133+'7.6 Út, autópálya építés'!C133+'7.22 gyermekorvos 072111'!C133+'7.23. COVID '!C133</f>
        <v>0</v>
      </c>
      <c r="D133" s="347">
        <f>'7.1. igazg 011130'!D133+'7.2 temető 013320'!D133+'7.3. vagyon 013350'!D133+'7.4 018010'!D133+'7.5 finansz műveletek 018030'!D133+'7.7 közutak működtetés 045160'!D133+'7.8 parkoló 045170'!D133+'7.9 kábeltv 046020'!D133+'7.10 piac 047120'!D133+'7.11 tdm tám047320'!D133+'7.12 szemét 051030'!D133+'7.13 szennyvíz 052080'!D133+'7.14 víz 063080'!D133+'7.15 közvil 064010'!D133+'7.16 zöldterület 066010'!D133+'7.17 város 066020'!D133+'7.18 háziorvos 072111'!D133+'7.19 ügyelet 072112'!D133+'7.20 fülészet 072210'!D133+'7.21 védőnők 074031'!D133+'7.24 sportcsépület 081030'!D133+'7.25 sport tám 081041'!D133+'7.26 diáksport 081043'!D133+'7.27 közműv 082091'!D133+'7.28 közműv 082092'!D133+'7.29  óvoda 091140'!D133+'7.32 intézm.kiv. gyétk 104037'!D133+'7.33 szoc étk 107051'!D133+'7.34 segélyek 107060'!D133+'7.35 adóbev 900020'!D133+'7.36 pályázatok összesen'!D133+'7.6 Út, autópálya építés'!D133+'7.22 gyermekorvos 072111'!D133+'7.23. COVID '!D133</f>
        <v>18445385</v>
      </c>
      <c r="E133" s="112">
        <f>'7.1. igazg 011130'!E133+'7.2 temető 013320'!E133+'7.3. vagyon 013350'!E133+'7.4 018010'!E133+'7.5 finansz műveletek 018030'!E133+'7.7 közutak működtetés 045160'!E133+'7.8 parkoló 045170'!E133+'7.9 kábeltv 046020'!E133+'7.10 piac 047120'!E133+'7.11 tdm tám047320'!E133+'7.12 szemét 051030'!E133+'7.13 szennyvíz 052080'!E133+'7.14 víz 063080'!E133+'7.15 közvil 064010'!E133+'7.16 zöldterület 066010'!E133+'7.17 város 066020'!E133+'7.18 háziorvos 072111'!E133+'7.19 ügyelet 072112'!E133+'7.20 fülészet 072210'!E133+'7.21 védőnők 074031'!E133+'7.24 sportcsépület 081030'!E133+'7.25 sport tám 081041'!E133+'7.26 diáksport 081043'!E133+'7.27 közműv 082091'!E133+'7.28 közműv 082092'!E133+'7.29  óvoda 091140'!E133+'7.32 intézm.kiv. gyétk 104037'!E133+'7.33 szoc étk 107051'!E133+'7.34 segélyek 107060'!E133+'7.35 adóbev 900020'!E133+'7.36 pályázatok összesen'!E133+'7.6 Út, autópálya építés'!E133+'7.22 gyermekorvos 072111'!E133+'7.23. COVID '!E133</f>
        <v>0</v>
      </c>
      <c r="F133" s="370">
        <f t="shared" si="36"/>
        <v>18445385</v>
      </c>
      <c r="G133" s="112">
        <f>'7.36 pályázatok összesen'!F133</f>
        <v>18445385</v>
      </c>
      <c r="H133" s="113">
        <f t="shared" si="23"/>
        <v>0</v>
      </c>
      <c r="I133" s="112">
        <f>+'7.2 temető 013320'!G133+'7.1. igazg 011130'!G133+'7.3. vagyon 013350'!G133+'7.4 018010'!G133+'7.5 finansz műveletek 018030'!G133+'7.6 Út, autópálya építés'!G133+'7.7 közutak működtetés 045160'!G133+'7.8 parkoló 045170'!G133+'7.9 kábeltv 046020'!G133+'7.10 piac 047120'!G133+'7.11 tdm tám047320'!G133+'7.12 szemét 051030'!G133+'7.13 szennyvíz 052080'!G133+'7.14 víz 063080'!G133+'7.15 közvil 064010'!G133+'7.16 zöldterület 066010'!G133+'7.17 város 066020'!G133+'7.18 háziorvos 072111'!G133+'7.19 ügyelet 072112'!G133+'7.20 fülészet 072210'!G133+'7.21 védőnők 074031'!G133+'7.22 gyermekorvos 072111'!G133+'7.23. COVID '!G133+'7.24 sportcsépület 081030'!G133+'7.25 sport tám 081041'!G133+'7.26 diáksport 081043'!G133+'7.27 közműv 082091'!G133+'7.28 közműv 082092'!G133+'7.29  óvoda 091140'!G133+'7.30 gyermekétk.  096015'!G133+'7.31 bölcsőde'!G133+'7.32 intézm.kiv. gyétk 104037'!G133+'7.33 szoc étk 107051'!G133+'7.34 segélyek 107060'!G133+'7.35 adóbev 900020'!G133+'7.36 pályázatok összesen'!G133</f>
        <v>0</v>
      </c>
      <c r="J133" s="112">
        <f>'7.1. igazg 011130'!H133+'7.2 temető 013320'!H133+'7.3. vagyon 013350'!H133+'7.4 018010'!H133+'7.5 finansz műveletek 018030'!H133+'7.7 közutak működtetés 045160'!H133+'7.8 parkoló 045170'!H133+'7.9 kábeltv 046020'!H133+'7.10 piac 047120'!H133+'7.11 tdm tám047320'!H133+'7.12 szemét 051030'!H133+'7.13 szennyvíz 052080'!H133+'7.14 víz 063080'!H133+'7.15 közvil 064010'!H133+'7.16 zöldterület 066010'!H133+'7.17 város 066020'!H133+'7.18 háziorvos 072111'!H133+'7.19 ügyelet 072112'!H133+'7.20 fülészet 072210'!H133+'7.21 védőnők 074031'!H133+'7.22 gyermekorvos 072111'!H133+'7.24 sportcsépület 081030'!H133+'7.25 sport tám 081041'!H133+'7.26 diáksport 081043'!H133+'7.27 közműv 082091'!H133+'7.28 közműv 082092'!H133+'7.29  óvoda 091140'!H133+'7.32 intézm.kiv. gyétk 104037'!H133+'7.33 szoc étk 107051'!H133+'7.34 segélyek 107060'!H133+'7.35 adóbev 900020'!H133+'7.36 pályázatok összesen'!H133+'7.6 Út, autópálya építés'!H133+'7.23. COVID '!H133</f>
        <v>0</v>
      </c>
      <c r="K133" s="370">
        <f t="shared" si="37"/>
        <v>0</v>
      </c>
      <c r="L133" s="110">
        <f>'7.36 pályázatok összesen'!G133</f>
        <v>0</v>
      </c>
      <c r="M133" s="113">
        <f t="shared" si="25"/>
        <v>0</v>
      </c>
      <c r="N133" s="112">
        <f>'7.1. igazg 011130'!J133+'7.2 temető 013320'!J133+'7.3. vagyon 013350'!J133+'7.4 018010'!J133+'7.5 finansz műveletek 018030'!J133+'7.6 Út, autópálya építés'!J133+'7.7 közutak működtetés 045160'!J133+'7.8 parkoló 045170'!J133+'7.9 kábeltv 046020'!J133+'7.10 piac 047120'!J133+'7.11 tdm tám047320'!J133+'7.12 szemét 051030'!J133+'7.13 szennyvíz 052080'!J133+'7.14 víz 063080'!J133+'7.15 közvil 064010'!J133+'7.16 zöldterület 066010'!J133+'7.17 város 066020'!J133+'7.18 háziorvos 072111'!J133+'7.19 ügyelet 072112'!J133+'7.20 fülészet 072210'!J133+'7.21 védőnők 074031'!J133+'7.22 gyermekorvos 072111'!J133+'7.23. COVID '!J133+'7.24 sportcsépület 081030'!G133+'7.25 sport tám 081041'!J133+'7.26 diáksport 081043'!J133+'7.27 közműv 082091'!J133+'7.28 közműv 082092'!J133+'7.29  óvoda 091140'!J133+'7.30 gyermekétk.  096015'!J133+'7.31 bölcsőde'!J133+'7.32 intézm.kiv. gyétk 104037'!J133+'7.33 szoc étk 107051'!J133+'7.34 segélyek 107060'!J133+'7.35 adóbev 900020'!J133+'7.36 pályázatok összesen'!J133</f>
        <v>0</v>
      </c>
      <c r="O133" s="112">
        <f>'7.1. igazg 011130'!K133+'7.2 temető 013320'!K133+'7.3. vagyon 013350'!K133+'7.4 018010'!K133+'7.5 finansz műveletek 018030'!K133+'7.6 Út, autópálya építés'!K133+'7.7 közutak működtetés 045160'!K133+'7.8 parkoló 045170'!K133+'7.9 kábeltv 046020'!K133+'7.10 piac 047120'!K133+'7.11 tdm tám047320'!K133+'7.12 szemét 051030'!K133+'7.13 szennyvíz 052080'!K133+'7.14 víz 063080'!K133+'7.15 közvil 064010'!K133+'7.16 zöldterület 066010'!K133+'7.17 város 066020'!K133+'7.18 háziorvos 072111'!K133+'7.19 ügyelet 072112'!K133+'7.20 fülészet 072210'!K133+'7.21 védőnők 074031'!K133+'7.22 gyermekorvos 072111'!K133+'7.23. COVID '!K133+'7.24 sportcsépület 081030'!H133+'7.25 sport tám 081041'!K133+'7.26 diáksport 081043'!K133+'7.27 közműv 082091'!K133+'7.28 közműv 082092'!K133+'7.29  óvoda 091140'!K133+'7.30 gyermekétk.  096015'!K133+'7.31 bölcsőde'!K133+'7.32 intézm.kiv. gyétk 104037'!K133+'7.33 szoc étk 107051'!K133+'7.34 segélyek 107060'!K133+'7.35 adóbev 900020'!K133+'7.36 pályázatok összesen'!K133</f>
        <v>0</v>
      </c>
      <c r="P133" s="370">
        <f t="shared" si="38"/>
        <v>0</v>
      </c>
      <c r="Q133" s="110">
        <f>'7.36 pályázatok összesen'!L133</f>
        <v>0</v>
      </c>
      <c r="R133" s="113">
        <f t="shared" si="27"/>
        <v>0</v>
      </c>
      <c r="S133" s="162">
        <f>'7.1. igazg 011130'!M133+'7.2 temető 013320'!M133+'7.3. vagyon 013350'!M133+'7.4 018010'!M133+'7.5 finansz műveletek 018030'!M133+'7.6 Út, autópálya építés'!M133+'7.7 közutak működtetés 045160'!M133+'7.8 parkoló 045170'!M133+'7.9 kábeltv 046020'!M133+'7.10 piac 047120'!M133+'7.11 tdm tám047320'!M133+'7.12 szemét 051030'!M133+'7.13 szennyvíz 052080'!M133+'7.14 víz 063080'!M133+'7.15 közvil 064010'!M133+'7.16 zöldterület 066010'!M133+'7.17 város 066020'!M133+'7.18 háziorvos 072111'!M133+'7.19 ügyelet 072112'!M133+'7.20 fülészet 072210'!M133+'7.21 védőnők 074031'!M133+'7.22 gyermekorvos 072111'!M133+'7.23. COVID '!M133+'7.24 sportcsépület 081030'!L133+'7.25 sport tám 081041'!O133+'7.26 diáksport 081043'!O133+'7.27 közműv 082091'!O133+'7.28 közműv 082092'!O133+'7.29  óvoda 091140'!O133+'7.30 gyermekétk.  096015'!O133+'7.31 bölcsőde'!O133+'7.32 intézm.kiv. gyétk 104037'!M133+'7.33 szoc étk 107051'!M133+'7.34 segélyek 107060'!M133+'7.35 adóbev 900020'!M133+'7.36 pályázatok összesen'!M133</f>
        <v>0</v>
      </c>
      <c r="T133" s="112">
        <f>'7.1. igazg 011130'!N133+'7.2 temető 013320'!N133+'7.3. vagyon 013350'!N133+'7.4 018010'!N133+'7.5 finansz műveletek 018030'!N133+'7.6 Út, autópálya építés'!N133+'7.7 közutak működtetés 045160'!N133+'7.8 parkoló 045170'!N133+'7.9 kábeltv 046020'!N133+'7.10 piac 047120'!N133+'7.11 tdm tám047320'!N133+'7.12 szemét 051030'!N133+'7.13 szennyvíz 052080'!N133+'7.14 víz 063080'!N133+'7.15 közvil 064010'!N133+'7.16 zöldterület 066010'!N133+'7.17 város 066020'!N133+'7.18 háziorvos 072111'!N133+'7.19 ügyelet 072112'!N133+'7.20 fülészet 072210'!N133+'7.21 védőnők 074031'!N133+'7.22 gyermekorvos 072111'!N133+'7.23. COVID '!N133+'7.24 sportcsépület 081030'!N133+'7.25 sport tám 081041'!N133+'7.26 diáksport 081043'!N133+'7.27 közműv 082091'!N133+'7.28 közműv 082092'!N133+'7.29  óvoda 091140'!N133+'7.30 gyermekétk.  096015'!N133+'7.31 bölcsőde'!N133+'7.32 intézm.kiv. gyétk 104037'!N133+'7.33 szoc étk 107051'!N133+'7.34 segélyek 107060'!N133+'7.35 adóbev 900020'!N133+'7.36 pályázatok összesen'!NP133</f>
        <v>0</v>
      </c>
      <c r="U133" s="370">
        <f t="shared" si="39"/>
        <v>0</v>
      </c>
      <c r="V133" s="112">
        <f>+'7.36 pályázatok összesen'!M133</f>
        <v>0</v>
      </c>
      <c r="W133" s="113">
        <f t="shared" si="29"/>
        <v>0</v>
      </c>
      <c r="X133" s="156"/>
      <c r="Y133" s="79"/>
    </row>
    <row r="134" spans="1:25" x14ac:dyDescent="0.25">
      <c r="A134" s="27" t="s">
        <v>466</v>
      </c>
      <c r="B134" s="12" t="s">
        <v>467</v>
      </c>
      <c r="C134" s="915">
        <f>'7.1. igazg 011130'!C134+'7.2 temető 013320'!C134+'7.3. vagyon 013350'!C134+'7.4 018010'!C134+'7.5 finansz műveletek 018030'!C134+'7.7 közutak működtetés 045160'!C134+'7.8 parkoló 045170'!C134+'7.9 kábeltv 046020'!C134+'7.10 piac 047120'!C134+'7.11 tdm tám047320'!C134+'7.12 szemét 051030'!C134+'7.13 szennyvíz 052080'!C134+'7.14 víz 063080'!C134+'7.15 közvil 064010'!C134+'7.16 zöldterület 066010'!C134+'7.17 város 066020'!C134+'7.18 háziorvos 072111'!C134+'7.19 ügyelet 072112'!C134+'7.20 fülészet 072210'!C134+'7.21 védőnők 074031'!C134+'7.24 sportcsépület 081030'!C134+'7.25 sport tám 081041'!C134+'7.26 diáksport 081043'!C134+'7.27 közműv 082091'!C134+'7.28 közműv 082092'!C134+'7.29  óvoda 091140'!C134+'7.32 intézm.kiv. gyétk 104037'!C134+'7.33 szoc étk 107051'!C134+'7.34 segélyek 107060'!C134+'7.35 adóbev 900020'!C134+'7.36 pályázatok összesen'!C134+'7.6 Út, autópálya építés'!C134+'7.22 gyermekorvos 072111'!C134+'7.23. COVID '!C134</f>
        <v>0</v>
      </c>
      <c r="D134" s="347">
        <f>'7.1. igazg 011130'!D134+'7.2 temető 013320'!D134+'7.3. vagyon 013350'!D134+'7.4 018010'!D134+'7.5 finansz műveletek 018030'!D134+'7.7 közutak működtetés 045160'!D134+'7.8 parkoló 045170'!D134+'7.9 kábeltv 046020'!D134+'7.10 piac 047120'!D134+'7.11 tdm tám047320'!D134+'7.12 szemét 051030'!D134+'7.13 szennyvíz 052080'!D134+'7.14 víz 063080'!D134+'7.15 közvil 064010'!D134+'7.16 zöldterület 066010'!D134+'7.17 város 066020'!D134+'7.18 háziorvos 072111'!D134+'7.19 ügyelet 072112'!D134+'7.20 fülészet 072210'!D134+'7.21 védőnők 074031'!D134+'7.24 sportcsépület 081030'!D134+'7.25 sport tám 081041'!D134+'7.26 diáksport 081043'!D134+'7.27 közműv 082091'!D134+'7.28 közműv 082092'!D134+'7.29  óvoda 091140'!D134+'7.32 intézm.kiv. gyétk 104037'!D134+'7.33 szoc étk 107051'!D134+'7.34 segélyek 107060'!D134+'7.35 adóbev 900020'!D134+'7.36 pályázatok összesen'!D134+'7.6 Út, autópálya építés'!D134+'7.22 gyermekorvos 072111'!D134+'7.23. COVID '!D134</f>
        <v>0</v>
      </c>
      <c r="E134" s="112">
        <f>'7.1. igazg 011130'!E134+'7.2 temető 013320'!E134+'7.3. vagyon 013350'!E134+'7.4 018010'!E134+'7.5 finansz műveletek 018030'!E134+'7.7 közutak működtetés 045160'!E134+'7.8 parkoló 045170'!E134+'7.9 kábeltv 046020'!E134+'7.10 piac 047120'!E134+'7.11 tdm tám047320'!E134+'7.12 szemét 051030'!E134+'7.13 szennyvíz 052080'!E134+'7.14 víz 063080'!E134+'7.15 közvil 064010'!E134+'7.16 zöldterület 066010'!E134+'7.17 város 066020'!E134+'7.18 háziorvos 072111'!E134+'7.19 ügyelet 072112'!E134+'7.20 fülészet 072210'!E134+'7.21 védőnők 074031'!E134+'7.24 sportcsépület 081030'!E134+'7.25 sport tám 081041'!E134+'7.26 diáksport 081043'!E134+'7.27 közműv 082091'!E134+'7.28 közműv 082092'!E134+'7.29  óvoda 091140'!E134+'7.32 intézm.kiv. gyétk 104037'!E134+'7.33 szoc étk 107051'!E134+'7.34 segélyek 107060'!E134+'7.35 adóbev 900020'!E134+'7.36 pályázatok összesen'!E134+'7.6 Út, autópálya építés'!E134+'7.22 gyermekorvos 072111'!E134+'7.23. COVID '!E134</f>
        <v>0</v>
      </c>
      <c r="F134" s="370">
        <f t="shared" si="36"/>
        <v>0</v>
      </c>
      <c r="G134" s="112">
        <f>'7.36 pályázatok összesen'!F134</f>
        <v>0</v>
      </c>
      <c r="H134" s="113">
        <f t="shared" si="23"/>
        <v>0</v>
      </c>
      <c r="I134" s="112">
        <f>+'7.2 temető 013320'!G134+'7.1. igazg 011130'!G134+'7.3. vagyon 013350'!G134+'7.4 018010'!G134+'7.5 finansz műveletek 018030'!G134+'7.6 Út, autópálya építés'!G134+'7.7 közutak működtetés 045160'!G134+'7.8 parkoló 045170'!G134+'7.9 kábeltv 046020'!G134+'7.10 piac 047120'!G134+'7.11 tdm tám047320'!G134+'7.12 szemét 051030'!G134+'7.13 szennyvíz 052080'!G134+'7.14 víz 063080'!G134+'7.15 közvil 064010'!G134+'7.16 zöldterület 066010'!G134+'7.17 város 066020'!G134+'7.18 háziorvos 072111'!G134+'7.19 ügyelet 072112'!G134+'7.20 fülészet 072210'!G134+'7.21 védőnők 074031'!G134+'7.22 gyermekorvos 072111'!G134+'7.23. COVID '!G134+'7.24 sportcsépület 081030'!G134+'7.25 sport tám 081041'!G134+'7.26 diáksport 081043'!G134+'7.27 közműv 082091'!G134+'7.28 közműv 082092'!G134+'7.29  óvoda 091140'!G134+'7.30 gyermekétk.  096015'!G134+'7.31 bölcsőde'!G134+'7.32 intézm.kiv. gyétk 104037'!G134+'7.33 szoc étk 107051'!G134+'7.34 segélyek 107060'!G134+'7.35 adóbev 900020'!G134+'7.36 pályázatok összesen'!G134</f>
        <v>0</v>
      </c>
      <c r="J134" s="112">
        <f>'7.1. igazg 011130'!H134+'7.2 temető 013320'!H134+'7.3. vagyon 013350'!H134+'7.4 018010'!H134+'7.5 finansz műveletek 018030'!H134+'7.7 közutak működtetés 045160'!H134+'7.8 parkoló 045170'!H134+'7.9 kábeltv 046020'!H134+'7.10 piac 047120'!H134+'7.11 tdm tám047320'!H134+'7.12 szemét 051030'!H134+'7.13 szennyvíz 052080'!H134+'7.14 víz 063080'!H134+'7.15 közvil 064010'!H134+'7.16 zöldterület 066010'!H134+'7.17 város 066020'!H134+'7.18 háziorvos 072111'!H134+'7.19 ügyelet 072112'!H134+'7.20 fülészet 072210'!H134+'7.21 védőnők 074031'!H134+'7.22 gyermekorvos 072111'!H134+'7.24 sportcsépület 081030'!H134+'7.25 sport tám 081041'!H134+'7.26 diáksport 081043'!H134+'7.27 közműv 082091'!H134+'7.28 közműv 082092'!H134+'7.29  óvoda 091140'!H134+'7.32 intézm.kiv. gyétk 104037'!H134+'7.33 szoc étk 107051'!H134+'7.34 segélyek 107060'!H134+'7.35 adóbev 900020'!H134+'7.36 pályázatok összesen'!H134+'7.6 Út, autópálya építés'!H134+'7.23. COVID '!H134</f>
        <v>0</v>
      </c>
      <c r="K134" s="370">
        <f t="shared" si="37"/>
        <v>0</v>
      </c>
      <c r="L134" s="110">
        <f>'7.36 pályázatok összesen'!G134</f>
        <v>0</v>
      </c>
      <c r="M134" s="113">
        <f t="shared" si="25"/>
        <v>0</v>
      </c>
      <c r="N134" s="112">
        <f>'7.1. igazg 011130'!J134+'7.2 temető 013320'!J134+'7.3. vagyon 013350'!J134+'7.4 018010'!J134+'7.5 finansz műveletek 018030'!J134+'7.6 Út, autópálya építés'!J134+'7.7 közutak működtetés 045160'!J134+'7.8 parkoló 045170'!J134+'7.9 kábeltv 046020'!J134+'7.10 piac 047120'!J134+'7.11 tdm tám047320'!J134+'7.12 szemét 051030'!J134+'7.13 szennyvíz 052080'!J134+'7.14 víz 063080'!J134+'7.15 közvil 064010'!J134+'7.16 zöldterület 066010'!J134+'7.17 város 066020'!J134+'7.18 háziorvos 072111'!J134+'7.19 ügyelet 072112'!J134+'7.20 fülészet 072210'!J134+'7.21 védőnők 074031'!J134+'7.22 gyermekorvos 072111'!J134+'7.23. COVID '!J134+'7.24 sportcsépület 081030'!G134+'7.25 sport tám 081041'!J134+'7.26 diáksport 081043'!J134+'7.27 közműv 082091'!J134+'7.28 közműv 082092'!J134+'7.29  óvoda 091140'!J134+'7.30 gyermekétk.  096015'!J134+'7.31 bölcsőde'!J134+'7.32 intézm.kiv. gyétk 104037'!J134+'7.33 szoc étk 107051'!J134+'7.34 segélyek 107060'!J134+'7.35 adóbev 900020'!J134+'7.36 pályázatok összesen'!J134</f>
        <v>0</v>
      </c>
      <c r="O134" s="112">
        <f>'7.1. igazg 011130'!K134+'7.2 temető 013320'!K134+'7.3. vagyon 013350'!K134+'7.4 018010'!K134+'7.5 finansz műveletek 018030'!K134+'7.6 Út, autópálya építés'!K134+'7.7 közutak működtetés 045160'!K134+'7.8 parkoló 045170'!K134+'7.9 kábeltv 046020'!K134+'7.10 piac 047120'!K134+'7.11 tdm tám047320'!K134+'7.12 szemét 051030'!K134+'7.13 szennyvíz 052080'!K134+'7.14 víz 063080'!K134+'7.15 közvil 064010'!K134+'7.16 zöldterület 066010'!K134+'7.17 város 066020'!K134+'7.18 háziorvos 072111'!K134+'7.19 ügyelet 072112'!K134+'7.20 fülészet 072210'!K134+'7.21 védőnők 074031'!K134+'7.22 gyermekorvos 072111'!K134+'7.23. COVID '!K134+'7.24 sportcsépület 081030'!H134+'7.25 sport tám 081041'!K134+'7.26 diáksport 081043'!K134+'7.27 közműv 082091'!K134+'7.28 közműv 082092'!K134+'7.29  óvoda 091140'!K134+'7.30 gyermekétk.  096015'!K134+'7.31 bölcsőde'!K134+'7.32 intézm.kiv. gyétk 104037'!K134+'7.33 szoc étk 107051'!K134+'7.34 segélyek 107060'!K134+'7.35 adóbev 900020'!K134+'7.36 pályázatok összesen'!K134</f>
        <v>0</v>
      </c>
      <c r="P134" s="370">
        <f t="shared" si="38"/>
        <v>0</v>
      </c>
      <c r="Q134" s="110">
        <f>'7.36 pályázatok összesen'!L134</f>
        <v>0</v>
      </c>
      <c r="R134" s="113">
        <f t="shared" si="27"/>
        <v>0</v>
      </c>
      <c r="S134" s="162">
        <f>'7.1. igazg 011130'!M134+'7.2 temető 013320'!M134+'7.3. vagyon 013350'!M134+'7.4 018010'!M134+'7.5 finansz műveletek 018030'!M134+'7.6 Út, autópálya építés'!M134+'7.7 közutak működtetés 045160'!M134+'7.8 parkoló 045170'!M134+'7.9 kábeltv 046020'!M134+'7.10 piac 047120'!M134+'7.11 tdm tám047320'!M134+'7.12 szemét 051030'!M134+'7.13 szennyvíz 052080'!M134+'7.14 víz 063080'!M134+'7.15 közvil 064010'!M134+'7.16 zöldterület 066010'!M134+'7.17 város 066020'!M134+'7.18 háziorvos 072111'!M134+'7.19 ügyelet 072112'!M134+'7.20 fülészet 072210'!M134+'7.21 védőnők 074031'!M134+'7.22 gyermekorvos 072111'!M134+'7.23. COVID '!M134+'7.24 sportcsépület 081030'!L134+'7.25 sport tám 081041'!O134+'7.26 diáksport 081043'!O134+'7.27 közműv 082091'!O134+'7.28 közműv 082092'!O134+'7.29  óvoda 091140'!O134+'7.30 gyermekétk.  096015'!O134+'7.31 bölcsőde'!O134+'7.32 intézm.kiv. gyétk 104037'!M134+'7.33 szoc étk 107051'!M134+'7.34 segélyek 107060'!M134+'7.35 adóbev 900020'!M134+'7.36 pályázatok összesen'!M134</f>
        <v>0</v>
      </c>
      <c r="T134" s="112">
        <f>'7.1. igazg 011130'!N134+'7.2 temető 013320'!N134+'7.3. vagyon 013350'!N134+'7.4 018010'!N134+'7.5 finansz műveletek 018030'!N134+'7.6 Út, autópálya építés'!N134+'7.7 közutak működtetés 045160'!N134+'7.8 parkoló 045170'!N134+'7.9 kábeltv 046020'!N134+'7.10 piac 047120'!N134+'7.11 tdm tám047320'!N134+'7.12 szemét 051030'!N134+'7.13 szennyvíz 052080'!N134+'7.14 víz 063080'!N134+'7.15 közvil 064010'!N134+'7.16 zöldterület 066010'!N134+'7.17 város 066020'!N134+'7.18 háziorvos 072111'!N134+'7.19 ügyelet 072112'!N134+'7.20 fülészet 072210'!N134+'7.21 védőnők 074031'!N134+'7.22 gyermekorvos 072111'!N134+'7.23. COVID '!N134+'7.24 sportcsépület 081030'!N134+'7.25 sport tám 081041'!N134+'7.26 diáksport 081043'!N134+'7.27 közműv 082091'!N134+'7.28 közműv 082092'!N134+'7.29  óvoda 091140'!N134+'7.30 gyermekétk.  096015'!N134+'7.31 bölcsőde'!N134+'7.32 intézm.kiv. gyétk 104037'!N134+'7.33 szoc étk 107051'!N134+'7.34 segélyek 107060'!N134+'7.35 adóbev 900020'!N134+'7.36 pályázatok összesen'!NP134</f>
        <v>0</v>
      </c>
      <c r="U134" s="370">
        <f t="shared" si="39"/>
        <v>0</v>
      </c>
      <c r="V134" s="112">
        <f>+'7.36 pályázatok összesen'!M134</f>
        <v>0</v>
      </c>
      <c r="W134" s="113">
        <f t="shared" si="29"/>
        <v>0</v>
      </c>
      <c r="X134" s="156"/>
      <c r="Y134" s="79"/>
    </row>
    <row r="135" spans="1:25" x14ac:dyDescent="0.25">
      <c r="A135" s="27" t="s">
        <v>227</v>
      </c>
      <c r="B135" s="12" t="s">
        <v>228</v>
      </c>
      <c r="C135" s="915">
        <f>'7.1. igazg 011130'!C135+'7.2 temető 013320'!C135+'7.3. vagyon 013350'!C135+'7.4 018010'!C135+'7.5 finansz műveletek 018030'!C135+'7.7 közutak működtetés 045160'!C135+'7.8 parkoló 045170'!C135+'7.9 kábeltv 046020'!C135+'7.10 piac 047120'!C135+'7.11 tdm tám047320'!C135+'7.12 szemét 051030'!C135+'7.13 szennyvíz 052080'!C135+'7.14 víz 063080'!C135+'7.15 közvil 064010'!C135+'7.16 zöldterület 066010'!C135+'7.17 város 066020'!C135+'7.18 háziorvos 072111'!C135+'7.19 ügyelet 072112'!C135+'7.20 fülészet 072210'!C135+'7.21 védőnők 074031'!C135+'7.24 sportcsépület 081030'!C135+'7.25 sport tám 081041'!C135+'7.26 diáksport 081043'!C135+'7.27 közműv 082091'!C135+'7.28 közműv 082092'!C135+'7.29  óvoda 091140'!C135+'7.32 intézm.kiv. gyétk 104037'!C135+'7.33 szoc étk 107051'!C135+'7.34 segélyek 107060'!C135+'7.35 adóbev 900020'!C135+'7.36 pályázatok összesen'!C135+'7.6 Út, autópálya építés'!C135+'7.22 gyermekorvos 072111'!C135+'7.23. COVID '!C135</f>
        <v>253614680</v>
      </c>
      <c r="D135" s="347">
        <f>'7.1. igazg 011130'!D135+'7.2 temető 013320'!D135+'7.3. vagyon 013350'!D135+'7.4 018010'!D135+'7.5 finansz műveletek 018030'!D135+'7.7 közutak működtetés 045160'!D135+'7.8 parkoló 045170'!D135+'7.9 kábeltv 046020'!D135+'7.10 piac 047120'!D135+'7.11 tdm tám047320'!D135+'7.12 szemét 051030'!D135+'7.13 szennyvíz 052080'!D135+'7.14 víz 063080'!D135+'7.15 közvil 064010'!D135+'7.16 zöldterület 066010'!D135+'7.17 város 066020'!D135+'7.18 háziorvos 072111'!D135+'7.19 ügyelet 072112'!D135+'7.20 fülészet 072210'!D135+'7.21 védőnők 074031'!D135+'7.24 sportcsépület 081030'!D135+'7.25 sport tám 081041'!D135+'7.26 diáksport 081043'!D135+'7.27 közműv 082091'!D135+'7.28 közműv 082092'!D135+'7.29  óvoda 091140'!D135+'7.32 intézm.kiv. gyétk 104037'!D135+'7.33 szoc étk 107051'!D135+'7.34 segélyek 107060'!D135+'7.35 adóbev 900020'!D135+'7.36 pályázatok összesen'!D135+'7.6 Út, autópálya építés'!D135+'7.22 gyermekorvos 072111'!D135+'7.23. COVID '!D135</f>
        <v>306950894</v>
      </c>
      <c r="E135" s="112">
        <f>'7.1. igazg 011130'!E135+'7.2 temető 013320'!E135+'7.3. vagyon 013350'!E135+'7.4 018010'!E135+'7.5 finansz műveletek 018030'!E135+'7.7 közutak működtetés 045160'!E135+'7.8 parkoló 045170'!E135+'7.9 kábeltv 046020'!E135+'7.10 piac 047120'!E135+'7.11 tdm tám047320'!E135+'7.12 szemét 051030'!E135+'7.13 szennyvíz 052080'!E135+'7.14 víz 063080'!E135+'7.15 közvil 064010'!E135+'7.16 zöldterület 066010'!E135+'7.17 város 066020'!E135+'7.18 háziorvos 072111'!E135+'7.19 ügyelet 072112'!E135+'7.20 fülészet 072210'!E135+'7.21 védőnők 074031'!E135+'7.24 sportcsépület 081030'!E135+'7.25 sport tám 081041'!E135+'7.26 diáksport 081043'!E135+'7.27 közműv 082091'!E135+'7.28 közműv 082092'!E135+'7.29  óvoda 091140'!E135+'7.32 intézm.kiv. gyétk 104037'!E135+'7.33 szoc étk 107051'!E135+'7.34 segélyek 107060'!E135+'7.35 adóbev 900020'!E135+'7.36 pályázatok összesen'!E135+'7.6 Út, autópálya építés'!E135+'7.22 gyermekorvos 072111'!E135+'7.23. COVID '!E135</f>
        <v>0</v>
      </c>
      <c r="F135" s="370">
        <f t="shared" si="36"/>
        <v>306950894</v>
      </c>
      <c r="G135" s="112">
        <f>'7.36 pályázatok összesen'!F135</f>
        <v>0</v>
      </c>
      <c r="H135" s="113">
        <f t="shared" si="23"/>
        <v>306950894</v>
      </c>
      <c r="I135" s="112">
        <v>310620306</v>
      </c>
      <c r="J135" s="112">
        <f>'7.1. igazg 011130'!H135+'7.2 temető 013320'!H135+'7.3. vagyon 013350'!H135+'7.4 018010'!H135+'7.5 finansz műveletek 018030'!H135+'7.7 közutak működtetés 045160'!H135+'7.8 parkoló 045170'!H135+'7.9 kábeltv 046020'!H135+'7.10 piac 047120'!H135+'7.11 tdm tám047320'!H135+'7.12 szemét 051030'!H135+'7.13 szennyvíz 052080'!H135+'7.14 víz 063080'!H135+'7.15 közvil 064010'!H135+'7.16 zöldterület 066010'!H135+'7.17 város 066020'!H135+'7.18 háziorvos 072111'!H135+'7.19 ügyelet 072112'!H135+'7.20 fülészet 072210'!H135+'7.21 védőnők 074031'!H135+'7.22 gyermekorvos 072111'!H135+'7.24 sportcsépület 081030'!H135+'7.25 sport tám 081041'!H135+'7.26 diáksport 081043'!H135+'7.27 közműv 082091'!H135+'7.28 közműv 082092'!H135+'7.29  óvoda 091140'!H135+'7.32 intézm.kiv. gyétk 104037'!H135+'7.33 szoc étk 107051'!H135+'7.34 segélyek 107060'!H135+'7.35 adóbev 900020'!H135+'7.36 pályázatok összesen'!H135+'7.6 Út, autópálya építés'!H135+'7.23. COVID '!H135</f>
        <v>0</v>
      </c>
      <c r="K135" s="370">
        <f t="shared" si="37"/>
        <v>310620306</v>
      </c>
      <c r="L135" s="110">
        <f>'7.36 pályázatok összesen'!G135</f>
        <v>2</v>
      </c>
      <c r="M135" s="113">
        <f t="shared" si="25"/>
        <v>310620304</v>
      </c>
      <c r="N135" s="112">
        <f>'7.1. igazg 011130'!J135+'7.2 temető 013320'!J135+'7.3. vagyon 013350'!J135+'7.4 018010'!J135+'7.5 finansz műveletek 018030'!J135+'7.6 Út, autópálya építés'!J135+'7.7 közutak működtetés 045160'!J135+'7.8 parkoló 045170'!J135+'7.9 kábeltv 046020'!J135+'7.10 piac 047120'!J135+'7.11 tdm tám047320'!J135+'7.12 szemét 051030'!J135+'7.13 szennyvíz 052080'!J135+'7.14 víz 063080'!J135+'7.15 közvil 064010'!J135+'7.16 zöldterület 066010'!J135+'7.17 város 066020'!J135+'7.18 háziorvos 072111'!J135+'7.19 ügyelet 072112'!J135+'7.20 fülészet 072210'!J135+'7.21 védőnők 074031'!J135+'7.22 gyermekorvos 072111'!J135+'7.23. COVID '!J135+'7.24 sportcsépület 081030'!G135+'7.25 sport tám 081041'!J135+'7.26 diáksport 081043'!J135+'7.27 közműv 082091'!J135+'7.28 közműv 082092'!J135+'7.29  óvoda 091140'!J135+'7.30 gyermekétk.  096015'!J135+'7.31 bölcsőde'!J135+'7.32 intézm.kiv. gyétk 104037'!J135+'7.33 szoc étk 107051'!J135+'7.34 segélyek 107060'!J135+'7.35 adóbev 900020'!J135+'7.36 pályázatok összesen'!J135</f>
        <v>310620304</v>
      </c>
      <c r="O135" s="112">
        <f>'7.1. igazg 011130'!K135+'7.2 temető 013320'!K135+'7.3. vagyon 013350'!K135+'7.4 018010'!K135+'7.5 finansz műveletek 018030'!K135+'7.6 Út, autópálya építés'!K135+'7.7 közutak működtetés 045160'!K135+'7.8 parkoló 045170'!K135+'7.9 kábeltv 046020'!K135+'7.10 piac 047120'!K135+'7.11 tdm tám047320'!K135+'7.12 szemét 051030'!K135+'7.13 szennyvíz 052080'!K135+'7.14 víz 063080'!K135+'7.15 közvil 064010'!K135+'7.16 zöldterület 066010'!K135+'7.17 város 066020'!K135+'7.18 háziorvos 072111'!K135+'7.19 ügyelet 072112'!K135+'7.20 fülészet 072210'!K135+'7.21 védőnők 074031'!K135+'7.22 gyermekorvos 072111'!K135+'7.23. COVID '!K135+'7.24 sportcsépület 081030'!H135+'7.25 sport tám 081041'!K135+'7.26 diáksport 081043'!K135+'7.27 közműv 082091'!K135+'7.28 közműv 082092'!K135+'7.29  óvoda 091140'!K135+'7.30 gyermekétk.  096015'!K135+'7.31 bölcsőde'!K135+'7.32 intézm.kiv. gyétk 104037'!K135+'7.33 szoc étk 107051'!K135+'7.34 segélyek 107060'!K135+'7.35 adóbev 900020'!K135+'7.36 pályázatok összesen'!K135</f>
        <v>0</v>
      </c>
      <c r="P135" s="370">
        <f t="shared" si="38"/>
        <v>310620304</v>
      </c>
      <c r="Q135" s="110">
        <f>'7.36 pályázatok összesen'!L135</f>
        <v>263737</v>
      </c>
      <c r="R135" s="113">
        <f t="shared" si="27"/>
        <v>310356567</v>
      </c>
      <c r="S135" s="162">
        <f>'7.1. igazg 011130'!M135+'7.2 temető 013320'!M135+'7.3. vagyon 013350'!M135+'7.4 018010'!M135+'7.5 finansz műveletek 018030'!M135+'7.6 Út, autópálya építés'!M135+'7.7 közutak működtetés 045160'!M135+'7.8 parkoló 045170'!M135+'7.9 kábeltv 046020'!M135+'7.10 piac 047120'!M135+'7.11 tdm tám047320'!M135+'7.12 szemét 051030'!M135+'7.13 szennyvíz 052080'!M135+'7.14 víz 063080'!M135+'7.15 közvil 064010'!M135+'7.16 zöldterület 066010'!M135+'7.17 város 066020'!M135+'7.18 háziorvos 072111'!M135+'7.19 ügyelet 072112'!M135+'7.20 fülészet 072210'!M135+'7.21 védőnők 074031'!M135+'7.22 gyermekorvos 072111'!M135+'7.23. COVID '!M135+'7.24 sportcsépület 081030'!L135+'7.25 sport tám 081041'!O135+'7.26 diáksport 081043'!O135+'7.27 közműv 082091'!O135+'7.28 közműv 082092'!O135+'7.29  óvoda 091140'!O135+'7.30 gyermekétk.  096015'!O135+'7.31 bölcsőde'!O135+'7.32 intézm.kiv. gyétk 104037'!M135+'7.33 szoc étk 107051'!M135+'7.34 segélyek 107060'!M135+'7.35 adóbev 900020'!M135+'7.36 pályázatok összesen'!M135</f>
        <v>296959014</v>
      </c>
      <c r="T135" s="112">
        <f>'7.1. igazg 011130'!N135+'7.2 temető 013320'!N135+'7.3. vagyon 013350'!N135+'7.4 018010'!N135+'7.5 finansz műveletek 018030'!N135+'7.6 Út, autópálya építés'!N135+'7.7 közutak működtetés 045160'!N135+'7.8 parkoló 045170'!N135+'7.9 kábeltv 046020'!N135+'7.10 piac 047120'!N135+'7.11 tdm tám047320'!N135+'7.12 szemét 051030'!N135+'7.13 szennyvíz 052080'!N135+'7.14 víz 063080'!N135+'7.15 közvil 064010'!N135+'7.16 zöldterület 066010'!N135+'7.17 város 066020'!N135+'7.18 háziorvos 072111'!N135+'7.19 ügyelet 072112'!N135+'7.20 fülészet 072210'!N135+'7.21 védőnők 074031'!N135+'7.22 gyermekorvos 072111'!N135+'7.23. COVID '!N135+'7.24 sportcsépület 081030'!N135+'7.25 sport tám 081041'!N135+'7.26 diáksport 081043'!N135+'7.27 közműv 082091'!N135+'7.28 közműv 082092'!N135+'7.29  óvoda 091140'!N135+'7.30 gyermekétk.  096015'!N135+'7.31 bölcsőde'!N135+'7.32 intézm.kiv. gyétk 104037'!N135+'7.33 szoc étk 107051'!N135+'7.34 segélyek 107060'!N135+'7.35 adóbev 900020'!N135+'7.36 pályázatok összesen'!NP135</f>
        <v>0</v>
      </c>
      <c r="U135" s="370">
        <f t="shared" si="39"/>
        <v>296959014</v>
      </c>
      <c r="V135" s="112">
        <f>+'7.36 pályázatok összesen'!M135</f>
        <v>263737</v>
      </c>
      <c r="W135" s="113">
        <f t="shared" si="29"/>
        <v>296695277</v>
      </c>
      <c r="X135" s="156"/>
      <c r="Y135" s="79"/>
    </row>
    <row r="136" spans="1:25" x14ac:dyDescent="0.25">
      <c r="A136" s="27" t="s">
        <v>229</v>
      </c>
      <c r="B136" s="12" t="s">
        <v>230</v>
      </c>
      <c r="C136" s="915">
        <f>'7.1. igazg 011130'!C136+'7.2 temető 013320'!C136+'7.3. vagyon 013350'!C136+'7.4 018010'!C136+'7.5 finansz műveletek 018030'!C136+'7.7 közutak működtetés 045160'!C136+'7.8 parkoló 045170'!C136+'7.9 kábeltv 046020'!C136+'7.10 piac 047120'!C136+'7.11 tdm tám047320'!C136+'7.12 szemét 051030'!C136+'7.13 szennyvíz 052080'!C136+'7.14 víz 063080'!C136+'7.15 közvil 064010'!C136+'7.16 zöldterület 066010'!C136+'7.17 város 066020'!C136+'7.18 háziorvos 072111'!C136+'7.19 ügyelet 072112'!C136+'7.20 fülészet 072210'!C136+'7.21 védőnők 074031'!C136+'7.24 sportcsépület 081030'!C136+'7.25 sport tám 081041'!C136+'7.26 diáksport 081043'!C136+'7.27 közműv 082091'!C136+'7.28 közműv 082092'!C136+'7.29  óvoda 091140'!C136+'7.32 intézm.kiv. gyétk 104037'!C136+'7.33 szoc étk 107051'!C136+'7.34 segélyek 107060'!C136+'7.35 adóbev 900020'!C136+'7.36 pályázatok összesen'!C136+'7.6 Út, autópálya építés'!C136+'7.22 gyermekorvos 072111'!C136+'7.23. COVID '!C136</f>
        <v>0</v>
      </c>
      <c r="D136" s="347">
        <f>'7.1. igazg 011130'!D136+'7.2 temető 013320'!D136+'7.3. vagyon 013350'!D136+'7.4 018010'!D136+'7.5 finansz műveletek 018030'!D136+'7.7 közutak működtetés 045160'!D136+'7.8 parkoló 045170'!D136+'7.9 kábeltv 046020'!D136+'7.10 piac 047120'!D136+'7.11 tdm tám047320'!D136+'7.12 szemét 051030'!D136+'7.13 szennyvíz 052080'!D136+'7.14 víz 063080'!D136+'7.15 közvil 064010'!D136+'7.16 zöldterület 066010'!D136+'7.17 város 066020'!D136+'7.18 háziorvos 072111'!D136+'7.19 ügyelet 072112'!D136+'7.20 fülészet 072210'!D136+'7.21 védőnők 074031'!D136+'7.24 sportcsépület 081030'!D136+'7.25 sport tám 081041'!D136+'7.26 diáksport 081043'!D136+'7.27 közműv 082091'!D136+'7.28 közműv 082092'!D136+'7.29  óvoda 091140'!D136+'7.32 intézm.kiv. gyétk 104037'!D136+'7.33 szoc étk 107051'!D136+'7.34 segélyek 107060'!D136+'7.35 adóbev 900020'!D136+'7.36 pályázatok összesen'!D136+'7.6 Út, autópálya építés'!D136+'7.22 gyermekorvos 072111'!D136+'7.23. COVID '!D136</f>
        <v>0</v>
      </c>
      <c r="E136" s="112">
        <f>'7.1. igazg 011130'!E136+'7.2 temető 013320'!E136+'7.3. vagyon 013350'!E136+'7.4 018010'!E136+'7.5 finansz műveletek 018030'!E136+'7.7 közutak működtetés 045160'!E136+'7.8 parkoló 045170'!E136+'7.9 kábeltv 046020'!E136+'7.10 piac 047120'!E136+'7.11 tdm tám047320'!E136+'7.12 szemét 051030'!E136+'7.13 szennyvíz 052080'!E136+'7.14 víz 063080'!E136+'7.15 közvil 064010'!E136+'7.16 zöldterület 066010'!E136+'7.17 város 066020'!E136+'7.18 háziorvos 072111'!E136+'7.19 ügyelet 072112'!E136+'7.20 fülészet 072210'!E136+'7.21 védőnők 074031'!E136+'7.24 sportcsépület 081030'!E136+'7.25 sport tám 081041'!E136+'7.26 diáksport 081043'!E136+'7.27 közműv 082091'!E136+'7.28 közműv 082092'!E136+'7.29  óvoda 091140'!E136+'7.32 intézm.kiv. gyétk 104037'!E136+'7.33 szoc étk 107051'!E136+'7.34 segélyek 107060'!E136+'7.35 adóbev 900020'!E136+'7.36 pályázatok összesen'!E136+'7.6 Út, autópálya építés'!E136+'7.22 gyermekorvos 072111'!E136+'7.23. COVID '!E136</f>
        <v>0</v>
      </c>
      <c r="F136" s="370">
        <f t="shared" si="36"/>
        <v>0</v>
      </c>
      <c r="G136" s="112">
        <f>'7.36 pályázatok összesen'!F136</f>
        <v>0</v>
      </c>
      <c r="H136" s="113">
        <f t="shared" si="23"/>
        <v>0</v>
      </c>
      <c r="I136" s="112">
        <f>+'7.2 temető 013320'!G136+'7.1. igazg 011130'!G136+'7.3. vagyon 013350'!G136+'7.4 018010'!G136+'7.5 finansz műveletek 018030'!G136+'7.6 Út, autópálya építés'!G136+'7.7 közutak működtetés 045160'!G136+'7.8 parkoló 045170'!G136+'7.9 kábeltv 046020'!G136+'7.10 piac 047120'!G136+'7.11 tdm tám047320'!G136+'7.12 szemét 051030'!G136+'7.13 szennyvíz 052080'!G136+'7.14 víz 063080'!G136+'7.15 közvil 064010'!G136+'7.16 zöldterület 066010'!G136+'7.17 város 066020'!G136+'7.18 háziorvos 072111'!G136+'7.19 ügyelet 072112'!G136+'7.20 fülészet 072210'!G136+'7.21 védőnők 074031'!G136+'7.22 gyermekorvos 072111'!G136+'7.23. COVID '!G136+'7.24 sportcsépület 081030'!G136+'7.25 sport tám 081041'!G136+'7.26 diáksport 081043'!G136+'7.27 közműv 082091'!G136+'7.28 közműv 082092'!G136+'7.29  óvoda 091140'!G136+'7.30 gyermekétk.  096015'!G136+'7.31 bölcsőde'!G136+'7.32 intézm.kiv. gyétk 104037'!G136+'7.33 szoc étk 107051'!G136+'7.34 segélyek 107060'!G136+'7.35 adóbev 900020'!G136+'7.36 pályázatok összesen'!G136</f>
        <v>0</v>
      </c>
      <c r="J136" s="112">
        <f>'7.1. igazg 011130'!H136+'7.2 temető 013320'!H136+'7.3. vagyon 013350'!H136+'7.4 018010'!H136+'7.5 finansz műveletek 018030'!H136+'7.7 közutak működtetés 045160'!H136+'7.8 parkoló 045170'!H136+'7.9 kábeltv 046020'!H136+'7.10 piac 047120'!H136+'7.11 tdm tám047320'!H136+'7.12 szemét 051030'!H136+'7.13 szennyvíz 052080'!H136+'7.14 víz 063080'!H136+'7.15 közvil 064010'!H136+'7.16 zöldterület 066010'!H136+'7.17 város 066020'!H136+'7.18 háziorvos 072111'!H136+'7.19 ügyelet 072112'!H136+'7.20 fülészet 072210'!H136+'7.21 védőnők 074031'!H136+'7.22 gyermekorvos 072111'!H136+'7.24 sportcsépület 081030'!H136+'7.25 sport tám 081041'!H136+'7.26 diáksport 081043'!H136+'7.27 közműv 082091'!H136+'7.28 közműv 082092'!H136+'7.29  óvoda 091140'!H136+'7.32 intézm.kiv. gyétk 104037'!H136+'7.33 szoc étk 107051'!H136+'7.34 segélyek 107060'!H136+'7.35 adóbev 900020'!H136+'7.36 pályázatok összesen'!H136+'7.6 Út, autópálya építés'!H136+'7.23. COVID '!H136</f>
        <v>0</v>
      </c>
      <c r="K136" s="370">
        <f t="shared" si="37"/>
        <v>0</v>
      </c>
      <c r="L136" s="110">
        <f>'7.36 pályázatok összesen'!G136</f>
        <v>0</v>
      </c>
      <c r="M136" s="113">
        <f t="shared" si="25"/>
        <v>0</v>
      </c>
      <c r="N136" s="112">
        <f>'7.1. igazg 011130'!J136+'7.2 temető 013320'!J136+'7.3. vagyon 013350'!J136+'7.4 018010'!J136+'7.5 finansz műveletek 018030'!J136+'7.6 Út, autópálya építés'!J136+'7.7 közutak működtetés 045160'!J136+'7.8 parkoló 045170'!J136+'7.9 kábeltv 046020'!J136+'7.10 piac 047120'!J136+'7.11 tdm tám047320'!J136+'7.12 szemét 051030'!J136+'7.13 szennyvíz 052080'!J136+'7.14 víz 063080'!J136+'7.15 közvil 064010'!J136+'7.16 zöldterület 066010'!J136+'7.17 város 066020'!J136+'7.18 háziorvos 072111'!J136+'7.19 ügyelet 072112'!J136+'7.20 fülészet 072210'!J136+'7.21 védőnők 074031'!J136+'7.22 gyermekorvos 072111'!J136+'7.23. COVID '!J136+'7.24 sportcsépület 081030'!G136+'7.25 sport tám 081041'!J136+'7.26 diáksport 081043'!J136+'7.27 közműv 082091'!J136+'7.28 közműv 082092'!J136+'7.29  óvoda 091140'!J136+'7.30 gyermekétk.  096015'!J136+'7.31 bölcsőde'!J136+'7.32 intézm.kiv. gyétk 104037'!J136+'7.33 szoc étk 107051'!J136+'7.34 segélyek 107060'!J136+'7.35 adóbev 900020'!J136+'7.36 pályázatok összesen'!J136</f>
        <v>0</v>
      </c>
      <c r="O136" s="112">
        <f>'7.1. igazg 011130'!K136+'7.2 temető 013320'!K136+'7.3. vagyon 013350'!K136+'7.4 018010'!K136+'7.5 finansz műveletek 018030'!K136+'7.6 Út, autópálya építés'!K136+'7.7 közutak működtetés 045160'!K136+'7.8 parkoló 045170'!K136+'7.9 kábeltv 046020'!K136+'7.10 piac 047120'!K136+'7.11 tdm tám047320'!K136+'7.12 szemét 051030'!K136+'7.13 szennyvíz 052080'!K136+'7.14 víz 063080'!K136+'7.15 közvil 064010'!K136+'7.16 zöldterület 066010'!K136+'7.17 város 066020'!K136+'7.18 háziorvos 072111'!K136+'7.19 ügyelet 072112'!K136+'7.20 fülészet 072210'!K136+'7.21 védőnők 074031'!K136+'7.22 gyermekorvos 072111'!K136+'7.23. COVID '!K136+'7.24 sportcsépület 081030'!H136+'7.25 sport tám 081041'!K136+'7.26 diáksport 081043'!K136+'7.27 közműv 082091'!K136+'7.28 közműv 082092'!K136+'7.29  óvoda 091140'!K136+'7.30 gyermekétk.  096015'!K136+'7.31 bölcsőde'!K136+'7.32 intézm.kiv. gyétk 104037'!K136+'7.33 szoc étk 107051'!K136+'7.34 segélyek 107060'!K136+'7.35 adóbev 900020'!K136+'7.36 pályázatok összesen'!K136</f>
        <v>0</v>
      </c>
      <c r="P136" s="370">
        <f t="shared" si="38"/>
        <v>0</v>
      </c>
      <c r="Q136" s="110">
        <f>'7.36 pályázatok összesen'!L136</f>
        <v>0</v>
      </c>
      <c r="R136" s="113">
        <f t="shared" si="27"/>
        <v>0</v>
      </c>
      <c r="S136" s="162">
        <f>'7.1. igazg 011130'!M136+'7.2 temető 013320'!M136+'7.3. vagyon 013350'!M136+'7.4 018010'!M136+'7.5 finansz műveletek 018030'!M136+'7.6 Út, autópálya építés'!M136+'7.7 közutak működtetés 045160'!M136+'7.8 parkoló 045170'!M136+'7.9 kábeltv 046020'!M136+'7.10 piac 047120'!M136+'7.11 tdm tám047320'!M136+'7.12 szemét 051030'!M136+'7.13 szennyvíz 052080'!M136+'7.14 víz 063080'!M136+'7.15 közvil 064010'!M136+'7.16 zöldterület 066010'!M136+'7.17 város 066020'!M136+'7.18 háziorvos 072111'!M136+'7.19 ügyelet 072112'!M136+'7.20 fülészet 072210'!M136+'7.21 védőnők 074031'!M136+'7.22 gyermekorvos 072111'!M136+'7.23. COVID '!M136+'7.24 sportcsépület 081030'!L136+'7.25 sport tám 081041'!O136+'7.26 diáksport 081043'!O136+'7.27 közműv 082091'!O136+'7.28 közműv 082092'!O136+'7.29  óvoda 091140'!O136+'7.30 gyermekétk.  096015'!O136+'7.31 bölcsőde'!O136+'7.32 intézm.kiv. gyétk 104037'!M136+'7.33 szoc étk 107051'!M136+'7.34 segélyek 107060'!M136+'7.35 adóbev 900020'!M136+'7.36 pályázatok összesen'!M136</f>
        <v>0</v>
      </c>
      <c r="T136" s="112">
        <f>'7.1. igazg 011130'!N136+'7.2 temető 013320'!N136+'7.3. vagyon 013350'!N136+'7.4 018010'!N136+'7.5 finansz műveletek 018030'!N136+'7.6 Út, autópálya építés'!N136+'7.7 közutak működtetés 045160'!N136+'7.8 parkoló 045170'!N136+'7.9 kábeltv 046020'!N136+'7.10 piac 047120'!N136+'7.11 tdm tám047320'!N136+'7.12 szemét 051030'!N136+'7.13 szennyvíz 052080'!N136+'7.14 víz 063080'!N136+'7.15 közvil 064010'!N136+'7.16 zöldterület 066010'!N136+'7.17 város 066020'!N136+'7.18 háziorvos 072111'!N136+'7.19 ügyelet 072112'!N136+'7.20 fülészet 072210'!N136+'7.21 védőnők 074031'!N136+'7.22 gyermekorvos 072111'!N136+'7.23. COVID '!N136+'7.24 sportcsépület 081030'!N136+'7.25 sport tám 081041'!N136+'7.26 diáksport 081043'!N136+'7.27 közműv 082091'!N136+'7.28 közműv 082092'!N136+'7.29  óvoda 091140'!N136+'7.30 gyermekétk.  096015'!N136+'7.31 bölcsőde'!N136+'7.32 intézm.kiv. gyétk 104037'!N136+'7.33 szoc étk 107051'!N136+'7.34 segélyek 107060'!N136+'7.35 adóbev 900020'!N136+'7.36 pályázatok összesen'!NP136</f>
        <v>0</v>
      </c>
      <c r="U136" s="370">
        <f t="shared" si="39"/>
        <v>0</v>
      </c>
      <c r="V136" s="112">
        <f>+'7.36 pályázatok összesen'!M136</f>
        <v>0</v>
      </c>
      <c r="W136" s="113">
        <f t="shared" si="29"/>
        <v>0</v>
      </c>
      <c r="X136" s="156"/>
      <c r="Y136" s="79"/>
    </row>
    <row r="137" spans="1:25" x14ac:dyDescent="0.25">
      <c r="A137" s="27" t="s">
        <v>231</v>
      </c>
      <c r="B137" s="12" t="s">
        <v>232</v>
      </c>
      <c r="C137" s="915">
        <f>'7.1. igazg 011130'!C137+'7.2 temető 013320'!C137+'7.3. vagyon 013350'!C137+'7.4 018010'!C137+'7.5 finansz műveletek 018030'!C137+'7.7 közutak működtetés 045160'!C137+'7.8 parkoló 045170'!C137+'7.9 kábeltv 046020'!C137+'7.10 piac 047120'!C137+'7.11 tdm tám047320'!C137+'7.12 szemét 051030'!C137+'7.13 szennyvíz 052080'!C137+'7.14 víz 063080'!C137+'7.15 közvil 064010'!C137+'7.16 zöldterület 066010'!C137+'7.17 város 066020'!C137+'7.18 háziorvos 072111'!C137+'7.19 ügyelet 072112'!C137+'7.20 fülészet 072210'!C137+'7.21 védőnők 074031'!C137+'7.24 sportcsépület 081030'!C137+'7.25 sport tám 081041'!C137+'7.26 diáksport 081043'!C137+'7.27 közműv 082091'!C137+'7.28 közműv 082092'!C137+'7.29  óvoda 091140'!C137+'7.32 intézm.kiv. gyétk 104037'!C137+'7.33 szoc étk 107051'!C137+'7.34 segélyek 107060'!C137+'7.35 adóbev 900020'!C137+'7.36 pályázatok összesen'!C137+'7.6 Út, autópálya építés'!C137+'7.22 gyermekorvos 072111'!C137+'7.23. COVID '!C137</f>
        <v>248745000</v>
      </c>
      <c r="D137" s="347">
        <f>'7.1. igazg 011130'!D137+'7.2 temető 013320'!D137+'7.3. vagyon 013350'!D137+'7.4 018010'!D137+'7.5 finansz műveletek 018030'!D137+'7.7 közutak működtetés 045160'!D137+'7.8 parkoló 045170'!D137+'7.9 kábeltv 046020'!D137+'7.10 piac 047120'!D137+'7.11 tdm tám047320'!D137+'7.12 szemét 051030'!D137+'7.13 szennyvíz 052080'!D137+'7.14 víz 063080'!D137+'7.15 közvil 064010'!D137+'7.16 zöldterület 066010'!D137+'7.17 város 066020'!D137+'7.18 háziorvos 072111'!D137+'7.19 ügyelet 072112'!D137+'7.20 fülészet 072210'!D137+'7.21 védőnők 074031'!D137+'7.24 sportcsépület 081030'!D137+'7.25 sport tám 081041'!D137+'7.26 diáksport 081043'!D137+'7.27 közműv 082091'!D137+'7.28 közműv 082092'!D137+'7.29  óvoda 091140'!D137+'7.32 intézm.kiv. gyétk 104037'!D137+'7.33 szoc étk 107051'!D137+'7.34 segélyek 107060'!D137+'7.35 adóbev 900020'!D137+'7.36 pályázatok összesen'!D137+'7.6 Út, autópálya építés'!D137+'7.22 gyermekorvos 072111'!D137+'7.23. COVID '!D137</f>
        <v>179783942</v>
      </c>
      <c r="E137" s="112">
        <f>'7.1. igazg 011130'!E137+'7.2 temető 013320'!E137+'7.3. vagyon 013350'!E137+'7.4 018010'!E137+'7.5 finansz műveletek 018030'!E137+'7.7 közutak működtetés 045160'!E137+'7.8 parkoló 045170'!E137+'7.9 kábeltv 046020'!E137+'7.10 piac 047120'!E137+'7.11 tdm tám047320'!E137+'7.12 szemét 051030'!E137+'7.13 szennyvíz 052080'!E137+'7.14 víz 063080'!E137+'7.15 közvil 064010'!E137+'7.16 zöldterület 066010'!E137+'7.17 város 066020'!E137+'7.18 háziorvos 072111'!E137+'7.19 ügyelet 072112'!E137+'7.20 fülészet 072210'!E137+'7.21 védőnők 074031'!E137+'7.24 sportcsépület 081030'!E137+'7.25 sport tám 081041'!E137+'7.26 diáksport 081043'!E137+'7.27 közműv 082091'!E137+'7.28 közműv 082092'!E137+'7.29  óvoda 091140'!E137+'7.32 intézm.kiv. gyétk 104037'!E137+'7.33 szoc étk 107051'!E137+'7.34 segélyek 107060'!E137+'7.35 adóbev 900020'!E137+'7.36 pályázatok összesen'!E137+'7.6 Út, autópálya építés'!E137+'7.22 gyermekorvos 072111'!E137+'7.23. COVID '!E137</f>
        <v>600000</v>
      </c>
      <c r="F137" s="370">
        <f t="shared" si="36"/>
        <v>180383942</v>
      </c>
      <c r="G137" s="112">
        <f>'7.36 pályázatok összesen'!F137</f>
        <v>0</v>
      </c>
      <c r="H137" s="113">
        <f t="shared" si="23"/>
        <v>180383942</v>
      </c>
      <c r="I137" s="112">
        <f>+'7.2 temető 013320'!G137+'7.1. igazg 011130'!G137+'7.3. vagyon 013350'!G137+'7.4 018010'!G137+'7.5 finansz műveletek 018030'!G137+'7.6 Út, autópálya építés'!G137+'7.7 közutak működtetés 045160'!G137+'7.8 parkoló 045170'!G137+'7.9 kábeltv 046020'!G137+'7.10 piac 047120'!G137+'7.11 tdm tám047320'!G137+'7.12 szemét 051030'!G137+'7.13 szennyvíz 052080'!G137+'7.14 víz 063080'!G137+'7.15 közvil 064010'!G137+'7.16 zöldterület 066010'!G137+'7.17 város 066020'!G137+'7.18 háziorvos 072111'!G137+'7.19 ügyelet 072112'!G137+'7.20 fülészet 072210'!G137+'7.21 védőnők 074031'!G137+'7.22 gyermekorvos 072111'!G137+'7.23. COVID '!G137+'7.24 sportcsépület 081030'!G137+'7.25 sport tám 081041'!G137+'7.26 diáksport 081043'!G137+'7.27 közműv 082091'!G137+'7.28 közműv 082092'!G137+'7.29  óvoda 091140'!G137+'7.30 gyermekétk.  096015'!G137+'7.31 bölcsőde'!G137+'7.32 intézm.kiv. gyétk 104037'!G137+'7.33 szoc étk 107051'!G137+'7.34 segélyek 107060'!G137+'7.35 adóbev 900020'!G137+'7.36 pályázatok összesen'!G137</f>
        <v>194958942</v>
      </c>
      <c r="J137" s="112">
        <f>'7.1. igazg 011130'!H137+'7.2 temető 013320'!H137+'7.3. vagyon 013350'!H137+'7.4 018010'!H137+'7.5 finansz műveletek 018030'!H137+'7.7 közutak működtetés 045160'!H137+'7.8 parkoló 045170'!H137+'7.9 kábeltv 046020'!H137+'7.10 piac 047120'!H137+'7.11 tdm tám047320'!H137+'7.12 szemét 051030'!H137+'7.13 szennyvíz 052080'!H137+'7.14 víz 063080'!H137+'7.15 közvil 064010'!H137+'7.16 zöldterület 066010'!H137+'7.17 város 066020'!H137+'7.18 háziorvos 072111'!H137+'7.19 ügyelet 072112'!H137+'7.20 fülészet 072210'!H137+'7.21 védőnők 074031'!H137+'7.22 gyermekorvos 072111'!H137+'7.24 sportcsépület 081030'!H137+'7.25 sport tám 081041'!H137+'7.26 diáksport 081043'!H137+'7.27 közműv 082091'!H137+'7.28 közműv 082092'!H137+'7.29  óvoda 091140'!H137+'7.32 intézm.kiv. gyétk 104037'!H137+'7.33 szoc étk 107051'!H137+'7.34 segélyek 107060'!H137+'7.35 adóbev 900020'!H137+'7.36 pályázatok összesen'!H137+'7.6 Út, autópálya építés'!H137+'7.23. COVID '!H137</f>
        <v>1960487</v>
      </c>
      <c r="K137" s="370">
        <f t="shared" si="37"/>
        <v>196919429</v>
      </c>
      <c r="L137" s="110">
        <f>'7.36 pályázatok összesen'!G137</f>
        <v>0</v>
      </c>
      <c r="M137" s="113">
        <f t="shared" si="25"/>
        <v>196919429</v>
      </c>
      <c r="N137" s="112">
        <f>'7.1. igazg 011130'!J137+'7.2 temető 013320'!J137+'7.3. vagyon 013350'!J137+'7.4 018010'!J137+'7.5 finansz műveletek 018030'!J137+'7.6 Út, autópálya építés'!J137+'7.7 közutak működtetés 045160'!J137+'7.8 parkoló 045170'!J137+'7.9 kábeltv 046020'!J137+'7.10 piac 047120'!J137+'7.11 tdm tám047320'!J137+'7.12 szemét 051030'!J137+'7.13 szennyvíz 052080'!J137+'7.14 víz 063080'!J137+'7.15 közvil 064010'!J137+'7.16 zöldterület 066010'!J137+'7.17 város 066020'!J137+'7.18 háziorvos 072111'!J137+'7.19 ügyelet 072112'!J137+'7.20 fülészet 072210'!J137+'7.21 védőnők 074031'!J137+'7.22 gyermekorvos 072111'!J137+'7.23. COVID '!J137+'7.24 sportcsépület 081030'!G137+'7.25 sport tám 081041'!J137+'7.26 diáksport 081043'!J137+'7.27 közműv 082091'!J137+'7.28 közműv 082092'!J137+'7.29  óvoda 091140'!J137+'7.30 gyermekétk.  096015'!J137+'7.31 bölcsőde'!J137+'7.32 intézm.kiv. gyétk 104037'!J137+'7.33 szoc étk 107051'!J137+'7.34 segélyek 107060'!J137+'7.35 adóbev 900020'!J137+'7.36 pályázatok összesen'!J137</f>
        <v>194958942</v>
      </c>
      <c r="O137" s="112">
        <f>'7.1. igazg 011130'!K137+'7.2 temető 013320'!K137+'7.3. vagyon 013350'!K137+'7.4 018010'!K137+'7.5 finansz műveletek 018030'!K137+'7.6 Út, autópálya építés'!K137+'7.7 közutak működtetés 045160'!K137+'7.8 parkoló 045170'!K137+'7.9 kábeltv 046020'!K137+'7.10 piac 047120'!K137+'7.11 tdm tám047320'!K137+'7.12 szemét 051030'!K137+'7.13 szennyvíz 052080'!K137+'7.14 víz 063080'!K137+'7.15 közvil 064010'!K137+'7.16 zöldterület 066010'!K137+'7.17 város 066020'!K137+'7.18 háziorvos 072111'!K137+'7.19 ügyelet 072112'!K137+'7.20 fülészet 072210'!K137+'7.21 védőnők 074031'!K137+'7.22 gyermekorvos 072111'!K137+'7.23. COVID '!K137+'7.24 sportcsépület 081030'!H137+'7.25 sport tám 081041'!K137+'7.26 diáksport 081043'!K137+'7.27 közműv 082091'!K137+'7.28 közműv 082092'!K137+'7.29  óvoda 091140'!K137+'7.30 gyermekétk.  096015'!K137+'7.31 bölcsőde'!K137+'7.32 intézm.kiv. gyétk 104037'!K137+'7.33 szoc étk 107051'!K137+'7.34 segélyek 107060'!K137+'7.35 adóbev 900020'!K137+'7.36 pályázatok összesen'!K137</f>
        <v>1960487</v>
      </c>
      <c r="P137" s="370">
        <f t="shared" si="38"/>
        <v>196919429</v>
      </c>
      <c r="Q137" s="110">
        <f>'7.36 pályázatok összesen'!L137</f>
        <v>0</v>
      </c>
      <c r="R137" s="113">
        <f t="shared" si="27"/>
        <v>196919429</v>
      </c>
      <c r="S137" s="162">
        <f>'7.1. igazg 011130'!M137+'7.2 temető 013320'!M137+'7.3. vagyon 013350'!M137+'7.4 018010'!M137+'7.5 finansz műveletek 018030'!M137+'7.6 Út, autópálya építés'!M137+'7.7 közutak működtetés 045160'!M137+'7.8 parkoló 045170'!M137+'7.9 kábeltv 046020'!M137+'7.10 piac 047120'!M137+'7.11 tdm tám047320'!M137+'7.12 szemét 051030'!M137+'7.13 szennyvíz 052080'!M137+'7.14 víz 063080'!M137+'7.15 közvil 064010'!M137+'7.16 zöldterület 066010'!M137+'7.17 város 066020'!M137+'7.18 háziorvos 072111'!M137+'7.19 ügyelet 072112'!M137+'7.20 fülészet 072210'!M137+'7.21 védőnők 074031'!M137+'7.22 gyermekorvos 072111'!M137+'7.23. COVID '!M137+'7.24 sportcsépület 081030'!L137+'7.25 sport tám 081041'!O137+'7.26 diáksport 081043'!O137+'7.27 közműv 082091'!O137+'7.28 közműv 082092'!O137+'7.29  óvoda 091140'!O137+'7.30 gyermekétk.  096015'!O137+'7.31 bölcsőde'!O137+'7.32 intézm.kiv. gyétk 104037'!M137+'7.33 szoc étk 107051'!M137+'7.34 segélyek 107060'!M137+'7.35 adóbev 900020'!M137+'7.36 pályázatok összesen'!M137</f>
        <v>194658942</v>
      </c>
      <c r="T137" s="112">
        <f>'7.1. igazg 011130'!N137+'7.2 temető 013320'!N137+'7.3. vagyon 013350'!N137+'7.4 018010'!N137+'7.5 finansz műveletek 018030'!N137+'7.6 Út, autópálya építés'!N137+'7.7 közutak működtetés 045160'!N137+'7.8 parkoló 045170'!N137+'7.9 kábeltv 046020'!N137+'7.10 piac 047120'!N137+'7.11 tdm tám047320'!N137+'7.12 szemét 051030'!N137+'7.13 szennyvíz 052080'!N137+'7.14 víz 063080'!N137+'7.15 közvil 064010'!N137+'7.16 zöldterület 066010'!N137+'7.17 város 066020'!N137+'7.18 háziorvos 072111'!N137+'7.19 ügyelet 072112'!N137+'7.20 fülészet 072210'!N137+'7.21 védőnők 074031'!N137+'7.22 gyermekorvos 072111'!N137+'7.23. COVID '!N137+'7.24 sportcsépület 081030'!N137+'7.25 sport tám 081041'!N137+'7.26 diáksport 081043'!N137+'7.27 közműv 082091'!N137+'7.28 közműv 082092'!N137+'7.29  óvoda 091140'!N137+'7.30 gyermekétk.  096015'!N137+'7.31 bölcsőde'!N137+'7.32 intézm.kiv. gyétk 104037'!N137+'7.33 szoc étk 107051'!N137+'7.34 segélyek 107060'!N137+'7.35 adóbev 900020'!N137+'7.36 pályázatok összesen'!NP137</f>
        <v>1360487</v>
      </c>
      <c r="U137" s="370">
        <f t="shared" si="39"/>
        <v>196019429</v>
      </c>
      <c r="V137" s="112">
        <f>+'7.36 pályázatok összesen'!M137</f>
        <v>0</v>
      </c>
      <c r="W137" s="113">
        <f t="shared" si="29"/>
        <v>196019429</v>
      </c>
      <c r="X137" s="156"/>
      <c r="Y137" s="79"/>
    </row>
    <row r="138" spans="1:25" x14ac:dyDescent="0.25">
      <c r="A138" s="27" t="s">
        <v>233</v>
      </c>
      <c r="B138" s="12" t="s">
        <v>234</v>
      </c>
      <c r="C138" s="915">
        <f>'7.1. igazg 011130'!C138+'7.2 temető 013320'!C138+'7.3. vagyon 013350'!C138+'7.4 018010'!C138+'7.5 finansz műveletek 018030'!C138+'7.7 közutak működtetés 045160'!C138+'7.8 parkoló 045170'!C138+'7.9 kábeltv 046020'!C138+'7.10 piac 047120'!C138+'7.11 tdm tám047320'!C138+'7.12 szemét 051030'!C138+'7.13 szennyvíz 052080'!C138+'7.14 víz 063080'!C138+'7.15 közvil 064010'!C138+'7.16 zöldterület 066010'!C138+'7.17 város 066020'!C138+'7.18 háziorvos 072111'!C138+'7.19 ügyelet 072112'!C138+'7.20 fülészet 072210'!C138+'7.21 védőnők 074031'!C138+'7.24 sportcsépület 081030'!C138+'7.25 sport tám 081041'!C138+'7.26 diáksport 081043'!C138+'7.27 közműv 082091'!C138+'7.28 közműv 082092'!C138+'7.29  óvoda 091140'!C138+'7.32 intézm.kiv. gyétk 104037'!C138+'7.33 szoc étk 107051'!C138+'7.34 segélyek 107060'!C138+'7.35 adóbev 900020'!C138+'7.36 pályázatok összesen'!C138+'7.6 Út, autópálya építés'!C138+'7.22 gyermekorvos 072111'!C138+'7.23. COVID '!C138</f>
        <v>0</v>
      </c>
      <c r="D138" s="347">
        <f>'7.1. igazg 011130'!D138+'7.2 temető 013320'!D138+'7.3. vagyon 013350'!D138+'7.4 018010'!D138+'7.5 finansz műveletek 018030'!D138+'7.7 közutak működtetés 045160'!D138+'7.8 parkoló 045170'!D138+'7.9 kábeltv 046020'!D138+'7.10 piac 047120'!D138+'7.11 tdm tám047320'!D138+'7.12 szemét 051030'!D138+'7.13 szennyvíz 052080'!D138+'7.14 víz 063080'!D138+'7.15 közvil 064010'!D138+'7.16 zöldterület 066010'!D138+'7.17 város 066020'!D138+'7.18 háziorvos 072111'!D138+'7.19 ügyelet 072112'!D138+'7.20 fülészet 072210'!D138+'7.21 védőnők 074031'!D138+'7.24 sportcsépület 081030'!D138+'7.25 sport tám 081041'!D138+'7.26 diáksport 081043'!D138+'7.27 közműv 082091'!D138+'7.28 közműv 082092'!D138+'7.29  óvoda 091140'!D138+'7.32 intézm.kiv. gyétk 104037'!D138+'7.33 szoc étk 107051'!D138+'7.34 segélyek 107060'!D138+'7.35 adóbev 900020'!D138+'7.36 pályázatok összesen'!D138+'7.6 Út, autópálya építés'!D138+'7.22 gyermekorvos 072111'!D138+'7.23. COVID '!D138</f>
        <v>5000000</v>
      </c>
      <c r="E138" s="112">
        <f>'7.1. igazg 011130'!E138+'7.2 temető 013320'!E138+'7.3. vagyon 013350'!E138+'7.4 018010'!E138+'7.5 finansz műveletek 018030'!E138+'7.7 közutak működtetés 045160'!E138+'7.8 parkoló 045170'!E138+'7.9 kábeltv 046020'!E138+'7.10 piac 047120'!E138+'7.11 tdm tám047320'!E138+'7.12 szemét 051030'!E138+'7.13 szennyvíz 052080'!E138+'7.14 víz 063080'!E138+'7.15 közvil 064010'!E138+'7.16 zöldterület 066010'!E138+'7.17 város 066020'!E138+'7.18 háziorvos 072111'!E138+'7.19 ügyelet 072112'!E138+'7.20 fülészet 072210'!E138+'7.21 védőnők 074031'!E138+'7.24 sportcsépület 081030'!E138+'7.25 sport tám 081041'!E138+'7.26 diáksport 081043'!E138+'7.27 közműv 082091'!E138+'7.28 közműv 082092'!E138+'7.29  óvoda 091140'!E138+'7.32 intézm.kiv. gyétk 104037'!E138+'7.33 szoc étk 107051'!E138+'7.34 segélyek 107060'!E138+'7.35 adóbev 900020'!E138+'7.36 pályázatok összesen'!E138+'7.6 Út, autópálya építés'!E138+'7.22 gyermekorvos 072111'!E138+'7.23. COVID '!E138</f>
        <v>0</v>
      </c>
      <c r="F138" s="370">
        <f t="shared" si="36"/>
        <v>5000000</v>
      </c>
      <c r="G138" s="112">
        <f>'7.36 pályázatok összesen'!F138</f>
        <v>0</v>
      </c>
      <c r="H138" s="113">
        <f t="shared" si="23"/>
        <v>5000000</v>
      </c>
      <c r="I138" s="112">
        <f>+'7.2 temető 013320'!G138+'7.1. igazg 011130'!G138+'7.3. vagyon 013350'!G138+'7.4 018010'!G138+'7.5 finansz műveletek 018030'!G138+'7.6 Út, autópálya építés'!G138+'7.7 közutak működtetés 045160'!G138+'7.8 parkoló 045170'!G138+'7.9 kábeltv 046020'!G138+'7.10 piac 047120'!G138+'7.11 tdm tám047320'!G138+'7.12 szemét 051030'!G138+'7.13 szennyvíz 052080'!G138+'7.14 víz 063080'!G138+'7.15 közvil 064010'!G138+'7.16 zöldterület 066010'!G138+'7.17 város 066020'!G138+'7.18 háziorvos 072111'!G138+'7.19 ügyelet 072112'!G138+'7.20 fülészet 072210'!G138+'7.21 védőnők 074031'!G138+'7.22 gyermekorvos 072111'!G138+'7.23. COVID '!G138+'7.24 sportcsépület 081030'!G138+'7.25 sport tám 081041'!G138+'7.26 diáksport 081043'!G138+'7.27 közműv 082091'!G138+'7.28 közműv 082092'!G138+'7.29  óvoda 091140'!G138+'7.30 gyermekétk.  096015'!G138+'7.31 bölcsőde'!G138+'7.32 intézm.kiv. gyétk 104037'!G138+'7.33 szoc étk 107051'!G138+'7.34 segélyek 107060'!G138+'7.35 adóbev 900020'!G138+'7.36 pályázatok összesen'!G138</f>
        <v>20000000</v>
      </c>
      <c r="J138" s="112">
        <f>'7.1. igazg 011130'!H138+'7.2 temető 013320'!H138+'7.3. vagyon 013350'!H138+'7.4 018010'!H138+'7.5 finansz műveletek 018030'!H138+'7.7 közutak működtetés 045160'!H138+'7.8 parkoló 045170'!H138+'7.9 kábeltv 046020'!H138+'7.10 piac 047120'!H138+'7.11 tdm tám047320'!H138+'7.12 szemét 051030'!H138+'7.13 szennyvíz 052080'!H138+'7.14 víz 063080'!H138+'7.15 közvil 064010'!H138+'7.16 zöldterület 066010'!H138+'7.17 város 066020'!H138+'7.18 háziorvos 072111'!H138+'7.19 ügyelet 072112'!H138+'7.20 fülészet 072210'!H138+'7.21 védőnők 074031'!H138+'7.22 gyermekorvos 072111'!H138+'7.24 sportcsépület 081030'!H138+'7.25 sport tám 081041'!H138+'7.26 diáksport 081043'!H138+'7.27 közműv 082091'!H138+'7.28 közműv 082092'!H138+'7.29  óvoda 091140'!H138+'7.32 intézm.kiv. gyétk 104037'!H138+'7.33 szoc étk 107051'!H138+'7.34 segélyek 107060'!H138+'7.35 adóbev 900020'!H138+'7.36 pályázatok összesen'!H138+'7.6 Út, autópálya építés'!H138+'7.23. COVID '!H138</f>
        <v>0</v>
      </c>
      <c r="K138" s="370">
        <f t="shared" si="37"/>
        <v>20000000</v>
      </c>
      <c r="L138" s="110">
        <f>'7.36 pályázatok összesen'!G138</f>
        <v>0</v>
      </c>
      <c r="M138" s="113">
        <f t="shared" si="25"/>
        <v>20000000</v>
      </c>
      <c r="N138" s="112">
        <f>+N139+N140</f>
        <v>20000000</v>
      </c>
      <c r="O138" s="112">
        <f>+O139+O140</f>
        <v>0</v>
      </c>
      <c r="P138" s="370">
        <f t="shared" si="38"/>
        <v>20000000</v>
      </c>
      <c r="Q138" s="110">
        <f>'7.36 pályázatok összesen'!L138</f>
        <v>0</v>
      </c>
      <c r="R138" s="113">
        <f t="shared" si="27"/>
        <v>20000000</v>
      </c>
      <c r="S138" s="162">
        <f>'7.1. igazg 011130'!M138+'7.2 temető 013320'!M138+'7.3. vagyon 013350'!M138+'7.4 018010'!M138+'7.5 finansz műveletek 018030'!M138+'7.6 Út, autópálya építés'!M138+'7.7 közutak működtetés 045160'!M138+'7.8 parkoló 045170'!M138+'7.9 kábeltv 046020'!M138+'7.10 piac 047120'!M138+'7.11 tdm tám047320'!M138+'7.12 szemét 051030'!M138+'7.13 szennyvíz 052080'!M138+'7.14 víz 063080'!M138+'7.15 közvil 064010'!M138+'7.16 zöldterület 066010'!M138+'7.17 város 066020'!M138+'7.18 háziorvos 072111'!M138+'7.19 ügyelet 072112'!M138+'7.20 fülészet 072210'!M138+'7.21 védőnők 074031'!M138+'7.22 gyermekorvos 072111'!M138+'7.23. COVID '!M138+'7.24 sportcsépület 081030'!L138+'7.25 sport tám 081041'!O138+'7.26 diáksport 081043'!O138+'7.27 közműv 082091'!O138+'7.28 közműv 082092'!O138+'7.29  óvoda 091140'!O138+'7.30 gyermekétk.  096015'!O138+'7.31 bölcsőde'!O138+'7.32 intézm.kiv. gyétk 104037'!M138+'7.33 szoc étk 107051'!M138+'7.34 segélyek 107060'!M138+'7.35 adóbev 900020'!M138+'7.36 pályázatok összesen'!M138</f>
        <v>0</v>
      </c>
      <c r="T138" s="112">
        <f>'7.1. igazg 011130'!N138+'7.2 temető 013320'!N138+'7.3. vagyon 013350'!N138+'7.4 018010'!N138+'7.5 finansz műveletek 018030'!N138+'7.6 Út, autópálya építés'!N138+'7.7 közutak működtetés 045160'!N138+'7.8 parkoló 045170'!N138+'7.9 kábeltv 046020'!N138+'7.10 piac 047120'!N138+'7.11 tdm tám047320'!N138+'7.12 szemét 051030'!N138+'7.13 szennyvíz 052080'!N138+'7.14 víz 063080'!N138+'7.15 közvil 064010'!N138+'7.16 zöldterület 066010'!N138+'7.17 város 066020'!N138+'7.18 háziorvos 072111'!N138+'7.19 ügyelet 072112'!N138+'7.20 fülészet 072210'!N138+'7.21 védőnők 074031'!N138+'7.22 gyermekorvos 072111'!N138+'7.23. COVID '!N138+'7.24 sportcsépület 081030'!N138+'7.25 sport tám 081041'!N138+'7.26 diáksport 081043'!N138+'7.27 közműv 082091'!N138+'7.28 közműv 082092'!N138+'7.29  óvoda 091140'!N138+'7.30 gyermekétk.  096015'!N138+'7.31 bölcsőde'!N138+'7.32 intézm.kiv. gyétk 104037'!N138+'7.33 szoc étk 107051'!N138+'7.34 segélyek 107060'!N138+'7.35 adóbev 900020'!N138+'7.36 pályázatok összesen'!NP138</f>
        <v>0</v>
      </c>
      <c r="U138" s="370">
        <f t="shared" si="39"/>
        <v>0</v>
      </c>
      <c r="V138" s="112">
        <f>+'7.36 pályázatok összesen'!M138</f>
        <v>0</v>
      </c>
      <c r="W138" s="113">
        <f t="shared" si="29"/>
        <v>0</v>
      </c>
      <c r="X138" s="156"/>
      <c r="Y138" s="79"/>
    </row>
    <row r="139" spans="1:25" x14ac:dyDescent="0.25">
      <c r="A139" s="27"/>
      <c r="B139" s="12" t="s">
        <v>235</v>
      </c>
      <c r="C139" s="915">
        <f>'7.1. igazg 011130'!C139+'7.2 temető 013320'!C139+'7.3. vagyon 013350'!C139+'7.4 018010'!C139+'7.5 finansz műveletek 018030'!C139+'7.7 közutak működtetés 045160'!C139+'7.8 parkoló 045170'!C139+'7.9 kábeltv 046020'!C139+'7.10 piac 047120'!C139+'7.11 tdm tám047320'!C139+'7.12 szemét 051030'!C139+'7.13 szennyvíz 052080'!C139+'7.14 víz 063080'!C139+'7.15 közvil 064010'!C139+'7.16 zöldterület 066010'!C139+'7.17 város 066020'!C139+'7.18 háziorvos 072111'!C139+'7.19 ügyelet 072112'!C139+'7.20 fülészet 072210'!C139+'7.21 védőnők 074031'!C139+'7.24 sportcsépület 081030'!C139+'7.25 sport tám 081041'!C139+'7.26 diáksport 081043'!C139+'7.27 közműv 082091'!C139+'7.28 közműv 082092'!C139+'7.29  óvoda 091140'!C139+'7.32 intézm.kiv. gyétk 104037'!C139+'7.33 szoc étk 107051'!C139+'7.34 segélyek 107060'!C139+'7.35 adóbev 900020'!C139+'7.36 pályázatok összesen'!C139+'7.6 Út, autópálya építés'!C139+'7.22 gyermekorvos 072111'!C139+'7.23. COVID '!C139</f>
        <v>0</v>
      </c>
      <c r="D139" s="347">
        <f>'7.1. igazg 011130'!D139+'7.2 temető 013320'!D139+'7.3. vagyon 013350'!D139+'7.4 018010'!D139+'7.5 finansz műveletek 018030'!D139+'7.7 közutak működtetés 045160'!D139+'7.8 parkoló 045170'!D139+'7.9 kábeltv 046020'!D139+'7.10 piac 047120'!D139+'7.11 tdm tám047320'!D139+'7.12 szemét 051030'!D139+'7.13 szennyvíz 052080'!D139+'7.14 víz 063080'!D139+'7.15 közvil 064010'!D139+'7.16 zöldterület 066010'!D139+'7.17 város 066020'!D139+'7.18 háziorvos 072111'!D139+'7.19 ügyelet 072112'!D139+'7.20 fülészet 072210'!D139+'7.21 védőnők 074031'!D139+'7.24 sportcsépület 081030'!D139+'7.25 sport tám 081041'!D139+'7.26 diáksport 081043'!D139+'7.27 közműv 082091'!D139+'7.28 közműv 082092'!D139+'7.29  óvoda 091140'!D139+'7.32 intézm.kiv. gyétk 104037'!D139+'7.33 szoc étk 107051'!D139+'7.34 segélyek 107060'!D139+'7.35 adóbev 900020'!D139+'7.36 pályázatok összesen'!D139+'7.6 Út, autópálya építés'!D139+'7.22 gyermekorvos 072111'!D139+'7.23. COVID '!D139</f>
        <v>5000000</v>
      </c>
      <c r="E139" s="112">
        <f>'7.1. igazg 011130'!E139+'7.2 temető 013320'!E139+'7.3. vagyon 013350'!E139+'7.4 018010'!E139+'7.5 finansz műveletek 018030'!E139+'7.7 közutak működtetés 045160'!E139+'7.8 parkoló 045170'!E139+'7.9 kábeltv 046020'!E139+'7.10 piac 047120'!E139+'7.11 tdm tám047320'!E139+'7.12 szemét 051030'!E139+'7.13 szennyvíz 052080'!E139+'7.14 víz 063080'!E139+'7.15 közvil 064010'!E139+'7.16 zöldterület 066010'!E139+'7.17 város 066020'!E139+'7.18 háziorvos 072111'!E139+'7.19 ügyelet 072112'!E139+'7.20 fülészet 072210'!E139+'7.21 védőnők 074031'!E139+'7.24 sportcsépület 081030'!E139+'7.25 sport tám 081041'!E139+'7.26 diáksport 081043'!E139+'7.27 közműv 082091'!E139+'7.28 közműv 082092'!E139+'7.29  óvoda 091140'!E139+'7.32 intézm.kiv. gyétk 104037'!E139+'7.33 szoc étk 107051'!E139+'7.34 segélyek 107060'!E139+'7.35 adóbev 900020'!E139+'7.36 pályázatok összesen'!E139+'7.6 Út, autópálya építés'!E139+'7.22 gyermekorvos 072111'!E139+'7.23. COVID '!E139</f>
        <v>0</v>
      </c>
      <c r="F139" s="370">
        <f t="shared" si="36"/>
        <v>5000000</v>
      </c>
      <c r="G139" s="112">
        <f>'7.36 pályázatok összesen'!F139</f>
        <v>0</v>
      </c>
      <c r="H139" s="113">
        <f t="shared" si="23"/>
        <v>5000000</v>
      </c>
      <c r="I139" s="112">
        <f>+'7.2 temető 013320'!G139+'7.1. igazg 011130'!G139+'7.3. vagyon 013350'!G139+'7.4 018010'!G139+'7.5 finansz műveletek 018030'!G139+'7.6 Út, autópálya építés'!G139+'7.7 közutak működtetés 045160'!G139+'7.8 parkoló 045170'!G139+'7.9 kábeltv 046020'!G139+'7.10 piac 047120'!G139+'7.11 tdm tám047320'!G139+'7.12 szemét 051030'!G139+'7.13 szennyvíz 052080'!G139+'7.14 víz 063080'!G139+'7.15 közvil 064010'!G139+'7.16 zöldterület 066010'!G139+'7.17 város 066020'!G139+'7.18 háziorvos 072111'!G139+'7.19 ügyelet 072112'!G139+'7.20 fülészet 072210'!G139+'7.21 védőnők 074031'!G139+'7.22 gyermekorvos 072111'!G139+'7.23. COVID '!G139+'7.24 sportcsépület 081030'!G139+'7.25 sport tám 081041'!G139+'7.26 diáksport 081043'!G139+'7.27 közműv 082091'!G139+'7.28 közműv 082092'!G139+'7.29  óvoda 091140'!G139+'7.30 gyermekétk.  096015'!G139+'7.31 bölcsőde'!G139+'7.32 intézm.kiv. gyétk 104037'!G139+'7.33 szoc étk 107051'!G139+'7.34 segélyek 107060'!G139+'7.35 adóbev 900020'!G139+'7.36 pályázatok összesen'!G139</f>
        <v>20000000</v>
      </c>
      <c r="J139" s="112">
        <f>'7.1. igazg 011130'!H139+'7.2 temető 013320'!H139+'7.3. vagyon 013350'!H139+'7.4 018010'!H139+'7.5 finansz műveletek 018030'!H139+'7.7 közutak működtetés 045160'!H139+'7.8 parkoló 045170'!H139+'7.9 kábeltv 046020'!H139+'7.10 piac 047120'!H139+'7.11 tdm tám047320'!H139+'7.12 szemét 051030'!H139+'7.13 szennyvíz 052080'!H139+'7.14 víz 063080'!H139+'7.15 közvil 064010'!H139+'7.16 zöldterület 066010'!H139+'7.17 város 066020'!H139+'7.18 háziorvos 072111'!H139+'7.19 ügyelet 072112'!H139+'7.20 fülészet 072210'!H139+'7.21 védőnők 074031'!H139+'7.22 gyermekorvos 072111'!H139+'7.24 sportcsépület 081030'!H139+'7.25 sport tám 081041'!H139+'7.26 diáksport 081043'!H139+'7.27 közműv 082091'!H139+'7.28 közműv 082092'!H139+'7.29  óvoda 091140'!H139+'7.32 intézm.kiv. gyétk 104037'!H139+'7.33 szoc étk 107051'!H139+'7.34 segélyek 107060'!H139+'7.35 adóbev 900020'!H139+'7.36 pályázatok összesen'!H139+'7.6 Út, autópálya építés'!H139+'7.23. COVID '!H139</f>
        <v>0</v>
      </c>
      <c r="K139" s="370">
        <f t="shared" si="37"/>
        <v>20000000</v>
      </c>
      <c r="L139" s="110">
        <f>'7.36 pályázatok összesen'!G139</f>
        <v>0</v>
      </c>
      <c r="M139" s="113">
        <f t="shared" si="25"/>
        <v>20000000</v>
      </c>
      <c r="N139" s="112">
        <f>'7.1. igazg 011130'!J139+'7.2 temető 013320'!J139+'7.3. vagyon 013350'!J139+'7.4 018010'!J139+'7.5 finansz műveletek 018030'!J139+'7.6 Út, autópálya építés'!J139+'7.7 közutak működtetés 045160'!J139+'7.8 parkoló 045170'!J139+'7.9 kábeltv 046020'!J139+'7.10 piac 047120'!J139+'7.11 tdm tám047320'!J139+'7.12 szemét 051030'!J139+'7.13 szennyvíz 052080'!J139+'7.14 víz 063080'!J139+'7.15 közvil 064010'!J139+'7.16 zöldterület 066010'!J139+'7.17 város 066020'!J139+'7.18 háziorvos 072111'!J139+'7.19 ügyelet 072112'!J139+'7.20 fülészet 072210'!J139+'7.21 védőnők 074031'!J139+'7.22 gyermekorvos 072111'!J139+'7.23. COVID '!J139+'7.24 sportcsépület 081030'!G139+'7.25 sport tám 081041'!J139+'7.26 diáksport 081043'!J139+'7.27 közműv 082091'!J139+'7.28 közműv 082092'!J139+'7.29  óvoda 091140'!J139+'7.30 gyermekétk.  096015'!J139+'7.31 bölcsőde'!J139+'7.32 intézm.kiv. gyétk 104037'!J139+'7.33 szoc étk 107051'!J139+'7.34 segélyek 107060'!J139+'7.35 adóbev 900020'!J139+'7.36 pályázatok összesen'!J139</f>
        <v>20000000</v>
      </c>
      <c r="O139" s="112">
        <f>'7.1. igazg 011130'!K139+'7.2 temető 013320'!K139+'7.3. vagyon 013350'!K139+'7.4 018010'!K139+'7.5 finansz műveletek 018030'!K139+'7.6 Út, autópálya építés'!K139+'7.7 közutak működtetés 045160'!K139+'7.8 parkoló 045170'!K139+'7.9 kábeltv 046020'!K139+'7.10 piac 047120'!K139+'7.11 tdm tám047320'!K139+'7.12 szemét 051030'!K139+'7.13 szennyvíz 052080'!K139+'7.14 víz 063080'!K139+'7.15 közvil 064010'!K139+'7.16 zöldterület 066010'!K139+'7.17 város 066020'!K139+'7.18 háziorvos 072111'!K139+'7.19 ügyelet 072112'!K139+'7.20 fülészet 072210'!K139+'7.21 védőnők 074031'!K139+'7.22 gyermekorvos 072111'!K139+'7.23. COVID '!K139+'7.24 sportcsépület 081030'!H139+'7.25 sport tám 081041'!K139+'7.26 diáksport 081043'!K139+'7.27 közműv 082091'!K139+'7.28 közműv 082092'!K139+'7.29  óvoda 091140'!K139+'7.30 gyermekétk.  096015'!K139+'7.31 bölcsőde'!K139+'7.32 intézm.kiv. gyétk 104037'!K139+'7.33 szoc étk 107051'!K139+'7.34 segélyek 107060'!K139+'7.35 adóbev 900020'!K139+'7.36 pályázatok összesen'!K139</f>
        <v>0</v>
      </c>
      <c r="P139" s="370">
        <f t="shared" si="38"/>
        <v>20000000</v>
      </c>
      <c r="Q139" s="110">
        <f>'7.36 pályázatok összesen'!L139</f>
        <v>0</v>
      </c>
      <c r="R139" s="113">
        <f t="shared" si="27"/>
        <v>20000000</v>
      </c>
      <c r="S139" s="162">
        <f>'7.1. igazg 011130'!M139+'7.2 temető 013320'!M139+'7.3. vagyon 013350'!M139+'7.4 018010'!M139+'7.5 finansz műveletek 018030'!M139+'7.6 Út, autópálya építés'!M139+'7.7 közutak működtetés 045160'!M139+'7.8 parkoló 045170'!M139+'7.9 kábeltv 046020'!M139+'7.10 piac 047120'!M139+'7.11 tdm tám047320'!M139+'7.12 szemét 051030'!M139+'7.13 szennyvíz 052080'!M139+'7.14 víz 063080'!M139+'7.15 közvil 064010'!M139+'7.16 zöldterület 066010'!M139+'7.17 város 066020'!M139+'7.18 háziorvos 072111'!M139+'7.19 ügyelet 072112'!M139+'7.20 fülészet 072210'!M139+'7.21 védőnők 074031'!M139+'7.22 gyermekorvos 072111'!M139+'7.23. COVID '!M139+'7.24 sportcsépület 081030'!L139+'7.25 sport tám 081041'!O139+'7.26 diáksport 081043'!O139+'7.27 közműv 082091'!O139+'7.28 közműv 082092'!O139+'7.29  óvoda 091140'!O139+'7.30 gyermekétk.  096015'!O139+'7.31 bölcsőde'!O139+'7.32 intézm.kiv. gyétk 104037'!M139+'7.33 szoc étk 107051'!M139+'7.34 segélyek 107060'!M139+'7.35 adóbev 900020'!M139+'7.36 pályázatok összesen'!M139</f>
        <v>0</v>
      </c>
      <c r="T139" s="112">
        <f>'7.1. igazg 011130'!N139+'7.2 temető 013320'!N139+'7.3. vagyon 013350'!N139+'7.4 018010'!N139+'7.5 finansz műveletek 018030'!N139+'7.6 Út, autópálya építés'!N139+'7.7 közutak működtetés 045160'!N139+'7.8 parkoló 045170'!N139+'7.9 kábeltv 046020'!N139+'7.10 piac 047120'!N139+'7.11 tdm tám047320'!N139+'7.12 szemét 051030'!N139+'7.13 szennyvíz 052080'!N139+'7.14 víz 063080'!N139+'7.15 közvil 064010'!N139+'7.16 zöldterület 066010'!N139+'7.17 város 066020'!N139+'7.18 háziorvos 072111'!N139+'7.19 ügyelet 072112'!N139+'7.20 fülészet 072210'!N139+'7.21 védőnők 074031'!N139+'7.22 gyermekorvos 072111'!N139+'7.23. COVID '!N139+'7.24 sportcsépület 081030'!N139+'7.25 sport tám 081041'!N139+'7.26 diáksport 081043'!N139+'7.27 közműv 082091'!N139+'7.28 közműv 082092'!N139+'7.29  óvoda 091140'!N139+'7.30 gyermekétk.  096015'!N139+'7.31 bölcsőde'!N139+'7.32 intézm.kiv. gyétk 104037'!N139+'7.33 szoc étk 107051'!N139+'7.34 segélyek 107060'!N139+'7.35 adóbev 900020'!N139+'7.36 pályázatok összesen'!NP139</f>
        <v>0</v>
      </c>
      <c r="U139" s="370">
        <f t="shared" si="39"/>
        <v>0</v>
      </c>
      <c r="V139" s="112">
        <f>+'7.36 pályázatok összesen'!M139</f>
        <v>0</v>
      </c>
      <c r="W139" s="113">
        <f t="shared" si="29"/>
        <v>0</v>
      </c>
      <c r="X139" s="156"/>
      <c r="Y139" s="79"/>
    </row>
    <row r="140" spans="1:25" ht="15.75" thickBot="1" x14ac:dyDescent="0.3">
      <c r="A140" s="28"/>
      <c r="B140" s="29" t="s">
        <v>236</v>
      </c>
      <c r="C140" s="967">
        <f>'7.1. igazg 011130'!C140+'7.2 temető 013320'!C140+'7.3. vagyon 013350'!C140+'7.4 018010'!C140+'7.5 finansz műveletek 018030'!C140+'7.7 közutak működtetés 045160'!C140+'7.8 parkoló 045170'!C140+'7.9 kábeltv 046020'!C140+'7.10 piac 047120'!C140+'7.11 tdm tám047320'!C140+'7.12 szemét 051030'!C140+'7.13 szennyvíz 052080'!C140+'7.14 víz 063080'!C140+'7.15 közvil 064010'!C140+'7.16 zöldterület 066010'!C140+'7.17 város 066020'!C140+'7.18 háziorvos 072111'!C140+'7.19 ügyelet 072112'!C140+'7.20 fülészet 072210'!C140+'7.21 védőnők 074031'!C140+'7.24 sportcsépület 081030'!C140+'7.25 sport tám 081041'!C140+'7.26 diáksport 081043'!C140+'7.27 közműv 082091'!C140+'7.28 közműv 082092'!C140+'7.29  óvoda 091140'!C140+'7.32 intézm.kiv. gyétk 104037'!C140+'7.33 szoc étk 107051'!C140+'7.34 segélyek 107060'!C140+'7.35 adóbev 900020'!C140+'7.36 pályázatok összesen'!C140+'7.6 Út, autópálya építés'!C140+'7.22 gyermekorvos 072111'!C140+'7.23. COVID '!C140</f>
        <v>0</v>
      </c>
      <c r="D140" s="543">
        <f>'7.1. igazg 011130'!D140+'7.2 temető 013320'!D140+'7.3. vagyon 013350'!D140+'7.4 018010'!D140+'7.5 finansz műveletek 018030'!D140+'7.7 közutak működtetés 045160'!D140+'7.8 parkoló 045170'!D140+'7.9 kábeltv 046020'!D140+'7.10 piac 047120'!D140+'7.11 tdm tám047320'!D140+'7.12 szemét 051030'!D140+'7.13 szennyvíz 052080'!D140+'7.14 víz 063080'!D140+'7.15 közvil 064010'!D140+'7.16 zöldterület 066010'!D140+'7.17 város 066020'!D140+'7.18 háziorvos 072111'!D140+'7.19 ügyelet 072112'!D140+'7.20 fülészet 072210'!D140+'7.21 védőnők 074031'!D140+'7.24 sportcsépület 081030'!D140+'7.25 sport tám 081041'!D140+'7.26 diáksport 081043'!D140+'7.27 közműv 082091'!D140+'7.28 közműv 082092'!D140+'7.29  óvoda 091140'!D140+'7.32 intézm.kiv. gyétk 104037'!D140+'7.33 szoc étk 107051'!D140+'7.34 segélyek 107060'!D140+'7.35 adóbev 900020'!D140+'7.36 pályázatok összesen'!D140+'7.6 Út, autópálya építés'!D140+'7.22 gyermekorvos 072111'!D140+'7.23. COVID '!D140</f>
        <v>0</v>
      </c>
      <c r="E140" s="122">
        <f>'7.1. igazg 011130'!E140+'7.2 temető 013320'!E140+'7.3. vagyon 013350'!E140+'7.4 018010'!E140+'7.5 finansz műveletek 018030'!E140+'7.7 közutak működtetés 045160'!E140+'7.8 parkoló 045170'!E140+'7.9 kábeltv 046020'!E140+'7.10 piac 047120'!E140+'7.11 tdm tám047320'!E140+'7.12 szemét 051030'!E140+'7.13 szennyvíz 052080'!E140+'7.14 víz 063080'!E140+'7.15 közvil 064010'!E140+'7.16 zöldterület 066010'!E140+'7.17 város 066020'!E140+'7.18 háziorvos 072111'!E140+'7.19 ügyelet 072112'!E140+'7.20 fülészet 072210'!E140+'7.21 védőnők 074031'!E140+'7.24 sportcsépület 081030'!E140+'7.25 sport tám 081041'!E140+'7.26 diáksport 081043'!E140+'7.27 közműv 082091'!E140+'7.28 közműv 082092'!E140+'7.29  óvoda 091140'!E140+'7.32 intézm.kiv. gyétk 104037'!E140+'7.33 szoc étk 107051'!E140+'7.34 segélyek 107060'!E140+'7.35 adóbev 900020'!E140+'7.36 pályázatok összesen'!E140+'7.6 Út, autópálya építés'!E140+'7.22 gyermekorvos 072111'!E140+'7.23. COVID '!E140</f>
        <v>0</v>
      </c>
      <c r="F140" s="394">
        <f t="shared" si="36"/>
        <v>0</v>
      </c>
      <c r="G140" s="122">
        <f>'7.36 pályázatok összesen'!F140</f>
        <v>0</v>
      </c>
      <c r="H140" s="386">
        <f t="shared" si="23"/>
        <v>0</v>
      </c>
      <c r="I140" s="122">
        <f>+'7.2 temető 013320'!G140+'7.1. igazg 011130'!G140+'7.3. vagyon 013350'!G140+'7.4 018010'!G140+'7.5 finansz műveletek 018030'!G140+'7.6 Út, autópálya építés'!G140+'7.7 közutak működtetés 045160'!G140+'7.8 parkoló 045170'!G140+'7.9 kábeltv 046020'!G140+'7.10 piac 047120'!G140+'7.11 tdm tám047320'!G140+'7.12 szemét 051030'!G140+'7.13 szennyvíz 052080'!G140+'7.14 víz 063080'!G140+'7.15 közvil 064010'!G140+'7.16 zöldterület 066010'!G140+'7.17 város 066020'!G140+'7.18 háziorvos 072111'!G140+'7.19 ügyelet 072112'!G140+'7.20 fülészet 072210'!G140+'7.21 védőnők 074031'!G140+'7.22 gyermekorvos 072111'!G140+'7.23. COVID '!G140+'7.24 sportcsépület 081030'!G140+'7.25 sport tám 081041'!G140+'7.26 diáksport 081043'!G140+'7.27 közműv 082091'!G140+'7.28 közműv 082092'!G140+'7.29  óvoda 091140'!G140+'7.30 gyermekétk.  096015'!G140+'7.31 bölcsőde'!G140+'7.32 intézm.kiv. gyétk 104037'!G140+'7.33 szoc étk 107051'!G140+'7.34 segélyek 107060'!G140+'7.35 adóbev 900020'!G140+'7.36 pályázatok összesen'!G140</f>
        <v>0</v>
      </c>
      <c r="J140" s="122">
        <f>'7.1. igazg 011130'!F140+'7.2 temető 013320'!F140+'7.3. vagyon 013350'!F140+'7.4 018010'!F140+'7.5 finansz műveletek 018030'!F140+'7.6 Út, autópálya építés'!F140+'7.7 közutak működtetés 045160'!F140+'7.8 parkoló 045170'!F140+'7.9 kábeltv 046020'!F140+'7.10 piac 047120'!F140+'7.11 tdm tám047320'!F140+'7.12 szemét 051030'!F140+'7.13 szennyvíz 052080'!F140+'7.14 víz 063080'!F140+'7.15 közvil 064010'!F140+'7.16 zöldterület 066010'!F140+'7.17 város 066020'!F140+'7.18 háziorvos 072111'!F140+'7.19 ügyelet 072112'!F140+'7.20 fülészet 072210'!F140+'7.21 védőnők 074031'!F140+'7.22 gyermekorvos 072111'!F140+'7.23. COVID '!F140+'7.24 sportcsépület 081030'!C140+'7.25 sport tám 081041'!F140+'7.26 diáksport 081043'!F140+'7.27 közműv 082091'!F140+'7.28 közműv 082092'!F140+'7.29  óvoda 091140'!F140+'7.30 gyermekétk.  096015'!F140+'7.31 bölcsőde'!F140+'7.32 intézm.kiv. gyétk 104037'!F140+'7.33 szoc étk 107051'!F140+'7.34 segélyek 107060'!F140+'7.35 adóbev 900020'!F140+'7.36 pályázatok összesen'!F140</f>
        <v>0</v>
      </c>
      <c r="K140" s="394">
        <f t="shared" si="37"/>
        <v>0</v>
      </c>
      <c r="L140" s="123">
        <f>'7.36 pályázatok összesen'!G140</f>
        <v>0</v>
      </c>
      <c r="M140" s="386">
        <f t="shared" si="25"/>
        <v>0</v>
      </c>
      <c r="N140" s="122">
        <f>'7.1. igazg 011130'!J140+'7.2 temető 013320'!J140+'7.3. vagyon 013350'!J140+'7.4 018010'!J140+'7.5 finansz műveletek 018030'!J140+'7.6 Út, autópálya építés'!J140+'7.7 közutak működtetés 045160'!J140+'7.8 parkoló 045170'!J140+'7.9 kábeltv 046020'!J140+'7.10 piac 047120'!J140+'7.11 tdm tám047320'!J140+'7.12 szemét 051030'!J140+'7.13 szennyvíz 052080'!J140+'7.14 víz 063080'!J140+'7.15 közvil 064010'!J140+'7.16 zöldterület 066010'!J140+'7.17 város 066020'!J140+'7.18 háziorvos 072111'!J140+'7.19 ügyelet 072112'!J140+'7.20 fülészet 072210'!J140+'7.21 védőnők 074031'!J140+'7.22 gyermekorvos 072111'!J140+'7.23. COVID '!J140+'7.24 sportcsépület 081030'!G140+'7.25 sport tám 081041'!J140+'7.26 diáksport 081043'!J140+'7.27 közműv 082091'!J140+'7.28 közműv 082092'!J140+'7.29  óvoda 091140'!J140+'7.30 gyermekétk.  096015'!J140+'7.31 bölcsőde'!J140+'7.32 intézm.kiv. gyétk 104037'!J140+'7.33 szoc étk 107051'!J140+'7.34 segélyek 107060'!J140+'7.35 adóbev 900020'!J140+'7.36 pályázatok összesen'!J140</f>
        <v>0</v>
      </c>
      <c r="O140" s="122">
        <f>'7.1. igazg 011130'!K140+'7.2 temető 013320'!K140+'7.3. vagyon 013350'!K140+'7.4 018010'!K140+'7.5 finansz műveletek 018030'!K140+'7.6 Út, autópálya építés'!K140+'7.7 közutak működtetés 045160'!K140+'7.8 parkoló 045170'!K140+'7.9 kábeltv 046020'!K140+'7.10 piac 047120'!K140+'7.11 tdm tám047320'!K140+'7.12 szemét 051030'!K140+'7.13 szennyvíz 052080'!K140+'7.14 víz 063080'!K140+'7.15 közvil 064010'!K140+'7.16 zöldterület 066010'!K140+'7.17 város 066020'!K140+'7.18 háziorvos 072111'!K140+'7.19 ügyelet 072112'!K140+'7.20 fülészet 072210'!K140+'7.21 védőnők 074031'!K140+'7.22 gyermekorvos 072111'!K140+'7.23. COVID '!K140+'7.24 sportcsépület 081030'!H140+'7.25 sport tám 081041'!K140+'7.26 diáksport 081043'!K140+'7.27 közműv 082091'!K140+'7.28 közműv 082092'!K140+'7.29  óvoda 091140'!K140+'7.30 gyermekétk.  096015'!K140+'7.31 bölcsőde'!K140+'7.32 intézm.kiv. gyétk 104037'!K140+'7.33 szoc étk 107051'!K140+'7.34 segélyek 107060'!K140+'7.35 adóbev 900020'!K140+'7.36 pályázatok összesen'!K140</f>
        <v>0</v>
      </c>
      <c r="P140" s="394">
        <f t="shared" si="38"/>
        <v>0</v>
      </c>
      <c r="Q140" s="123">
        <f>'7.36 pályázatok összesen'!L140</f>
        <v>0</v>
      </c>
      <c r="R140" s="386">
        <f t="shared" si="27"/>
        <v>0</v>
      </c>
      <c r="S140" s="277">
        <f>'7.1. igazg 011130'!M140+'7.2 temető 013320'!M140+'7.3. vagyon 013350'!M140+'7.4 018010'!M140+'7.5 finansz műveletek 018030'!M140+'7.6 Út, autópálya építés'!M140+'7.7 közutak működtetés 045160'!M140+'7.8 parkoló 045170'!M140+'7.9 kábeltv 046020'!M140+'7.10 piac 047120'!M140+'7.11 tdm tám047320'!M140+'7.12 szemét 051030'!M140+'7.13 szennyvíz 052080'!M140+'7.14 víz 063080'!M140+'7.15 közvil 064010'!M140+'7.16 zöldterület 066010'!M140+'7.17 város 066020'!M140+'7.18 háziorvos 072111'!M140+'7.19 ügyelet 072112'!M140+'7.20 fülészet 072210'!M140+'7.21 védőnők 074031'!M140+'7.22 gyermekorvos 072111'!M140+'7.23. COVID '!M140+'7.24 sportcsépület 081030'!L140+'7.25 sport tám 081041'!O140+'7.26 diáksport 081043'!O140+'7.27 közműv 082091'!O140+'7.28 közműv 082092'!O140+'7.29  óvoda 091140'!O140+'7.30 gyermekétk.  096015'!O140+'7.31 bölcsőde'!O140+'7.32 intézm.kiv. gyétk 104037'!M140+'7.33 szoc étk 107051'!M140+'7.34 segélyek 107060'!M140+'7.35 adóbev 900020'!M140+'7.36 pályázatok összesen'!M140</f>
        <v>0</v>
      </c>
      <c r="T140" s="122">
        <f>'7.1. igazg 011130'!N140+'7.2 temető 013320'!N140+'7.3. vagyon 013350'!N140+'7.4 018010'!N140+'7.5 finansz műveletek 018030'!N140+'7.6 Út, autópálya építés'!N140+'7.7 közutak működtetés 045160'!N140+'7.8 parkoló 045170'!N140+'7.9 kábeltv 046020'!N140+'7.10 piac 047120'!N140+'7.11 tdm tám047320'!N140+'7.12 szemét 051030'!N140+'7.13 szennyvíz 052080'!N140+'7.14 víz 063080'!N140+'7.15 közvil 064010'!N140+'7.16 zöldterület 066010'!N140+'7.17 város 066020'!N140+'7.18 háziorvos 072111'!N140+'7.19 ügyelet 072112'!N140+'7.20 fülészet 072210'!N140+'7.21 védőnők 074031'!N140+'7.22 gyermekorvos 072111'!N140+'7.23. COVID '!N140+'7.24 sportcsépület 081030'!N140+'7.25 sport tám 081041'!N140+'7.26 diáksport 081043'!N140+'7.27 közműv 082091'!N140+'7.28 közműv 082092'!N140+'7.29  óvoda 091140'!N140+'7.30 gyermekétk.  096015'!N140+'7.31 bölcsőde'!N140+'7.32 intézm.kiv. gyétk 104037'!N140+'7.33 szoc étk 107051'!N140+'7.34 segélyek 107060'!N140+'7.35 adóbev 900020'!N140+'7.36 pályázatok összesen'!NP140</f>
        <v>0</v>
      </c>
      <c r="U140" s="394">
        <f t="shared" si="39"/>
        <v>0</v>
      </c>
      <c r="V140" s="122">
        <f>+'7.36 pályázatok összesen'!M140</f>
        <v>0</v>
      </c>
      <c r="W140" s="386">
        <f t="shared" si="29"/>
        <v>0</v>
      </c>
      <c r="X140" s="156"/>
      <c r="Y140" s="79"/>
    </row>
    <row r="141" spans="1:25" x14ac:dyDescent="0.25">
      <c r="A141" s="26" t="s">
        <v>237</v>
      </c>
      <c r="B141" s="18" t="s">
        <v>35</v>
      </c>
      <c r="C141" s="976">
        <f>'7.1. igazg 011130'!C141+'7.2 temető 013320'!C141+'7.3. vagyon 013350'!C141+'7.4 018010'!C141+'7.5 finansz műveletek 018030'!C141+'7.7 közutak működtetés 045160'!C141+'7.8 parkoló 045170'!C141+'7.9 kábeltv 046020'!C141+'7.10 piac 047120'!C141+'7.11 tdm tám047320'!C141+'7.12 szemét 051030'!C141+'7.13 szennyvíz 052080'!C141+'7.14 víz 063080'!C141+'7.15 közvil 064010'!C141+'7.16 zöldterület 066010'!C141+'7.17 város 066020'!C141+'7.18 háziorvos 072111'!C141+'7.19 ügyelet 072112'!C141+'7.20 fülészet 072210'!C141+'7.21 védőnők 074031'!C141+'7.24 sportcsépület 081030'!C141+'7.25 sport tám 081041'!C141+'7.26 diáksport 081043'!C141+'7.27 közműv 082091'!C141+'7.28 közműv 082092'!C141+'7.29  óvoda 091140'!C141+'7.32 intézm.kiv. gyétk 104037'!C141+'7.33 szoc étk 107051'!C141+'7.34 segélyek 107060'!C141+'7.35 adóbev 900020'!C141+'7.36 pályázatok összesen'!C141+'7.6 Út, autópálya építés'!C141+'7.22 gyermekorvos 072111'!C141+'7.23. COVID '!C141</f>
        <v>809301659</v>
      </c>
      <c r="D141" s="977">
        <f>'7.1. igazg 011130'!D141+'7.2 temető 013320'!D141+'7.3. vagyon 013350'!D141+'7.4 018010'!D141+'7.5 finansz műveletek 018030'!D141+'7.7 közutak működtetés 045160'!D141+'7.8 parkoló 045170'!D141+'7.9 kábeltv 046020'!D141+'7.10 piac 047120'!D141+'7.11 tdm tám047320'!D141+'7.12 szemét 051030'!D141+'7.13 szennyvíz 052080'!D141+'7.14 víz 063080'!D141+'7.15 közvil 064010'!D141+'7.16 zöldterület 066010'!D141+'7.17 város 066020'!D141+'7.18 háziorvos 072111'!D141+'7.19 ügyelet 072112'!D141+'7.20 fülészet 072210'!D141+'7.21 védőnők 074031'!D141+'7.24 sportcsépület 081030'!D141+'7.25 sport tám 081041'!D141+'7.26 diáksport 081043'!D141+'7.27 közműv 082091'!D141+'7.28 közműv 082092'!D141+'7.29  óvoda 091140'!D141+'7.32 intézm.kiv. gyétk 104037'!D141+'7.33 szoc étk 107051'!D141+'7.34 segélyek 107060'!D141+'7.35 adóbev 900020'!D141+'7.36 pályázatok összesen'!D141+'7.6 Út, autópálya építés'!D141+'7.22 gyermekorvos 072111'!D141+'7.23. COVID '!D141</f>
        <v>1263695946</v>
      </c>
      <c r="E141" s="159">
        <f>'7.1. igazg 011130'!E141+'7.2 temető 013320'!E141+'7.3. vagyon 013350'!E141+'7.4 018010'!E141+'7.5 finansz műveletek 018030'!E141+'7.7 közutak működtetés 045160'!E141+'7.8 parkoló 045170'!E141+'7.9 kábeltv 046020'!E141+'7.10 piac 047120'!E141+'7.11 tdm tám047320'!E141+'7.12 szemét 051030'!E141+'7.13 szennyvíz 052080'!E141+'7.14 víz 063080'!E141+'7.15 közvil 064010'!E141+'7.16 zöldterület 066010'!E141+'7.17 város 066020'!E141+'7.18 háziorvos 072111'!E141+'7.19 ügyelet 072112'!E141+'7.20 fülészet 072210'!E141+'7.21 védőnők 074031'!E141+'7.24 sportcsépület 081030'!E141+'7.25 sport tám 081041'!E141+'7.26 diáksport 081043'!E141+'7.27 közműv 082091'!E141+'7.28 közműv 082092'!E141+'7.29  óvoda 091140'!E141+'7.32 intézm.kiv. gyétk 104037'!E141+'7.33 szoc étk 107051'!E141+'7.34 segélyek 107060'!E141+'7.35 adóbev 900020'!E141+'7.36 pályázatok összesen'!E141+'7.6 Út, autópálya építés'!E141+'7.22 gyermekorvos 072111'!E141+'7.23. COVID '!E141</f>
        <v>20035850</v>
      </c>
      <c r="F141" s="159">
        <f t="shared" si="36"/>
        <v>1283731796</v>
      </c>
      <c r="G141" s="159">
        <f>'7.36 pályázatok összesen'!F141</f>
        <v>1239033408</v>
      </c>
      <c r="H141" s="119">
        <f t="shared" si="23"/>
        <v>44698388</v>
      </c>
      <c r="I141" s="977">
        <f>+'7.2 temető 013320'!G141+'7.1. igazg 011130'!G141+'7.3. vagyon 013350'!G141+'7.4 018010'!G141+'7.5 finansz műveletek 018030'!G141+'7.6 Út, autópálya építés'!G141+'7.7 közutak működtetés 045160'!G141+'7.8 parkoló 045170'!G141+'7.9 kábeltv 046020'!G141+'7.10 piac 047120'!G141+'7.11 tdm tám047320'!G141+'7.12 szemét 051030'!G141+'7.13 szennyvíz 052080'!G141+'7.14 víz 063080'!G141+'7.15 közvil 064010'!G141+'7.16 zöldterület 066010'!G141+'7.17 város 066020'!G141+'7.18 háziorvos 072111'!G141+'7.19 ügyelet 072112'!G141+'7.20 fülészet 072210'!G141+'7.21 védőnők 074031'!G141+'7.22 gyermekorvos 072111'!G141+'7.23. COVID '!G141+'7.24 sportcsépület 081030'!G141+'7.25 sport tám 081041'!G141+'7.26 diáksport 081043'!G141+'7.27 közműv 082091'!G141+'7.28 közműv 082092'!G141+'7.29  óvoda 091140'!G141+'7.30 gyermekétk.  096015'!G141+'7.31 bölcsőde'!G141+'7.32 intézm.kiv. gyétk 104037'!G141+'7.33 szoc étk 107051'!G141+'7.34 segélyek 107060'!G141+'7.35 adóbev 900020'!G141+'7.36 pályázatok összesen'!G141</f>
        <v>1258540610.511811</v>
      </c>
      <c r="J141" s="159">
        <f>'7.1. igazg 011130'!H141+'7.2 temető 013320'!H141+'7.3. vagyon 013350'!H141+'7.4 018010'!H141+'7.5 finansz műveletek 018030'!H141+'7.7 közutak működtetés 045160'!H141+'7.8 parkoló 045170'!H141+'7.9 kábeltv 046020'!H141+'7.10 piac 047120'!H141+'7.11 tdm tám047320'!H141+'7.12 szemét 051030'!H141+'7.13 szennyvíz 052080'!H141+'7.14 víz 063080'!H141+'7.15 közvil 064010'!H141+'7.16 zöldterület 066010'!H141+'7.17 város 066020'!H141+'7.18 háziorvos 072111'!H141+'7.19 ügyelet 072112'!H141+'7.20 fülészet 072210'!H141+'7.21 védőnők 074031'!H141+'7.22 gyermekorvos 072111'!H141+'7.24 sportcsépület 081030'!H141+'7.25 sport tám 081041'!H141+'7.26 diáksport 081043'!H141+'7.27 közműv 082091'!H141+'7.28 közműv 082092'!H141+'7.29  óvoda 091140'!H141+'7.32 intézm.kiv. gyétk 104037'!H141+'7.33 szoc étk 107051'!H141+'7.34 segélyek 107060'!H141+'7.35 adóbev 900020'!H141+'7.36 pályázatok összesen'!H141+'7.6 Út, autópálya építés'!H141+'7.23. COVID '!H141</f>
        <v>27321052</v>
      </c>
      <c r="K141" s="159">
        <f t="shared" si="37"/>
        <v>1285861662.511811</v>
      </c>
      <c r="L141" s="159">
        <f>'7.36 pályázatok összesen'!G141</f>
        <v>1227902971</v>
      </c>
      <c r="M141" s="372">
        <f>K141-L141</f>
        <v>57958691.511811018</v>
      </c>
      <c r="N141" s="159">
        <f>+'7.1. igazg 011130'!J141+'7.2 temető 013320'!J141+'7.3. vagyon 013350'!J141+'7.4 018010'!J141+'7.5 finansz műveletek 018030'!J141+'7.6 Út, autópálya építés'!J141+'7.7 közutak működtetés 045160'!J141+'7.8 parkoló 045170'!J141+'7.9 kábeltv 046020'!J141+'7.10 piac 047120'!J141+'7.11 tdm tám047320'!J141+'7.12 szemét 051030'!J141+'7.13 szennyvíz 052080'!J141+'7.14 víz 063080'!J141+'7.15 közvil 064010'!J141+'7.16 zöldterület 066010'!J141+'7.17 város 066020'!J141+'7.18 háziorvos 072111'!J141+'7.19 ügyelet 072112'!J141+'7.20 fülészet 072210'!J141+'7.21 védőnők 074031'!J141+'7.22 gyermekorvos 072111'!J141+'7.23. COVID '!J141+'7.24 sportcsépület 081030'!J141+'7.25 sport tám 081041'!J141+'7.26 diáksport 081043'!J141+'7.27 közműv 082091'!J141+'7.28 közműv 082092'!J141+'7.29  óvoda 091140'!J141+'7.30 gyermekétk.  096015'!J141+'7.31 bölcsőde'!J141+'7.32 intézm.kiv. gyétk 104037'!J141+'7.33 szoc étk 107051'!J141+'7.34 segélyek 107060'!J141+'7.35 adóbev 900020'!J141+'7.36 pályázatok összesen'!J141</f>
        <v>1318307548</v>
      </c>
      <c r="O141" s="159">
        <f>'7.1. igazg 011130'!K141+'7.2 temető 013320'!K141+'7.3. vagyon 013350'!K141+'7.4 018010'!K141+'7.5 finansz műveletek 018030'!K141+'7.6 Út, autópálya építés'!K141+'7.7 közutak működtetés 045160'!K141+'7.8 parkoló 045170'!K141+'7.9 kábeltv 046020'!K141+'7.10 piac 047120'!K141+'7.11 tdm tám047320'!K141+'7.12 szemét 051030'!K141+'7.13 szennyvíz 052080'!K141+'7.14 víz 063080'!K141+'7.15 közvil 064010'!K141+'7.16 zöldterület 066010'!K141+'7.17 város 066020'!K141+'7.18 háziorvos 072111'!K141+'7.19 ügyelet 072112'!K141+'7.20 fülészet 072210'!K141+'7.21 védőnők 074031'!K141+'7.22 gyermekorvos 072111'!K141+'7.23. COVID '!K141+'7.24 sportcsépület 081030'!H141+'7.25 sport tám 081041'!K141+'7.26 diáksport 081043'!K141+'7.27 közműv 082091'!K141+'7.28 közműv 082092'!K141+'7.29  óvoda 091140'!K141+'7.30 gyermekétk.  096015'!K141+'7.31 bölcsőde'!K141+'7.32 intézm.kiv. gyétk 104037'!K141+'7.33 szoc étk 107051'!K141+'7.34 segélyek 107060'!K141+'7.35 adóbev 900020'!K141+'7.36 pályázatok összesen'!K141</f>
        <v>27983162</v>
      </c>
      <c r="P141" s="159">
        <f t="shared" si="38"/>
        <v>1346290710</v>
      </c>
      <c r="Q141" s="159">
        <f>'7.36 pályázatok összesen'!L141</f>
        <v>1287312739</v>
      </c>
      <c r="R141" s="119">
        <f>P141-Q141</f>
        <v>58977971</v>
      </c>
      <c r="S141" s="711">
        <f ca="1">'7.1. igazg 011130'!M141+'7.2 temető 013320'!M141+'7.3. vagyon 013350'!M141+'7.4 018010'!M141+'7.5 finansz műveletek 018030'!M141+'7.6 Út, autópálya építés'!M141+'7.7 közutak működtetés 045160'!M141+'7.8 parkoló 045170'!M141+'7.9 kábeltv 046020'!M141+'7.10 piac 047120'!M141+'7.11 tdm tám047320'!M141+'7.12 szemét 051030'!M141+'7.13 szennyvíz 052080'!M141+'7.14 víz 063080'!M141+'7.15 közvil 064010'!M141+'7.16 zöldterület 066010'!M141+'7.17 város 066020'!M141+'7.18 háziorvos 072111'!M141+'7.19 ügyelet 072112'!M141+'7.20 fülészet 072210'!M141+'7.21 védőnők 074031'!M141+'7.22 gyermekorvos 072111'!M141+'7.23. COVID '!M141+'7.24 sportcsépület 081030'!L141+'7.25 sport tám 081041'!O141+'7.26 diáksport 081043'!O141+'7.27 közműv 082091'!O141+'7.28 közműv 082092'!O141+'7.29  óvoda 091140'!O141+'7.30 gyermekétk.  096015'!O141+'7.31 bölcsőde'!O141+'7.32 intézm.kiv. gyétk 104037'!M141+'7.33 szoc étk 107051'!M141+'7.34 segélyek 107060'!M141+'7.35 adóbev 900020'!M141+'7.36 pályázatok összesen'!M141</f>
        <v>1064765799</v>
      </c>
      <c r="T141" s="159">
        <f>'7.1. igazg 011130'!N141+'7.2 temető 013320'!N141+'7.3. vagyon 013350'!N141+'7.4 018010'!N141+'7.5 finansz műveletek 018030'!N141+'7.6 Út, autópálya építés'!N141+'7.7 közutak működtetés 045160'!N141+'7.8 parkoló 045170'!N141+'7.9 kábeltv 046020'!N141+'7.10 piac 047120'!N141+'7.11 tdm tám047320'!N141+'7.12 szemét 051030'!N141+'7.13 szennyvíz 052080'!N141+'7.14 víz 063080'!N141+'7.15 közvil 064010'!N141+'7.16 zöldterület 066010'!N141+'7.17 város 066020'!N141+'7.18 háziorvos 072111'!N141+'7.19 ügyelet 072112'!N141+'7.20 fülészet 072210'!N141+'7.21 védőnők 074031'!N141+'7.22 gyermekorvos 072111'!N141+'7.23. COVID '!N141+'7.24 sportcsépület 081030'!N141+'7.25 sport tám 081041'!N141+'7.26 diáksport 081043'!N141+'7.27 közműv 082091'!N141+'7.28 közműv 082092'!N141+'7.29  óvoda 091140'!N141+'7.30 gyermekétk.  096015'!N141+'7.31 bölcsőde'!N141+'7.32 intézm.kiv. gyétk 104037'!N141+'7.33 szoc étk 107051'!N141+'7.34 segélyek 107060'!N141+'7.35 adóbev 900020'!N141+'7.36 pályázatok összesen'!NP141</f>
        <v>27612827</v>
      </c>
      <c r="U141" s="159">
        <f t="shared" ca="1" si="39"/>
        <v>1092378626</v>
      </c>
      <c r="V141" s="159">
        <f ca="1">+'7.36 pályázatok összesen'!M141</f>
        <v>1038508710</v>
      </c>
      <c r="W141" s="119">
        <f ca="1">U141-V141</f>
        <v>53869916</v>
      </c>
      <c r="X141" s="156"/>
      <c r="Y141" s="79"/>
    </row>
    <row r="142" spans="1:25" ht="15.75" thickBot="1" x14ac:dyDescent="0.3">
      <c r="A142" s="402" t="s">
        <v>238</v>
      </c>
      <c r="B142" s="36" t="s">
        <v>239</v>
      </c>
      <c r="C142" s="965">
        <f>'7.1. igazg 011130'!C142+'7.2 temető 013320'!C142+'7.3. vagyon 013350'!C142+'7.4 018010'!C142+'7.5 finansz műveletek 018030'!C142+'7.7 közutak működtetés 045160'!C142+'7.8 parkoló 045170'!C142+'7.9 kábeltv 046020'!C142+'7.10 piac 047120'!C142+'7.11 tdm tám047320'!C142+'7.12 szemét 051030'!C142+'7.13 szennyvíz 052080'!C142+'7.14 víz 063080'!C142+'7.15 közvil 064010'!C142+'7.16 zöldterület 066010'!C142+'7.17 város 066020'!C142+'7.18 háziorvos 072111'!C142+'7.19 ügyelet 072112'!C142+'7.20 fülészet 072210'!C142+'7.21 védőnők 074031'!C142+'7.24 sportcsépület 081030'!C142+'7.25 sport tám 081041'!C142+'7.26 diáksport 081043'!C142+'7.27 közműv 082091'!C142+'7.28 közműv 082092'!C142+'7.29  óvoda 091140'!C142+'7.32 intézm.kiv. gyétk 104037'!C142+'7.33 szoc étk 107051'!C142+'7.34 segélyek 107060'!C142+'7.35 adóbev 900020'!C142+'7.36 pályázatok összesen'!C142+'7.6 Út, autópálya építés'!C142+'7.22 gyermekorvos 072111'!C142+'7.23. COVID '!C142</f>
        <v>192530644.13</v>
      </c>
      <c r="D142" s="962">
        <f>'7.1. igazg 011130'!D142+'7.2 temető 013320'!D142+'7.3. vagyon 013350'!D142+'7.4 018010'!D142+'7.5 finansz műveletek 018030'!D142+'7.7 közutak működtetés 045160'!D142+'7.8 parkoló 045170'!D142+'7.9 kábeltv 046020'!D142+'7.10 piac 047120'!D142+'7.11 tdm tám047320'!D142+'7.12 szemét 051030'!D142+'7.13 szennyvíz 052080'!D142+'7.14 víz 063080'!D142+'7.15 közvil 064010'!D142+'7.16 zöldterület 066010'!D142+'7.17 város 066020'!D142+'7.18 háziorvos 072111'!D142+'7.19 ügyelet 072112'!D142+'7.20 fülészet 072210'!D142+'7.21 védőnők 074031'!D142+'7.24 sportcsépület 081030'!D142+'7.25 sport tám 081041'!D142+'7.26 diáksport 081043'!D142+'7.27 közműv 082091'!D142+'7.28 közműv 082092'!D142+'7.29  óvoda 091140'!D142+'7.32 intézm.kiv. gyétk 104037'!D142+'7.33 szoc étk 107051'!D142+'7.34 segélyek 107060'!D142+'7.35 adóbev 900020'!D142+'7.36 pályázatok összesen'!D142+'7.6 Út, autópálya építés'!D142+'7.22 gyermekorvos 072111'!D142+'7.23. COVID '!D142</f>
        <v>341197905</v>
      </c>
      <c r="E142" s="114">
        <f>'7.1. igazg 011130'!E142+'7.2 temető 013320'!E142+'7.3. vagyon 013350'!E142+'7.4 018010'!E142+'7.5 finansz műveletek 018030'!E142+'7.7 közutak működtetés 045160'!E142+'7.8 parkoló 045170'!E142+'7.9 kábeltv 046020'!E142+'7.10 piac 047120'!E142+'7.11 tdm tám047320'!E142+'7.12 szemét 051030'!E142+'7.13 szennyvíz 052080'!E142+'7.14 víz 063080'!E142+'7.15 közvil 064010'!E142+'7.16 zöldterület 066010'!E142+'7.17 város 066020'!E142+'7.18 háziorvos 072111'!E142+'7.19 ügyelet 072112'!E142+'7.20 fülészet 072210'!E142+'7.21 védőnők 074031'!E142+'7.24 sportcsépület 081030'!E142+'7.25 sport tám 081041'!E142+'7.26 diáksport 081043'!E142+'7.27 közműv 082091'!E142+'7.28 közműv 082092'!E142+'7.29  óvoda 091140'!E142+'7.32 intézm.kiv. gyétk 104037'!E142+'7.33 szoc étk 107051'!E142+'7.34 segélyek 107060'!E142+'7.35 adóbev 900020'!E142+'7.36 pályázatok összesen'!E142+'7.6 Út, autópálya építés'!E142+'7.22 gyermekorvos 072111'!E142+'7.23. COVID '!E142</f>
        <v>5409680</v>
      </c>
      <c r="F142" s="114">
        <f t="shared" si="36"/>
        <v>346607585</v>
      </c>
      <c r="G142" s="114">
        <f>'7.36 pályázatok összesen'!F142</f>
        <v>334539019</v>
      </c>
      <c r="H142" s="115">
        <f t="shared" si="23"/>
        <v>12068566</v>
      </c>
      <c r="I142" s="962">
        <f>+'7.2 temető 013320'!G142+'7.1. igazg 011130'!G142+'7.3. vagyon 013350'!G142+'7.4 018010'!G142+'7.5 finansz műveletek 018030'!G142+'7.6 Út, autópálya építés'!G142+'7.7 közutak működtetés 045160'!G142+'7.8 parkoló 045170'!G142+'7.9 kábeltv 046020'!G142+'7.10 piac 047120'!G142+'7.11 tdm tám047320'!G142+'7.12 szemét 051030'!G142+'7.13 szennyvíz 052080'!G142+'7.14 víz 063080'!G142+'7.15 közvil 064010'!G142+'7.16 zöldterület 066010'!G142+'7.17 város 066020'!G142+'7.18 háziorvos 072111'!G142+'7.19 ügyelet 072112'!G142+'7.20 fülészet 072210'!G142+'7.21 védőnők 074031'!G142+'7.22 gyermekorvos 072111'!G142+'7.23. COVID '!G142+'7.24 sportcsépület 081030'!G142+'7.25 sport tám 081041'!G142+'7.26 diáksport 081043'!G142+'7.27 közműv 082091'!G142+'7.28 közműv 082092'!G142+'7.29  óvoda 091140'!G142+'7.30 gyermekétk.  096015'!G142+'7.31 bölcsőde'!G142+'7.32 intézm.kiv. gyétk 104037'!G142+'7.33 szoc étk 107051'!G142+'7.34 segélyek 107060'!G142+'7.35 adóbev 900020'!G142+'7.36 pályázatok összesen'!G142</f>
        <v>104643446.48818898</v>
      </c>
      <c r="J142" s="114">
        <f>'7.1. igazg 011130'!H142+'7.2 temető 013320'!H142+'7.3. vagyon 013350'!H142+'7.4 018010'!H142+'7.5 finansz műveletek 018030'!H142+'7.7 közutak működtetés 045160'!H142+'7.8 parkoló 045170'!H142+'7.9 kábeltv 046020'!H142+'7.10 piac 047120'!H142+'7.11 tdm tám047320'!H142+'7.12 szemét 051030'!H142+'7.13 szennyvíz 052080'!H142+'7.14 víz 063080'!H142+'7.15 közvil 064010'!H142+'7.16 zöldterület 066010'!H142+'7.17 város 066020'!H142+'7.18 háziorvos 072111'!H142+'7.19 ügyelet 072112'!H142+'7.20 fülészet 072210'!H142+'7.21 védőnők 074031'!H142+'7.22 gyermekorvos 072111'!H142+'7.24 sportcsépület 081030'!H142+'7.25 sport tám 081041'!H142+'7.26 diáksport 081043'!H142+'7.27 közműv 082091'!H142+'7.28 közműv 082092'!H142+'7.29  óvoda 091140'!H142+'7.32 intézm.kiv. gyétk 104037'!H142+'7.33 szoc étk 107051'!H142+'7.34 segélyek 107060'!H142+'7.35 adóbev 900020'!H142+'7.36 pályázatok összesen'!H142+'7.6 Út, autópálya építés'!H142+'7.23. COVID '!H142</f>
        <v>7376684</v>
      </c>
      <c r="K142" s="114">
        <f t="shared" si="37"/>
        <v>112020130.48818898</v>
      </c>
      <c r="L142" s="114">
        <f>'7.36 pályázatok összesen'!G142</f>
        <v>96371284</v>
      </c>
      <c r="M142" s="371">
        <f t="shared" ref="M142:M155" si="41">K142-L142</f>
        <v>15648846.488188982</v>
      </c>
      <c r="N142" s="114">
        <f>+'7.1. igazg 011130'!J142+'7.2 temető 013320'!J142+'7.3. vagyon 013350'!J142+'7.4 018010'!J142+'7.5 finansz műveletek 018030'!J142+'7.6 Út, autópálya építés'!J142+'7.7 közutak működtetés 045160'!J142+'7.8 parkoló 045170'!J142+'7.9 kábeltv 046020'!J142+'7.10 piac 047120'!J142+'7.11 tdm tám047320'!J142+'7.12 szemét 051030'!J142+'7.13 szennyvíz 052080'!J142+'7.14 víz 063080'!J142+'7.15 közvil 064010'!J142+'7.16 zöldterület 066010'!J142+'7.17 város 066020'!J142+'7.18 háziorvos 072111'!J142+'7.19 ügyelet 072112'!J142+'7.20 fülészet 072210'!J142+'7.21 védőnők 074031'!J142+'7.22 gyermekorvos 072111'!J142+'7.23. COVID '!J142+'7.24 sportcsépület 081030'!J142+'7.25 sport tám 081041'!J142+'7.26 diáksport 081043'!J142+'7.27 közműv 082091'!J142+'7.28 közműv 082092'!J142+'7.29  óvoda 091140'!J142+'7.30 gyermekétk.  096015'!J142+'7.31 bölcsőde'!J142+'7.32 intézm.kiv. gyétk 104037'!J142+'7.33 szoc étk 107051'!J142+'7.34 segélyek 107060'!J142+'7.35 adóbev 900020'!J142+'7.36 pályázatok összesen'!J142</f>
        <v>93893164.849999994</v>
      </c>
      <c r="O142" s="114">
        <f>'7.1. igazg 011130'!K142+'7.2 temető 013320'!K142+'7.3. vagyon 013350'!K142+'7.4 018010'!K142+'7.5 finansz műveletek 018030'!K142+'7.6 Út, autópálya építés'!K142+'7.7 közutak működtetés 045160'!K142+'7.8 parkoló 045170'!K142+'7.9 kábeltv 046020'!K142+'7.10 piac 047120'!K142+'7.11 tdm tám047320'!K142+'7.12 szemét 051030'!K142+'7.13 szennyvíz 052080'!K142+'7.14 víz 063080'!K142+'7.15 közvil 064010'!K142+'7.16 zöldterület 066010'!K142+'7.17 város 066020'!K142+'7.18 háziorvos 072111'!K142+'7.19 ügyelet 072112'!K142+'7.20 fülészet 072210'!K142+'7.21 védőnők 074031'!K142+'7.22 gyermekorvos 072111'!K142+'7.23. COVID '!K142+'7.24 sportcsépület 081030'!H142+'7.25 sport tám 081041'!K142+'7.26 diáksport 081043'!K142+'7.27 közműv 082091'!K142+'7.28 közműv 082092'!K142+'7.29  óvoda 091140'!K142+'7.30 gyermekétk.  096015'!K142+'7.31 bölcsőde'!K142+'7.32 intézm.kiv. gyétk 104037'!K142+'7.33 szoc étk 107051'!K142+'7.34 segélyek 107060'!K142+'7.35 adóbev 900020'!K142+'7.36 pályázatok összesen'!K142</f>
        <v>7555453</v>
      </c>
      <c r="P142" s="114">
        <f t="shared" si="38"/>
        <v>101448617.84999999</v>
      </c>
      <c r="Q142" s="114">
        <f>'7.36 pályázatok összesen'!L142</f>
        <v>85306865</v>
      </c>
      <c r="R142" s="115">
        <f t="shared" si="27"/>
        <v>16141752.849999994</v>
      </c>
      <c r="S142" s="163">
        <f>'7.1. igazg 011130'!M142+'7.2 temető 013320'!M142+'7.3. vagyon 013350'!M142+'7.4 018010'!M142+'7.5 finansz műveletek 018030'!M142+'7.6 Út, autópálya építés'!M142+'7.7 közutak működtetés 045160'!M142+'7.8 parkoló 045170'!M142+'7.9 kábeltv 046020'!M142+'7.10 piac 047120'!M142+'7.11 tdm tám047320'!M142+'7.12 szemét 051030'!M142+'7.13 szennyvíz 052080'!M142+'7.14 víz 063080'!M142+'7.15 közvil 064010'!M142+'7.16 zöldterület 066010'!M142+'7.17 város 066020'!M142+'7.18 háziorvos 072111'!M142+'7.19 ügyelet 072112'!M142+'7.20 fülészet 072210'!M142+'7.21 védőnők 074031'!M142+'7.22 gyermekorvos 072111'!M142+'7.23. COVID '!M142+'7.24 sportcsépület 081030'!L142+'7.25 sport tám 081041'!O142+'7.26 diáksport 081043'!O142+'7.27 közműv 082091'!O142+'7.28 közműv 082092'!O142+'7.29  óvoda 091140'!O142+'7.30 gyermekétk.  096015'!O142+'7.31 bölcsőde'!O142+'7.32 intézm.kiv. gyétk 104037'!M142+'7.33 szoc étk 107051'!M142+'7.34 segélyek 107060'!M142+'7.35 adóbev 900020'!M142+'7.36 pályázatok összesen'!M142</f>
        <v>24820688.579999998</v>
      </c>
      <c r="T142" s="114">
        <f>'7.1. igazg 011130'!N142+'7.2 temető 013320'!N142+'7.3. vagyon 013350'!N142+'7.4 018010'!N142+'7.5 finansz műveletek 018030'!N142+'7.6 Út, autópálya építés'!N142+'7.7 közutak működtetés 045160'!N142+'7.8 parkoló 045170'!N142+'7.9 kábeltv 046020'!N142+'7.10 piac 047120'!N142+'7.11 tdm tám047320'!N142+'7.12 szemét 051030'!N142+'7.13 szennyvíz 052080'!N142+'7.14 víz 063080'!N142+'7.15 közvil 064010'!N142+'7.16 zöldterület 066010'!N142+'7.17 város 066020'!N142+'7.18 háziorvos 072111'!N142+'7.19 ügyelet 072112'!N142+'7.20 fülészet 072210'!N142+'7.21 védőnők 074031'!N142+'7.22 gyermekorvos 072111'!N142+'7.23. COVID '!N142+'7.24 sportcsépület 081030'!N142+'7.25 sport tám 081041'!N142+'7.26 diáksport 081043'!N142+'7.27 közműv 082091'!N142+'7.28 közműv 082092'!N142+'7.29  óvoda 091140'!N142+'7.30 gyermekétk.  096015'!N142+'7.31 bölcsőde'!N142+'7.32 intézm.kiv. gyétk 104037'!N142+'7.33 szoc étk 107051'!N142+'7.34 segélyek 107060'!N142+'7.35 adóbev 900020'!N142+'7.36 pályázatok összesen'!NP142</f>
        <v>7455463</v>
      </c>
      <c r="U142" s="114">
        <f t="shared" si="39"/>
        <v>32276151.579999998</v>
      </c>
      <c r="V142" s="114">
        <f>+'7.36 pályázatok összesen'!M142</f>
        <v>17808911</v>
      </c>
      <c r="W142" s="115">
        <f t="shared" ref="W142:W155" si="42">U142-V142</f>
        <v>14467240.579999998</v>
      </c>
      <c r="X142" s="156"/>
      <c r="Y142" s="79"/>
    </row>
    <row r="143" spans="1:25" x14ac:dyDescent="0.25">
      <c r="A143" s="26" t="s">
        <v>240</v>
      </c>
      <c r="B143" s="18" t="s">
        <v>36</v>
      </c>
      <c r="C143" s="976">
        <f>'7.1. igazg 011130'!C143+'7.2 temető 013320'!C143+'7.3. vagyon 013350'!C143+'7.4 018010'!C143+'7.5 finansz műveletek 018030'!C143+'7.7 közutak működtetés 045160'!C143+'7.8 parkoló 045170'!C143+'7.9 kábeltv 046020'!C143+'7.10 piac 047120'!C143+'7.11 tdm tám047320'!C143+'7.12 szemét 051030'!C143+'7.13 szennyvíz 052080'!C143+'7.14 víz 063080'!C143+'7.15 közvil 064010'!C143+'7.16 zöldterület 066010'!C143+'7.17 város 066020'!C143+'7.18 háziorvos 072111'!C143+'7.19 ügyelet 072112'!C143+'7.20 fülészet 072210'!C143+'7.21 védőnők 074031'!C143+'7.24 sportcsépület 081030'!C143+'7.25 sport tám 081041'!C143+'7.26 diáksport 081043'!C143+'7.27 közműv 082091'!C143+'7.28 közműv 082092'!C143+'7.29  óvoda 091140'!C143+'7.32 intézm.kiv. gyétk 104037'!C143+'7.33 szoc étk 107051'!C143+'7.34 segélyek 107060'!C143+'7.35 adóbev 900020'!C143+'7.36 pályázatok összesen'!C143+'7.6 Út, autópálya építés'!C143+'7.22 gyermekorvos 072111'!C143+'7.23. COVID '!C143</f>
        <v>20109373</v>
      </c>
      <c r="D143" s="977">
        <f>'7.1. igazg 011130'!D143+'7.2 temető 013320'!D143+'7.3. vagyon 013350'!D143+'7.4 018010'!D143+'7.5 finansz műveletek 018030'!D143+'7.7 közutak működtetés 045160'!D143+'7.8 parkoló 045170'!D143+'7.9 kábeltv 046020'!D143+'7.10 piac 047120'!D143+'7.11 tdm tám047320'!D143+'7.12 szemét 051030'!D143+'7.13 szennyvíz 052080'!D143+'7.14 víz 063080'!D143+'7.15 közvil 064010'!D143+'7.16 zöldterület 066010'!D143+'7.17 város 066020'!D143+'7.18 háziorvos 072111'!D143+'7.19 ügyelet 072112'!D143+'7.20 fülészet 072210'!D143+'7.21 védőnők 074031'!D143+'7.24 sportcsépület 081030'!D143+'7.25 sport tám 081041'!D143+'7.26 diáksport 081043'!D143+'7.27 közműv 082091'!D143+'7.28 közműv 082092'!D143+'7.29  óvoda 091140'!D143+'7.32 intézm.kiv. gyétk 104037'!D143+'7.33 szoc étk 107051'!D143+'7.34 segélyek 107060'!D143+'7.35 adóbev 900020'!D143+'7.36 pályázatok összesen'!D143+'7.6 Út, autópálya építés'!D143+'7.22 gyermekorvos 072111'!D143+'7.23. COVID '!D143</f>
        <v>7068518</v>
      </c>
      <c r="E143" s="159">
        <f>'7.1. igazg 011130'!E143+'7.2 temető 013320'!E143+'7.3. vagyon 013350'!E143+'7.4 018010'!E143+'7.5 finansz műveletek 018030'!E143+'7.7 közutak működtetés 045160'!E143+'7.8 parkoló 045170'!E143+'7.9 kábeltv 046020'!E143+'7.10 piac 047120'!E143+'7.11 tdm tám047320'!E143+'7.12 szemét 051030'!E143+'7.13 szennyvíz 052080'!E143+'7.14 víz 063080'!E143+'7.15 közvil 064010'!E143+'7.16 zöldterület 066010'!E143+'7.17 város 066020'!E143+'7.18 háziorvos 072111'!E143+'7.19 ügyelet 072112'!E143+'7.20 fülészet 072210'!E143+'7.21 védőnők 074031'!E143+'7.24 sportcsépület 081030'!E143+'7.25 sport tám 081041'!E143+'7.26 diáksport 081043'!E143+'7.27 közműv 082091'!E143+'7.28 közműv 082092'!E143+'7.29  óvoda 091140'!E143+'7.32 intézm.kiv. gyétk 104037'!E143+'7.33 szoc étk 107051'!E143+'7.34 segélyek 107060'!E143+'7.35 adóbev 900020'!E143+'7.36 pályázatok összesen'!E143+'7.6 Út, autópálya építés'!E143+'7.22 gyermekorvos 072111'!E143+'7.23. COVID '!E143</f>
        <v>0</v>
      </c>
      <c r="F143" s="372">
        <f t="shared" si="36"/>
        <v>7068518</v>
      </c>
      <c r="G143" s="159">
        <f>'7.36 pályázatok összesen'!F143</f>
        <v>0</v>
      </c>
      <c r="H143" s="119">
        <f t="shared" si="23"/>
        <v>7068518</v>
      </c>
      <c r="I143" s="159">
        <f>+'7.2 temető 013320'!G143+'7.1. igazg 011130'!G143+'7.3. vagyon 013350'!G143+'7.4 018010'!G143+'7.5 finansz műveletek 018030'!G143+'7.6 Út, autópálya építés'!G143+'7.7 közutak működtetés 045160'!G143+'7.8 parkoló 045170'!G143+'7.9 kábeltv 046020'!G143+'7.10 piac 047120'!G143+'7.11 tdm tám047320'!G143+'7.12 szemét 051030'!G143+'7.13 szennyvíz 052080'!G143+'7.14 víz 063080'!G143+'7.15 közvil 064010'!G143+'7.16 zöldterület 066010'!G143+'7.17 város 066020'!G143+'7.18 háziorvos 072111'!G143+'7.19 ügyelet 072112'!G143+'7.20 fülészet 072210'!G143+'7.21 védőnők 074031'!G143+'7.22 gyermekorvos 072111'!G143+'7.23. COVID '!G143+'7.24 sportcsépület 081030'!G143+'7.25 sport tám 081041'!G143+'7.26 diáksport 081043'!G143+'7.27 közműv 082091'!G143+'7.28 közműv 082092'!G143+'7.29  óvoda 091140'!G143+'7.30 gyermekétk.  096015'!G143+'7.31 bölcsőde'!G143+'7.32 intézm.kiv. gyétk 104037'!G143+'7.33 szoc étk 107051'!G143+'7.34 segélyek 107060'!G143+'7.35 adóbev 900020'!G143+'7.36 pályázatok összesen'!G143</f>
        <v>227145518</v>
      </c>
      <c r="J143" s="159">
        <f>'7.1. igazg 011130'!F143+'7.2 temető 013320'!F143+'7.3. vagyon 013350'!F143+'7.4 018010'!F143+'7.5 finansz műveletek 018030'!F143+'7.6 Út, autópálya építés'!F143+'7.7 közutak működtetés 045160'!F143+'7.8 parkoló 045170'!F143+'7.9 kábeltv 046020'!F143+'7.10 piac 047120'!F143+'7.11 tdm tám047320'!F143+'7.12 szemét 051030'!F143+'7.13 szennyvíz 052080'!F143+'7.14 víz 063080'!F143+'7.15 közvil 064010'!F143+'7.16 zöldterület 066010'!F143+'7.17 város 066020'!F143+'7.18 háziorvos 072111'!F143+'7.19 ügyelet 072112'!F143+'7.20 fülészet 072210'!F143+'7.21 védőnők 074031'!F143+'7.22 gyermekorvos 072111'!F143+'7.23. COVID '!F143+'7.24 sportcsépület 081030'!C143+'7.25 sport tám 081041'!F143+'7.26 diáksport 081043'!F143+'7.27 közműv 082091'!F143+'7.28 közműv 082092'!F143+'7.29  óvoda 091140'!F143+'7.30 gyermekétk.  096015'!F143+'7.31 bölcsőde'!F143+'7.32 intézm.kiv. gyétk 104037'!F143+'7.33 szoc étk 107051'!F143+'7.34 segélyek 107060'!F143+'7.35 adóbev 900020'!F143+'7.36 pályázatok összesen'!F143</f>
        <v>7068518</v>
      </c>
      <c r="K143" s="372">
        <f t="shared" si="37"/>
        <v>234214036</v>
      </c>
      <c r="L143" s="159">
        <f>'7.36 pályázatok összesen'!G143</f>
        <v>216209987</v>
      </c>
      <c r="M143" s="119">
        <f t="shared" si="41"/>
        <v>18004049</v>
      </c>
      <c r="N143" s="159">
        <f>+'7.1. igazg 011130'!J143+'7.2 temető 013320'!J143+'7.3. vagyon 013350'!J143+'7.4 018010'!J143+'7.5 finansz műveletek 018030'!J143+'7.6 Út, autópálya építés'!J143+'7.7 közutak működtetés 045160'!J143+'7.8 parkoló 045170'!J143+'7.9 kábeltv 046020'!J143+'7.10 piac 047120'!J143+'7.11 tdm tám047320'!J143+'7.12 szemét 051030'!J143+'7.13 szennyvíz 052080'!J143+'7.14 víz 063080'!J143+'7.15 közvil 064010'!J143+'7.16 zöldterület 066010'!J143+'7.17 város 066020'!J143+'7.18 háziorvos 072111'!J143+'7.19 ügyelet 072112'!J143+'7.20 fülészet 072210'!J143+'7.21 védőnők 074031'!J143+'7.22 gyermekorvos 072111'!J143+'7.23. COVID '!J143+'7.24 sportcsépület 081030'!J143+'7.25 sport tám 081041'!J143+'7.26 diáksport 081043'!J143+'7.27 közműv 082091'!J143+'7.28 közműv 082092'!J143+'7.29  óvoda 091140'!J143+'7.30 gyermekétk.  096015'!J143+'7.31 bölcsőde'!J143+'7.32 intézm.kiv. gyétk 104037'!J143+'7.33 szoc étk 107051'!J143+'7.34 segélyek 107060'!J143+'7.35 adóbev 900020'!J143+'7.36 pályázatok összesen'!J143</f>
        <v>229613320</v>
      </c>
      <c r="O143" s="159">
        <f>'7.1. igazg 011130'!K143+'7.2 temető 013320'!K143+'7.3. vagyon 013350'!K143+'7.4 018010'!K143+'7.5 finansz műveletek 018030'!K143+'7.6 Út, autópálya építés'!K143+'7.7 közutak működtetés 045160'!K143+'7.8 parkoló 045170'!K143+'7.9 kábeltv 046020'!K143+'7.10 piac 047120'!K143+'7.11 tdm tám047320'!K143+'7.12 szemét 051030'!K143+'7.13 szennyvíz 052080'!K143+'7.14 víz 063080'!K143+'7.15 közvil 064010'!K143+'7.16 zöldterület 066010'!K143+'7.17 város 066020'!K143+'7.18 háziorvos 072111'!K143+'7.19 ügyelet 072112'!K143+'7.20 fülészet 072210'!K143+'7.21 védőnők 074031'!K143+'7.22 gyermekorvos 072111'!K143+'7.23. COVID '!K143+'7.24 sportcsépület 081030'!H143+'7.25 sport tám 081041'!K143+'7.26 diáksport 081043'!K143+'7.27 közműv 082091'!K143+'7.28 közműv 082092'!K143+'7.29  óvoda 091140'!K143+'7.30 gyermekétk.  096015'!K143+'7.31 bölcsőde'!K143+'7.32 intézm.kiv. gyétk 104037'!K143+'7.33 szoc étk 107051'!K143+'7.34 segélyek 107060'!K143+'7.35 adóbev 900020'!K143+'7.36 pályázatok összesen'!K143</f>
        <v>6215000</v>
      </c>
      <c r="P143" s="372">
        <f t="shared" si="38"/>
        <v>235828320</v>
      </c>
      <c r="Q143" s="159">
        <f>'7.36 pályázatok összesen'!L143</f>
        <v>216209987</v>
      </c>
      <c r="R143" s="119">
        <f t="shared" si="27"/>
        <v>19618333</v>
      </c>
      <c r="S143" s="711">
        <f>'7.1. igazg 011130'!M143+'7.2 temető 013320'!M143+'7.3. vagyon 013350'!M143+'7.4 018010'!M143+'7.5 finansz műveletek 018030'!M143+'7.6 Út, autópálya építés'!M143+'7.7 közutak működtetés 045160'!M143+'7.8 parkoló 045170'!M143+'7.9 kábeltv 046020'!M143+'7.10 piac 047120'!M143+'7.11 tdm tám047320'!M143+'7.12 szemét 051030'!M143+'7.13 szennyvíz 052080'!M143+'7.14 víz 063080'!M143+'7.15 közvil 064010'!M143+'7.16 zöldterület 066010'!M143+'7.17 város 066020'!M143+'7.18 háziorvos 072111'!M143+'7.19 ügyelet 072112'!M143+'7.20 fülészet 072210'!M143+'7.21 védőnők 074031'!M143+'7.22 gyermekorvos 072111'!M143+'7.23. COVID '!M143+'7.24 sportcsépület 081030'!L143+'7.25 sport tám 081041'!O143+'7.26 diáksport 081043'!O143+'7.27 közműv 082091'!O143+'7.28 közműv 082092'!O143+'7.29  óvoda 091140'!O143+'7.30 gyermekétk.  096015'!O143+'7.31 bölcsőde'!O143+'7.32 intézm.kiv. gyétk 104037'!M143+'7.33 szoc étk 107051'!M143+'7.34 segélyek 107060'!M143+'7.35 adóbev 900020'!M143+'7.36 pályázatok összesen'!M143</f>
        <v>25808648</v>
      </c>
      <c r="T143" s="159">
        <f>'7.1. igazg 011130'!N143+'7.2 temető 013320'!N143+'7.3. vagyon 013350'!N143+'7.4 018010'!N143+'7.5 finansz műveletek 018030'!N143+'7.6 Út, autópálya építés'!N143+'7.7 közutak működtetés 045160'!N143+'7.8 parkoló 045170'!N143+'7.9 kábeltv 046020'!N143+'7.10 piac 047120'!N143+'7.11 tdm tám047320'!N143+'7.12 szemét 051030'!N143+'7.13 szennyvíz 052080'!N143+'7.14 víz 063080'!N143+'7.15 közvil 064010'!N143+'7.16 zöldterület 066010'!N143+'7.17 város 066020'!N143+'7.18 háziorvos 072111'!N143+'7.19 ügyelet 072112'!N143+'7.20 fülészet 072210'!N143+'7.21 védőnők 074031'!N143+'7.22 gyermekorvos 072111'!N143+'7.23. COVID '!N143+'7.24 sportcsépület 081030'!N143+'7.25 sport tám 081041'!N143+'7.26 diáksport 081043'!N143+'7.27 közműv 082091'!N143+'7.28 közműv 082092'!N143+'7.29  óvoda 091140'!N143+'7.30 gyermekétk.  096015'!N143+'7.31 bölcsőde'!N143+'7.32 intézm.kiv. gyétk 104037'!N143+'7.33 szoc étk 107051'!N143+'7.34 segélyek 107060'!N143+'7.35 adóbev 900020'!N143+'7.36 pályázatok összesen'!NP143</f>
        <v>0</v>
      </c>
      <c r="U143" s="372">
        <f t="shared" si="39"/>
        <v>25808648</v>
      </c>
      <c r="V143" s="159">
        <f>+'7.36 pályázatok összesen'!M143</f>
        <v>6215000</v>
      </c>
      <c r="W143" s="119">
        <f t="shared" si="42"/>
        <v>19593648</v>
      </c>
      <c r="X143" s="156"/>
      <c r="Y143" s="79"/>
    </row>
    <row r="144" spans="1:25" ht="15.75" thickBot="1" x14ac:dyDescent="0.3">
      <c r="A144" s="402" t="s">
        <v>241</v>
      </c>
      <c r="B144" s="36" t="s">
        <v>242</v>
      </c>
      <c r="C144" s="965">
        <f>'7.1. igazg 011130'!C144+'7.2 temető 013320'!C144+'7.3. vagyon 013350'!C144+'7.4 018010'!C144+'7.5 finansz műveletek 018030'!C144+'7.7 közutak működtetés 045160'!C144+'7.8 parkoló 045170'!C144+'7.9 kábeltv 046020'!C144+'7.10 piac 047120'!C144+'7.11 tdm tám047320'!C144+'7.12 szemét 051030'!C144+'7.13 szennyvíz 052080'!C144+'7.14 víz 063080'!C144+'7.15 közvil 064010'!C144+'7.16 zöldterület 066010'!C144+'7.17 város 066020'!C144+'7.18 háziorvos 072111'!C144+'7.19 ügyelet 072112'!C144+'7.20 fülészet 072210'!C144+'7.21 védőnők 074031'!C144+'7.24 sportcsépület 081030'!C144+'7.25 sport tám 081041'!C144+'7.26 diáksport 081043'!C144+'7.27 közműv 082091'!C144+'7.28 közműv 082092'!C144+'7.29  óvoda 091140'!C144+'7.32 intézm.kiv. gyétk 104037'!C144+'7.33 szoc étk 107051'!C144+'7.34 segélyek 107060'!C144+'7.35 adóbev 900020'!C144+'7.36 pályázatok összesen'!C144+'7.6 Út, autópálya építés'!C144+'7.22 gyermekorvos 072111'!C144+'7.23. COVID '!C144</f>
        <v>4220616</v>
      </c>
      <c r="D144" s="962">
        <f>'7.1. igazg 011130'!D144+'7.2 temető 013320'!D144+'7.3. vagyon 013350'!D144+'7.4 018010'!D144+'7.5 finansz műveletek 018030'!D144+'7.7 közutak működtetés 045160'!D144+'7.8 parkoló 045170'!D144+'7.9 kábeltv 046020'!D144+'7.10 piac 047120'!D144+'7.11 tdm tám047320'!D144+'7.12 szemét 051030'!D144+'7.13 szennyvíz 052080'!D144+'7.14 víz 063080'!D144+'7.15 közvil 064010'!D144+'7.16 zöldterület 066010'!D144+'7.17 város 066020'!D144+'7.18 háziorvos 072111'!D144+'7.19 ügyelet 072112'!D144+'7.20 fülészet 072210'!D144+'7.21 védőnők 074031'!D144+'7.24 sportcsépület 081030'!D144+'7.25 sport tám 081041'!D144+'7.26 diáksport 081043'!D144+'7.27 közműv 082091'!D144+'7.28 közműv 082092'!D144+'7.29  óvoda 091140'!D144+'7.32 intézm.kiv. gyétk 104037'!D144+'7.33 szoc étk 107051'!D144+'7.34 segélyek 107060'!D144+'7.35 adóbev 900020'!D144+'7.36 pályázatok összesen'!D144+'7.6 Út, autópálya építés'!D144+'7.22 gyermekorvos 072111'!D144+'7.23. COVID '!D144</f>
        <v>1908501</v>
      </c>
      <c r="E144" s="114">
        <f>'7.1. igazg 011130'!E144+'7.2 temető 013320'!E144+'7.3. vagyon 013350'!E144+'7.4 018010'!E144+'7.5 finansz műveletek 018030'!E144+'7.7 közutak működtetés 045160'!E144+'7.8 parkoló 045170'!E144+'7.9 kábeltv 046020'!E144+'7.10 piac 047120'!E144+'7.11 tdm tám047320'!E144+'7.12 szemét 051030'!E144+'7.13 szennyvíz 052080'!E144+'7.14 víz 063080'!E144+'7.15 közvil 064010'!E144+'7.16 zöldterület 066010'!E144+'7.17 város 066020'!E144+'7.18 háziorvos 072111'!E144+'7.19 ügyelet 072112'!E144+'7.20 fülészet 072210'!E144+'7.21 védőnők 074031'!E144+'7.24 sportcsépület 081030'!E144+'7.25 sport tám 081041'!E144+'7.26 diáksport 081043'!E144+'7.27 közműv 082091'!E144+'7.28 közműv 082092'!E144+'7.29  óvoda 091140'!E144+'7.32 intézm.kiv. gyétk 104037'!E144+'7.33 szoc étk 107051'!E144+'7.34 segélyek 107060'!E144+'7.35 adóbev 900020'!E144+'7.36 pályázatok összesen'!E144+'7.6 Út, autópálya építés'!E144+'7.22 gyermekorvos 072111'!E144+'7.23. COVID '!E144</f>
        <v>0</v>
      </c>
      <c r="F144" s="371">
        <f t="shared" si="36"/>
        <v>1908501</v>
      </c>
      <c r="G144" s="114">
        <f>'7.36 pályázatok összesen'!F144</f>
        <v>0</v>
      </c>
      <c r="H144" s="115">
        <f t="shared" si="23"/>
        <v>1908501</v>
      </c>
      <c r="I144" s="114">
        <f>+'7.2 temető 013320'!G144+'7.1. igazg 011130'!G144+'7.3. vagyon 013350'!G144+'7.4 018010'!G144+'7.5 finansz műveletek 018030'!G144+'7.6 Út, autópálya építés'!G144+'7.7 közutak működtetés 045160'!G144+'7.8 parkoló 045170'!G144+'7.9 kábeltv 046020'!G144+'7.10 piac 047120'!G144+'7.11 tdm tám047320'!G144+'7.12 szemét 051030'!G144+'7.13 szennyvíz 052080'!G144+'7.14 víz 063080'!G144+'7.15 közvil 064010'!G144+'7.16 zöldterület 066010'!G144+'7.17 város 066020'!G144+'7.18 háziorvos 072111'!G144+'7.19 ügyelet 072112'!G144+'7.20 fülészet 072210'!G144+'7.21 védőnők 074031'!G144+'7.22 gyermekorvos 072111'!G144+'7.23. COVID '!G144+'7.24 sportcsépület 081030'!G144+'7.25 sport tám 081041'!G144+'7.26 diáksport 081043'!G144+'7.27 közműv 082091'!G144+'7.28 közműv 082092'!G144+'7.29  óvoda 091140'!G144+'7.30 gyermekétk.  096015'!G144+'7.31 bölcsőde'!G144+'7.32 intézm.kiv. gyétk 104037'!G144+'7.33 szoc étk 107051'!G144+'7.34 segélyek 107060'!G144+'7.35 adóbev 900020'!G144+'7.36 pályázatok összesen'!G144</f>
        <v>61194290</v>
      </c>
      <c r="J144" s="114">
        <f>'7.1. igazg 011130'!H144+'7.2 temető 013320'!H144+'7.3. vagyon 013350'!H144+'7.4 018010'!H144+'7.5 finansz műveletek 018030'!H144+'7.7 közutak működtetés 045160'!H144+'7.8 parkoló 045170'!H144+'7.9 kábeltv 046020'!H144+'7.10 piac 047120'!H144+'7.11 tdm tám047320'!H144+'7.12 szemét 051030'!H144+'7.13 szennyvíz 052080'!H144+'7.14 víz 063080'!H144+'7.15 közvil 064010'!H144+'7.16 zöldterület 066010'!H144+'7.17 város 066020'!H144+'7.18 háziorvos 072111'!H144+'7.19 ügyelet 072112'!H144+'7.20 fülészet 072210'!H144+'7.21 védőnők 074031'!H144+'7.22 gyermekorvos 072111'!H144+'7.24 sportcsépület 081030'!H144+'7.25 sport tám 081041'!H144+'7.26 diáksport 081043'!H144+'7.27 közműv 082091'!H144+'7.28 közműv 082092'!H144+'7.29  óvoda 091140'!H144+'7.32 intézm.kiv. gyétk 104037'!H144+'7.33 szoc étk 107051'!H144+'7.34 segélyek 107060'!H144+'7.35 adóbev 900020'!H144+'7.36 pályázatok összesen'!H144+'7.6 Út, autópálya építés'!H144+'7.23. COVID '!H144</f>
        <v>0</v>
      </c>
      <c r="K144" s="371">
        <f t="shared" si="37"/>
        <v>61194290</v>
      </c>
      <c r="L144" s="120">
        <f>'7.36 pályázatok összesen'!G144</f>
        <v>58376696</v>
      </c>
      <c r="M144" s="115">
        <f t="shared" si="41"/>
        <v>2817594</v>
      </c>
      <c r="N144" s="114">
        <f>+'7.1. igazg 011130'!J144+'7.2 temető 013320'!J144+'7.3. vagyon 013350'!J144+'7.4 018010'!J144+'7.5 finansz műveletek 018030'!J144+'7.6 Út, autópálya építés'!J144+'7.7 közutak működtetés 045160'!J144+'7.8 parkoló 045170'!J144+'7.9 kábeltv 046020'!J144+'7.10 piac 047120'!J144+'7.11 tdm tám047320'!J144+'7.12 szemét 051030'!J144+'7.13 szennyvíz 052080'!J144+'7.14 víz 063080'!J144+'7.15 közvil 064010'!J144+'7.16 zöldterület 066010'!J144+'7.17 város 066020'!J144+'7.18 háziorvos 072111'!J144+'7.19 ügyelet 072112'!J144+'7.20 fülészet 072210'!J144+'7.21 védőnők 074031'!J144+'7.22 gyermekorvos 072111'!J144+'7.23. COVID '!J144+'7.24 sportcsépület 081030'!J144+'7.25 sport tám 081041'!J144+'7.26 diáksport 081043'!J144+'7.27 közműv 082091'!J144+'7.28 közműv 082092'!J144+'7.29  óvoda 091140'!J144+'7.30 gyermekétk.  096015'!J144+'7.31 bölcsőde'!J144+'7.32 intézm.kiv. gyétk 104037'!J144+'7.33 szoc étk 107051'!J144+'7.34 segélyek 107060'!J144+'7.35 adóbev 900020'!J144+'7.36 pályázatok összesen'!J144</f>
        <v>61931550</v>
      </c>
      <c r="O144" s="114">
        <f>'7.1. igazg 011130'!K144+'7.2 temető 013320'!K144+'7.3. vagyon 013350'!K144+'7.4 018010'!K144+'7.5 finansz műveletek 018030'!K144+'7.6 Út, autópálya építés'!K144+'7.7 közutak működtetés 045160'!K144+'7.8 parkoló 045170'!K144+'7.9 kábeltv 046020'!K144+'7.10 piac 047120'!K144+'7.11 tdm tám047320'!K144+'7.12 szemét 051030'!K144+'7.13 szennyvíz 052080'!K144+'7.14 víz 063080'!K144+'7.15 közvil 064010'!K144+'7.16 zöldterület 066010'!K144+'7.17 város 066020'!K144+'7.18 háziorvos 072111'!K144+'7.19 ügyelet 072112'!K144+'7.20 fülészet 072210'!K144+'7.21 védőnők 074031'!K144+'7.22 gyermekorvos 072111'!K144+'7.23. COVID '!K144+'7.24 sportcsépület 081030'!H144+'7.25 sport tám 081041'!K144+'7.26 diáksport 081043'!K144+'7.27 közműv 082091'!K144+'7.28 közműv 082092'!K144+'7.29  óvoda 091140'!K144+'7.30 gyermekétk.  096015'!K144+'7.31 bölcsőde'!K144+'7.32 intézm.kiv. gyétk 104037'!K144+'7.33 szoc étk 107051'!K144+'7.34 segélyek 107060'!K144+'7.35 adóbev 900020'!K144+'7.36 pályázatok összesen'!K144</f>
        <v>1678050</v>
      </c>
      <c r="P144" s="371">
        <f t="shared" si="38"/>
        <v>63609600</v>
      </c>
      <c r="Q144" s="120">
        <f>'7.36 pályázatok összesen'!L144</f>
        <v>58376696</v>
      </c>
      <c r="R144" s="115">
        <f t="shared" si="27"/>
        <v>5232904</v>
      </c>
      <c r="S144" s="163">
        <f>'7.1. igazg 011130'!M144+'7.2 temető 013320'!M144+'7.3. vagyon 013350'!M144+'7.4 018010'!M144+'7.5 finansz műveletek 018030'!M144+'7.6 Út, autópálya építés'!M144+'7.7 közutak működtetés 045160'!M144+'7.8 parkoló 045170'!M144+'7.9 kábeltv 046020'!M144+'7.10 piac 047120'!M144+'7.11 tdm tám047320'!M144+'7.12 szemét 051030'!M144+'7.13 szennyvíz 052080'!M144+'7.14 víz 063080'!M144+'7.15 közvil 064010'!M144+'7.16 zöldterület 066010'!M144+'7.17 város 066020'!M144+'7.18 háziorvos 072111'!M144+'7.19 ügyelet 072112'!M144+'7.20 fülészet 072210'!M144+'7.21 védőnők 074031'!M144+'7.22 gyermekorvos 072111'!M144+'7.23. COVID '!M144+'7.24 sportcsépület 081030'!L144+'7.25 sport tám 081041'!O144+'7.26 diáksport 081043'!O144+'7.27 közműv 082091'!O144+'7.28 közműv 082092'!O144+'7.29  óvoda 091140'!O144+'7.30 gyermekétk.  096015'!O144+'7.31 bölcsőde'!O144+'7.32 intézm.kiv. gyétk 104037'!M144+'7.33 szoc étk 107051'!M144+'7.34 segélyek 107060'!M144+'7.35 adóbev 900020'!M144+'7.36 pályázatok összesen'!M144</f>
        <v>5974050</v>
      </c>
      <c r="T144" s="114">
        <f>'7.1. igazg 011130'!N144+'7.2 temető 013320'!N144+'7.3. vagyon 013350'!N144+'7.4 018010'!N144+'7.5 finansz műveletek 018030'!N144+'7.6 Út, autópálya építés'!N144+'7.7 közutak működtetés 045160'!N144+'7.8 parkoló 045170'!N144+'7.9 kábeltv 046020'!N144+'7.10 piac 047120'!N144+'7.11 tdm tám047320'!N144+'7.12 szemét 051030'!N144+'7.13 szennyvíz 052080'!N144+'7.14 víz 063080'!N144+'7.15 közvil 064010'!N144+'7.16 zöldterület 066010'!N144+'7.17 város 066020'!N144+'7.18 háziorvos 072111'!N144+'7.19 ügyelet 072112'!N144+'7.20 fülészet 072210'!N144+'7.21 védőnők 074031'!N144+'7.22 gyermekorvos 072111'!N144+'7.23. COVID '!N144+'7.24 sportcsépület 081030'!N144+'7.25 sport tám 081041'!N144+'7.26 diáksport 081043'!N144+'7.27 közműv 082091'!N144+'7.28 közműv 082092'!N144+'7.29  óvoda 091140'!N144+'7.30 gyermekétk.  096015'!N144+'7.31 bölcsőde'!N144+'7.32 intézm.kiv. gyétk 104037'!N144+'7.33 szoc étk 107051'!N144+'7.34 segélyek 107060'!N144+'7.35 adóbev 900020'!N144+'7.36 pályázatok összesen'!NP144</f>
        <v>0</v>
      </c>
      <c r="U144" s="371">
        <f t="shared" si="39"/>
        <v>5974050</v>
      </c>
      <c r="V144" s="114">
        <f>+'7.36 pályázatok összesen'!M144</f>
        <v>1678050</v>
      </c>
      <c r="W144" s="115">
        <f t="shared" si="42"/>
        <v>4296000</v>
      </c>
      <c r="X144" s="156"/>
      <c r="Y144" s="79"/>
    </row>
    <row r="145" spans="1:25" s="173" customFormat="1" ht="15.75" thickBot="1" x14ac:dyDescent="0.3">
      <c r="A145" s="30" t="s">
        <v>243</v>
      </c>
      <c r="B145" s="7" t="s">
        <v>37</v>
      </c>
      <c r="C145" s="970">
        <f>'7.1. igazg 011130'!C145+'7.2 temető 013320'!C145+'7.3. vagyon 013350'!C145+'7.4 018010'!C145+'7.5 finansz műveletek 018030'!C145+'7.7 közutak működtetés 045160'!C145+'7.8 parkoló 045170'!C145+'7.9 kábeltv 046020'!C145+'7.10 piac 047120'!C145+'7.11 tdm tám047320'!C145+'7.12 szemét 051030'!C145+'7.13 szennyvíz 052080'!C145+'7.14 víz 063080'!C145+'7.15 közvil 064010'!C145+'7.16 zöldterület 066010'!C145+'7.17 város 066020'!C145+'7.18 háziorvos 072111'!C145+'7.19 ügyelet 072112'!C145+'7.20 fülészet 072210'!C145+'7.21 védőnők 074031'!C145+'7.24 sportcsépület 081030'!C145+'7.25 sport tám 081041'!C145+'7.26 diáksport 081043'!C145+'7.27 közműv 082091'!C145+'7.28 közműv 082092'!C145+'7.29  óvoda 091140'!C145+'7.32 intézm.kiv. gyétk 104037'!C145+'7.33 szoc étk 107051'!C145+'7.34 segélyek 107060'!C145+'7.35 adóbev 900020'!C145+'7.36 pályázatok összesen'!C145+'7.6 Út, autópálya építés'!C145+'7.22 gyermekorvos 072111'!C145+'7.23. COVID '!C145</f>
        <v>100000</v>
      </c>
      <c r="D145" s="550">
        <f>'7.1. igazg 011130'!D145+'7.2 temető 013320'!D145+'7.3. vagyon 013350'!D145+'7.4 018010'!D145+'7.5 finansz műveletek 018030'!D145+'7.7 közutak működtetés 045160'!D145+'7.8 parkoló 045170'!D145+'7.9 kábeltv 046020'!D145+'7.10 piac 047120'!D145+'7.11 tdm tám047320'!D145+'7.12 szemét 051030'!D145+'7.13 szennyvíz 052080'!D145+'7.14 víz 063080'!D145+'7.15 közvil 064010'!D145+'7.16 zöldterület 066010'!D145+'7.17 város 066020'!D145+'7.18 háziorvos 072111'!D145+'7.19 ügyelet 072112'!D145+'7.20 fülészet 072210'!D145+'7.21 védőnők 074031'!D145+'7.24 sportcsépület 081030'!D145+'7.25 sport tám 081041'!D145+'7.26 diáksport 081043'!D145+'7.27 közműv 082091'!D145+'7.28 közműv 082092'!D145+'7.29  óvoda 091140'!D145+'7.32 intézm.kiv. gyétk 104037'!D145+'7.33 szoc étk 107051'!D145+'7.34 segélyek 107060'!D145+'7.35 adóbev 900020'!D145+'7.36 pályázatok összesen'!D145+'7.6 Út, autópálya építés'!D145+'7.22 gyermekorvos 072111'!D145+'7.23. COVID '!D145</f>
        <v>3000000</v>
      </c>
      <c r="E145" s="279">
        <f>'7.1. igazg 011130'!E145+'7.2 temető 013320'!E145+'7.3. vagyon 013350'!E145+'7.4 018010'!E145+'7.5 finansz műveletek 018030'!E145+'7.7 közutak működtetés 045160'!E145+'7.8 parkoló 045170'!E145+'7.9 kábeltv 046020'!E145+'7.10 piac 047120'!E145+'7.11 tdm tám047320'!E145+'7.12 szemét 051030'!E145+'7.13 szennyvíz 052080'!E145+'7.14 víz 063080'!E145+'7.15 közvil 064010'!E145+'7.16 zöldterület 066010'!E145+'7.17 város 066020'!E145+'7.18 háziorvos 072111'!E145+'7.19 ügyelet 072112'!E145+'7.20 fülészet 072210'!E145+'7.21 védőnők 074031'!E145+'7.24 sportcsépület 081030'!E145+'7.25 sport tám 081041'!E145+'7.26 diáksport 081043'!E145+'7.27 közműv 082091'!E145+'7.28 közműv 082092'!E145+'7.29  óvoda 091140'!E145+'7.32 intézm.kiv. gyétk 104037'!E145+'7.33 szoc étk 107051'!E145+'7.34 segélyek 107060'!E145+'7.35 adóbev 900020'!E145+'7.36 pályázatok összesen'!E145+'7.6 Út, autópálya építés'!E145+'7.22 gyermekorvos 072111'!E145+'7.23. COVID '!E145</f>
        <v>0</v>
      </c>
      <c r="F145" s="714">
        <f t="shared" si="36"/>
        <v>3000000</v>
      </c>
      <c r="G145" s="279">
        <f>'7.36 pályázatok összesen'!F145</f>
        <v>0</v>
      </c>
      <c r="H145" s="280">
        <f t="shared" si="23"/>
        <v>3000000</v>
      </c>
      <c r="I145" s="278">
        <f>+'7.2 temető 013320'!G145+'7.1. igazg 011130'!G145+'7.3. vagyon 013350'!G145+'7.4 018010'!G145+'7.5 finansz műveletek 018030'!G145+'7.6 Út, autópálya építés'!G145+'7.7 közutak működtetés 045160'!G145+'7.8 parkoló 045170'!G145+'7.9 kábeltv 046020'!G145+'7.10 piac 047120'!G145+'7.11 tdm tám047320'!G145+'7.12 szemét 051030'!G145+'7.13 szennyvíz 052080'!G145+'7.14 víz 063080'!G145+'7.15 közvil 064010'!G145+'7.16 zöldterület 066010'!G145+'7.17 város 066020'!G145+'7.18 háziorvos 072111'!G145+'7.19 ügyelet 072112'!G145+'7.20 fülészet 072210'!G145+'7.21 védőnők 074031'!G145+'7.22 gyermekorvos 072111'!G145+'7.23. COVID '!G145+'7.24 sportcsépület 081030'!G145+'7.25 sport tám 081041'!G145+'7.26 diáksport 081043'!G145+'7.27 közműv 082091'!G145+'7.28 közműv 082092'!G145+'7.29  óvoda 091140'!G145+'7.30 gyermekétk.  096015'!G145+'7.31 bölcsőde'!G145+'7.32 intézm.kiv. gyétk 104037'!G145+'7.33 szoc étk 107051'!G145+'7.34 segélyek 107060'!G145+'7.35 adóbev 900020'!G145+'7.36 pályázatok összesen'!G145</f>
        <v>15516358</v>
      </c>
      <c r="J145" s="279">
        <f>'7.1. igazg 011130'!H145+'7.2 temető 013320'!H145+'7.3. vagyon 013350'!H145+'7.4 018010'!H145+'7.5 finansz műveletek 018030'!H145+'7.7 közutak működtetés 045160'!H145+'7.8 parkoló 045170'!H145+'7.9 kábeltv 046020'!H145+'7.10 piac 047120'!H145+'7.11 tdm tám047320'!H145+'7.12 szemét 051030'!H145+'7.13 szennyvíz 052080'!H145+'7.14 víz 063080'!H145+'7.15 közvil 064010'!H145+'7.16 zöldterület 066010'!H145+'7.17 város 066020'!H145+'7.18 háziorvos 072111'!H145+'7.19 ügyelet 072112'!H145+'7.20 fülészet 072210'!H145+'7.21 védőnők 074031'!H145+'7.22 gyermekorvos 072111'!H145+'7.24 sportcsépület 081030'!H145+'7.25 sport tám 081041'!H145+'7.26 diáksport 081043'!H145+'7.27 közműv 082091'!H145+'7.28 közműv 082092'!H145+'7.29  óvoda 091140'!H145+'7.32 intézm.kiv. gyétk 104037'!H145+'7.33 szoc étk 107051'!H145+'7.34 segélyek 107060'!H145+'7.35 adóbev 900020'!H145+'7.36 pályázatok összesen'!H145+'7.6 Út, autópálya építés'!H145+'7.23. COVID '!H145</f>
        <v>0</v>
      </c>
      <c r="K145" s="714">
        <f>SUM(I145:J145)</f>
        <v>15516358</v>
      </c>
      <c r="L145" s="279">
        <f>'7.36 pályázatok összesen'!G145</f>
        <v>10590621</v>
      </c>
      <c r="M145" s="280">
        <f t="shared" si="41"/>
        <v>4925737</v>
      </c>
      <c r="N145" s="279">
        <f>'7.1. igazg 011130'!J145+'7.2 temető 013320'!J145+'7.3. vagyon 013350'!J145+'7.4 018010'!J145+'7.5 finansz műveletek 018030'!J145+'7.6 Út, autópálya építés'!J145+'7.7 közutak működtetés 045160'!J145+'7.8 parkoló 045170'!J145+'7.9 kábeltv 046020'!J145+'7.10 piac 047120'!J145+'7.11 tdm tám047320'!J145+'7.12 szemét 051030'!J145+'7.13 szennyvíz 052080'!J145+'7.14 víz 063080'!J145+'7.15 közvil 064010'!J145+'7.16 zöldterület 066010'!J145+'7.17 város 066020'!J145+'7.18 háziorvos 072111'!J145+'7.19 ügyelet 072112'!J145+'7.20 fülészet 072210'!J145+'7.21 védőnők 074031'!J145+'7.22 gyermekorvos 072111'!J145+'7.23. COVID '!J145+'7.24 sportcsépület 081030'!G145+'7.25 sport tám 081041'!J145+'7.26 diáksport 081043'!J145+'7.27 közműv 082091'!J145+'7.28 közműv 082092'!J145+'7.29  óvoda 091140'!J145+'7.30 gyermekétk.  096015'!J145+'7.31 bölcsőde'!J145+'7.32 intézm.kiv. gyétk 104037'!J145+'7.33 szoc étk 107051'!J145+'7.34 segélyek 107060'!J145+'7.35 adóbev 900020'!J145+'7.36 pályázatok összesen'!J145</f>
        <v>15516358</v>
      </c>
      <c r="O145" s="279">
        <f>'7.1. igazg 011130'!K145+'7.2 temető 013320'!K145+'7.3. vagyon 013350'!K145+'7.4 018010'!K145+'7.5 finansz műveletek 018030'!K145+'7.6 Út, autópálya építés'!K145+'7.7 közutak működtetés 045160'!K145+'7.8 parkoló 045170'!K145+'7.9 kábeltv 046020'!K145+'7.10 piac 047120'!K145+'7.11 tdm tám047320'!K145+'7.12 szemét 051030'!K145+'7.13 szennyvíz 052080'!K145+'7.14 víz 063080'!K145+'7.15 közvil 064010'!K145+'7.16 zöldterület 066010'!K145+'7.17 város 066020'!K145+'7.18 háziorvos 072111'!K145+'7.19 ügyelet 072112'!K145+'7.20 fülészet 072210'!K145+'7.21 védőnők 074031'!K145+'7.22 gyermekorvos 072111'!K145+'7.23. COVID '!K145+'7.24 sportcsépület 081030'!H145+'7.25 sport tám 081041'!K145+'7.26 diáksport 081043'!K145+'7.27 közműv 082091'!K145+'7.28 közműv 082092'!K145+'7.29  óvoda 091140'!K145+'7.30 gyermekétk.  096015'!K145+'7.31 bölcsőde'!K145+'7.32 intézm.kiv. gyétk 104037'!K145+'7.33 szoc étk 107051'!K145+'7.34 segélyek 107060'!K145+'7.35 adóbev 900020'!K145+'7.36 pályázatok összesen'!K145</f>
        <v>0</v>
      </c>
      <c r="P145" s="714">
        <f>SUM(N145:O145)</f>
        <v>15516358</v>
      </c>
      <c r="Q145" s="279">
        <f>'7.36 pályázatok összesen'!L145</f>
        <v>10590621</v>
      </c>
      <c r="R145" s="280">
        <f t="shared" si="27"/>
        <v>4925737</v>
      </c>
      <c r="S145" s="278">
        <f>'7.1. igazg 011130'!M145+'7.2 temető 013320'!M145+'7.3. vagyon 013350'!M145+'7.4 018010'!M145+'7.5 finansz műveletek 018030'!M145+'7.6 Út, autópálya építés'!M145+'7.7 közutak működtetés 045160'!M145+'7.8 parkoló 045170'!M145+'7.9 kábeltv 046020'!M145+'7.10 piac 047120'!M145+'7.11 tdm tám047320'!M145+'7.12 szemét 051030'!M145+'7.13 szennyvíz 052080'!M145+'7.14 víz 063080'!M145+'7.15 közvil 064010'!M145+'7.16 zöldterület 066010'!M145+'7.17 város 066020'!M145+'7.18 háziorvos 072111'!M145+'7.19 ügyelet 072112'!M145+'7.20 fülészet 072210'!M145+'7.21 védőnők 074031'!M145+'7.22 gyermekorvos 072111'!M145+'7.23. COVID '!M145+'7.24 sportcsépület 081030'!L145+'7.25 sport tám 081041'!O145+'7.26 diáksport 081043'!O145+'7.27 közműv 082091'!O145+'7.28 közműv 082092'!O145+'7.29  óvoda 091140'!O145+'7.30 gyermekétk.  096015'!O145+'7.31 bölcsőde'!O145+'7.32 intézm.kiv. gyétk 104037'!M145+'7.33 szoc étk 107051'!M145+'7.34 segélyek 107060'!M145+'7.35 adóbev 900020'!M145+'7.36 pályázatok összesen'!M145</f>
        <v>4925737</v>
      </c>
      <c r="T145" s="279">
        <f>'7.1. igazg 011130'!N145+'7.2 temető 013320'!N145+'7.3. vagyon 013350'!N145+'7.4 018010'!N145+'7.5 finansz műveletek 018030'!N145+'7.6 Út, autópálya építés'!N145+'7.7 közutak működtetés 045160'!N145+'7.8 parkoló 045170'!N145+'7.9 kábeltv 046020'!N145+'7.10 piac 047120'!N145+'7.11 tdm tám047320'!N145+'7.12 szemét 051030'!N145+'7.13 szennyvíz 052080'!N145+'7.14 víz 063080'!N145+'7.15 közvil 064010'!N145+'7.16 zöldterület 066010'!N145+'7.17 város 066020'!N145+'7.18 háziorvos 072111'!N145+'7.19 ügyelet 072112'!N145+'7.20 fülészet 072210'!N145+'7.21 védőnők 074031'!N145+'7.22 gyermekorvos 072111'!N145+'7.23. COVID '!N145+'7.24 sportcsépület 081030'!N145+'7.25 sport tám 081041'!N145+'7.26 diáksport 081043'!N145+'7.27 közműv 082091'!N145+'7.28 közműv 082092'!N145+'7.29  óvoda 091140'!N145+'7.30 gyermekétk.  096015'!N145+'7.31 bölcsőde'!N145+'7.32 intézm.kiv. gyétk 104037'!N145+'7.33 szoc étk 107051'!N145+'7.34 segélyek 107060'!N145+'7.35 adóbev 900020'!N145+'7.36 pályázatok összesen'!NP145</f>
        <v>0</v>
      </c>
      <c r="U145" s="714">
        <f>SUM(S145:T145)</f>
        <v>4925737</v>
      </c>
      <c r="V145" s="279">
        <f>+'7.36 pályázatok összesen'!M145</f>
        <v>0</v>
      </c>
      <c r="W145" s="280">
        <f t="shared" si="42"/>
        <v>4925737</v>
      </c>
      <c r="X145" s="389"/>
      <c r="Y145" s="79"/>
    </row>
    <row r="146" spans="1:25" s="173" customFormat="1" ht="15.75" thickBot="1" x14ac:dyDescent="0.3">
      <c r="A146" s="922" t="s">
        <v>244</v>
      </c>
      <c r="B146" s="172" t="s">
        <v>245</v>
      </c>
      <c r="C146" s="968">
        <f>'7.1. igazg 011130'!C146+'7.2 temető 013320'!C146+'7.3. vagyon 013350'!C146+'7.4 018010'!C146+'7.5 finansz műveletek 018030'!C146+'7.7 közutak működtetés 045160'!C146+'7.8 parkoló 045170'!C146+'7.9 kábeltv 046020'!C146+'7.10 piac 047120'!C146+'7.11 tdm tám047320'!C146+'7.12 szemét 051030'!C146+'7.13 szennyvíz 052080'!C146+'7.14 víz 063080'!C146+'7.15 közvil 064010'!C146+'7.16 zöldterület 066010'!C146+'7.17 város 066020'!C146+'7.18 háziorvos 072111'!C146+'7.19 ügyelet 072112'!C146+'7.20 fülészet 072210'!C146+'7.21 védőnők 074031'!C146+'7.24 sportcsépület 081030'!C146+'7.25 sport tám 081041'!C146+'7.26 diáksport 081043'!C146+'7.27 közműv 082091'!C146+'7.28 közműv 082092'!C146+'7.29  óvoda 091140'!C146+'7.32 intézm.kiv. gyétk 104037'!C146+'7.33 szoc étk 107051'!C146+'7.34 segélyek 107060'!C146+'7.35 adóbev 900020'!C146+'7.36 pályázatok összesen'!C146+'7.6 Út, autópálya építés'!C146+'7.22 gyermekorvos 072111'!C146+'7.23. COVID '!C146</f>
        <v>2082086876.1300001</v>
      </c>
      <c r="D146" s="715">
        <f>'7.1. igazg 011130'!D146+'7.2 temető 013320'!D146+'7.3. vagyon 013350'!D146+'7.4 018010'!D146+'7.5 finansz műveletek 018030'!D146+'7.7 közutak működtetés 045160'!D146+'7.8 parkoló 045170'!D146+'7.9 kábeltv 046020'!D146+'7.10 piac 047120'!D146+'7.11 tdm tám047320'!D146+'7.12 szemét 051030'!D146+'7.13 szennyvíz 052080'!D146+'7.14 víz 063080'!D146+'7.15 közvil 064010'!D146+'7.16 zöldterület 066010'!D146+'7.17 város 066020'!D146+'7.18 háziorvos 072111'!D146+'7.19 ügyelet 072112'!D146+'7.20 fülészet 072210'!D146+'7.21 védőnők 074031'!D146+'7.24 sportcsépület 081030'!D146+'7.25 sport tám 081041'!D146+'7.26 diáksport 081043'!D146+'7.27 közműv 082091'!D146+'7.28 közműv 082092'!D146+'7.29  óvoda 091140'!D146+'7.32 intézm.kiv. gyétk 104037'!D146+'7.33 szoc étk 107051'!D146+'7.34 segélyek 107060'!D146+'7.35 adóbev 900020'!D146+'7.36 pályázatok összesen'!D146+'7.6 Út, autópálya építés'!D146+'7.22 gyermekorvos 072111'!D146+'7.23. COVID '!D146</f>
        <v>2678181028</v>
      </c>
      <c r="E146" s="716">
        <f>'7.1. igazg 011130'!E146+'7.2 temető 013320'!E146+'7.3. vagyon 013350'!E146+'7.4 018010'!E146+'7.5 finansz műveletek 018030'!E146+'7.7 közutak működtetés 045160'!E146+'7.8 parkoló 045170'!E146+'7.9 kábeltv 046020'!E146+'7.10 piac 047120'!E146+'7.11 tdm tám047320'!E146+'7.12 szemét 051030'!E146+'7.13 szennyvíz 052080'!E146+'7.14 víz 063080'!E146+'7.15 közvil 064010'!E146+'7.16 zöldterület 066010'!E146+'7.17 város 066020'!E146+'7.18 háziorvos 072111'!E146+'7.19 ügyelet 072112'!E146+'7.20 fülészet 072210'!E146+'7.21 védőnők 074031'!E146+'7.24 sportcsépület 081030'!E146+'7.25 sport tám 081041'!E146+'7.26 diáksport 081043'!E146+'7.27 közműv 082091'!E146+'7.28 közműv 082092'!E146+'7.29  óvoda 091140'!E146+'7.32 intézm.kiv. gyétk 104037'!E146+'7.33 szoc étk 107051'!E146+'7.34 segélyek 107060'!E146+'7.35 adóbev 900020'!E146+'7.36 pályázatok összesen'!E146+'7.6 Út, autópálya építés'!E146+'7.22 gyermekorvos 072111'!E146+'7.23. COVID '!E146</f>
        <v>73299712</v>
      </c>
      <c r="F146" s="1216">
        <f>SUM(D146:E146)</f>
        <v>2751480740</v>
      </c>
      <c r="G146" s="716">
        <f>'7.36 pályázatok összesen'!F146</f>
        <v>1650711623</v>
      </c>
      <c r="H146" s="717">
        <f t="shared" si="23"/>
        <v>1100769117</v>
      </c>
      <c r="I146" s="715">
        <f ca="1">+'7.2 temető 013320'!G146+'7.1. igazg 011130'!G146+'7.3. vagyon 013350'!G146+'7.4 018010'!G146+'7.5 finansz műveletek 018030'!G146+'7.6 Út, autópálya építés'!G146+'7.7 közutak működtetés 045160'!G146+'7.8 parkoló 045170'!G146+'7.9 kábeltv 046020'!G146+'7.10 piac 047120'!G146+'7.11 tdm tám047320'!G146+'7.12 szemét 051030'!G146+'7.13 szennyvíz 052080'!G146+'7.14 víz 063080'!G146+'7.15 közvil 064010'!G146+'7.16 zöldterület 066010'!G146+'7.17 város 066020'!G146+'7.18 háziorvos 072111'!G146+'7.19 ügyelet 072112'!G146+'7.20 fülészet 072210'!G146+'7.21 védőnők 074031'!G146+'7.22 gyermekorvos 072111'!G146+'7.23. COVID '!G146+'7.24 sportcsépület 081030'!G146+'7.25 sport tám 081041'!G146+'7.26 diáksport 081043'!G146+'7.27 közműv 082091'!G146+'7.28 közműv 082092'!G146+'7.29  óvoda 091140'!G146+'7.30 gyermekétk.  096015'!G146+'7.31 bölcsőde'!G146+'7.32 intézm.kiv. gyétk 104037'!G146+'7.33 szoc étk 107051'!G146+'7.34 segélyek 107060'!G146+'7.35 adóbev 900020'!G146+'7.36 pályázatok összesen'!G146</f>
        <v>2967155628</v>
      </c>
      <c r="J146" s="716">
        <f>'7.1. igazg 011130'!H146+'7.2 temető 013320'!H146+'7.3. vagyon 013350'!H146+'7.4 018010'!H146+'7.5 finansz műveletek 018030'!H146+'7.7 közutak működtetés 045160'!H146+'7.8 parkoló 045170'!H146+'7.9 kábeltv 046020'!H146+'7.10 piac 047120'!H146+'7.11 tdm tám047320'!H146+'7.12 szemét 051030'!H146+'7.13 szennyvíz 052080'!H146+'7.14 víz 063080'!H146+'7.15 közvil 064010'!H146+'7.16 zöldterület 066010'!H146+'7.17 város 066020'!H146+'7.18 háziorvos 072111'!H146+'7.19 ügyelet 072112'!H146+'7.20 fülészet 072210'!H146+'7.21 védőnők 074031'!H146+'7.22 gyermekorvos 072111'!H146+'7.24 sportcsépület 081030'!H146+'7.25 sport tám 081041'!H146+'7.26 diáksport 081043'!H146+'7.27 közműv 082091'!H146+'7.28 közműv 082092'!H146+'7.29  óvoda 091140'!H146+'7.32 intézm.kiv. gyétk 104037'!H146+'7.33 szoc étk 107051'!H146+'7.34 segélyek 107060'!H146+'7.35 adóbev 900020'!H146+'7.36 pályázatok összesen'!H146+'7.6 Út, autópálya építés'!H146+'7.23. COVID '!H146</f>
        <v>84492405</v>
      </c>
      <c r="K146" s="1216">
        <f ca="1">SUM(I146:J146)</f>
        <v>3051648033</v>
      </c>
      <c r="L146" s="716">
        <f ca="1">'7.36 pályázatok összesen'!G146</f>
        <v>1903933310</v>
      </c>
      <c r="M146" s="717">
        <f t="shared" ca="1" si="41"/>
        <v>1147714723</v>
      </c>
      <c r="N146" s="969">
        <f ca="1">+N87+N104+N110+N131+N132+N141+N142+N143+N144+N145</f>
        <v>3108744818.8499999</v>
      </c>
      <c r="O146" s="969">
        <f>+O87+O104+O110+O131+O132+O141+O142+O143+O144+O145</f>
        <v>94412781</v>
      </c>
      <c r="P146" s="1216">
        <f ca="1">SUM(N146:O146)</f>
        <v>3203157599.8499999</v>
      </c>
      <c r="Q146" s="716">
        <f ca="1">'7.36 pályázatok összesen'!L146</f>
        <v>1992620686</v>
      </c>
      <c r="R146" s="717">
        <f t="shared" ca="1" si="27"/>
        <v>1210536913.8499999</v>
      </c>
      <c r="S146" s="985">
        <f ca="1">'7.1. igazg 011130'!M146+'7.2 temető 013320'!M146+'7.3. vagyon 013350'!M146+'7.4 018010'!M146+'7.5 finansz műveletek 018030'!M146+'7.6 Út, autópálya építés'!M146+'7.7 közutak működtetés 045160'!M146+'7.8 parkoló 045170'!M146+'7.9 kábeltv 046020'!M146+'7.10 piac 047120'!M146+'7.11 tdm tám047320'!M146+'7.12 szemét 051030'!M146+'7.13 szennyvíz 052080'!M146+'7.14 víz 063080'!M146+'7.15 közvil 064010'!M146+'7.16 zöldterület 066010'!M146+'7.17 város 066020'!M146+'7.18 háziorvos 072111'!M146+'7.19 ügyelet 072112'!M146+'7.20 fülészet 072210'!M146+'7.21 védőnők 074031'!M146+'7.22 gyermekorvos 072111'!M146+'7.23. COVID '!M146+'7.24 sportcsépület 081030'!L146+'7.25 sport tám 081041'!O146+'7.26 diáksport 081043'!O146+'7.27 közműv 082091'!O146+'7.28 közműv 082092'!O146+'7.29  óvoda 091140'!O146+'7.30 gyermekétk.  096015'!O146+'7.31 bölcsőde'!O146+'7.32 intézm.kiv. gyétk 104037'!M146+'7.33 szoc étk 107051'!M146+'7.34 segélyek 107060'!M146+'7.35 adóbev 900020'!M146+'7.36 pályázatok összesen'!M146</f>
        <v>2354310789.5799999</v>
      </c>
      <c r="T146" s="986">
        <f>'7.1. igazg 011130'!N146+'7.2 temető 013320'!N146+'7.3. vagyon 013350'!N146+'7.4 018010'!N146+'7.5 finansz műveletek 018030'!N146+'7.6 Út, autópálya építés'!N146+'7.7 közutak működtetés 045160'!N146+'7.8 parkoló 045170'!N146+'7.9 kábeltv 046020'!N146+'7.10 piac 047120'!N146+'7.11 tdm tám047320'!N146+'7.12 szemét 051030'!N146+'7.13 szennyvíz 052080'!N146+'7.14 víz 063080'!N146+'7.15 közvil 064010'!N146+'7.16 zöldterület 066010'!N146+'7.17 város 066020'!N146+'7.18 háziorvos 072111'!N146+'7.19 ügyelet 072112'!N146+'7.20 fülészet 072210'!N146+'7.21 védőnők 074031'!N146+'7.22 gyermekorvos 072111'!N146+'7.23. COVID '!N146+'7.24 sportcsépület 081030'!N146+'7.25 sport tám 081041'!N146+'7.26 diáksport 081043'!N146+'7.27 közműv 082091'!N146+'7.28 közműv 082092'!N146+'7.29  óvoda 091140'!N146+'7.30 gyermekétk.  096015'!N146+'7.31 bölcsőde'!N146+'7.32 intézm.kiv. gyétk 104037'!N146+'7.33 szoc étk 107051'!N146+'7.34 segélyek 107060'!N146+'7.35 adóbev 900020'!N146+'7.36 pályázatok összesen'!NP146</f>
        <v>75082781</v>
      </c>
      <c r="U146" s="1268">
        <f ca="1">SUM(S146:T146)</f>
        <v>2429393570.5799999</v>
      </c>
      <c r="V146" s="986">
        <f ca="1">+'7.36 pályázatok összesen'!M146</f>
        <v>1362917086</v>
      </c>
      <c r="W146" s="987">
        <f t="shared" ca="1" si="42"/>
        <v>1066476484.5799999</v>
      </c>
      <c r="X146" s="389"/>
      <c r="Y146" s="79"/>
    </row>
    <row r="147" spans="1:25" s="173" customFormat="1" x14ac:dyDescent="0.25">
      <c r="A147" s="32" t="s">
        <v>246</v>
      </c>
      <c r="B147" s="33" t="s">
        <v>247</v>
      </c>
      <c r="C147" s="971">
        <f>'7.1. igazg 011130'!C147+'7.2 temető 013320'!C147+'7.3. vagyon 013350'!C147+'7.4 018010'!C147+'7.5 finansz műveletek 018030'!C147+'7.7 közutak működtetés 045160'!C147+'7.8 parkoló 045170'!C147+'7.9 kábeltv 046020'!C147+'7.10 piac 047120'!C147+'7.11 tdm tám047320'!C147+'7.12 szemét 051030'!C147+'7.13 szennyvíz 052080'!C147+'7.14 víz 063080'!C147+'7.15 közvil 064010'!C147+'7.16 zöldterület 066010'!C147+'7.17 város 066020'!C147+'7.18 háziorvos 072111'!C147+'7.19 ügyelet 072112'!C147+'7.20 fülészet 072210'!C147+'7.21 védőnők 074031'!C147+'7.24 sportcsépület 081030'!C147+'7.25 sport tám 081041'!C147+'7.26 diáksport 081043'!C147+'7.27 közműv 082091'!C147+'7.28 közműv 082092'!C147+'7.29  óvoda 091140'!C147+'7.32 intézm.kiv. gyétk 104037'!C147+'7.33 szoc étk 107051'!C147+'7.34 segélyek 107060'!C147+'7.35 adóbev 900020'!C147+'7.36 pályázatok összesen'!C147+'7.6 Út, autópálya építés'!C147+'7.22 gyermekorvos 072111'!C147+'7.23. COVID '!C147</f>
        <v>191566597</v>
      </c>
      <c r="D147" s="972">
        <f>'7.1. igazg 011130'!D147+'7.2 temető 013320'!D147+'7.3. vagyon 013350'!D147+'7.4 018010'!D147+'7.5 finansz műveletek 018030'!D147+'7.7 közutak működtetés 045160'!D147+'7.8 parkoló 045170'!D147+'7.9 kábeltv 046020'!D147+'7.10 piac 047120'!D147+'7.11 tdm tám047320'!D147+'7.12 szemét 051030'!D147+'7.13 szennyvíz 052080'!D147+'7.14 víz 063080'!D147+'7.15 közvil 064010'!D147+'7.16 zöldterület 066010'!D147+'7.17 város 066020'!D147+'7.18 háziorvos 072111'!D147+'7.19 ügyelet 072112'!D147+'7.20 fülészet 072210'!D147+'7.21 védőnők 074031'!D147+'7.24 sportcsépület 081030'!D147+'7.25 sport tám 081041'!D147+'7.26 diáksport 081043'!D147+'7.27 közműv 082091'!D147+'7.28 közműv 082092'!D147+'7.29  óvoda 091140'!D147+'7.32 intézm.kiv. gyétk 104037'!D147+'7.33 szoc étk 107051'!D147+'7.34 segélyek 107060'!D147+'7.35 adóbev 900020'!D147+'7.36 pályázatok összesen'!D147+'7.6 Út, autópálya építés'!D147+'7.22 gyermekorvos 072111'!D147+'7.23. COVID '!D147</f>
        <v>295918182</v>
      </c>
      <c r="E147" s="438">
        <f>'7.1. igazg 011130'!E147+'7.2 temető 013320'!E147+'7.3. vagyon 013350'!E147+'7.4 018010'!E147+'7.5 finansz műveletek 018030'!E147+'7.7 közutak működtetés 045160'!E147+'7.8 parkoló 045170'!E147+'7.9 kábeltv 046020'!E147+'7.10 piac 047120'!E147+'7.11 tdm tám047320'!E147+'7.12 szemét 051030'!E147+'7.13 szennyvíz 052080'!E147+'7.14 víz 063080'!E147+'7.15 közvil 064010'!E147+'7.16 zöldterület 066010'!E147+'7.17 város 066020'!E147+'7.18 háziorvos 072111'!E147+'7.19 ügyelet 072112'!E147+'7.20 fülészet 072210'!E147+'7.21 védőnők 074031'!E147+'7.24 sportcsépület 081030'!E147+'7.25 sport tám 081041'!E147+'7.26 diáksport 081043'!E147+'7.27 közműv 082091'!E147+'7.28 közműv 082092'!E147+'7.29  óvoda 091140'!E147+'7.32 intézm.kiv. gyétk 104037'!E147+'7.33 szoc étk 107051'!E147+'7.34 segélyek 107060'!E147+'7.35 adóbev 900020'!E147+'7.36 pályázatok összesen'!E147+'7.6 Út, autópálya építés'!E147+'7.22 gyermekorvos 072111'!E147+'7.23. COVID '!E147</f>
        <v>0</v>
      </c>
      <c r="F147" s="712">
        <f t="shared" ref="F147:F154" si="43">SUM(D147:E147)</f>
        <v>295918182</v>
      </c>
      <c r="G147" s="438">
        <f>'7.36 pályázatok összesen'!F147</f>
        <v>1666667</v>
      </c>
      <c r="H147" s="439">
        <f t="shared" si="23"/>
        <v>294251515</v>
      </c>
      <c r="I147" s="438">
        <f>+'7.2 temető 013320'!G147+'7.1. igazg 011130'!G147+'7.3. vagyon 013350'!G147+'7.4 018010'!G147+'7.5 finansz műveletek 018030'!G147+'7.6 Út, autópálya építés'!G147+'7.7 közutak működtetés 045160'!G147+'7.8 parkoló 045170'!G147+'7.9 kábeltv 046020'!G147+'7.10 piac 047120'!G147+'7.11 tdm tám047320'!G147+'7.12 szemét 051030'!G147+'7.13 szennyvíz 052080'!G147+'7.14 víz 063080'!G147+'7.15 közvil 064010'!G147+'7.16 zöldterület 066010'!G147+'7.17 város 066020'!G147+'7.18 háziorvos 072111'!G147+'7.19 ügyelet 072112'!G147+'7.20 fülészet 072210'!G147+'7.21 védőnők 074031'!G147+'7.22 gyermekorvos 072111'!G147+'7.23. COVID '!G147+'7.24 sportcsépület 081030'!G147+'7.25 sport tám 081041'!G147+'7.26 diáksport 081043'!G147+'7.27 közműv 082091'!G147+'7.28 közműv 082092'!G147+'7.29  óvoda 091140'!G147+'7.30 gyermekétk.  096015'!G147+'7.31 bölcsőde'!G147+'7.32 intézm.kiv. gyétk 104037'!G147+'7.33 szoc étk 107051'!G147+'7.34 segélyek 107060'!G147+'7.35 adóbev 900020'!G147+'7.36 pályázatok összesen'!G147</f>
        <v>296647349</v>
      </c>
      <c r="J147" s="438">
        <f>'7.1. igazg 011130'!H147+'7.2 temető 013320'!H147+'7.3. vagyon 013350'!H147+'7.4 018010'!H147+'7.5 finansz műveletek 018030'!H147+'7.7 közutak működtetés 045160'!H147+'7.8 parkoló 045170'!H147+'7.9 kábeltv 046020'!H147+'7.10 piac 047120'!H147+'7.11 tdm tám047320'!H147+'7.12 szemét 051030'!H147+'7.13 szennyvíz 052080'!H147+'7.14 víz 063080'!H147+'7.15 közvil 064010'!H147+'7.16 zöldterület 066010'!H147+'7.17 város 066020'!H147+'7.18 háziorvos 072111'!H147+'7.19 ügyelet 072112'!H147+'7.20 fülészet 072210'!H147+'7.21 védőnők 074031'!H147+'7.22 gyermekorvos 072111'!H147+'7.24 sportcsépület 081030'!H147+'7.25 sport tám 081041'!H147+'7.26 diáksport 081043'!H147+'7.27 közműv 082091'!H147+'7.28 közműv 082092'!H147+'7.29  óvoda 091140'!H147+'7.32 intézm.kiv. gyétk 104037'!H147+'7.33 szoc étk 107051'!H147+'7.34 segélyek 107060'!H147+'7.35 adóbev 900020'!H147+'7.36 pályázatok összesen'!H147+'7.6 Út, autópálya építés'!H147+'7.23. COVID '!H147</f>
        <v>0</v>
      </c>
      <c r="K147" s="712">
        <f t="shared" ref="K147:K154" si="44">SUM(I147:J147)</f>
        <v>296647349</v>
      </c>
      <c r="L147" s="438">
        <f>'7.36 pályázatok összesen'!G147</f>
        <v>2395834</v>
      </c>
      <c r="M147" s="439">
        <f t="shared" si="41"/>
        <v>294251515</v>
      </c>
      <c r="N147" s="438">
        <f>+N148+N149+N150+N151+N152+N153+N154</f>
        <v>596037588</v>
      </c>
      <c r="O147" s="438">
        <f>+O148+O149+O150+O151+O152+O153+O154</f>
        <v>0</v>
      </c>
      <c r="P147" s="712">
        <f t="shared" ref="P147:P154" si="45">SUM(N147:O147)</f>
        <v>596037588</v>
      </c>
      <c r="Q147" s="438">
        <f>'7.36 pályázatok összesen'!L147</f>
        <v>82395834</v>
      </c>
      <c r="R147" s="439">
        <f t="shared" si="27"/>
        <v>513641754</v>
      </c>
      <c r="S147" s="704">
        <f>'7.1. igazg 011130'!M147+'7.2 temető 013320'!M147+'7.3. vagyon 013350'!M147+'7.4 018010'!M147+'7.5 finansz műveletek 018030'!M147+'7.6 Út, autópálya építés'!M147+'7.7 közutak működtetés 045160'!M147+'7.8 parkoló 045170'!M147+'7.9 kábeltv 046020'!M147+'7.10 piac 047120'!M147+'7.11 tdm tám047320'!M147+'7.12 szemét 051030'!M147+'7.13 szennyvíz 052080'!M147+'7.14 víz 063080'!M147+'7.15 közvil 064010'!M147+'7.16 zöldterület 066010'!M147+'7.17 város 066020'!M147+'7.18 háziorvos 072111'!M147+'7.19 ügyelet 072112'!M147+'7.20 fülészet 072210'!M147+'7.21 védőnők 074031'!M147+'7.22 gyermekorvos 072111'!M147+'7.23. COVID '!M147+'7.24 sportcsépület 081030'!L147+'7.25 sport tám 081041'!O147+'7.26 diáksport 081043'!O147+'7.27 közműv 082091'!O147+'7.28 közműv 082092'!O147+'7.29  óvoda 091140'!O147+'7.30 gyermekétk.  096015'!O147+'7.31 bölcsőde'!O147+'7.32 intézm.kiv. gyétk 104037'!M147+'7.33 szoc étk 107051'!M147+'7.34 segélyek 107060'!M147+'7.35 adóbev 900020'!M147+'7.36 pályázatok összesen'!M147</f>
        <v>374724280</v>
      </c>
      <c r="T147" s="705">
        <f>'7.1. igazg 011130'!N147+'7.2 temető 013320'!N147+'7.3. vagyon 013350'!N147+'7.4 018010'!N147+'7.5 finansz műveletek 018030'!N147+'7.6 Út, autópálya építés'!N147+'7.7 közutak működtetés 045160'!N147+'7.8 parkoló 045170'!N147+'7.9 kábeltv 046020'!N147+'7.10 piac 047120'!N147+'7.11 tdm tám047320'!N147+'7.12 szemét 051030'!N147+'7.13 szennyvíz 052080'!N147+'7.14 víz 063080'!N147+'7.15 közvil 064010'!N147+'7.16 zöldterület 066010'!N147+'7.17 város 066020'!N147+'7.18 háziorvos 072111'!N147+'7.19 ügyelet 072112'!N147+'7.20 fülészet 072210'!N147+'7.21 védőnők 074031'!N147+'7.22 gyermekorvos 072111'!N147+'7.23. COVID '!N147+'7.24 sportcsépület 081030'!N147+'7.25 sport tám 081041'!N147+'7.26 diáksport 081043'!N147+'7.27 közműv 082091'!N147+'7.28 közműv 082092'!N147+'7.29  óvoda 091140'!N147+'7.30 gyermekétk.  096015'!N147+'7.31 bölcsőde'!N147+'7.32 intézm.kiv. gyétk 104037'!N147+'7.33 szoc étk 107051'!N147+'7.34 segélyek 107060'!N147+'7.35 adóbev 900020'!N147+'7.36 pályázatok összesen'!NP147</f>
        <v>0</v>
      </c>
      <c r="U147" s="707">
        <f t="shared" ref="U147:U150" si="46">SUM(S147:T147)</f>
        <v>374724280</v>
      </c>
      <c r="V147" s="705">
        <f>+'7.36 pályázatok összesen'!M147</f>
        <v>82395834</v>
      </c>
      <c r="W147" s="706">
        <f t="shared" si="42"/>
        <v>292328446</v>
      </c>
      <c r="X147" s="389"/>
      <c r="Y147" s="79"/>
    </row>
    <row r="148" spans="1:25" x14ac:dyDescent="0.25">
      <c r="A148" s="27" t="s">
        <v>248</v>
      </c>
      <c r="B148" s="12" t="s">
        <v>249</v>
      </c>
      <c r="C148" s="915">
        <f>'7.1. igazg 011130'!C148+'7.2 temető 013320'!C148+'7.3. vagyon 013350'!C148+'7.4 018010'!C148+'7.5 finansz műveletek 018030'!C148+'7.7 közutak működtetés 045160'!C148+'7.8 parkoló 045170'!C148+'7.9 kábeltv 046020'!C148+'7.10 piac 047120'!C148+'7.11 tdm tám047320'!C148+'7.12 szemét 051030'!C148+'7.13 szennyvíz 052080'!C148+'7.14 víz 063080'!C148+'7.15 közvil 064010'!C148+'7.16 zöldterület 066010'!C148+'7.17 város 066020'!C148+'7.18 háziorvos 072111'!C148+'7.19 ügyelet 072112'!C148+'7.20 fülészet 072210'!C148+'7.21 védőnők 074031'!C148+'7.24 sportcsépület 081030'!C148+'7.25 sport tám 081041'!C148+'7.26 diáksport 081043'!C148+'7.27 közműv 082091'!C148+'7.28 közműv 082092'!C148+'7.29  óvoda 091140'!C148+'7.32 intézm.kiv. gyétk 104037'!C148+'7.33 szoc étk 107051'!C148+'7.34 segélyek 107060'!C148+'7.35 adóbev 900020'!C148+'7.36 pályázatok összesen'!C148+'7.6 Út, autópálya építés'!C148+'7.22 gyermekorvos 072111'!C148+'7.23. COVID '!C148</f>
        <v>0</v>
      </c>
      <c r="D148" s="347">
        <f>'7.1. igazg 011130'!D148+'7.2 temető 013320'!D148+'7.3. vagyon 013350'!D148+'7.4 018010'!D148+'7.5 finansz műveletek 018030'!D148+'7.7 közutak működtetés 045160'!D148+'7.8 parkoló 045170'!D148+'7.9 kábeltv 046020'!D148+'7.10 piac 047120'!D148+'7.11 tdm tám047320'!D148+'7.12 szemét 051030'!D148+'7.13 szennyvíz 052080'!D148+'7.14 víz 063080'!D148+'7.15 közvil 064010'!D148+'7.16 zöldterület 066010'!D148+'7.17 város 066020'!D148+'7.18 háziorvos 072111'!D148+'7.19 ügyelet 072112'!D148+'7.20 fülészet 072210'!D148+'7.21 védőnők 074031'!D148+'7.24 sportcsépület 081030'!D148+'7.25 sport tám 081041'!D148+'7.26 diáksport 081043'!D148+'7.27 közműv 082091'!D148+'7.28 közműv 082092'!D148+'7.29  óvoda 091140'!D148+'7.32 intézm.kiv. gyétk 104037'!D148+'7.33 szoc étk 107051'!D148+'7.34 segélyek 107060'!D148+'7.35 adóbev 900020'!D148+'7.36 pályázatok összesen'!D148+'7.6 Út, autópálya építés'!D148+'7.22 gyermekorvos 072111'!D148+'7.23. COVID '!D148</f>
        <v>0</v>
      </c>
      <c r="E148" s="112">
        <f>'7.1. igazg 011130'!E148+'7.2 temető 013320'!E148+'7.3. vagyon 013350'!E148+'7.4 018010'!E148+'7.5 finansz műveletek 018030'!E148+'7.7 közutak működtetés 045160'!E148+'7.8 parkoló 045170'!E148+'7.9 kábeltv 046020'!E148+'7.10 piac 047120'!E148+'7.11 tdm tám047320'!E148+'7.12 szemét 051030'!E148+'7.13 szennyvíz 052080'!E148+'7.14 víz 063080'!E148+'7.15 közvil 064010'!E148+'7.16 zöldterület 066010'!E148+'7.17 város 066020'!E148+'7.18 háziorvos 072111'!E148+'7.19 ügyelet 072112'!E148+'7.20 fülészet 072210'!E148+'7.21 védőnők 074031'!E148+'7.24 sportcsépület 081030'!E148+'7.25 sport tám 081041'!E148+'7.26 diáksport 081043'!E148+'7.27 közműv 082091'!E148+'7.28 közműv 082092'!E148+'7.29  óvoda 091140'!E148+'7.32 intézm.kiv. gyétk 104037'!E148+'7.33 szoc étk 107051'!E148+'7.34 segélyek 107060'!E148+'7.35 adóbev 900020'!E148+'7.36 pályázatok összesen'!E148+'7.6 Út, autópálya építés'!E148+'7.22 gyermekorvos 072111'!E148+'7.23. COVID '!E148</f>
        <v>0</v>
      </c>
      <c r="F148" s="370">
        <f t="shared" si="43"/>
        <v>0</v>
      </c>
      <c r="G148" s="112">
        <f>'7.36 pályázatok összesen'!F148</f>
        <v>0</v>
      </c>
      <c r="H148" s="113">
        <f t="shared" si="23"/>
        <v>0</v>
      </c>
      <c r="I148" s="112">
        <f>+'7.2 temető 013320'!G148+'7.1. igazg 011130'!G148+'7.3. vagyon 013350'!G148+'7.4 018010'!G148+'7.5 finansz műveletek 018030'!G148+'7.6 Út, autópálya építés'!G148+'7.7 közutak működtetés 045160'!G148+'7.8 parkoló 045170'!G148+'7.9 kábeltv 046020'!G148+'7.10 piac 047120'!G148+'7.11 tdm tám047320'!G148+'7.12 szemét 051030'!G148+'7.13 szennyvíz 052080'!G148+'7.14 víz 063080'!G148+'7.15 közvil 064010'!G148+'7.16 zöldterület 066010'!G148+'7.17 város 066020'!G148+'7.18 háziorvos 072111'!G148+'7.19 ügyelet 072112'!G148+'7.20 fülészet 072210'!G148+'7.21 védőnők 074031'!G148+'7.22 gyermekorvos 072111'!G148+'7.23. COVID '!G148+'7.24 sportcsépület 081030'!G148+'7.25 sport tám 081041'!G148+'7.26 diáksport 081043'!G148+'7.27 közműv 082091'!G148+'7.28 közműv 082092'!G148+'7.29  óvoda 091140'!G148+'7.30 gyermekétk.  096015'!G148+'7.31 bölcsőde'!G148+'7.32 intézm.kiv. gyétk 104037'!G148+'7.33 szoc étk 107051'!G148+'7.34 segélyek 107060'!G148+'7.35 adóbev 900020'!G148+'7.36 pályázatok összesen'!G148</f>
        <v>0</v>
      </c>
      <c r="J148" s="112">
        <f>'7.1. igazg 011130'!H148+'7.2 temető 013320'!H148+'7.3. vagyon 013350'!H148+'7.4 018010'!H148+'7.5 finansz műveletek 018030'!H148+'7.7 közutak működtetés 045160'!H148+'7.8 parkoló 045170'!H148+'7.9 kábeltv 046020'!H148+'7.10 piac 047120'!H148+'7.11 tdm tám047320'!H148+'7.12 szemét 051030'!H148+'7.13 szennyvíz 052080'!H148+'7.14 víz 063080'!H148+'7.15 közvil 064010'!H148+'7.16 zöldterület 066010'!H148+'7.17 város 066020'!H148+'7.18 háziorvos 072111'!H148+'7.19 ügyelet 072112'!H148+'7.20 fülészet 072210'!H148+'7.21 védőnők 074031'!H148+'7.22 gyermekorvos 072111'!H148+'7.24 sportcsépület 081030'!H148+'7.25 sport tám 081041'!H148+'7.26 diáksport 081043'!H148+'7.27 közműv 082091'!H148+'7.28 közműv 082092'!H148+'7.29  óvoda 091140'!H148+'7.32 intézm.kiv. gyétk 104037'!H148+'7.33 szoc étk 107051'!H148+'7.34 segélyek 107060'!H148+'7.35 adóbev 900020'!H148+'7.36 pályázatok összesen'!H148+'7.6 Út, autópálya építés'!H148+'7.23. COVID '!H148</f>
        <v>0</v>
      </c>
      <c r="K148" s="370">
        <f t="shared" si="44"/>
        <v>0</v>
      </c>
      <c r="L148" s="110">
        <f>'7.36 pályázatok összesen'!G148</f>
        <v>0</v>
      </c>
      <c r="M148" s="113">
        <f t="shared" si="41"/>
        <v>0</v>
      </c>
      <c r="N148" s="112">
        <f>'7.1. igazg 011130'!J148+'7.2 temető 013320'!J148+'7.3. vagyon 013350'!J148+'7.4 018010'!J148+'7.5 finansz műveletek 018030'!J148+'7.6 Út, autópálya építés'!J148+'7.7 közutak működtetés 045160'!J148+'7.8 parkoló 045170'!J148+'7.9 kábeltv 046020'!J148+'7.10 piac 047120'!J148+'7.11 tdm tám047320'!J148+'7.12 szemét 051030'!J148+'7.13 szennyvíz 052080'!J148+'7.14 víz 063080'!J148+'7.15 közvil 064010'!J148+'7.16 zöldterület 066010'!J148+'7.17 város 066020'!J148+'7.18 háziorvos 072111'!J148+'7.19 ügyelet 072112'!J148+'7.20 fülészet 072210'!J148+'7.21 védőnők 074031'!J148+'7.22 gyermekorvos 072111'!J148+'7.23. COVID '!J148+'7.24 sportcsépület 081030'!G148+'7.25 sport tám 081041'!J148+'7.26 diáksport 081043'!J148+'7.27 közműv 082091'!J148+'7.28 közműv 082092'!J148+'7.29  óvoda 091140'!J148+'7.30 gyermekétk.  096015'!J148+'7.31 bölcsőde'!J148+'7.32 intézm.kiv. gyétk 104037'!J148+'7.33 szoc étk 107051'!J148+'7.34 segélyek 107060'!J148+'7.35 adóbev 900020'!J148+'7.36 pályázatok összesen'!J148</f>
        <v>160000000</v>
      </c>
      <c r="O148" s="112">
        <f>'7.1. igazg 011130'!K148+'7.2 temető 013320'!K148+'7.3. vagyon 013350'!K148+'7.4 018010'!K148+'7.5 finansz műveletek 018030'!K148+'7.6 Út, autópálya építés'!K148+'7.7 közutak működtetés 045160'!K148+'7.8 parkoló 045170'!K148+'7.9 kábeltv 046020'!K148+'7.10 piac 047120'!K148+'7.11 tdm tám047320'!K148+'7.12 szemét 051030'!K148+'7.13 szennyvíz 052080'!K148+'7.14 víz 063080'!K148+'7.15 közvil 064010'!K148+'7.16 zöldterület 066010'!K148+'7.17 város 066020'!K148+'7.18 háziorvos 072111'!K148+'7.19 ügyelet 072112'!K148+'7.20 fülészet 072210'!K148+'7.21 védőnők 074031'!K148+'7.22 gyermekorvos 072111'!K148+'7.23. COVID '!K148+'7.24 sportcsépület 081030'!H148+'7.25 sport tám 081041'!K148+'7.26 diáksport 081043'!K148+'7.27 közműv 082091'!K148+'7.28 közműv 082092'!K148+'7.29  óvoda 091140'!K148+'7.30 gyermekétk.  096015'!K148+'7.31 bölcsőde'!K148+'7.32 intézm.kiv. gyétk 104037'!K148+'7.33 szoc étk 107051'!K148+'7.34 segélyek 107060'!K148+'7.35 adóbev 900020'!K148+'7.36 pályázatok összesen'!K148</f>
        <v>0</v>
      </c>
      <c r="P148" s="370">
        <f t="shared" si="45"/>
        <v>160000000</v>
      </c>
      <c r="Q148" s="110">
        <f>'7.36 pályázatok összesen'!L148</f>
        <v>80000000</v>
      </c>
      <c r="R148" s="113">
        <f t="shared" si="27"/>
        <v>80000000</v>
      </c>
      <c r="S148" s="162">
        <f>'7.1. igazg 011130'!M148+'7.2 temető 013320'!M148+'7.3. vagyon 013350'!M148+'7.4 018010'!M148+'7.5 finansz műveletek 018030'!M148+'7.6 Út, autópálya építés'!M148+'7.7 közutak működtetés 045160'!M148+'7.8 parkoló 045170'!M148+'7.9 kábeltv 046020'!M148+'7.10 piac 047120'!M148+'7.11 tdm tám047320'!M148+'7.12 szemét 051030'!M148+'7.13 szennyvíz 052080'!M148+'7.14 víz 063080'!M148+'7.15 közvil 064010'!M148+'7.16 zöldterület 066010'!M148+'7.17 város 066020'!M148+'7.18 háziorvos 072111'!M148+'7.19 ügyelet 072112'!M148+'7.20 fülészet 072210'!M148+'7.21 védőnők 074031'!M148+'7.22 gyermekorvos 072111'!M148+'7.23. COVID '!M148+'7.24 sportcsépület 081030'!L148+'7.25 sport tám 081041'!O148+'7.26 diáksport 081043'!O148+'7.27 közműv 082091'!O148+'7.28 közműv 082092'!O148+'7.29  óvoda 091140'!O148+'7.30 gyermekétk.  096015'!O148+'7.31 bölcsőde'!O148+'7.32 intézm.kiv. gyétk 104037'!M148+'7.33 szoc étk 107051'!M148+'7.34 segélyek 107060'!M148+'7.35 adóbev 900020'!M148+'7.36 pályázatok összesen'!M148</f>
        <v>80000000</v>
      </c>
      <c r="T148" s="112">
        <f>'7.1. igazg 011130'!N148+'7.2 temető 013320'!N148+'7.3. vagyon 013350'!N148+'7.4 018010'!N148+'7.5 finansz műveletek 018030'!N148+'7.6 Út, autópálya építés'!N148+'7.7 közutak működtetés 045160'!N148+'7.8 parkoló 045170'!N148+'7.9 kábeltv 046020'!N148+'7.10 piac 047120'!N148+'7.11 tdm tám047320'!N148+'7.12 szemét 051030'!N148+'7.13 szennyvíz 052080'!N148+'7.14 víz 063080'!N148+'7.15 közvil 064010'!N148+'7.16 zöldterület 066010'!N148+'7.17 város 066020'!N148+'7.18 háziorvos 072111'!N148+'7.19 ügyelet 072112'!N148+'7.20 fülészet 072210'!N148+'7.21 védőnők 074031'!N148+'7.22 gyermekorvos 072111'!N148+'7.23. COVID '!N148+'7.24 sportcsépület 081030'!N148+'7.25 sport tám 081041'!N148+'7.26 diáksport 081043'!N148+'7.27 közműv 082091'!N148+'7.28 közműv 082092'!N148+'7.29  óvoda 091140'!N148+'7.30 gyermekétk.  096015'!N148+'7.31 bölcsőde'!N148+'7.32 intézm.kiv. gyétk 104037'!N148+'7.33 szoc étk 107051'!N148+'7.34 segélyek 107060'!N148+'7.35 adóbev 900020'!N148+'7.36 pályázatok összesen'!NP148</f>
        <v>0</v>
      </c>
      <c r="U148" s="370">
        <f t="shared" si="46"/>
        <v>80000000</v>
      </c>
      <c r="V148" s="112">
        <f>+'7.36 pályázatok összesen'!M148</f>
        <v>80000000</v>
      </c>
      <c r="W148" s="113">
        <f t="shared" si="42"/>
        <v>0</v>
      </c>
      <c r="X148" s="156"/>
      <c r="Y148" s="79"/>
    </row>
    <row r="149" spans="1:25" x14ac:dyDescent="0.25">
      <c r="A149" s="27" t="s">
        <v>803</v>
      </c>
      <c r="B149" s="12" t="s">
        <v>804</v>
      </c>
      <c r="C149" s="915">
        <f>'7.1. igazg 011130'!C149+'7.2 temető 013320'!C149+'7.3. vagyon 013350'!C149+'7.4 018010'!C149+'7.5 finansz műveletek 018030'!C149+'7.7 közutak működtetés 045160'!C149+'7.8 parkoló 045170'!C149+'7.9 kábeltv 046020'!C149+'7.10 piac 047120'!C149+'7.11 tdm tám047320'!C149+'7.12 szemét 051030'!C149+'7.13 szennyvíz 052080'!C149+'7.14 víz 063080'!C149+'7.15 közvil 064010'!C149+'7.16 zöldterület 066010'!C149+'7.17 város 066020'!C149+'7.18 háziorvos 072111'!C149+'7.19 ügyelet 072112'!C149+'7.20 fülészet 072210'!C149+'7.21 védőnők 074031'!C149+'7.24 sportcsépület 081030'!C149+'7.25 sport tám 081041'!C149+'7.26 diáksport 081043'!C149+'7.27 közműv 082091'!C149+'7.28 közműv 082092'!C149+'7.29  óvoda 091140'!C149+'7.32 intézm.kiv. gyétk 104037'!C149+'7.33 szoc étk 107051'!C149+'7.34 segélyek 107060'!C149+'7.35 adóbev 900020'!C149+'7.36 pályázatok összesen'!C149+'7.6 Út, autópálya építés'!C149+'7.22 gyermekorvos 072111'!C149+'7.23. COVID '!C149</f>
        <v>0</v>
      </c>
      <c r="D149" s="347">
        <f>'7.1. igazg 011130'!D149+'7.2 temető 013320'!D149+'7.3. vagyon 013350'!D149+'7.4 018010'!D149+'7.5 finansz műveletek 018030'!D149+'7.7 közutak működtetés 045160'!D149+'7.8 parkoló 045170'!D149+'7.9 kábeltv 046020'!D149+'7.10 piac 047120'!D149+'7.11 tdm tám047320'!D149+'7.12 szemét 051030'!D149+'7.13 szennyvíz 052080'!D149+'7.14 víz 063080'!D149+'7.15 közvil 064010'!D149+'7.16 zöldterület 066010'!D149+'7.17 város 066020'!D149+'7.18 háziorvos 072111'!D149+'7.19 ügyelet 072112'!D149+'7.20 fülészet 072210'!D149+'7.21 védőnők 074031'!D149+'7.24 sportcsépület 081030'!D149+'7.25 sport tám 081041'!D149+'7.26 diáksport 081043'!D149+'7.27 közműv 082091'!D149+'7.28 közműv 082092'!D149+'7.29  óvoda 091140'!D149+'7.32 intézm.kiv. gyétk 104037'!D149+'7.33 szoc étk 107051'!D149+'7.34 segélyek 107060'!D149+'7.35 adóbev 900020'!D149+'7.36 pályázatok összesen'!D149+'7.6 Út, autópálya építés'!D149+'7.22 gyermekorvos 072111'!D149+'7.23. COVID '!D149</f>
        <v>100000000</v>
      </c>
      <c r="E149" s="112">
        <f>'7.1. igazg 011130'!E149+'7.2 temető 013320'!E149+'7.3. vagyon 013350'!E149+'7.4 018010'!E149+'7.5 finansz műveletek 018030'!E149+'7.7 közutak működtetés 045160'!E149+'7.8 parkoló 045170'!E149+'7.9 kábeltv 046020'!E149+'7.10 piac 047120'!E149+'7.11 tdm tám047320'!E149+'7.12 szemét 051030'!E149+'7.13 szennyvíz 052080'!E149+'7.14 víz 063080'!E149+'7.15 közvil 064010'!E149+'7.16 zöldterület 066010'!E149+'7.17 város 066020'!E149+'7.18 háziorvos 072111'!E149+'7.19 ügyelet 072112'!E149+'7.20 fülészet 072210'!E149+'7.21 védőnők 074031'!E149+'7.24 sportcsépület 081030'!E149+'7.25 sport tám 081041'!E149+'7.26 diáksport 081043'!E149+'7.27 közműv 082091'!E149+'7.28 közműv 082092'!E149+'7.29  óvoda 091140'!E149+'7.32 intézm.kiv. gyétk 104037'!E149+'7.33 szoc étk 107051'!E149+'7.34 segélyek 107060'!E149+'7.35 adóbev 900020'!E149+'7.36 pályázatok összesen'!E149+'7.6 Út, autópálya építés'!E149+'7.22 gyermekorvos 072111'!E149+'7.23. COVID '!E149</f>
        <v>0</v>
      </c>
      <c r="F149" s="370">
        <f t="shared" si="43"/>
        <v>100000000</v>
      </c>
      <c r="G149" s="112">
        <f>'7.36 pályázatok összesen'!F149</f>
        <v>0</v>
      </c>
      <c r="H149" s="113">
        <f t="shared" si="23"/>
        <v>100000000</v>
      </c>
      <c r="I149" s="112">
        <f>+'7.2 temető 013320'!G149+'7.1. igazg 011130'!G149+'7.3. vagyon 013350'!G149+'7.4 018010'!G149+'7.5 finansz műveletek 018030'!G149+'7.6 Út, autópálya építés'!G149+'7.7 közutak működtetés 045160'!G149+'7.8 parkoló 045170'!G149+'7.9 kábeltv 046020'!G149+'7.10 piac 047120'!G149+'7.11 tdm tám047320'!G149+'7.12 szemét 051030'!G149+'7.13 szennyvíz 052080'!G149+'7.14 víz 063080'!G149+'7.15 közvil 064010'!G149+'7.16 zöldterület 066010'!G149+'7.17 város 066020'!G149+'7.18 háziorvos 072111'!G149+'7.19 ügyelet 072112'!G149+'7.20 fülészet 072210'!G149+'7.21 védőnők 074031'!G149+'7.22 gyermekorvos 072111'!G149+'7.23. COVID '!G149+'7.24 sportcsépület 081030'!G149+'7.25 sport tám 081041'!G149+'7.26 diáksport 081043'!G149+'7.27 közműv 082091'!G149+'7.28 közműv 082092'!G149+'7.29  óvoda 091140'!G149+'7.30 gyermekétk.  096015'!G149+'7.31 bölcsőde'!G149+'7.32 intézm.kiv. gyétk 104037'!G149+'7.33 szoc étk 107051'!G149+'7.34 segélyek 107060'!G149+'7.35 adóbev 900020'!G149+'7.36 pályázatok összesen'!G149</f>
        <v>100000000</v>
      </c>
      <c r="J149" s="112">
        <f>'7.1. igazg 011130'!H149+'7.2 temető 013320'!H149+'7.3. vagyon 013350'!H149+'7.4 018010'!H149+'7.5 finansz műveletek 018030'!H149+'7.7 közutak működtetés 045160'!H149+'7.8 parkoló 045170'!H149+'7.9 kábeltv 046020'!H149+'7.10 piac 047120'!H149+'7.11 tdm tám047320'!H149+'7.12 szemét 051030'!H149+'7.13 szennyvíz 052080'!H149+'7.14 víz 063080'!H149+'7.15 közvil 064010'!H149+'7.16 zöldterület 066010'!H149+'7.17 város 066020'!H149+'7.18 háziorvos 072111'!H149+'7.19 ügyelet 072112'!H149+'7.20 fülészet 072210'!H149+'7.21 védőnők 074031'!H149+'7.22 gyermekorvos 072111'!H149+'7.24 sportcsépület 081030'!H149+'7.25 sport tám 081041'!H149+'7.26 diáksport 081043'!H149+'7.27 közműv 082091'!H149+'7.28 közműv 082092'!H149+'7.29  óvoda 091140'!H149+'7.32 intézm.kiv. gyétk 104037'!H149+'7.33 szoc étk 107051'!H149+'7.34 segélyek 107060'!H149+'7.35 adóbev 900020'!H149+'7.36 pályázatok összesen'!H149+'7.6 Út, autópálya építés'!H149+'7.23. COVID '!H149</f>
        <v>0</v>
      </c>
      <c r="K149" s="370">
        <f t="shared" si="44"/>
        <v>100000000</v>
      </c>
      <c r="L149" s="110">
        <f>'7.36 pályázatok összesen'!G149</f>
        <v>0</v>
      </c>
      <c r="M149" s="113">
        <f t="shared" si="41"/>
        <v>100000000</v>
      </c>
      <c r="N149" s="112">
        <f>'7.1. igazg 011130'!J149+'7.2 temető 013320'!J149+'7.3. vagyon 013350'!J149+'7.4 018010'!J149+'7.5 finansz műveletek 018030'!J149+'7.6 Út, autópálya építés'!J149+'7.7 közutak működtetés 045160'!J149+'7.8 parkoló 045170'!J149+'7.9 kábeltv 046020'!J149+'7.10 piac 047120'!J149+'7.11 tdm tám047320'!J149+'7.12 szemét 051030'!J149+'7.13 szennyvíz 052080'!J149+'7.14 víz 063080'!J149+'7.15 közvil 064010'!J149+'7.16 zöldterület 066010'!J149+'7.17 város 066020'!J149+'7.18 háziorvos 072111'!J149+'7.19 ügyelet 072112'!J149+'7.20 fülészet 072210'!J149+'7.21 védőnők 074031'!J149+'7.22 gyermekorvos 072111'!J149+'7.23. COVID '!J149+'7.24 sportcsépület 081030'!G149+'7.25 sport tám 081041'!J149+'7.26 diáksport 081043'!J149+'7.27 közműv 082091'!J149+'7.28 közműv 082092'!J149+'7.29  óvoda 091140'!J149+'7.30 gyermekétk.  096015'!J149+'7.31 bölcsőde'!J149+'7.32 intézm.kiv. gyétk 104037'!J149+'7.33 szoc étk 107051'!J149+'7.34 segélyek 107060'!J149+'7.35 adóbev 900020'!J149+'7.36 pályázatok összesen'!J149</f>
        <v>100000000</v>
      </c>
      <c r="O149" s="112">
        <f>'7.1. igazg 011130'!K149+'7.2 temető 013320'!K149+'7.3. vagyon 013350'!K149+'7.4 018010'!K149+'7.5 finansz műveletek 018030'!K149+'7.6 Út, autópálya építés'!K149+'7.7 közutak működtetés 045160'!K149+'7.8 parkoló 045170'!K149+'7.9 kábeltv 046020'!K149+'7.10 piac 047120'!K149+'7.11 tdm tám047320'!K149+'7.12 szemét 051030'!K149+'7.13 szennyvíz 052080'!K149+'7.14 víz 063080'!K149+'7.15 közvil 064010'!K149+'7.16 zöldterület 066010'!K149+'7.17 város 066020'!K149+'7.18 háziorvos 072111'!K149+'7.19 ügyelet 072112'!K149+'7.20 fülészet 072210'!K149+'7.21 védőnők 074031'!K149+'7.22 gyermekorvos 072111'!K149+'7.23. COVID '!K149+'7.24 sportcsépület 081030'!H149+'7.25 sport tám 081041'!K149+'7.26 diáksport 081043'!K149+'7.27 közműv 082091'!K149+'7.28 közműv 082092'!K149+'7.29  óvoda 091140'!K149+'7.30 gyermekétk.  096015'!K149+'7.31 bölcsőde'!K149+'7.32 intézm.kiv. gyétk 104037'!K149+'7.33 szoc étk 107051'!K149+'7.34 segélyek 107060'!K149+'7.35 adóbev 900020'!K149+'7.36 pályázatok összesen'!K149</f>
        <v>0</v>
      </c>
      <c r="P149" s="370">
        <f t="shared" si="45"/>
        <v>100000000</v>
      </c>
      <c r="Q149" s="110">
        <f>'7.36 pályázatok összesen'!L149</f>
        <v>0</v>
      </c>
      <c r="R149" s="113">
        <f t="shared" si="27"/>
        <v>100000000</v>
      </c>
      <c r="S149" s="162">
        <f>'7.1. igazg 011130'!M149+'7.2 temető 013320'!M149+'7.3. vagyon 013350'!M149+'7.4 018010'!M149+'7.5 finansz műveletek 018030'!M149+'7.6 Út, autópálya építés'!M149+'7.7 közutak működtetés 045160'!M149+'7.8 parkoló 045170'!M149+'7.9 kábeltv 046020'!M149+'7.10 piac 047120'!M149+'7.11 tdm tám047320'!M149+'7.12 szemét 051030'!M149+'7.13 szennyvíz 052080'!M149+'7.14 víz 063080'!M149+'7.15 közvil 064010'!M149+'7.16 zöldterület 066010'!M149+'7.17 város 066020'!M149+'7.18 háziorvos 072111'!M149+'7.19 ügyelet 072112'!M149+'7.20 fülészet 072210'!M149+'7.21 védőnők 074031'!M149+'7.22 gyermekorvos 072111'!M149+'7.23. COVID '!M149+'7.24 sportcsépület 081030'!L149+'7.25 sport tám 081041'!O149+'7.26 diáksport 081043'!O149+'7.27 közműv 082091'!O149+'7.28 közműv 082092'!O149+'7.29  óvoda 091140'!O149+'7.30 gyermekétk.  096015'!O149+'7.31 bölcsőde'!O149+'7.32 intézm.kiv. gyétk 104037'!M149+'7.33 szoc étk 107051'!M149+'7.34 segélyek 107060'!M149+'7.35 adóbev 900020'!M149+'7.36 pályázatok összesen'!M149</f>
        <v>0</v>
      </c>
      <c r="T149" s="112">
        <f>'7.1. igazg 011130'!N149+'7.2 temető 013320'!N149+'7.3. vagyon 013350'!N149+'7.4 018010'!N149+'7.5 finansz műveletek 018030'!N149+'7.6 Út, autópálya építés'!N149+'7.7 közutak működtetés 045160'!N149+'7.8 parkoló 045170'!N149+'7.9 kábeltv 046020'!N149+'7.10 piac 047120'!N149+'7.11 tdm tám047320'!N149+'7.12 szemét 051030'!N149+'7.13 szennyvíz 052080'!N149+'7.14 víz 063080'!N149+'7.15 közvil 064010'!N149+'7.16 zöldterület 066010'!N149+'7.17 város 066020'!N149+'7.18 háziorvos 072111'!N149+'7.19 ügyelet 072112'!N149+'7.20 fülészet 072210'!N149+'7.21 védőnők 074031'!N149+'7.22 gyermekorvos 072111'!N149+'7.23. COVID '!N149+'7.24 sportcsépület 081030'!N149+'7.25 sport tám 081041'!N149+'7.26 diáksport 081043'!N149+'7.27 közműv 082091'!N149+'7.28 közműv 082092'!N149+'7.29  óvoda 091140'!N149+'7.30 gyermekétk.  096015'!N149+'7.31 bölcsőde'!N149+'7.32 intézm.kiv. gyétk 104037'!N149+'7.33 szoc étk 107051'!N149+'7.34 segélyek 107060'!N149+'7.35 adóbev 900020'!N149+'7.36 pályázatok összesen'!NP149</f>
        <v>0</v>
      </c>
      <c r="U149" s="370">
        <f t="shared" si="46"/>
        <v>0</v>
      </c>
      <c r="V149" s="112">
        <f>+'7.36 pályázatok összesen'!M149</f>
        <v>0</v>
      </c>
      <c r="W149" s="113">
        <f t="shared" si="42"/>
        <v>0</v>
      </c>
      <c r="X149" s="156"/>
      <c r="Y149" s="79"/>
    </row>
    <row r="150" spans="1:25" x14ac:dyDescent="0.25">
      <c r="A150" s="27" t="s">
        <v>459</v>
      </c>
      <c r="B150" s="12" t="s">
        <v>460</v>
      </c>
      <c r="C150" s="915">
        <f>'7.1. igazg 011130'!C150+'7.2 temető 013320'!C150+'7.3. vagyon 013350'!C150+'7.4 018010'!C150+'7.5 finansz műveletek 018030'!C150+'7.7 közutak működtetés 045160'!C150+'7.8 parkoló 045170'!C150+'7.9 kábeltv 046020'!C150+'7.10 piac 047120'!C150+'7.11 tdm tám047320'!C150+'7.12 szemét 051030'!C150+'7.13 szennyvíz 052080'!C150+'7.14 víz 063080'!C150+'7.15 közvil 064010'!C150+'7.16 zöldterület 066010'!C150+'7.17 város 066020'!C150+'7.18 háziorvos 072111'!C150+'7.19 ügyelet 072112'!C150+'7.20 fülészet 072210'!C150+'7.21 védőnők 074031'!C150+'7.24 sportcsépület 081030'!C150+'7.25 sport tám 081041'!C150+'7.26 diáksport 081043'!C150+'7.27 közműv 082091'!C150+'7.28 közműv 082092'!C150+'7.29  óvoda 091140'!C150+'7.32 intézm.kiv. gyétk 104037'!C150+'7.33 szoc étk 107051'!C150+'7.34 segélyek 107060'!C150+'7.35 adóbev 900020'!C150+'7.36 pályázatok összesen'!C150+'7.6 Út, autópálya építés'!C150+'7.22 gyermekorvos 072111'!C150+'7.23. COVID '!C150</f>
        <v>17295897</v>
      </c>
      <c r="D150" s="347">
        <f>'7.1. igazg 011130'!D150+'7.2 temető 013320'!D150+'7.3. vagyon 013350'!D150+'7.4 018010'!D150+'7.5 finansz műveletek 018030'!D150+'7.7 közutak működtetés 045160'!D150+'7.8 parkoló 045170'!D150+'7.9 kábeltv 046020'!D150+'7.10 piac 047120'!D150+'7.11 tdm tám047320'!D150+'7.12 szemét 051030'!D150+'7.13 szennyvíz 052080'!D150+'7.14 víz 063080'!D150+'7.15 közvil 064010'!D150+'7.16 zöldterület 066010'!D150+'7.17 város 066020'!D150+'7.18 háziorvos 072111'!D150+'7.19 ügyelet 072112'!D150+'7.20 fülészet 072210'!D150+'7.21 védőnők 074031'!D150+'7.24 sportcsépület 081030'!D150+'7.25 sport tám 081041'!D150+'7.26 diáksport 081043'!D150+'7.27 közműv 082091'!D150+'7.28 közműv 082092'!D150+'7.29  óvoda 091140'!D150+'7.32 intézm.kiv. gyétk 104037'!D150+'7.33 szoc étk 107051'!D150+'7.34 segélyek 107060'!D150+'7.35 adóbev 900020'!D150+'7.36 pályázatok összesen'!D150+'7.6 Út, autópálya építés'!D150+'7.22 gyermekorvos 072111'!D150+'7.23. COVID '!D150</f>
        <v>22316371</v>
      </c>
      <c r="E150" s="112">
        <f>'7.1. igazg 011130'!E150+'7.2 temető 013320'!E150+'7.3. vagyon 013350'!E150+'7.4 018010'!E150+'7.5 finansz műveletek 018030'!E150+'7.7 közutak működtetés 045160'!E150+'7.8 parkoló 045170'!E150+'7.9 kábeltv 046020'!E150+'7.10 piac 047120'!E150+'7.11 tdm tám047320'!E150+'7.12 szemét 051030'!E150+'7.13 szennyvíz 052080'!E150+'7.14 víz 063080'!E150+'7.15 közvil 064010'!E150+'7.16 zöldterület 066010'!E150+'7.17 város 066020'!E150+'7.18 háziorvos 072111'!E150+'7.19 ügyelet 072112'!E150+'7.20 fülészet 072210'!E150+'7.21 védőnők 074031'!E150+'7.24 sportcsépület 081030'!E150+'7.25 sport tám 081041'!E150+'7.26 diáksport 081043'!E150+'7.27 közműv 082091'!E150+'7.28 közműv 082092'!E150+'7.29  óvoda 091140'!E150+'7.32 intézm.kiv. gyétk 104037'!E150+'7.33 szoc étk 107051'!E150+'7.34 segélyek 107060'!E150+'7.35 adóbev 900020'!E150+'7.36 pályázatok összesen'!E150+'7.6 Út, autópálya építés'!E150+'7.22 gyermekorvos 072111'!E150+'7.23. COVID '!E150</f>
        <v>0</v>
      </c>
      <c r="F150" s="370">
        <f t="shared" si="43"/>
        <v>22316371</v>
      </c>
      <c r="G150" s="112">
        <f>'7.36 pályázatok összesen'!F150</f>
        <v>0</v>
      </c>
      <c r="H150" s="113">
        <f t="shared" si="23"/>
        <v>22316371</v>
      </c>
      <c r="I150" s="112">
        <f>+'7.2 temető 013320'!G150+'7.1. igazg 011130'!G150+'7.3. vagyon 013350'!G150+'7.4 018010'!G150+'7.5 finansz műveletek 018030'!G150+'7.6 Út, autópálya építés'!G150+'7.7 közutak működtetés 045160'!G150+'7.8 parkoló 045170'!G150+'7.9 kábeltv 046020'!G150+'7.10 piac 047120'!G150+'7.11 tdm tám047320'!G150+'7.12 szemét 051030'!G150+'7.13 szennyvíz 052080'!G150+'7.14 víz 063080'!G150+'7.15 közvil 064010'!G150+'7.16 zöldterület 066010'!G150+'7.17 város 066020'!G150+'7.18 háziorvos 072111'!G150+'7.19 ügyelet 072112'!G150+'7.20 fülészet 072210'!G150+'7.21 védőnők 074031'!G150+'7.22 gyermekorvos 072111'!G150+'7.23. COVID '!G150+'7.24 sportcsépület 081030'!G150+'7.25 sport tám 081041'!G150+'7.26 diáksport 081043'!G150+'7.27 közműv 082091'!G150+'7.28 közműv 082092'!G150+'7.29  óvoda 091140'!G150+'7.30 gyermekétk.  096015'!G150+'7.31 bölcsőde'!G150+'7.32 intézm.kiv. gyétk 104037'!G150+'7.33 szoc étk 107051'!G150+'7.34 segélyek 107060'!G150+'7.35 adóbev 900020'!G150+'7.36 pályázatok összesen'!G150</f>
        <v>22316371</v>
      </c>
      <c r="J150" s="112">
        <f>'7.1. igazg 011130'!H150+'7.2 temető 013320'!H150+'7.3. vagyon 013350'!H150+'7.4 018010'!H150+'7.5 finansz műveletek 018030'!H150+'7.7 közutak működtetés 045160'!H150+'7.8 parkoló 045170'!H150+'7.9 kábeltv 046020'!H150+'7.10 piac 047120'!H150+'7.11 tdm tám047320'!H150+'7.12 szemét 051030'!H150+'7.13 szennyvíz 052080'!H150+'7.14 víz 063080'!H150+'7.15 közvil 064010'!H150+'7.16 zöldterület 066010'!H150+'7.17 város 066020'!H150+'7.18 háziorvos 072111'!H150+'7.19 ügyelet 072112'!H150+'7.20 fülészet 072210'!H150+'7.21 védőnők 074031'!H150+'7.22 gyermekorvos 072111'!H150+'7.24 sportcsépület 081030'!H150+'7.25 sport tám 081041'!H150+'7.26 diáksport 081043'!H150+'7.27 közműv 082091'!H150+'7.28 közműv 082092'!H150+'7.29  óvoda 091140'!H150+'7.32 intézm.kiv. gyétk 104037'!H150+'7.33 szoc étk 107051'!H150+'7.34 segélyek 107060'!H150+'7.35 adóbev 900020'!H150+'7.36 pályázatok összesen'!H150+'7.6 Út, autópálya építés'!H150+'7.23. COVID '!H150</f>
        <v>0</v>
      </c>
      <c r="K150" s="370">
        <f t="shared" si="44"/>
        <v>22316371</v>
      </c>
      <c r="L150" s="110">
        <f>'7.36 pályázatok összesen'!G150</f>
        <v>0</v>
      </c>
      <c r="M150" s="113">
        <f t="shared" si="41"/>
        <v>22316371</v>
      </c>
      <c r="N150" s="112">
        <f>'7.1. igazg 011130'!J150+'7.2 temető 013320'!J150+'7.3. vagyon 013350'!J150+'7.4 018010'!J150+'7.5 finansz műveletek 018030'!J150+'7.6 Út, autópálya építés'!J150+'7.7 közutak működtetés 045160'!J150+'7.8 parkoló 045170'!J150+'7.9 kábeltv 046020'!J150+'7.10 piac 047120'!J150+'7.11 tdm tám047320'!J150+'7.12 szemét 051030'!J150+'7.13 szennyvíz 052080'!J150+'7.14 víz 063080'!J150+'7.15 közvil 064010'!J150+'7.16 zöldterület 066010'!J150+'7.17 város 066020'!J150+'7.18 háziorvos 072111'!J150+'7.19 ügyelet 072112'!J150+'7.20 fülészet 072210'!J150+'7.21 védőnők 074031'!J150+'7.22 gyermekorvos 072111'!J150+'7.23. COVID '!J150+'7.24 sportcsépület 081030'!G150+'7.25 sport tám 081041'!J150+'7.26 diáksport 081043'!J150+'7.27 közműv 082091'!J150+'7.28 közműv 082092'!J150+'7.29  óvoda 091140'!J150+'7.30 gyermekétk.  096015'!J150+'7.31 bölcsőde'!J150+'7.32 intézm.kiv. gyétk 104037'!J150+'7.33 szoc étk 107051'!J150+'7.34 segélyek 107060'!J150+'7.35 adóbev 900020'!J150+'7.36 pályázatok összesen'!J150</f>
        <v>22316371</v>
      </c>
      <c r="O150" s="112">
        <f>'7.1. igazg 011130'!K150+'7.2 temető 013320'!K150+'7.3. vagyon 013350'!K150+'7.4 018010'!K150+'7.5 finansz műveletek 018030'!K150+'7.6 Út, autópálya építés'!K150+'7.7 közutak működtetés 045160'!K150+'7.8 parkoló 045170'!K150+'7.9 kábeltv 046020'!K150+'7.10 piac 047120'!K150+'7.11 tdm tám047320'!K150+'7.12 szemét 051030'!K150+'7.13 szennyvíz 052080'!K150+'7.14 víz 063080'!K150+'7.15 közvil 064010'!K150+'7.16 zöldterület 066010'!K150+'7.17 város 066020'!K150+'7.18 háziorvos 072111'!K150+'7.19 ügyelet 072112'!K150+'7.20 fülészet 072210'!K150+'7.21 védőnők 074031'!K150+'7.22 gyermekorvos 072111'!K150+'7.23. COVID '!K150+'7.24 sportcsépület 081030'!H150+'7.25 sport tám 081041'!K150+'7.26 diáksport 081043'!K150+'7.27 közműv 082091'!K150+'7.28 közműv 082092'!K150+'7.29  óvoda 091140'!K150+'7.30 gyermekétk.  096015'!K150+'7.31 bölcsőde'!K150+'7.32 intézm.kiv. gyétk 104037'!K150+'7.33 szoc étk 107051'!K150+'7.34 segélyek 107060'!K150+'7.35 adóbev 900020'!K150+'7.36 pályázatok összesen'!K150</f>
        <v>0</v>
      </c>
      <c r="P150" s="370">
        <f t="shared" si="45"/>
        <v>22316371</v>
      </c>
      <c r="Q150" s="110">
        <f>'7.36 pályázatok összesen'!L150</f>
        <v>0</v>
      </c>
      <c r="R150" s="113">
        <f t="shared" si="27"/>
        <v>22316371</v>
      </c>
      <c r="S150" s="162">
        <f>'7.1. igazg 011130'!M150+'7.2 temető 013320'!M150+'7.3. vagyon 013350'!M150+'7.4 018010'!M150+'7.5 finansz műveletek 018030'!M150+'7.6 Út, autópálya építés'!M150+'7.7 közutak működtetés 045160'!M150+'7.8 parkoló 045170'!M150+'7.9 kábeltv 046020'!M150+'7.10 piac 047120'!M150+'7.11 tdm tám047320'!M150+'7.12 szemét 051030'!M150+'7.13 szennyvíz 052080'!M150+'7.14 víz 063080'!M150+'7.15 közvil 064010'!M150+'7.16 zöldterület 066010'!M150+'7.17 város 066020'!M150+'7.18 háziorvos 072111'!M150+'7.19 ügyelet 072112'!M150+'7.20 fülészet 072210'!M150+'7.21 védőnők 074031'!M150+'7.22 gyermekorvos 072111'!M150+'7.23. COVID '!M150+'7.24 sportcsépület 081030'!L150+'7.25 sport tám 081041'!O150+'7.26 diáksport 081043'!O150+'7.27 közműv 082091'!O150+'7.28 közműv 082092'!O150+'7.29  óvoda 091140'!O150+'7.30 gyermekétk.  096015'!O150+'7.31 bölcsőde'!O150+'7.32 intézm.kiv. gyétk 104037'!M150+'7.33 szoc étk 107051'!M150+'7.34 segélyek 107060'!M150+'7.35 adóbev 900020'!M150+'7.36 pályázatok összesen'!M150</f>
        <v>22316371</v>
      </c>
      <c r="T150" s="112">
        <f>'7.1. igazg 011130'!N150+'7.2 temető 013320'!N150+'7.3. vagyon 013350'!N150+'7.4 018010'!N150+'7.5 finansz műveletek 018030'!N150+'7.6 Út, autópálya építés'!N150+'7.7 közutak működtetés 045160'!N150+'7.8 parkoló 045170'!N150+'7.9 kábeltv 046020'!N150+'7.10 piac 047120'!N150+'7.11 tdm tám047320'!N150+'7.12 szemét 051030'!N150+'7.13 szennyvíz 052080'!N150+'7.14 víz 063080'!N150+'7.15 közvil 064010'!N150+'7.16 zöldterület 066010'!N150+'7.17 város 066020'!N150+'7.18 háziorvos 072111'!N150+'7.19 ügyelet 072112'!N150+'7.20 fülészet 072210'!N150+'7.21 védőnők 074031'!N150+'7.22 gyermekorvos 072111'!N150+'7.23. COVID '!N150+'7.24 sportcsépület 081030'!N150+'7.25 sport tám 081041'!N150+'7.26 diáksport 081043'!N150+'7.27 közműv 082091'!N150+'7.28 közműv 082092'!N150+'7.29  óvoda 091140'!N150+'7.30 gyermekétk.  096015'!N150+'7.31 bölcsőde'!N150+'7.32 intézm.kiv. gyétk 104037'!N150+'7.33 szoc étk 107051'!N150+'7.34 segélyek 107060'!N150+'7.35 adóbev 900020'!N150+'7.36 pályázatok összesen'!NP150</f>
        <v>0</v>
      </c>
      <c r="U150" s="370">
        <f t="shared" si="46"/>
        <v>22316371</v>
      </c>
      <c r="V150" s="112">
        <f>+'7.36 pályázatok összesen'!M150</f>
        <v>0</v>
      </c>
      <c r="W150" s="113">
        <f t="shared" si="42"/>
        <v>22316371</v>
      </c>
      <c r="X150" s="156"/>
      <c r="Y150" s="79"/>
    </row>
    <row r="151" spans="1:25" x14ac:dyDescent="0.25">
      <c r="A151" s="27" t="s">
        <v>252</v>
      </c>
      <c r="B151" s="12" t="s">
        <v>253</v>
      </c>
      <c r="C151" s="915">
        <f>'7.1. igazg 011130'!C151+'7.2 temető 013320'!C151+'7.3. vagyon 013350'!C151+'7.4 018010'!C151+'7.5 finansz műveletek 018030'!C151+'7.7 közutak működtetés 045160'!C151+'7.8 parkoló 045170'!C151+'7.9 kábeltv 046020'!C151+'7.10 piac 047120'!C151+'7.11 tdm tám047320'!C151+'7.12 szemét 051030'!C151+'7.13 szennyvíz 052080'!C151+'7.14 víz 063080'!C151+'7.15 közvil 064010'!C151+'7.16 zöldterület 066010'!C151+'7.17 város 066020'!C151+'7.18 háziorvos 072111'!C151+'7.19 ügyelet 072112'!C151+'7.20 fülészet 072210'!C151+'7.21 védőnők 074031'!C151+'7.24 sportcsépület 081030'!C151+'7.25 sport tám 081041'!C151+'7.26 diáksport 081043'!C151+'7.27 közműv 082091'!C151+'7.28 közműv 082092'!C151+'7.29  óvoda 091140'!C151+'7.32 intézm.kiv. gyétk 104037'!C151+'7.33 szoc étk 107051'!C151+'7.34 segélyek 107060'!C151+'7.35 adóbev 900020'!C151+'7.36 pályázatok összesen'!C151+'7.6 Út, autópálya építés'!C151+'7.22 gyermekorvos 072111'!C151+'7.23. COVID '!C151</f>
        <v>174270700</v>
      </c>
      <c r="D151" s="347">
        <f>'7.1. igazg 011130'!D151+'7.2 temető 013320'!D151+'7.3. vagyon 013350'!D151+'7.4 018010'!D151+'7.5 finansz műveletek 018030'!D151+'7.7 közutak működtetés 045160'!D151+'7.8 parkoló 045170'!D151+'7.9 kábeltv 046020'!D151+'7.10 piac 047120'!D151+'7.11 tdm tám047320'!D151+'7.12 szemét 051030'!D151+'7.13 szennyvíz 052080'!D151+'7.14 víz 063080'!D151+'7.15 közvil 064010'!D151+'7.16 zöldterület 066010'!D151+'7.17 város 066020'!D151+'7.18 háziorvos 072111'!D151+'7.19 ügyelet 072112'!D151+'7.20 fülészet 072210'!D151+'7.21 védőnők 074031'!D151+'7.24 sportcsépület 081030'!D151+'7.25 sport tám 081041'!D151+'7.26 diáksport 081043'!D151+'7.27 közműv 082091'!D151+'7.28 közműv 082092'!D151+'7.29  óvoda 091140'!D151+'7.32 intézm.kiv. gyétk 104037'!D151+'7.33 szoc étk 107051'!D151+'7.34 segélyek 107060'!D151+'7.35 adóbev 900020'!D151+'7.36 pályázatok összesen'!D151+'7.6 Út, autópálya építés'!D151+'7.22 gyermekorvos 072111'!D151+'7.23. COVID '!D151</f>
        <v>173601811</v>
      </c>
      <c r="E151" s="112">
        <f>'7.1. igazg 011130'!E151+'7.2 temető 013320'!E151+'7.3. vagyon 013350'!E151+'7.4 018010'!E151+'7.5 finansz műveletek 018030'!E151+'7.7 közutak működtetés 045160'!E151+'7.8 parkoló 045170'!E151+'7.9 kábeltv 046020'!E151+'7.10 piac 047120'!E151+'7.11 tdm tám047320'!E151+'7.12 szemét 051030'!E151+'7.13 szennyvíz 052080'!E151+'7.14 víz 063080'!E151+'7.15 közvil 064010'!E151+'7.16 zöldterület 066010'!E151+'7.17 város 066020'!E151+'7.18 háziorvos 072111'!E151+'7.19 ügyelet 072112'!E151+'7.20 fülészet 072210'!E151+'7.21 védőnők 074031'!E151+'7.24 sportcsépület 081030'!E151+'7.25 sport tám 081041'!E151+'7.26 diáksport 081043'!E151+'7.27 közműv 082091'!E151+'7.28 közműv 082092'!E151+'7.29  óvoda 091140'!E151+'7.32 intézm.kiv. gyétk 104037'!E151+'7.33 szoc étk 107051'!E151+'7.34 segélyek 107060'!E151+'7.35 adóbev 900020'!E151+'7.36 pályázatok összesen'!E151+'7.6 Út, autópálya építés'!E151+'7.22 gyermekorvos 072111'!E151+'7.23. COVID '!E151</f>
        <v>0</v>
      </c>
      <c r="F151" s="370">
        <f t="shared" si="43"/>
        <v>173601811</v>
      </c>
      <c r="G151" s="112">
        <f>'7.36 pályázatok összesen'!F151</f>
        <v>1666667</v>
      </c>
      <c r="H151" s="113">
        <f t="shared" si="23"/>
        <v>171935144</v>
      </c>
      <c r="I151" s="112">
        <f>+'7.2 temető 013320'!G151+'7.1. igazg 011130'!G151+'7.3. vagyon 013350'!G151+'7.4 018010'!G151+'7.5 finansz műveletek 018030'!G151+'7.6 Út, autópálya építés'!G151+'7.7 közutak működtetés 045160'!G151+'7.8 parkoló 045170'!G151+'7.9 kábeltv 046020'!G151+'7.10 piac 047120'!G151+'7.11 tdm tám047320'!G151+'7.12 szemét 051030'!G151+'7.13 szennyvíz 052080'!G151+'7.14 víz 063080'!G151+'7.15 közvil 064010'!G151+'7.16 zöldterület 066010'!G151+'7.17 város 066020'!G151+'7.18 háziorvos 072111'!G151+'7.19 ügyelet 072112'!G151+'7.20 fülészet 072210'!G151+'7.21 védőnők 074031'!G151+'7.22 gyermekorvos 072111'!G151+'7.23. COVID '!G151+'7.24 sportcsépület 081030'!G151+'7.25 sport tám 081041'!G151+'7.26 diáksport 081043'!G151+'7.27 közműv 082091'!G151+'7.28 közműv 082092'!G151+'7.29  óvoda 091140'!G151+'7.30 gyermekétk.  096015'!G151+'7.31 bölcsőde'!G151+'7.32 intézm.kiv. gyétk 104037'!G151+'7.33 szoc étk 107051'!G151+'7.34 segélyek 107060'!G151+'7.35 adóbev 900020'!G151+'7.36 pályázatok összesen'!G151</f>
        <v>174330978</v>
      </c>
      <c r="J151" s="112">
        <f>'7.1. igazg 011130'!H151+'7.2 temető 013320'!H151+'7.3. vagyon 013350'!H151+'7.4 018010'!H151+'7.5 finansz műveletek 018030'!H151+'7.7 közutak működtetés 045160'!H151+'7.8 parkoló 045170'!H151+'7.9 kábeltv 046020'!H151+'7.10 piac 047120'!H151+'7.11 tdm tám047320'!H151+'7.12 szemét 051030'!H151+'7.13 szennyvíz 052080'!H151+'7.14 víz 063080'!H151+'7.15 közvil 064010'!H151+'7.16 zöldterület 066010'!H151+'7.17 város 066020'!H151+'7.18 háziorvos 072111'!H151+'7.19 ügyelet 072112'!H151+'7.20 fülészet 072210'!H151+'7.21 védőnők 074031'!H151+'7.22 gyermekorvos 072111'!H151+'7.24 sportcsépület 081030'!H151+'7.25 sport tám 081041'!H151+'7.26 diáksport 081043'!H151+'7.27 közműv 082091'!H151+'7.28 közműv 082092'!H151+'7.29  óvoda 091140'!H151+'7.32 intézm.kiv. gyétk 104037'!H151+'7.33 szoc étk 107051'!H151+'7.34 segélyek 107060'!H151+'7.35 adóbev 900020'!H151+'7.36 pályázatok összesen'!H151+'7.6 Út, autópálya építés'!H151+'7.23. COVID '!H151</f>
        <v>0</v>
      </c>
      <c r="K151" s="370">
        <f t="shared" si="44"/>
        <v>174330978</v>
      </c>
      <c r="L151" s="110">
        <f>'7.36 pályázatok összesen'!G151</f>
        <v>2395834</v>
      </c>
      <c r="M151" s="113">
        <f t="shared" si="41"/>
        <v>171935144</v>
      </c>
      <c r="N151" s="112">
        <f>'7.1. igazg 011130'!J151+'7.2 temető 013320'!J151+'7.3. vagyon 013350'!J151+'7.4 018010'!J151+'7.5 finansz műveletek 018030'!J151+'7.6 Út, autópálya építés'!J151+'7.7 közutak működtetés 045160'!J151+'7.8 parkoló 045170'!J151+'7.9 kábeltv 046020'!J151+'7.10 piac 047120'!J151+'7.11 tdm tám047320'!J151+'7.12 szemét 051030'!J151+'7.13 szennyvíz 052080'!J151+'7.14 víz 063080'!J151+'7.15 közvil 064010'!J151+'7.16 zöldterület 066010'!J151+'7.17 város 066020'!J151+'7.18 háziorvos 072111'!J151+'7.19 ügyelet 072112'!J151+'7.20 fülészet 072210'!J151+'7.21 védőnők 074031'!J151+'7.22 gyermekorvos 072111'!J151+'7.23. COVID '!J151+'7.24 sportcsépület 081030'!G151+'7.25 sport tám 081041'!J151+'7.26 diáksport 081043'!J151+'7.27 közműv 082091'!J151+'7.28 közműv 082092'!J151+'7.29  óvoda 091140'!J151+'7.30 gyermekétk.  096015'!J151+'7.31 bölcsőde'!J151+'7.32 intézm.kiv. gyétk 104037'!J151+'7.33 szoc étk 107051'!J151+'7.34 segélyek 107060'!J151+'7.35 adóbev 900020'!J151+'7.36 pályázatok összesen'!J151</f>
        <v>313721217</v>
      </c>
      <c r="O151" s="112">
        <f>'7.1. igazg 011130'!K151+'7.2 temető 013320'!K151+'7.3. vagyon 013350'!K151+'7.4 018010'!K151+'7.5 finansz műveletek 018030'!K151+'7.6 Út, autópálya építés'!K151+'7.7 közutak működtetés 045160'!K151+'7.8 parkoló 045170'!K151+'7.9 kábeltv 046020'!K151+'7.10 piac 047120'!K151+'7.11 tdm tám047320'!K151+'7.12 szemét 051030'!K151+'7.13 szennyvíz 052080'!K151+'7.14 víz 063080'!K151+'7.15 közvil 064010'!K151+'7.16 zöldterület 066010'!K151+'7.17 város 066020'!K151+'7.18 háziorvos 072111'!K151+'7.19 ügyelet 072112'!K151+'7.20 fülészet 072210'!K151+'7.21 védőnők 074031'!K151+'7.22 gyermekorvos 072111'!K151+'7.23. COVID '!K151+'7.24 sportcsépület 081030'!H151+'7.25 sport tám 081041'!K151+'7.26 diáksport 081043'!K151+'7.27 közműv 082091'!K151+'7.28 közműv 082092'!K151+'7.29  óvoda 091140'!K151+'7.30 gyermekétk.  096015'!K151+'7.31 bölcsőde'!K151+'7.32 intézm.kiv. gyétk 104037'!K151+'7.33 szoc étk 107051'!K151+'7.34 segélyek 107060'!K151+'7.35 adóbev 900020'!K151+'7.36 pályázatok összesen'!K151</f>
        <v>0</v>
      </c>
      <c r="P151" s="370">
        <f>SUM(N151:O151)</f>
        <v>313721217</v>
      </c>
      <c r="Q151" s="110">
        <f>'7.36 pályázatok összesen'!L151</f>
        <v>2395834</v>
      </c>
      <c r="R151" s="113">
        <f t="shared" si="27"/>
        <v>311325383</v>
      </c>
      <c r="S151" s="162">
        <f>'7.1. igazg 011130'!M151+'7.2 temető 013320'!M151+'7.3. vagyon 013350'!M151+'7.4 018010'!M151+'7.5 finansz műveletek 018030'!M151+'7.6 Út, autópálya építés'!M151+'7.7 közutak működtetés 045160'!M151+'7.8 parkoló 045170'!M151+'7.9 kábeltv 046020'!M151+'7.10 piac 047120'!M151+'7.11 tdm tám047320'!M151+'7.12 szemét 051030'!M151+'7.13 szennyvíz 052080'!M151+'7.14 víz 063080'!M151+'7.15 közvil 064010'!M151+'7.16 zöldterület 066010'!M151+'7.17 város 066020'!M151+'7.18 háziorvos 072111'!M151+'7.19 ügyelet 072112'!M151+'7.20 fülészet 072210'!M151+'7.21 védőnők 074031'!M151+'7.22 gyermekorvos 072111'!M151+'7.23. COVID '!M151+'7.24 sportcsépület 081030'!L151+'7.25 sport tám 081041'!O151+'7.26 diáksport 081043'!O151+'7.27 közműv 082091'!O151+'7.28 közműv 082092'!O151+'7.29  óvoda 091140'!O151+'7.30 gyermekétk.  096015'!O151+'7.31 bölcsőde'!O151+'7.32 intézm.kiv. gyétk 104037'!M151+'7.33 szoc étk 107051'!M151+'7.34 segélyek 107060'!M151+'7.35 adóbev 900020'!M151+'7.36 pályázatok összesen'!M151</f>
        <v>272407909</v>
      </c>
      <c r="T151" s="112">
        <f>'7.1. igazg 011130'!N151+'7.2 temető 013320'!N151+'7.3. vagyon 013350'!N151+'7.4 018010'!N151+'7.5 finansz műveletek 018030'!N151+'7.6 Út, autópálya építés'!N151+'7.7 közutak működtetés 045160'!N151+'7.8 parkoló 045170'!N151+'7.9 kábeltv 046020'!N151+'7.10 piac 047120'!N151+'7.11 tdm tám047320'!N151+'7.12 szemét 051030'!N151+'7.13 szennyvíz 052080'!N151+'7.14 víz 063080'!N151+'7.15 közvil 064010'!N151+'7.16 zöldterület 066010'!N151+'7.17 város 066020'!N151+'7.18 háziorvos 072111'!N151+'7.19 ügyelet 072112'!N151+'7.20 fülészet 072210'!N151+'7.21 védőnők 074031'!N151+'7.22 gyermekorvos 072111'!N151+'7.23. COVID '!N151+'7.24 sportcsépület 081030'!N151+'7.25 sport tám 081041'!N151+'7.26 diáksport 081043'!N151+'7.27 közműv 082091'!N151+'7.28 közműv 082092'!N151+'7.29  óvoda 091140'!N151+'7.30 gyermekétk.  096015'!N151+'7.31 bölcsőde'!N151+'7.32 intézm.kiv. gyétk 104037'!N151+'7.33 szoc étk 107051'!N151+'7.34 segélyek 107060'!N151+'7.35 adóbev 900020'!N151+'7.36 pályázatok összesen'!NP151</f>
        <v>0</v>
      </c>
      <c r="U151" s="370">
        <f>SUM(S151:T151)</f>
        <v>272407909</v>
      </c>
      <c r="V151" s="112">
        <f>+'7.36 pályázatok összesen'!M151</f>
        <v>2395834</v>
      </c>
      <c r="W151" s="113">
        <f t="shared" si="42"/>
        <v>270012075</v>
      </c>
      <c r="X151" s="156"/>
      <c r="Y151" s="79"/>
    </row>
    <row r="152" spans="1:25" x14ac:dyDescent="0.25">
      <c r="A152" s="27" t="s">
        <v>254</v>
      </c>
      <c r="B152" s="12" t="s">
        <v>255</v>
      </c>
      <c r="C152" s="915">
        <f>'7.1. igazg 011130'!C152+'7.2 temető 013320'!C152+'7.3. vagyon 013350'!C152+'7.4 018010'!C152+'7.5 finansz műveletek 018030'!C152+'7.7 közutak működtetés 045160'!C152+'7.8 parkoló 045170'!C152+'7.9 kábeltv 046020'!C152+'7.10 piac 047120'!C152+'7.11 tdm tám047320'!C152+'7.12 szemét 051030'!C152+'7.13 szennyvíz 052080'!C152+'7.14 víz 063080'!C152+'7.15 közvil 064010'!C152+'7.16 zöldterület 066010'!C152+'7.17 város 066020'!C152+'7.18 háziorvos 072111'!C152+'7.19 ügyelet 072112'!C152+'7.20 fülészet 072210'!C152+'7.21 védőnők 074031'!C152+'7.24 sportcsépület 081030'!C152+'7.25 sport tám 081041'!C152+'7.26 diáksport 081043'!C152+'7.27 közműv 082091'!C152+'7.28 közműv 082092'!C152+'7.29  óvoda 091140'!C152+'7.32 intézm.kiv. gyétk 104037'!C152+'7.33 szoc étk 107051'!C152+'7.34 segélyek 107060'!C152+'7.35 adóbev 900020'!C152+'7.36 pályázatok összesen'!C152+'7.6 Út, autópálya építés'!C152+'7.22 gyermekorvos 072111'!C152+'7.23. COVID '!C152</f>
        <v>0</v>
      </c>
      <c r="D152" s="347">
        <f>'7.1. igazg 011130'!D152+'7.2 temető 013320'!D152+'7.3. vagyon 013350'!D152+'7.4 018010'!D152+'7.5 finansz műveletek 018030'!D152+'7.7 közutak működtetés 045160'!D152+'7.8 parkoló 045170'!D152+'7.9 kábeltv 046020'!D152+'7.10 piac 047120'!D152+'7.11 tdm tám047320'!D152+'7.12 szemét 051030'!D152+'7.13 szennyvíz 052080'!D152+'7.14 víz 063080'!D152+'7.15 közvil 064010'!D152+'7.16 zöldterület 066010'!D152+'7.17 város 066020'!D152+'7.18 háziorvos 072111'!D152+'7.19 ügyelet 072112'!D152+'7.20 fülészet 072210'!D152+'7.21 védőnők 074031'!D152+'7.24 sportcsépület 081030'!D152+'7.25 sport tám 081041'!D152+'7.26 diáksport 081043'!D152+'7.27 közműv 082091'!D152+'7.28 közműv 082092'!D152+'7.29  óvoda 091140'!D152+'7.32 intézm.kiv. gyétk 104037'!D152+'7.33 szoc étk 107051'!D152+'7.34 segélyek 107060'!D152+'7.35 adóbev 900020'!D152+'7.36 pályázatok összesen'!D152+'7.6 Út, autópálya építés'!D152+'7.22 gyermekorvos 072111'!D152+'7.23. COVID '!D152</f>
        <v>0</v>
      </c>
      <c r="E152" s="112">
        <f>'7.1. igazg 011130'!E152+'7.2 temető 013320'!E152+'7.3. vagyon 013350'!E152+'7.4 018010'!E152+'7.5 finansz műveletek 018030'!E152+'7.7 közutak működtetés 045160'!E152+'7.8 parkoló 045170'!E152+'7.9 kábeltv 046020'!E152+'7.10 piac 047120'!E152+'7.11 tdm tám047320'!E152+'7.12 szemét 051030'!E152+'7.13 szennyvíz 052080'!E152+'7.14 víz 063080'!E152+'7.15 közvil 064010'!E152+'7.16 zöldterület 066010'!E152+'7.17 város 066020'!E152+'7.18 háziorvos 072111'!E152+'7.19 ügyelet 072112'!E152+'7.20 fülészet 072210'!E152+'7.21 védőnők 074031'!E152+'7.24 sportcsépület 081030'!E152+'7.25 sport tám 081041'!E152+'7.26 diáksport 081043'!E152+'7.27 közműv 082091'!E152+'7.28 közműv 082092'!E152+'7.29  óvoda 091140'!E152+'7.32 intézm.kiv. gyétk 104037'!E152+'7.33 szoc étk 107051'!E152+'7.34 segélyek 107060'!E152+'7.35 adóbev 900020'!E152+'7.36 pályázatok összesen'!E152+'7.6 Út, autópálya építés'!E152+'7.22 gyermekorvos 072111'!E152+'7.23. COVID '!E152</f>
        <v>0</v>
      </c>
      <c r="F152" s="370">
        <f t="shared" si="43"/>
        <v>0</v>
      </c>
      <c r="G152" s="112">
        <f>'7.36 pályázatok összesen'!F152</f>
        <v>0</v>
      </c>
      <c r="H152" s="113">
        <f t="shared" si="23"/>
        <v>0</v>
      </c>
      <c r="I152" s="112">
        <f>+'7.2 temető 013320'!G152+'7.1. igazg 011130'!G152+'7.3. vagyon 013350'!G152+'7.4 018010'!G152+'7.5 finansz műveletek 018030'!G152+'7.6 Út, autópálya építés'!G152+'7.7 közutak működtetés 045160'!G152+'7.8 parkoló 045170'!G152+'7.9 kábeltv 046020'!G152+'7.10 piac 047120'!G152+'7.11 tdm tám047320'!G152+'7.12 szemét 051030'!G152+'7.13 szennyvíz 052080'!G152+'7.14 víz 063080'!G152+'7.15 közvil 064010'!G152+'7.16 zöldterület 066010'!G152+'7.17 város 066020'!G152+'7.18 háziorvos 072111'!G152+'7.19 ügyelet 072112'!G152+'7.20 fülészet 072210'!G152+'7.21 védőnők 074031'!G152+'7.22 gyermekorvos 072111'!G152+'7.23. COVID '!G152+'7.24 sportcsépület 081030'!G152+'7.25 sport tám 081041'!G152+'7.26 diáksport 081043'!G152+'7.27 közműv 082091'!G152+'7.28 közműv 082092'!G152+'7.29  óvoda 091140'!G152+'7.30 gyermekétk.  096015'!G152+'7.31 bölcsőde'!G152+'7.32 intézm.kiv. gyétk 104037'!G152+'7.33 szoc étk 107051'!G152+'7.34 segélyek 107060'!G152+'7.35 adóbev 900020'!G152+'7.36 pályázatok összesen'!G152</f>
        <v>0</v>
      </c>
      <c r="J152" s="112">
        <f>'7.1. igazg 011130'!H152+'7.2 temető 013320'!H152+'7.3. vagyon 013350'!H152+'7.4 018010'!H152+'7.5 finansz műveletek 018030'!H152+'7.7 közutak működtetés 045160'!H152+'7.8 parkoló 045170'!H152+'7.9 kábeltv 046020'!H152+'7.10 piac 047120'!H152+'7.11 tdm tám047320'!H152+'7.12 szemét 051030'!H152+'7.13 szennyvíz 052080'!H152+'7.14 víz 063080'!H152+'7.15 közvil 064010'!H152+'7.16 zöldterület 066010'!H152+'7.17 város 066020'!H152+'7.18 háziorvos 072111'!H152+'7.19 ügyelet 072112'!H152+'7.20 fülészet 072210'!H152+'7.21 védőnők 074031'!H152+'7.22 gyermekorvos 072111'!H152+'7.24 sportcsépület 081030'!H152+'7.25 sport tám 081041'!H152+'7.26 diáksport 081043'!H152+'7.27 közműv 082091'!H152+'7.28 közműv 082092'!H152+'7.29  óvoda 091140'!H152+'7.32 intézm.kiv. gyétk 104037'!H152+'7.33 szoc étk 107051'!H152+'7.34 segélyek 107060'!H152+'7.35 adóbev 900020'!H152+'7.36 pályázatok összesen'!H152+'7.6 Út, autópálya építés'!H152+'7.23. COVID '!H152</f>
        <v>0</v>
      </c>
      <c r="K152" s="370">
        <f t="shared" si="44"/>
        <v>0</v>
      </c>
      <c r="L152" s="110">
        <f>'7.36 pályázatok összesen'!G152</f>
        <v>0</v>
      </c>
      <c r="M152" s="113">
        <f t="shared" si="41"/>
        <v>0</v>
      </c>
      <c r="N152" s="112">
        <f>'7.1. igazg 011130'!J152+'7.2 temető 013320'!J152+'7.3. vagyon 013350'!J152+'7.4 018010'!J152+'7.5 finansz műveletek 018030'!J152+'7.6 Út, autópálya építés'!J152+'7.7 közutak működtetés 045160'!J152+'7.8 parkoló 045170'!J152+'7.9 kábeltv 046020'!J152+'7.10 piac 047120'!J152+'7.11 tdm tám047320'!J152+'7.12 szemét 051030'!J152+'7.13 szennyvíz 052080'!J152+'7.14 víz 063080'!J152+'7.15 közvil 064010'!J152+'7.16 zöldterület 066010'!J152+'7.17 város 066020'!J152+'7.18 háziorvos 072111'!J152+'7.19 ügyelet 072112'!J152+'7.20 fülészet 072210'!J152+'7.21 védőnők 074031'!J152+'7.22 gyermekorvos 072111'!J152+'7.23. COVID '!J152+'7.24 sportcsépület 081030'!G152+'7.25 sport tám 081041'!J152+'7.26 diáksport 081043'!J152+'7.27 közműv 082091'!J152+'7.28 közműv 082092'!J152+'7.29  óvoda 091140'!J152+'7.30 gyermekétk.  096015'!J152+'7.31 bölcsőde'!J152+'7.32 intézm.kiv. gyétk 104037'!J152+'7.33 szoc étk 107051'!J152+'7.34 segélyek 107060'!J152+'7.35 adóbev 900020'!J152+'7.36 pályázatok összesen'!J152</f>
        <v>0</v>
      </c>
      <c r="O152" s="112">
        <f>'7.1. igazg 011130'!K152+'7.2 temető 013320'!K152+'7.3. vagyon 013350'!K152+'7.4 018010'!K152+'7.5 finansz műveletek 018030'!K152+'7.6 Út, autópálya építés'!K152+'7.7 közutak működtetés 045160'!K152+'7.8 parkoló 045170'!K152+'7.9 kábeltv 046020'!K152+'7.10 piac 047120'!K152+'7.11 tdm tám047320'!K152+'7.12 szemét 051030'!K152+'7.13 szennyvíz 052080'!K152+'7.14 víz 063080'!K152+'7.15 közvil 064010'!K152+'7.16 zöldterület 066010'!K152+'7.17 város 066020'!K152+'7.18 háziorvos 072111'!K152+'7.19 ügyelet 072112'!K152+'7.20 fülészet 072210'!K152+'7.21 védőnők 074031'!K152+'7.22 gyermekorvos 072111'!K152+'7.23. COVID '!K152+'7.24 sportcsépület 081030'!H152+'7.25 sport tám 081041'!K152+'7.26 diáksport 081043'!K152+'7.27 közműv 082091'!K152+'7.28 közműv 082092'!K152+'7.29  óvoda 091140'!K152+'7.30 gyermekétk.  096015'!K152+'7.31 bölcsőde'!K152+'7.32 intézm.kiv. gyétk 104037'!K152+'7.33 szoc étk 107051'!K152+'7.34 segélyek 107060'!K152+'7.35 adóbev 900020'!K152+'7.36 pályázatok összesen'!K152</f>
        <v>0</v>
      </c>
      <c r="P152" s="370">
        <f t="shared" si="45"/>
        <v>0</v>
      </c>
      <c r="Q152" s="110">
        <f>'7.36 pályázatok összesen'!L152</f>
        <v>0</v>
      </c>
      <c r="R152" s="113">
        <f t="shared" si="27"/>
        <v>0</v>
      </c>
      <c r="S152" s="162">
        <f>'7.1. igazg 011130'!M152+'7.2 temető 013320'!M152+'7.3. vagyon 013350'!M152+'7.4 018010'!M152+'7.5 finansz műveletek 018030'!M152+'7.6 Út, autópálya építés'!M152+'7.7 közutak működtetés 045160'!M152+'7.8 parkoló 045170'!M152+'7.9 kábeltv 046020'!M152+'7.10 piac 047120'!M152+'7.11 tdm tám047320'!M152+'7.12 szemét 051030'!M152+'7.13 szennyvíz 052080'!M152+'7.14 víz 063080'!M152+'7.15 közvil 064010'!M152+'7.16 zöldterület 066010'!M152+'7.17 város 066020'!M152+'7.18 háziorvos 072111'!M152+'7.19 ügyelet 072112'!M152+'7.20 fülészet 072210'!M152+'7.21 védőnők 074031'!M152+'7.22 gyermekorvos 072111'!M152+'7.23. COVID '!M152+'7.24 sportcsépület 081030'!L152+'7.25 sport tám 081041'!O152+'7.26 diáksport 081043'!O152+'7.27 közműv 082091'!O152+'7.28 közműv 082092'!O152+'7.29  óvoda 091140'!O152+'7.30 gyermekétk.  096015'!O152+'7.31 bölcsőde'!O152+'7.32 intézm.kiv. gyétk 104037'!M152+'7.33 szoc étk 107051'!M152+'7.34 segélyek 107060'!M152+'7.35 adóbev 900020'!M152+'7.36 pályázatok összesen'!M152</f>
        <v>0</v>
      </c>
      <c r="T152" s="112">
        <f>'7.1. igazg 011130'!N152+'7.2 temető 013320'!N152+'7.3. vagyon 013350'!N152+'7.4 018010'!N152+'7.5 finansz műveletek 018030'!N152+'7.6 Út, autópálya építés'!N152+'7.7 közutak működtetés 045160'!N152+'7.8 parkoló 045170'!N152+'7.9 kábeltv 046020'!N152+'7.10 piac 047120'!N152+'7.11 tdm tám047320'!N152+'7.12 szemét 051030'!N152+'7.13 szennyvíz 052080'!N152+'7.14 víz 063080'!N152+'7.15 közvil 064010'!N152+'7.16 zöldterület 066010'!N152+'7.17 város 066020'!N152+'7.18 háziorvos 072111'!N152+'7.19 ügyelet 072112'!N152+'7.20 fülészet 072210'!N152+'7.21 védőnők 074031'!N152+'7.22 gyermekorvos 072111'!N152+'7.23. COVID '!N152+'7.24 sportcsépület 081030'!N152+'7.25 sport tám 081041'!N152+'7.26 diáksport 081043'!N152+'7.27 közműv 082091'!N152+'7.28 közműv 082092'!N152+'7.29  óvoda 091140'!N152+'7.30 gyermekétk.  096015'!N152+'7.31 bölcsőde'!N152+'7.32 intézm.kiv. gyétk 104037'!N152+'7.33 szoc étk 107051'!N152+'7.34 segélyek 107060'!N152+'7.35 adóbev 900020'!N152+'7.36 pályázatok összesen'!NP152</f>
        <v>0</v>
      </c>
      <c r="U152" s="370">
        <f t="shared" ref="U152:U154" si="47">SUM(S152:T152)</f>
        <v>0</v>
      </c>
      <c r="V152" s="112">
        <f>+'7.36 pályázatok összesen'!M152</f>
        <v>0</v>
      </c>
      <c r="W152" s="113">
        <f t="shared" si="42"/>
        <v>0</v>
      </c>
      <c r="X152" s="156"/>
      <c r="Y152" s="79"/>
    </row>
    <row r="153" spans="1:25" x14ac:dyDescent="0.25">
      <c r="A153" s="27" t="s">
        <v>256</v>
      </c>
      <c r="B153" s="12" t="s">
        <v>257</v>
      </c>
      <c r="C153" s="915">
        <f>'7.1. igazg 011130'!C153+'7.2 temető 013320'!C153+'7.3. vagyon 013350'!C153+'7.4 018010'!C153+'7.5 finansz műveletek 018030'!C153+'7.7 közutak működtetés 045160'!C153+'7.8 parkoló 045170'!C153+'7.9 kábeltv 046020'!C153+'7.10 piac 047120'!C153+'7.11 tdm tám047320'!C153+'7.12 szemét 051030'!C153+'7.13 szennyvíz 052080'!C153+'7.14 víz 063080'!C153+'7.15 közvil 064010'!C153+'7.16 zöldterület 066010'!C153+'7.17 város 066020'!C153+'7.18 háziorvos 072111'!C153+'7.19 ügyelet 072112'!C153+'7.20 fülészet 072210'!C153+'7.21 védőnők 074031'!C153+'7.24 sportcsépület 081030'!C153+'7.25 sport tám 081041'!C153+'7.26 diáksport 081043'!C153+'7.27 közműv 082091'!C153+'7.28 közműv 082092'!C153+'7.29  óvoda 091140'!C153+'7.32 intézm.kiv. gyétk 104037'!C153+'7.33 szoc étk 107051'!C153+'7.34 segélyek 107060'!C153+'7.35 adóbev 900020'!C153+'7.36 pályázatok összesen'!C153+'7.6 Út, autópálya építés'!C153+'7.22 gyermekorvos 072111'!C153+'7.23. COVID '!C153</f>
        <v>0</v>
      </c>
      <c r="D153" s="347">
        <f>'7.1. igazg 011130'!D153+'7.2 temető 013320'!D153+'7.3. vagyon 013350'!D153+'7.4 018010'!D153+'7.5 finansz műveletek 018030'!D153+'7.7 közutak működtetés 045160'!D153+'7.8 parkoló 045170'!D153+'7.9 kábeltv 046020'!D153+'7.10 piac 047120'!D153+'7.11 tdm tám047320'!D153+'7.12 szemét 051030'!D153+'7.13 szennyvíz 052080'!D153+'7.14 víz 063080'!D153+'7.15 közvil 064010'!D153+'7.16 zöldterület 066010'!D153+'7.17 város 066020'!D153+'7.18 háziorvos 072111'!D153+'7.19 ügyelet 072112'!D153+'7.20 fülészet 072210'!D153+'7.21 védőnők 074031'!D153+'7.24 sportcsépület 081030'!D153+'7.25 sport tám 081041'!D153+'7.26 diáksport 081043'!D153+'7.27 közműv 082091'!D153+'7.28 közműv 082092'!D153+'7.29  óvoda 091140'!D153+'7.32 intézm.kiv. gyétk 104037'!D153+'7.33 szoc étk 107051'!D153+'7.34 segélyek 107060'!D153+'7.35 adóbev 900020'!D153+'7.36 pályázatok összesen'!D153+'7.6 Út, autópálya építés'!D153+'7.22 gyermekorvos 072111'!D153+'7.23. COVID '!D153</f>
        <v>0</v>
      </c>
      <c r="E153" s="112">
        <f>'7.1. igazg 011130'!E153+'7.2 temető 013320'!E153+'7.3. vagyon 013350'!E153+'7.4 018010'!E153+'7.5 finansz műveletek 018030'!E153+'7.7 közutak működtetés 045160'!E153+'7.8 parkoló 045170'!E153+'7.9 kábeltv 046020'!E153+'7.10 piac 047120'!E153+'7.11 tdm tám047320'!E153+'7.12 szemét 051030'!E153+'7.13 szennyvíz 052080'!E153+'7.14 víz 063080'!E153+'7.15 közvil 064010'!E153+'7.16 zöldterület 066010'!E153+'7.17 város 066020'!E153+'7.18 háziorvos 072111'!E153+'7.19 ügyelet 072112'!E153+'7.20 fülészet 072210'!E153+'7.21 védőnők 074031'!E153+'7.24 sportcsépület 081030'!E153+'7.25 sport tám 081041'!E153+'7.26 diáksport 081043'!E153+'7.27 közműv 082091'!E153+'7.28 közműv 082092'!E153+'7.29  óvoda 091140'!E153+'7.32 intézm.kiv. gyétk 104037'!E153+'7.33 szoc étk 107051'!E153+'7.34 segélyek 107060'!E153+'7.35 adóbev 900020'!E153+'7.36 pályázatok összesen'!E153+'7.6 Út, autópálya építés'!E153+'7.22 gyermekorvos 072111'!E153+'7.23. COVID '!E153</f>
        <v>0</v>
      </c>
      <c r="F153" s="370">
        <f t="shared" si="43"/>
        <v>0</v>
      </c>
      <c r="G153" s="112">
        <f>'7.36 pályázatok összesen'!F153</f>
        <v>0</v>
      </c>
      <c r="H153" s="113">
        <f t="shared" si="23"/>
        <v>0</v>
      </c>
      <c r="I153" s="112">
        <f>+'7.2 temető 013320'!G153+'7.1. igazg 011130'!G153+'7.3. vagyon 013350'!G153+'7.4 018010'!G153+'7.5 finansz műveletek 018030'!G153+'7.6 Út, autópálya építés'!G153+'7.7 közutak működtetés 045160'!G153+'7.8 parkoló 045170'!G153+'7.9 kábeltv 046020'!G153+'7.10 piac 047120'!G153+'7.11 tdm tám047320'!G153+'7.12 szemét 051030'!G153+'7.13 szennyvíz 052080'!G153+'7.14 víz 063080'!G153+'7.15 közvil 064010'!G153+'7.16 zöldterület 066010'!G153+'7.17 város 066020'!G153+'7.18 háziorvos 072111'!G153+'7.19 ügyelet 072112'!G153+'7.20 fülészet 072210'!G153+'7.21 védőnők 074031'!G153+'7.22 gyermekorvos 072111'!G153+'7.23. COVID '!G153+'7.24 sportcsépület 081030'!G153+'7.25 sport tám 081041'!G153+'7.26 diáksport 081043'!G153+'7.27 közműv 082091'!G153+'7.28 közműv 082092'!G153+'7.29  óvoda 091140'!G153+'7.30 gyermekétk.  096015'!G153+'7.31 bölcsőde'!G153+'7.32 intézm.kiv. gyétk 104037'!G153+'7.33 szoc étk 107051'!G153+'7.34 segélyek 107060'!G153+'7.35 adóbev 900020'!G153+'7.36 pályázatok összesen'!G153</f>
        <v>0</v>
      </c>
      <c r="J153" s="112">
        <f>'7.1. igazg 011130'!H153+'7.2 temető 013320'!H153+'7.3. vagyon 013350'!H153+'7.4 018010'!H153+'7.5 finansz műveletek 018030'!H153+'7.7 közutak működtetés 045160'!H153+'7.8 parkoló 045170'!H153+'7.9 kábeltv 046020'!H153+'7.10 piac 047120'!H153+'7.11 tdm tám047320'!H153+'7.12 szemét 051030'!H153+'7.13 szennyvíz 052080'!H153+'7.14 víz 063080'!H153+'7.15 közvil 064010'!H153+'7.16 zöldterület 066010'!H153+'7.17 város 066020'!H153+'7.18 háziorvos 072111'!H153+'7.19 ügyelet 072112'!H153+'7.20 fülészet 072210'!H153+'7.21 védőnők 074031'!H153+'7.22 gyermekorvos 072111'!H153+'7.24 sportcsépület 081030'!H153+'7.25 sport tám 081041'!H153+'7.26 diáksport 081043'!H153+'7.27 közműv 082091'!H153+'7.28 közműv 082092'!H153+'7.29  óvoda 091140'!H153+'7.32 intézm.kiv. gyétk 104037'!H153+'7.33 szoc étk 107051'!H153+'7.34 segélyek 107060'!H153+'7.35 adóbev 900020'!H153+'7.36 pályázatok összesen'!H153+'7.6 Út, autópálya építés'!H153+'7.23. COVID '!H153</f>
        <v>0</v>
      </c>
      <c r="K153" s="370">
        <f t="shared" si="44"/>
        <v>0</v>
      </c>
      <c r="L153" s="110">
        <f>'7.36 pályázatok összesen'!G153</f>
        <v>0</v>
      </c>
      <c r="M153" s="113">
        <f t="shared" si="41"/>
        <v>0</v>
      </c>
      <c r="N153" s="112">
        <f>'7.1. igazg 011130'!J153+'7.2 temető 013320'!J153+'7.3. vagyon 013350'!J153+'7.4 018010'!J153+'7.5 finansz műveletek 018030'!J153+'7.6 Út, autópálya építés'!J153+'7.7 közutak működtetés 045160'!J153+'7.8 parkoló 045170'!J153+'7.9 kábeltv 046020'!J153+'7.10 piac 047120'!J153+'7.11 tdm tám047320'!J153+'7.12 szemét 051030'!J153+'7.13 szennyvíz 052080'!J153+'7.14 víz 063080'!J153+'7.15 közvil 064010'!J153+'7.16 zöldterület 066010'!J153+'7.17 város 066020'!J153+'7.18 háziorvos 072111'!J153+'7.19 ügyelet 072112'!J153+'7.20 fülészet 072210'!J153+'7.21 védőnők 074031'!J153+'7.22 gyermekorvos 072111'!J153+'7.23. COVID '!J153+'7.24 sportcsépület 081030'!G153+'7.25 sport tám 081041'!J153+'7.26 diáksport 081043'!J153+'7.27 közműv 082091'!J153+'7.28 közműv 082092'!J153+'7.29  óvoda 091140'!J153+'7.30 gyermekétk.  096015'!J153+'7.31 bölcsőde'!J153+'7.32 intézm.kiv. gyétk 104037'!J153+'7.33 szoc étk 107051'!J153+'7.34 segélyek 107060'!J153+'7.35 adóbev 900020'!J153+'7.36 pályázatok összesen'!J153</f>
        <v>0</v>
      </c>
      <c r="O153" s="112">
        <f>'7.1. igazg 011130'!K153+'7.2 temető 013320'!K153+'7.3. vagyon 013350'!K153+'7.4 018010'!K153+'7.5 finansz műveletek 018030'!K153+'7.6 Út, autópálya építés'!K153+'7.7 közutak működtetés 045160'!K153+'7.8 parkoló 045170'!K153+'7.9 kábeltv 046020'!K153+'7.10 piac 047120'!K153+'7.11 tdm tám047320'!K153+'7.12 szemét 051030'!K153+'7.13 szennyvíz 052080'!K153+'7.14 víz 063080'!K153+'7.15 közvil 064010'!K153+'7.16 zöldterület 066010'!K153+'7.17 város 066020'!K153+'7.18 háziorvos 072111'!K153+'7.19 ügyelet 072112'!K153+'7.20 fülészet 072210'!K153+'7.21 védőnők 074031'!K153+'7.22 gyermekorvos 072111'!K153+'7.23. COVID '!K153+'7.24 sportcsépület 081030'!H153+'7.25 sport tám 081041'!K153+'7.26 diáksport 081043'!K153+'7.27 közműv 082091'!K153+'7.28 közműv 082092'!K153+'7.29  óvoda 091140'!K153+'7.30 gyermekétk.  096015'!K153+'7.31 bölcsőde'!K153+'7.32 intézm.kiv. gyétk 104037'!K153+'7.33 szoc étk 107051'!K153+'7.34 segélyek 107060'!K153+'7.35 adóbev 900020'!K153+'7.36 pályázatok összesen'!K153</f>
        <v>0</v>
      </c>
      <c r="P153" s="370">
        <f t="shared" si="45"/>
        <v>0</v>
      </c>
      <c r="Q153" s="110">
        <f>'7.36 pályázatok összesen'!L153</f>
        <v>0</v>
      </c>
      <c r="R153" s="113">
        <f t="shared" si="27"/>
        <v>0</v>
      </c>
      <c r="S153" s="162">
        <f>'7.1. igazg 011130'!M153+'7.2 temető 013320'!M153+'7.3. vagyon 013350'!M153+'7.4 018010'!M153+'7.5 finansz műveletek 018030'!M153+'7.6 Út, autópálya építés'!M153+'7.7 közutak működtetés 045160'!M153+'7.8 parkoló 045170'!M153+'7.9 kábeltv 046020'!M153+'7.10 piac 047120'!M153+'7.11 tdm tám047320'!M153+'7.12 szemét 051030'!M153+'7.13 szennyvíz 052080'!M153+'7.14 víz 063080'!M153+'7.15 közvil 064010'!M153+'7.16 zöldterület 066010'!M153+'7.17 város 066020'!M153+'7.18 háziorvos 072111'!M153+'7.19 ügyelet 072112'!M153+'7.20 fülészet 072210'!M153+'7.21 védőnők 074031'!M153+'7.22 gyermekorvos 072111'!M153+'7.23. COVID '!M153+'7.24 sportcsépület 081030'!L153+'7.25 sport tám 081041'!O153+'7.26 diáksport 081043'!O153+'7.27 közműv 082091'!O153+'7.28 közműv 082092'!O153+'7.29  óvoda 091140'!O153+'7.30 gyermekétk.  096015'!O153+'7.31 bölcsőde'!O153+'7.32 intézm.kiv. gyétk 104037'!M153+'7.33 szoc étk 107051'!M153+'7.34 segélyek 107060'!M153+'7.35 adóbev 900020'!M153+'7.36 pályázatok összesen'!M153</f>
        <v>0</v>
      </c>
      <c r="T153" s="112">
        <f>'7.1. igazg 011130'!N153+'7.2 temető 013320'!N153+'7.3. vagyon 013350'!N153+'7.4 018010'!N153+'7.5 finansz műveletek 018030'!N153+'7.6 Út, autópálya építés'!N153+'7.7 közutak működtetés 045160'!N153+'7.8 parkoló 045170'!N153+'7.9 kábeltv 046020'!N153+'7.10 piac 047120'!N153+'7.11 tdm tám047320'!N153+'7.12 szemét 051030'!N153+'7.13 szennyvíz 052080'!N153+'7.14 víz 063080'!N153+'7.15 közvil 064010'!N153+'7.16 zöldterület 066010'!N153+'7.17 város 066020'!N153+'7.18 háziorvos 072111'!N153+'7.19 ügyelet 072112'!N153+'7.20 fülészet 072210'!N153+'7.21 védőnők 074031'!N153+'7.22 gyermekorvos 072111'!N153+'7.23. COVID '!N153+'7.24 sportcsépület 081030'!N153+'7.25 sport tám 081041'!N153+'7.26 diáksport 081043'!N153+'7.27 közműv 082091'!N153+'7.28 közműv 082092'!N153+'7.29  óvoda 091140'!N153+'7.30 gyermekétk.  096015'!N153+'7.31 bölcsőde'!N153+'7.32 intézm.kiv. gyétk 104037'!N153+'7.33 szoc étk 107051'!N153+'7.34 segélyek 107060'!N153+'7.35 adóbev 900020'!N153+'7.36 pályázatok összesen'!NP153</f>
        <v>0</v>
      </c>
      <c r="U153" s="370">
        <f t="shared" si="47"/>
        <v>0</v>
      </c>
      <c r="V153" s="112">
        <f>+'7.36 pályázatok összesen'!M153</f>
        <v>0</v>
      </c>
      <c r="W153" s="113">
        <f t="shared" si="42"/>
        <v>0</v>
      </c>
      <c r="X153" s="156"/>
      <c r="Y153" s="79"/>
    </row>
    <row r="154" spans="1:25" ht="15.75" thickBot="1" x14ac:dyDescent="0.3">
      <c r="A154" s="28"/>
      <c r="B154" s="29" t="s">
        <v>258</v>
      </c>
      <c r="C154" s="967">
        <f>'7.1. igazg 011130'!C154+'7.2 temető 013320'!C154+'7.3. vagyon 013350'!C154+'7.4 018010'!C154+'7.5 finansz műveletek 018030'!C154+'7.7 közutak működtetés 045160'!C154+'7.8 parkoló 045170'!C154+'7.9 kábeltv 046020'!C154+'7.10 piac 047120'!C154+'7.11 tdm tám047320'!C154+'7.12 szemét 051030'!C154+'7.13 szennyvíz 052080'!C154+'7.14 víz 063080'!C154+'7.15 közvil 064010'!C154+'7.16 zöldterület 066010'!C154+'7.17 város 066020'!C154+'7.18 háziorvos 072111'!C154+'7.19 ügyelet 072112'!C154+'7.20 fülészet 072210'!C154+'7.21 védőnők 074031'!C154+'7.24 sportcsépület 081030'!C154+'7.25 sport tám 081041'!C154+'7.26 diáksport 081043'!C154+'7.27 közműv 082091'!C154+'7.28 közműv 082092'!C154+'7.29  óvoda 091140'!C154+'7.32 intézm.kiv. gyétk 104037'!C154+'7.33 szoc étk 107051'!C154+'7.34 segélyek 107060'!C154+'7.35 adóbev 900020'!C154+'7.36 pályázatok összesen'!C154+'7.6 Út, autópálya építés'!C154+'7.22 gyermekorvos 072111'!C154+'7.23. COVID '!C154</f>
        <v>0</v>
      </c>
      <c r="D154" s="543">
        <f>'7.1. igazg 011130'!D154+'7.2 temető 013320'!D154+'7.3. vagyon 013350'!D154+'7.4 018010'!D154+'7.5 finansz műveletek 018030'!D154+'7.7 közutak működtetés 045160'!D154+'7.8 parkoló 045170'!D154+'7.9 kábeltv 046020'!D154+'7.10 piac 047120'!D154+'7.11 tdm tám047320'!D154+'7.12 szemét 051030'!D154+'7.13 szennyvíz 052080'!D154+'7.14 víz 063080'!D154+'7.15 közvil 064010'!D154+'7.16 zöldterület 066010'!D154+'7.17 város 066020'!D154+'7.18 háziorvos 072111'!D154+'7.19 ügyelet 072112'!D154+'7.20 fülészet 072210'!D154+'7.21 védőnők 074031'!D154+'7.24 sportcsépület 081030'!D154+'7.25 sport tám 081041'!D154+'7.26 diáksport 081043'!D154+'7.27 közműv 082091'!D154+'7.28 közműv 082092'!D154+'7.29  óvoda 091140'!D154+'7.32 intézm.kiv. gyétk 104037'!D154+'7.33 szoc étk 107051'!D154+'7.34 segélyek 107060'!D154+'7.35 adóbev 900020'!D154+'7.36 pályázatok összesen'!D154+'7.6 Út, autópálya építés'!D154+'7.22 gyermekorvos 072111'!D154+'7.23. COVID '!D154</f>
        <v>0</v>
      </c>
      <c r="E154" s="122">
        <f>'7.1. igazg 011130'!E154+'7.2 temető 013320'!E154+'7.3. vagyon 013350'!E154+'7.4 018010'!E154+'7.5 finansz műveletek 018030'!E154+'7.7 közutak működtetés 045160'!E154+'7.8 parkoló 045170'!E154+'7.9 kábeltv 046020'!E154+'7.10 piac 047120'!E154+'7.11 tdm tám047320'!E154+'7.12 szemét 051030'!E154+'7.13 szennyvíz 052080'!E154+'7.14 víz 063080'!E154+'7.15 közvil 064010'!E154+'7.16 zöldterület 066010'!E154+'7.17 város 066020'!E154+'7.18 háziorvos 072111'!E154+'7.19 ügyelet 072112'!E154+'7.20 fülészet 072210'!E154+'7.21 védőnők 074031'!E154+'7.24 sportcsépület 081030'!E154+'7.25 sport tám 081041'!E154+'7.26 diáksport 081043'!E154+'7.27 közműv 082091'!E154+'7.28 közműv 082092'!E154+'7.29  óvoda 091140'!E154+'7.32 intézm.kiv. gyétk 104037'!E154+'7.33 szoc étk 107051'!E154+'7.34 segélyek 107060'!E154+'7.35 adóbev 900020'!E154+'7.36 pályázatok összesen'!E154+'7.6 Út, autópálya építés'!E154+'7.22 gyermekorvos 072111'!E154+'7.23. COVID '!E154</f>
        <v>0</v>
      </c>
      <c r="F154" s="394">
        <f t="shared" si="43"/>
        <v>0</v>
      </c>
      <c r="G154" s="122">
        <f>'7.36 pályázatok összesen'!F154</f>
        <v>0</v>
      </c>
      <c r="H154" s="386">
        <f t="shared" si="23"/>
        <v>0</v>
      </c>
      <c r="I154" s="112">
        <f>+'7.2 temető 013320'!G154+'7.1. igazg 011130'!G154+'7.3. vagyon 013350'!G154+'7.4 018010'!G154+'7.5 finansz műveletek 018030'!G154+'7.6 Út, autópálya építés'!G154+'7.7 közutak működtetés 045160'!G154+'7.8 parkoló 045170'!G154+'7.9 kábeltv 046020'!G154+'7.10 piac 047120'!G154+'7.11 tdm tám047320'!G154+'7.12 szemét 051030'!G154+'7.13 szennyvíz 052080'!G154+'7.14 víz 063080'!G154+'7.15 közvil 064010'!G154+'7.16 zöldterület 066010'!G154+'7.17 város 066020'!G154+'7.18 háziorvos 072111'!G154+'7.19 ügyelet 072112'!G154+'7.20 fülészet 072210'!G154+'7.21 védőnők 074031'!G154+'7.22 gyermekorvos 072111'!G154+'7.23. COVID '!G154+'7.24 sportcsépület 081030'!G154+'7.25 sport tám 081041'!G154+'7.26 diáksport 081043'!G154+'7.27 közműv 082091'!G154+'7.28 közműv 082092'!G154+'7.29  óvoda 091140'!G154+'7.30 gyermekétk.  096015'!G154+'7.31 bölcsőde'!G154+'7.32 intézm.kiv. gyétk 104037'!G154+'7.33 szoc étk 107051'!G154+'7.34 segélyek 107060'!G154+'7.35 adóbev 900020'!G154+'7.36 pályázatok összesen'!G154</f>
        <v>0</v>
      </c>
      <c r="J154" s="122">
        <f>'7.1. igazg 011130'!H154+'7.2 temető 013320'!H154+'7.3. vagyon 013350'!H154+'7.4 018010'!H154+'7.5 finansz műveletek 018030'!H154+'7.7 közutak működtetés 045160'!H154+'7.8 parkoló 045170'!H154+'7.9 kábeltv 046020'!H154+'7.10 piac 047120'!H154+'7.11 tdm tám047320'!H154+'7.12 szemét 051030'!H154+'7.13 szennyvíz 052080'!H154+'7.14 víz 063080'!H154+'7.15 közvil 064010'!H154+'7.16 zöldterület 066010'!H154+'7.17 város 066020'!H154+'7.18 háziorvos 072111'!H154+'7.19 ügyelet 072112'!H154+'7.20 fülészet 072210'!H154+'7.21 védőnők 074031'!H154+'7.22 gyermekorvos 072111'!H154+'7.24 sportcsépület 081030'!H154+'7.25 sport tám 081041'!H154+'7.26 diáksport 081043'!H154+'7.27 közműv 082091'!H154+'7.28 közműv 082092'!H154+'7.29  óvoda 091140'!H154+'7.32 intézm.kiv. gyétk 104037'!H154+'7.33 szoc étk 107051'!H154+'7.34 segélyek 107060'!H154+'7.35 adóbev 900020'!H154+'7.36 pályázatok összesen'!H154+'7.6 Út, autópálya építés'!H154+'7.23. COVID '!H154</f>
        <v>0</v>
      </c>
      <c r="K154" s="394">
        <f t="shared" si="44"/>
        <v>0</v>
      </c>
      <c r="L154" s="123">
        <f>'7.36 pályázatok összesen'!G154</f>
        <v>0</v>
      </c>
      <c r="M154" s="386">
        <f t="shared" si="41"/>
        <v>0</v>
      </c>
      <c r="N154" s="122">
        <f>'7.1. igazg 011130'!J154+'7.2 temető 013320'!J154+'7.3. vagyon 013350'!J154+'7.4 018010'!J154+'7.5 finansz műveletek 018030'!J154+'7.6 Út, autópálya építés'!J154+'7.7 közutak működtetés 045160'!J154+'7.8 parkoló 045170'!J154+'7.9 kábeltv 046020'!J154+'7.10 piac 047120'!J154+'7.11 tdm tám047320'!J154+'7.12 szemét 051030'!J154+'7.13 szennyvíz 052080'!J154+'7.14 víz 063080'!J154+'7.15 közvil 064010'!J154+'7.16 zöldterület 066010'!J154+'7.17 város 066020'!J154+'7.18 háziorvos 072111'!J154+'7.19 ügyelet 072112'!J154+'7.20 fülészet 072210'!J154+'7.21 védőnők 074031'!J154+'7.22 gyermekorvos 072111'!J154+'7.23. COVID '!J154+'7.24 sportcsépület 081030'!G154+'7.25 sport tám 081041'!J154+'7.26 diáksport 081043'!J154+'7.27 közműv 082091'!J154+'7.28 közműv 082092'!J154+'7.29  óvoda 091140'!J154+'7.30 gyermekétk.  096015'!J154+'7.31 bölcsőde'!J154+'7.32 intézm.kiv. gyétk 104037'!J154+'7.33 szoc étk 107051'!J154+'7.34 segélyek 107060'!J154+'7.35 adóbev 900020'!J154+'7.36 pályázatok összesen'!J154</f>
        <v>0</v>
      </c>
      <c r="O154" s="122">
        <f>'7.1. igazg 011130'!K154+'7.2 temető 013320'!K154+'7.3. vagyon 013350'!K154+'7.4 018010'!K154+'7.5 finansz műveletek 018030'!K154+'7.6 Út, autópálya építés'!K154+'7.7 közutak működtetés 045160'!K154+'7.8 parkoló 045170'!K154+'7.9 kábeltv 046020'!K154+'7.10 piac 047120'!K154+'7.11 tdm tám047320'!K154+'7.12 szemét 051030'!K154+'7.13 szennyvíz 052080'!K154+'7.14 víz 063080'!K154+'7.15 közvil 064010'!K154+'7.16 zöldterület 066010'!K154+'7.17 város 066020'!K154+'7.18 háziorvos 072111'!K154+'7.19 ügyelet 072112'!K154+'7.20 fülészet 072210'!K154+'7.21 védőnők 074031'!K154+'7.22 gyermekorvos 072111'!K154+'7.23. COVID '!K154+'7.24 sportcsépület 081030'!H154+'7.25 sport tám 081041'!K154+'7.26 diáksport 081043'!K154+'7.27 közműv 082091'!K154+'7.28 közműv 082092'!K154+'7.29  óvoda 091140'!K154+'7.30 gyermekétk.  096015'!K154+'7.31 bölcsőde'!K154+'7.32 intézm.kiv. gyétk 104037'!K154+'7.33 szoc étk 107051'!K154+'7.34 segélyek 107060'!K154+'7.35 adóbev 900020'!K154+'7.36 pályázatok összesen'!K154</f>
        <v>0</v>
      </c>
      <c r="P154" s="394">
        <f t="shared" si="45"/>
        <v>0</v>
      </c>
      <c r="Q154" s="123">
        <f>'7.36 pályázatok összesen'!L154</f>
        <v>0</v>
      </c>
      <c r="R154" s="386">
        <f t="shared" si="27"/>
        <v>0</v>
      </c>
      <c r="S154" s="163">
        <f>'7.1. igazg 011130'!M154+'7.2 temető 013320'!M154+'7.3. vagyon 013350'!M154+'7.4 018010'!M154+'7.5 finansz műveletek 018030'!M154+'7.6 Út, autópálya építés'!M154+'7.7 közutak működtetés 045160'!M154+'7.8 parkoló 045170'!M154+'7.9 kábeltv 046020'!M154+'7.10 piac 047120'!M154+'7.11 tdm tám047320'!M154+'7.12 szemét 051030'!M154+'7.13 szennyvíz 052080'!M154+'7.14 víz 063080'!M154+'7.15 közvil 064010'!M154+'7.16 zöldterület 066010'!M154+'7.17 város 066020'!M154+'7.18 háziorvos 072111'!M154+'7.19 ügyelet 072112'!M154+'7.20 fülészet 072210'!M154+'7.21 védőnők 074031'!M154+'7.22 gyermekorvos 072111'!M154+'7.23. COVID '!M154+'7.24 sportcsépület 081030'!L154+'7.25 sport tám 081041'!O154+'7.26 diáksport 081043'!O154+'7.27 közműv 082091'!O154+'7.28 közműv 082092'!O154+'7.29  óvoda 091140'!O154+'7.30 gyermekétk.  096015'!O154+'7.31 bölcsőde'!O154+'7.32 intézm.kiv. gyétk 104037'!M154+'7.33 szoc étk 107051'!M154+'7.34 segélyek 107060'!M154+'7.35 adóbev 900020'!M154+'7.36 pályázatok összesen'!M154</f>
        <v>0</v>
      </c>
      <c r="T154" s="114">
        <f>'7.1. igazg 011130'!N154+'7.2 temető 013320'!N154+'7.3. vagyon 013350'!N154+'7.4 018010'!N154+'7.5 finansz műveletek 018030'!N154+'7.6 Út, autópálya építés'!N154+'7.7 közutak működtetés 045160'!N154+'7.8 parkoló 045170'!N154+'7.9 kábeltv 046020'!N154+'7.10 piac 047120'!N154+'7.11 tdm tám047320'!N154+'7.12 szemét 051030'!N154+'7.13 szennyvíz 052080'!N154+'7.14 víz 063080'!N154+'7.15 közvil 064010'!N154+'7.16 zöldterület 066010'!N154+'7.17 város 066020'!N154+'7.18 háziorvos 072111'!N154+'7.19 ügyelet 072112'!N154+'7.20 fülészet 072210'!N154+'7.21 védőnők 074031'!N154+'7.22 gyermekorvos 072111'!N154+'7.23. COVID '!N154+'7.24 sportcsépület 081030'!N154+'7.25 sport tám 081041'!N154+'7.26 diáksport 081043'!N154+'7.27 közműv 082091'!N154+'7.28 közműv 082092'!N154+'7.29  óvoda 091140'!N154+'7.30 gyermekétk.  096015'!N154+'7.31 bölcsőde'!N154+'7.32 intézm.kiv. gyétk 104037'!N154+'7.33 szoc étk 107051'!N154+'7.34 segélyek 107060'!N154+'7.35 adóbev 900020'!N154+'7.36 pályázatok összesen'!NP154</f>
        <v>0</v>
      </c>
      <c r="U154" s="371">
        <f t="shared" si="47"/>
        <v>0</v>
      </c>
      <c r="V154" s="114">
        <f>+'7.36 pályázatok összesen'!M154</f>
        <v>0</v>
      </c>
      <c r="W154" s="115">
        <f t="shared" si="42"/>
        <v>0</v>
      </c>
      <c r="X154" s="156"/>
      <c r="Y154" s="79"/>
    </row>
    <row r="155" spans="1:25" s="173" customFormat="1" ht="15.75" thickBot="1" x14ac:dyDescent="0.3">
      <c r="A155" s="30" t="s">
        <v>261</v>
      </c>
      <c r="B155" s="7" t="s">
        <v>259</v>
      </c>
      <c r="C155" s="970">
        <f>'7.1. igazg 011130'!C155+'7.2 temető 013320'!C155+'7.3. vagyon 013350'!C155+'7.4 018010'!C155+'7.5 finansz műveletek 018030'!C155+'7.7 közutak működtetés 045160'!C155+'7.8 parkoló 045170'!C155+'7.9 kábeltv 046020'!C155+'7.10 piac 047120'!C155+'7.11 tdm tám047320'!C155+'7.12 szemét 051030'!C155+'7.13 szennyvíz 052080'!C155+'7.14 víz 063080'!C155+'7.15 közvil 064010'!C155+'7.16 zöldterület 066010'!C155+'7.17 város 066020'!C155+'7.18 háziorvos 072111'!C155+'7.19 ügyelet 072112'!C155+'7.20 fülészet 072210'!C155+'7.21 védőnők 074031'!C155+'7.24 sportcsépület 081030'!C155+'7.25 sport tám 081041'!C155+'7.26 diáksport 081043'!C155+'7.27 közműv 082091'!C155+'7.28 közműv 082092'!C155+'7.29  óvoda 091140'!C155+'7.32 intézm.kiv. gyétk 104037'!C155+'7.33 szoc étk 107051'!C155+'7.34 segélyek 107060'!C155+'7.35 adóbev 900020'!C155+'7.36 pályázatok összesen'!C155+'7.6 Út, autópálya építés'!C155+'7.22 gyermekorvos 072111'!C155+'7.23. COVID '!C155</f>
        <v>2273653473.1300001</v>
      </c>
      <c r="D155" s="550">
        <f>'7.1. igazg 011130'!D155+'7.2 temető 013320'!D155+'7.3. vagyon 013350'!D155+'7.4 018010'!D155+'7.5 finansz műveletek 018030'!D155+'7.7 közutak működtetés 045160'!D155+'7.8 parkoló 045170'!D155+'7.9 kábeltv 046020'!D155+'7.10 piac 047120'!D155+'7.11 tdm tám047320'!D155+'7.12 szemét 051030'!D155+'7.13 szennyvíz 052080'!D155+'7.14 víz 063080'!D155+'7.15 közvil 064010'!D155+'7.16 zöldterület 066010'!D155+'7.17 város 066020'!D155+'7.18 háziorvos 072111'!D155+'7.19 ügyelet 072112'!D155+'7.20 fülészet 072210'!D155+'7.21 védőnők 074031'!D155+'7.24 sportcsépület 081030'!D155+'7.25 sport tám 081041'!D155+'7.26 diáksport 081043'!D155+'7.27 közműv 082091'!D155+'7.28 közműv 082092'!D155+'7.29  óvoda 091140'!D155+'7.32 intézm.kiv. gyétk 104037'!D155+'7.33 szoc étk 107051'!D155+'7.34 segélyek 107060'!D155+'7.35 adóbev 900020'!D155+'7.36 pályázatok összesen'!D155+'7.6 Út, autópálya építés'!D155+'7.22 gyermekorvos 072111'!D155+'7.23. COVID '!D155</f>
        <v>2974099210</v>
      </c>
      <c r="E155" s="279">
        <f>'7.1. igazg 011130'!E155+'7.2 temető 013320'!E155+'7.3. vagyon 013350'!E155+'7.4 018010'!E155+'7.5 finansz műveletek 018030'!E155+'7.7 közutak működtetés 045160'!E155+'7.8 parkoló 045170'!E155+'7.9 kábeltv 046020'!E155+'7.10 piac 047120'!E155+'7.11 tdm tám047320'!E155+'7.12 szemét 051030'!E155+'7.13 szennyvíz 052080'!E155+'7.14 víz 063080'!E155+'7.15 közvil 064010'!E155+'7.16 zöldterület 066010'!E155+'7.17 város 066020'!E155+'7.18 háziorvos 072111'!E155+'7.19 ügyelet 072112'!E155+'7.20 fülészet 072210'!E155+'7.21 védőnők 074031'!E155+'7.24 sportcsépület 081030'!E155+'7.25 sport tám 081041'!E155+'7.26 diáksport 081043'!E155+'7.27 közműv 082091'!E155+'7.28 közműv 082092'!E155+'7.29  óvoda 091140'!E155+'7.32 intézm.kiv. gyétk 104037'!E155+'7.33 szoc étk 107051'!E155+'7.34 segélyek 107060'!E155+'7.35 adóbev 900020'!E155+'7.36 pályázatok összesen'!E155+'7.6 Út, autópálya építés'!E155+'7.22 gyermekorvos 072111'!E155+'7.23. COVID '!E155</f>
        <v>73299712</v>
      </c>
      <c r="F155" s="714">
        <f>SUM(D155:E155)</f>
        <v>3047398922</v>
      </c>
      <c r="G155" s="279">
        <f>'7.36 pályázatok összesen'!F155</f>
        <v>1652378290</v>
      </c>
      <c r="H155" s="280">
        <f t="shared" ref="H155" si="48">F155-G155</f>
        <v>1395020632</v>
      </c>
      <c r="I155" s="278">
        <f ca="1">+'7.2 temető 013320'!G155+'7.1. igazg 011130'!G155+'7.3. vagyon 013350'!G155+'7.4 018010'!G155+'7.5 finansz műveletek 018030'!G155+'7.6 Út, autópálya építés'!G155+'7.7 közutak működtetés 045160'!G155+'7.8 parkoló 045170'!G155+'7.9 kábeltv 046020'!G155+'7.10 piac 047120'!G155+'7.11 tdm tám047320'!G155+'7.12 szemét 051030'!G155+'7.13 szennyvíz 052080'!G155+'7.14 víz 063080'!G155+'7.15 közvil 064010'!G155+'7.16 zöldterület 066010'!G155+'7.17 város 066020'!G155+'7.18 háziorvos 072111'!G155+'7.19 ügyelet 072112'!G155+'7.20 fülészet 072210'!G155+'7.21 védőnők 074031'!G155+'7.22 gyermekorvos 072111'!G155+'7.23. COVID '!G155+'7.24 sportcsépület 081030'!G155+'7.25 sport tám 081041'!G155+'7.26 diáksport 081043'!G155+'7.27 közműv 082091'!G155+'7.28 közműv 082092'!G155+'7.29  óvoda 091140'!G155+'7.30 gyermekétk.  096015'!G155+'7.31 bölcsőde'!G155+'7.32 intézm.kiv. gyétk 104037'!G155+'7.33 szoc étk 107051'!G155+'7.34 segélyek 107060'!G155+'7.35 adóbev 900020'!G155+'7.36 pályázatok összesen'!G155</f>
        <v>3263802977</v>
      </c>
      <c r="J155" s="279">
        <f>'7.1. igazg 011130'!H155+'7.2 temető 013320'!H155+'7.3. vagyon 013350'!H155+'7.4 018010'!H155+'7.5 finansz műveletek 018030'!H155+'7.7 közutak működtetés 045160'!H155+'7.8 parkoló 045170'!H155+'7.9 kábeltv 046020'!H155+'7.10 piac 047120'!H155+'7.11 tdm tám047320'!H155+'7.12 szemét 051030'!H155+'7.13 szennyvíz 052080'!H155+'7.14 víz 063080'!H155+'7.15 közvil 064010'!H155+'7.16 zöldterület 066010'!H155+'7.17 város 066020'!H155+'7.18 háziorvos 072111'!H155+'7.19 ügyelet 072112'!H155+'7.20 fülészet 072210'!H155+'7.21 védőnők 074031'!H155+'7.22 gyermekorvos 072111'!H155+'7.24 sportcsépület 081030'!H155+'7.25 sport tám 081041'!H155+'7.26 diáksport 081043'!H155+'7.27 közműv 082091'!H155+'7.28 közműv 082092'!H155+'7.29  óvoda 091140'!H155+'7.32 intézm.kiv. gyétk 104037'!H155+'7.33 szoc étk 107051'!H155+'7.34 segélyek 107060'!H155+'7.35 adóbev 900020'!H155+'7.36 pályázatok összesen'!H155+'7.6 Út, autópálya építés'!H155+'7.23. COVID '!H155</f>
        <v>84492405</v>
      </c>
      <c r="K155" s="714">
        <f ca="1">SUM(I155:J155)</f>
        <v>3348295382</v>
      </c>
      <c r="L155" s="279">
        <f ca="1">'7.36 pályázatok összesen'!G155</f>
        <v>1906329144</v>
      </c>
      <c r="M155" s="280">
        <f t="shared" ca="1" si="41"/>
        <v>1441966238</v>
      </c>
      <c r="N155" s="279">
        <f ca="1">+N147+N146</f>
        <v>3704782406.8499999</v>
      </c>
      <c r="O155" s="279">
        <f>+O147+O146</f>
        <v>94412781</v>
      </c>
      <c r="P155" s="714">
        <f ca="1">SUM(N155:O155)</f>
        <v>3799195187.8499999</v>
      </c>
      <c r="Q155" s="279">
        <f ca="1">'7.36 pályázatok összesen'!L155</f>
        <v>2075016520</v>
      </c>
      <c r="R155" s="280">
        <f t="shared" ref="R155" ca="1" si="49">P155-Q155</f>
        <v>1724178667.8499999</v>
      </c>
      <c r="S155" s="278">
        <f ca="1">'7.1. igazg 011130'!M155+'7.2 temető 013320'!M155+'7.3. vagyon 013350'!M155+'7.4 018010'!M155+'7.5 finansz műveletek 018030'!M155+'7.6 Út, autópálya építés'!M155+'7.7 közutak működtetés 045160'!M155+'7.8 parkoló 045170'!M155+'7.9 kábeltv 046020'!M155+'7.10 piac 047120'!M155+'7.11 tdm tám047320'!M155+'7.12 szemét 051030'!M155+'7.13 szennyvíz 052080'!M155+'7.14 víz 063080'!M155+'7.15 közvil 064010'!M155+'7.16 zöldterület 066010'!M155+'7.17 város 066020'!M155+'7.18 háziorvos 072111'!M155+'7.19 ügyelet 072112'!M155+'7.20 fülészet 072210'!M155+'7.21 védőnők 074031'!M155+'7.22 gyermekorvos 072111'!M155+'7.23. COVID '!M155+'7.24 sportcsépület 081030'!L155+'7.25 sport tám 081041'!O155+'7.26 diáksport 081043'!O155+'7.27 közműv 082091'!O155+'7.28 közműv 082092'!O155+'7.29  óvoda 091140'!O155+'7.30 gyermekétk.  096015'!O155+'7.31 bölcsőde'!O155+'7.32 intézm.kiv. gyétk 104037'!M155+'7.33 szoc étk 107051'!M155+'7.34 segélyek 107060'!M155+'7.35 adóbev 900020'!M155+'7.36 pályázatok összesen'!M155</f>
        <v>2729035069.5799999</v>
      </c>
      <c r="T155" s="279">
        <f>'7.1. igazg 011130'!N155+'7.2 temető 013320'!N155+'7.3. vagyon 013350'!N155+'7.4 018010'!N155+'7.5 finansz műveletek 018030'!N155+'7.6 Út, autópálya építés'!N155+'7.7 közutak működtetés 045160'!N155+'7.8 parkoló 045170'!N155+'7.9 kábeltv 046020'!N155+'7.10 piac 047120'!N155+'7.11 tdm tám047320'!N155+'7.12 szemét 051030'!N155+'7.13 szennyvíz 052080'!N155+'7.14 víz 063080'!N155+'7.15 közvil 064010'!N155+'7.16 zöldterület 066010'!N155+'7.17 város 066020'!N155+'7.18 háziorvos 072111'!N155+'7.19 ügyelet 072112'!N155+'7.20 fülészet 072210'!N155+'7.21 védőnők 074031'!N155+'7.22 gyermekorvos 072111'!N155+'7.23. COVID '!N155+'7.24 sportcsépület 081030'!N155+'7.25 sport tám 081041'!N155+'7.26 diáksport 081043'!N155+'7.27 közműv 082091'!N155+'7.28 közműv 082092'!N155+'7.29  óvoda 091140'!N155+'7.30 gyermekétk.  096015'!N155+'7.31 bölcsőde'!N155+'7.32 intézm.kiv. gyétk 104037'!N155+'7.33 szoc étk 107051'!N155+'7.34 segélyek 107060'!N155+'7.35 adóbev 900020'!N155+'7.36 pályázatok összesen'!NP155</f>
        <v>75082781</v>
      </c>
      <c r="U155" s="714">
        <f ca="1">SUM(S155:T155)</f>
        <v>2804117850.5799999</v>
      </c>
      <c r="V155" s="116">
        <f ca="1">+'7.36 pályázatok összesen'!M155</f>
        <v>1445312920</v>
      </c>
      <c r="W155" s="280">
        <f t="shared" ca="1" si="42"/>
        <v>1358804930.5799999</v>
      </c>
      <c r="X155" s="389"/>
      <c r="Y155" s="79"/>
    </row>
    <row r="156" spans="1:25" x14ac:dyDescent="0.25">
      <c r="F156" s="79">
        <f>F84-F155</f>
        <v>0</v>
      </c>
      <c r="G156" s="79">
        <f>G84-G155</f>
        <v>0</v>
      </c>
      <c r="H156" s="79">
        <f>H84-H155</f>
        <v>0</v>
      </c>
      <c r="I156" s="79">
        <f ca="1">I84-I155</f>
        <v>45720076</v>
      </c>
      <c r="K156" s="79">
        <f ca="1">K84-K155</f>
        <v>1785267</v>
      </c>
      <c r="L156" s="79">
        <f ca="1">L84-L155</f>
        <v>-390357</v>
      </c>
      <c r="M156" s="79">
        <f ca="1">M84-M155</f>
        <v>2175624</v>
      </c>
      <c r="N156" s="79">
        <f ca="1">N84-N155</f>
        <v>-164728221.8499999</v>
      </c>
      <c r="P156" s="79">
        <f ca="1">P84-P155</f>
        <v>-213220385.8499999</v>
      </c>
      <c r="Q156" s="79">
        <f ca="1">Q84-Q155</f>
        <v>-89078644</v>
      </c>
      <c r="R156" s="79">
        <f ca="1">R84-R155</f>
        <v>-124141741.8499999</v>
      </c>
      <c r="S156" s="79">
        <f ca="1">S84-S155</f>
        <v>714089507.42000008</v>
      </c>
      <c r="U156" s="79">
        <f ca="1">U84-U155</f>
        <v>685695245.42000008</v>
      </c>
      <c r="V156" s="79">
        <f ca="1">V84-V155</f>
        <v>539760530</v>
      </c>
      <c r="W156" s="79">
        <f ca="1">W84-W155</f>
        <v>145934715.42000008</v>
      </c>
    </row>
    <row r="157" spans="1:25" x14ac:dyDescent="0.25">
      <c r="B157" s="4"/>
      <c r="C157" s="79"/>
      <c r="E157" s="79"/>
      <c r="J157" s="79"/>
      <c r="O157" s="79"/>
      <c r="T157" s="79"/>
    </row>
    <row r="158" spans="1:25" x14ac:dyDescent="0.25">
      <c r="C158" s="79"/>
      <c r="I158" s="441"/>
    </row>
    <row r="159" spans="1:25" x14ac:dyDescent="0.25">
      <c r="C159" s="79"/>
      <c r="I159" s="79"/>
    </row>
    <row r="160" spans="1:25" x14ac:dyDescent="0.25">
      <c r="C160" s="79"/>
    </row>
    <row r="161" spans="2:3" x14ac:dyDescent="0.25">
      <c r="C161" s="79"/>
    </row>
    <row r="162" spans="2:3" x14ac:dyDescent="0.25">
      <c r="C162" s="79"/>
    </row>
    <row r="163" spans="2:3" x14ac:dyDescent="0.25">
      <c r="B163" s="79"/>
    </row>
    <row r="167" spans="2:3" ht="11.25" customHeight="1" x14ac:dyDescent="0.25">
      <c r="C167" s="79"/>
    </row>
    <row r="171" spans="2:3" x14ac:dyDescent="0.25">
      <c r="C171" s="79"/>
    </row>
  </sheetData>
  <mergeCells count="6">
    <mergeCell ref="S7:W7"/>
    <mergeCell ref="A1:F1"/>
    <mergeCell ref="A2:F2"/>
    <mergeCell ref="D7:H7"/>
    <mergeCell ref="N7:R7"/>
    <mergeCell ref="I7:M7"/>
  </mergeCells>
  <phoneticPr fontId="55" type="noConversion"/>
  <pageMargins left="0.55118110236220474" right="0.15748031496062992" top="0.27559055118110237" bottom="0.43307086614173229" header="0.31496062992125984" footer="0.31496062992125984"/>
  <pageSetup paperSize="8" scale="55" orientation="landscape" horizontalDpi="300" verticalDpi="300" r:id="rId1"/>
  <headerFooter>
    <oddFooter>&amp;R&amp;P</oddFooter>
  </headerFooter>
  <rowBreaks count="1" manualBreakCount="1">
    <brk id="86" max="16383" man="1"/>
  </rowBreaks>
  <colBreaks count="1" manualBreakCount="1">
    <brk id="23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58"/>
  <sheetViews>
    <sheetView view="pageBreakPreview" zoomScale="83" zoomScaleNormal="100" zoomScaleSheetLayoutView="83" workbookViewId="0">
      <pane xSplit="2" ySplit="8" topLeftCell="C9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RowHeight="15" x14ac:dyDescent="0.25"/>
  <cols>
    <col min="1" max="1" width="8.28515625" customWidth="1"/>
    <col min="2" max="2" width="46.7109375" customWidth="1"/>
    <col min="3" max="3" width="9.85546875" bestFit="1" customWidth="1"/>
    <col min="4" max="4" width="11.140625" customWidth="1"/>
    <col min="5" max="5" width="9.42578125" bestFit="1" customWidth="1"/>
    <col min="6" max="6" width="11.28515625" customWidth="1"/>
    <col min="7" max="7" width="11.85546875" bestFit="1" customWidth="1"/>
    <col min="8" max="8" width="8" customWidth="1"/>
    <col min="9" max="9" width="11.5703125" bestFit="1" customWidth="1"/>
    <col min="10" max="10" width="10.7109375" customWidth="1"/>
    <col min="11" max="11" width="8.85546875" bestFit="1" customWidth="1"/>
    <col min="12" max="12" width="12.140625" customWidth="1"/>
    <col min="13" max="13" width="10.85546875" bestFit="1" customWidth="1"/>
    <col min="14" max="14" width="8" customWidth="1"/>
    <col min="15" max="15" width="11.5703125" bestFit="1" customWidth="1"/>
    <col min="16" max="16" width="12.28515625" style="79" customWidth="1"/>
    <col min="17" max="17" width="11.85546875" customWidth="1"/>
    <col min="18" max="18" width="16.140625" customWidth="1"/>
    <col min="19" max="19" width="14" style="528" customWidth="1"/>
    <col min="20" max="20" width="13.28515625" style="79" customWidth="1"/>
    <col min="22" max="22" width="17" customWidth="1"/>
  </cols>
  <sheetData>
    <row r="1" spans="1:20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"/>
      <c r="S1" s="527"/>
      <c r="T1" s="150"/>
    </row>
    <row r="2" spans="1:20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"/>
      <c r="S2" s="527"/>
      <c r="T2" s="150"/>
    </row>
    <row r="3" spans="1:20" s="46" customFormat="1" ht="6" customHeight="1" x14ac:dyDescent="0.25">
      <c r="C3"/>
      <c r="P3" s="150"/>
      <c r="S3" s="527"/>
      <c r="T3" s="150"/>
    </row>
    <row r="4" spans="1:20" x14ac:dyDescent="0.25">
      <c r="A4" s="46" t="s">
        <v>266</v>
      </c>
    </row>
    <row r="5" spans="1:20" x14ac:dyDescent="0.25">
      <c r="A5" s="64" t="s">
        <v>336</v>
      </c>
      <c r="B5" s="48" t="s">
        <v>337</v>
      </c>
    </row>
    <row r="6" spans="1:20" x14ac:dyDescent="0.25">
      <c r="E6" s="4"/>
      <c r="F6" s="4"/>
      <c r="G6" s="266"/>
      <c r="H6" s="4"/>
      <c r="I6" s="4"/>
      <c r="J6" s="266"/>
      <c r="K6" s="239" t="s">
        <v>621</v>
      </c>
      <c r="L6" s="266" t="str">
        <f>'1 címrend'!C3</f>
        <v xml:space="preserve"> melléklet az  4/2024. ( V. 27.) rendelethez</v>
      </c>
      <c r="M6" s="266"/>
      <c r="N6" s="4"/>
      <c r="O6" s="4"/>
    </row>
    <row r="7" spans="1:20" ht="15.75" thickBot="1" x14ac:dyDescent="0.3"/>
    <row r="8" spans="1:20" ht="32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  <c r="Q8" s="79"/>
      <c r="S8"/>
      <c r="T8"/>
    </row>
    <row r="9" spans="1:20" x14ac:dyDescent="0.25">
      <c r="A9" s="19" t="s">
        <v>40</v>
      </c>
      <c r="B9" s="18" t="s">
        <v>41</v>
      </c>
      <c r="C9" s="964">
        <f>SUM(C10,C17,C18,C20,C21,C19)</f>
        <v>391097</v>
      </c>
      <c r="D9" s="164">
        <f>SUM(D10,D17,D18,D20,D21,D19)</f>
        <v>0</v>
      </c>
      <c r="E9" s="110">
        <f>SUM(E10,E17,E18,E20,E21,E19)</f>
        <v>0</v>
      </c>
      <c r="F9" s="111">
        <f t="shared" ref="F9:F72" si="0">SUM(D9:E9)</f>
        <v>0</v>
      </c>
      <c r="G9" s="110">
        <f>SUM(G10,G17,G18,G20,G21,G19)</f>
        <v>0</v>
      </c>
      <c r="H9" s="110">
        <f>SUM(H10,H17,H18,H20,H21,H19)</f>
        <v>0</v>
      </c>
      <c r="I9" s="111">
        <f t="shared" ref="I9:I72" si="1">SUM(G9:H9)</f>
        <v>0</v>
      </c>
      <c r="J9" s="110">
        <f>SUM(J10,J17,J18,J20,J21,J19)</f>
        <v>866636</v>
      </c>
      <c r="K9" s="110">
        <f>SUM(K10,K17,K18,K20,K21,K19)</f>
        <v>0</v>
      </c>
      <c r="L9" s="111">
        <f t="shared" ref="L9:L72" si="2">SUM(J9:K9)</f>
        <v>866636</v>
      </c>
      <c r="M9" s="110">
        <f>SUM(M10,M17,M18,M20,M21,M19)</f>
        <v>866636</v>
      </c>
      <c r="N9" s="110">
        <f>SUM(N10,N17,N18,N20,N21,N19)</f>
        <v>0</v>
      </c>
      <c r="O9" s="111">
        <f t="shared" ref="O9:O72" si="3">SUM(M9:N9)</f>
        <v>866636</v>
      </c>
      <c r="Q9" s="79"/>
      <c r="S9"/>
      <c r="T9"/>
    </row>
    <row r="10" spans="1:20" x14ac:dyDescent="0.25">
      <c r="A10" s="20" t="s">
        <v>42</v>
      </c>
      <c r="B10" s="12" t="s">
        <v>43</v>
      </c>
      <c r="C10" s="915">
        <f>SUM(C11:C16)</f>
        <v>0</v>
      </c>
      <c r="D10" s="347">
        <f>SUM(D11:D16)</f>
        <v>0</v>
      </c>
      <c r="E10" s="112">
        <f>SUM(E11:E16)</f>
        <v>0</v>
      </c>
      <c r="F10" s="113">
        <f t="shared" si="0"/>
        <v>0</v>
      </c>
      <c r="G10" s="112">
        <f>SUM(G11:G16)</f>
        <v>0</v>
      </c>
      <c r="H10" s="112">
        <f>SUM(H11:H16)</f>
        <v>0</v>
      </c>
      <c r="I10" s="113">
        <f t="shared" si="1"/>
        <v>0</v>
      </c>
      <c r="J10" s="112">
        <f>SUM(J11:J16)</f>
        <v>0</v>
      </c>
      <c r="K10" s="112">
        <f>SUM(K11:K16)</f>
        <v>0</v>
      </c>
      <c r="L10" s="113">
        <f t="shared" si="2"/>
        <v>0</v>
      </c>
      <c r="M10" s="112">
        <f>SUM(M11:M16)</f>
        <v>0</v>
      </c>
      <c r="N10" s="112">
        <f>SUM(N11:N16)</f>
        <v>0</v>
      </c>
      <c r="O10" s="113">
        <f t="shared" si="3"/>
        <v>0</v>
      </c>
      <c r="Q10" s="79"/>
      <c r="S10"/>
      <c r="T10"/>
    </row>
    <row r="11" spans="1:20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  <c r="Q11" s="79"/>
      <c r="S11"/>
      <c r="T11"/>
    </row>
    <row r="12" spans="1:20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  <c r="Q12" s="79"/>
      <c r="S12"/>
      <c r="T12"/>
    </row>
    <row r="13" spans="1:20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  <c r="Q13" s="79"/>
      <c r="S13"/>
      <c r="T13"/>
    </row>
    <row r="14" spans="1:20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  <c r="Q14" s="79"/>
      <c r="S14"/>
      <c r="T14"/>
    </row>
    <row r="15" spans="1:20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  <c r="Q15" s="79"/>
      <c r="S15"/>
      <c r="T15"/>
    </row>
    <row r="16" spans="1:20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  <c r="Q16" s="79"/>
      <c r="S16"/>
      <c r="T16"/>
    </row>
    <row r="17" spans="1:20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  <c r="Q17" s="79"/>
      <c r="S17"/>
      <c r="T17"/>
    </row>
    <row r="18" spans="1:20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  <c r="Q18" s="79"/>
      <c r="S18"/>
      <c r="T18"/>
    </row>
    <row r="19" spans="1:20" x14ac:dyDescent="0.25">
      <c r="A19" s="21" t="s">
        <v>262</v>
      </c>
      <c r="B19" s="29" t="s">
        <v>263</v>
      </c>
      <c r="C19" s="915">
        <v>300000</v>
      </c>
      <c r="D19" s="347">
        <v>0</v>
      </c>
      <c r="E19" s="112"/>
      <c r="F19" s="113">
        <f t="shared" si="0"/>
        <v>0</v>
      </c>
      <c r="G19" s="112">
        <v>0</v>
      </c>
      <c r="H19" s="112"/>
      <c r="I19" s="113">
        <f t="shared" si="1"/>
        <v>0</v>
      </c>
      <c r="J19" s="112">
        <v>0</v>
      </c>
      <c r="K19" s="112"/>
      <c r="L19" s="113">
        <f t="shared" si="2"/>
        <v>0</v>
      </c>
      <c r="M19" s="112">
        <v>0</v>
      </c>
      <c r="N19" s="112"/>
      <c r="O19" s="113">
        <f t="shared" si="3"/>
        <v>0</v>
      </c>
      <c r="Q19" s="79"/>
      <c r="S19"/>
      <c r="T19"/>
    </row>
    <row r="20" spans="1:20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  <c r="Q20" s="79"/>
      <c r="S20"/>
      <c r="T20"/>
    </row>
    <row r="21" spans="1:20" ht="15.75" thickBot="1" x14ac:dyDescent="0.3">
      <c r="A21" s="21" t="s">
        <v>62</v>
      </c>
      <c r="B21" s="29" t="s">
        <v>63</v>
      </c>
      <c r="C21" s="965">
        <v>91097</v>
      </c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>
        <v>866636</v>
      </c>
      <c r="K21" s="114"/>
      <c r="L21" s="115">
        <f t="shared" si="2"/>
        <v>866636</v>
      </c>
      <c r="M21" s="114">
        <v>866636</v>
      </c>
      <c r="N21" s="114"/>
      <c r="O21" s="115">
        <f t="shared" si="3"/>
        <v>866636</v>
      </c>
      <c r="Q21" s="79"/>
      <c r="S21"/>
      <c r="T21"/>
    </row>
    <row r="22" spans="1:20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  <c r="Q22" s="79"/>
      <c r="S22"/>
      <c r="T22"/>
    </row>
    <row r="23" spans="1:20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  <c r="Q23" s="79"/>
      <c r="S23"/>
      <c r="T23"/>
    </row>
    <row r="24" spans="1:20" ht="15.75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  <c r="Q24" s="79"/>
      <c r="S24"/>
      <c r="T24"/>
    </row>
    <row r="25" spans="1:20" x14ac:dyDescent="0.25">
      <c r="A25" s="23" t="s">
        <v>65</v>
      </c>
      <c r="B25" s="33" t="s">
        <v>22</v>
      </c>
      <c r="C25" s="964">
        <f>C26+C30+C38</f>
        <v>4342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3000000</v>
      </c>
      <c r="K25" s="110">
        <f>K26+K30+K38</f>
        <v>0</v>
      </c>
      <c r="L25" s="111">
        <f t="shared" si="2"/>
        <v>3000000</v>
      </c>
      <c r="M25" s="110">
        <f>M26+M30+M38</f>
        <v>3000000</v>
      </c>
      <c r="N25" s="110">
        <f>N26+N30+N38</f>
        <v>0</v>
      </c>
      <c r="O25" s="111">
        <f t="shared" si="3"/>
        <v>3000000</v>
      </c>
      <c r="Q25" s="79"/>
      <c r="S25"/>
      <c r="T25"/>
    </row>
    <row r="26" spans="1:20" hidden="1" x14ac:dyDescent="0.25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  <c r="Q26" s="79"/>
      <c r="S26"/>
      <c r="T26"/>
    </row>
    <row r="27" spans="1:20" hidden="1" x14ac:dyDescent="0.25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  <c r="Q27" s="79"/>
      <c r="S27"/>
      <c r="T27"/>
    </row>
    <row r="28" spans="1:20" hidden="1" x14ac:dyDescent="0.25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  <c r="Q28" s="79"/>
      <c r="S28"/>
      <c r="T28"/>
    </row>
    <row r="29" spans="1:20" hidden="1" x14ac:dyDescent="0.25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  <c r="Q29" s="79"/>
      <c r="S29"/>
      <c r="T29"/>
    </row>
    <row r="30" spans="1:20" hidden="1" x14ac:dyDescent="0.25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  <c r="Q30" s="79"/>
      <c r="S30"/>
      <c r="T30"/>
    </row>
    <row r="31" spans="1:20" hidden="1" x14ac:dyDescent="0.25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  <c r="Q31" s="79"/>
      <c r="S31"/>
      <c r="T31"/>
    </row>
    <row r="32" spans="1:20" hidden="1" x14ac:dyDescent="0.25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  <c r="Q32" s="79"/>
      <c r="S32"/>
      <c r="T32"/>
    </row>
    <row r="33" spans="1:20" hidden="1" x14ac:dyDescent="0.25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  <c r="Q33" s="79"/>
      <c r="S33"/>
      <c r="T33"/>
    </row>
    <row r="34" spans="1:20" hidden="1" x14ac:dyDescent="0.25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  <c r="Q34" s="79"/>
      <c r="S34"/>
      <c r="T34"/>
    </row>
    <row r="35" spans="1:20" hidden="1" x14ac:dyDescent="0.25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  <c r="Q35" s="79"/>
      <c r="S35"/>
      <c r="T35"/>
    </row>
    <row r="36" spans="1:20" hidden="1" x14ac:dyDescent="0.25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  <c r="Q36" s="79"/>
      <c r="S36"/>
      <c r="T36"/>
    </row>
    <row r="37" spans="1:20" hidden="1" x14ac:dyDescent="0.25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  <c r="Q37" s="79"/>
      <c r="S37"/>
      <c r="T37"/>
    </row>
    <row r="38" spans="1:20" x14ac:dyDescent="0.25">
      <c r="A38" s="20" t="s">
        <v>83</v>
      </c>
      <c r="B38" s="12" t="s">
        <v>84</v>
      </c>
      <c r="C38" s="915">
        <v>4342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v>3000000</v>
      </c>
      <c r="K38" s="112">
        <f>SUM(K39:K44)</f>
        <v>0</v>
      </c>
      <c r="L38" s="113">
        <f t="shared" si="2"/>
        <v>3000000</v>
      </c>
      <c r="M38" s="112">
        <v>3000000</v>
      </c>
      <c r="N38" s="112">
        <f>SUM(N39:N44)</f>
        <v>0</v>
      </c>
      <c r="O38" s="113">
        <f t="shared" si="3"/>
        <v>3000000</v>
      </c>
      <c r="Q38" s="79"/>
      <c r="S38"/>
      <c r="T38"/>
    </row>
    <row r="39" spans="1:20" hidden="1" x14ac:dyDescent="0.25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  <c r="Q39" s="79"/>
      <c r="S39"/>
      <c r="T39"/>
    </row>
    <row r="40" spans="1:20" hidden="1" x14ac:dyDescent="0.25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  <c r="Q40" s="79"/>
      <c r="S40"/>
      <c r="T40"/>
    </row>
    <row r="41" spans="1:20" ht="15.75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>
        <v>3000000</v>
      </c>
      <c r="K41" s="112"/>
      <c r="L41" s="113">
        <f t="shared" si="2"/>
        <v>3000000</v>
      </c>
      <c r="M41" s="112">
        <v>3000000</v>
      </c>
      <c r="N41" s="112"/>
      <c r="O41" s="113">
        <f t="shared" si="3"/>
        <v>3000000</v>
      </c>
      <c r="Q41" s="79"/>
      <c r="S41"/>
      <c r="T41"/>
    </row>
    <row r="42" spans="1:20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  <c r="Q42" s="79"/>
      <c r="S42"/>
      <c r="T42"/>
    </row>
    <row r="43" spans="1:20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  <c r="Q43" s="79"/>
      <c r="S43"/>
      <c r="T43"/>
    </row>
    <row r="44" spans="1:20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  <c r="Q44" s="79"/>
      <c r="S44"/>
      <c r="T44"/>
    </row>
    <row r="45" spans="1:20" x14ac:dyDescent="0.25">
      <c r="A45" s="19" t="s">
        <v>91</v>
      </c>
      <c r="B45" s="18" t="s">
        <v>23</v>
      </c>
      <c r="C45" s="976">
        <f>C46+C47+C48+C49+C54+C55+C56+C57+C58+C59+C60</f>
        <v>6988282</v>
      </c>
      <c r="D45" s="977">
        <f>D46+D47+D48+D49+D54+D55+D56+D57+D58+D59+D60</f>
        <v>4300000</v>
      </c>
      <c r="E45" s="159">
        <f>E46+E47+E48+E49+E54+E55+E56+E57+E58+E59+E60</f>
        <v>0</v>
      </c>
      <c r="F45" s="119">
        <f t="shared" si="0"/>
        <v>4300000</v>
      </c>
      <c r="G45" s="159">
        <f>G46+G47+G48+G49+G54+G55+G56+G57+G58+G59+G60</f>
        <v>4300000</v>
      </c>
      <c r="H45" s="159">
        <f>H46+H47+H48+H49+H54+H55+H56+H57+H58+H59+H60</f>
        <v>0</v>
      </c>
      <c r="I45" s="119">
        <f t="shared" si="1"/>
        <v>4300000</v>
      </c>
      <c r="J45" s="159">
        <f>J46+J47+J48+J49+J54+J55+J56+J57+J58+J59+J60</f>
        <v>7693176</v>
      </c>
      <c r="K45" s="159">
        <f>K46+K47+K48+K49+K54+K55+K56+K57+K58+K59+K60</f>
        <v>0</v>
      </c>
      <c r="L45" s="119">
        <f t="shared" si="2"/>
        <v>7693176</v>
      </c>
      <c r="M45" s="159">
        <f>M46+M47+M48+M49+M54+M55+M56+M57+M58+M59+M60</f>
        <v>7694635</v>
      </c>
      <c r="N45" s="159">
        <f>N46+N47+N48+N49+N54+N55+N56+N57+N58+N59+N60</f>
        <v>0</v>
      </c>
      <c r="O45" s="119">
        <f t="shared" si="3"/>
        <v>7694635</v>
      </c>
      <c r="Q45" s="79"/>
      <c r="S45"/>
      <c r="T45"/>
    </row>
    <row r="46" spans="1:20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>
        <v>0</v>
      </c>
      <c r="H46" s="112"/>
      <c r="I46" s="113">
        <f t="shared" si="1"/>
        <v>0</v>
      </c>
      <c r="J46" s="112">
        <v>0</v>
      </c>
      <c r="K46" s="112"/>
      <c r="L46" s="113">
        <f t="shared" si="2"/>
        <v>0</v>
      </c>
      <c r="M46" s="112">
        <v>0</v>
      </c>
      <c r="N46" s="112"/>
      <c r="O46" s="113">
        <f t="shared" si="3"/>
        <v>0</v>
      </c>
      <c r="Q46" s="79"/>
      <c r="S46"/>
      <c r="T46"/>
    </row>
    <row r="47" spans="1:20" x14ac:dyDescent="0.25">
      <c r="A47" s="20" t="s">
        <v>94</v>
      </c>
      <c r="B47" s="12" t="s">
        <v>95</v>
      </c>
      <c r="C47" s="915">
        <v>1648955</v>
      </c>
      <c r="D47" s="347">
        <v>1338583</v>
      </c>
      <c r="E47" s="112"/>
      <c r="F47" s="113">
        <f t="shared" si="0"/>
        <v>1338583</v>
      </c>
      <c r="G47" s="112">
        <v>1338583</v>
      </c>
      <c r="H47" s="112"/>
      <c r="I47" s="113">
        <f t="shared" si="1"/>
        <v>1338583</v>
      </c>
      <c r="J47" s="112">
        <v>1737628</v>
      </c>
      <c r="K47" s="112"/>
      <c r="L47" s="113">
        <f t="shared" si="2"/>
        <v>1737628</v>
      </c>
      <c r="M47" s="112">
        <v>1819475</v>
      </c>
      <c r="N47" s="112"/>
      <c r="O47" s="113">
        <f t="shared" si="3"/>
        <v>1819475</v>
      </c>
      <c r="Q47" s="79"/>
      <c r="S47"/>
      <c r="T47"/>
    </row>
    <row r="48" spans="1:20" x14ac:dyDescent="0.25">
      <c r="A48" s="20" t="s">
        <v>96</v>
      </c>
      <c r="B48" s="12" t="s">
        <v>97</v>
      </c>
      <c r="C48" s="915">
        <f>1158183+2274513</f>
        <v>3432696</v>
      </c>
      <c r="D48" s="347">
        <v>2600000</v>
      </c>
      <c r="E48" s="112"/>
      <c r="F48" s="113">
        <f t="shared" si="0"/>
        <v>2600000</v>
      </c>
      <c r="G48" s="112">
        <v>2600000</v>
      </c>
      <c r="H48" s="112"/>
      <c r="I48" s="113">
        <f t="shared" si="1"/>
        <v>2600000</v>
      </c>
      <c r="J48" s="112">
        <v>4774713</v>
      </c>
      <c r="K48" s="112"/>
      <c r="L48" s="113">
        <f t="shared" si="2"/>
        <v>4774713</v>
      </c>
      <c r="M48" s="112">
        <v>4652649</v>
      </c>
      <c r="N48" s="112"/>
      <c r="O48" s="113">
        <f t="shared" si="3"/>
        <v>4652649</v>
      </c>
      <c r="Q48" s="79"/>
      <c r="S48"/>
      <c r="T48"/>
    </row>
    <row r="49" spans="1:20" x14ac:dyDescent="0.25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  <c r="Q49" s="79"/>
      <c r="S49"/>
      <c r="T49"/>
    </row>
    <row r="50" spans="1:20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  <c r="Q50" s="79"/>
      <c r="S50"/>
      <c r="T50"/>
    </row>
    <row r="51" spans="1:20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  <c r="Q51" s="79"/>
      <c r="S51"/>
      <c r="T51"/>
    </row>
    <row r="52" spans="1:20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  <c r="Q52" s="79"/>
      <c r="S52"/>
      <c r="T52"/>
    </row>
    <row r="53" spans="1:20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  <c r="Q53" s="79"/>
      <c r="S53"/>
      <c r="T53"/>
    </row>
    <row r="54" spans="1:20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  <c r="Q54" s="79"/>
      <c r="S54"/>
      <c r="T54"/>
    </row>
    <row r="55" spans="1:20" x14ac:dyDescent="0.25">
      <c r="A55" s="20" t="s">
        <v>106</v>
      </c>
      <c r="B55" s="12" t="s">
        <v>107</v>
      </c>
      <c r="C55" s="915">
        <v>582586</v>
      </c>
      <c r="D55" s="347">
        <v>361417</v>
      </c>
      <c r="E55" s="112"/>
      <c r="F55" s="113">
        <f t="shared" si="0"/>
        <v>361417</v>
      </c>
      <c r="G55" s="112">
        <v>361417</v>
      </c>
      <c r="H55" s="112"/>
      <c r="I55" s="113">
        <f t="shared" si="1"/>
        <v>361417</v>
      </c>
      <c r="J55" s="112">
        <v>567817</v>
      </c>
      <c r="K55" s="112"/>
      <c r="L55" s="113">
        <f t="shared" si="2"/>
        <v>567817</v>
      </c>
      <c r="M55" s="112">
        <v>598397</v>
      </c>
      <c r="N55" s="112"/>
      <c r="O55" s="113">
        <f t="shared" si="3"/>
        <v>598397</v>
      </c>
      <c r="Q55" s="79"/>
      <c r="S55"/>
      <c r="T55"/>
    </row>
    <row r="56" spans="1:20" x14ac:dyDescent="0.25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  <c r="Q56" s="79"/>
      <c r="S56"/>
      <c r="T56"/>
    </row>
    <row r="57" spans="1:20" x14ac:dyDescent="0.25">
      <c r="A57" s="20" t="s">
        <v>110</v>
      </c>
      <c r="B57" s="12" t="s">
        <v>111</v>
      </c>
      <c r="C57" s="915">
        <f>798+80144</f>
        <v>80942</v>
      </c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>
        <v>56692</v>
      </c>
      <c r="K57" s="112"/>
      <c r="L57" s="113">
        <f t="shared" si="2"/>
        <v>56692</v>
      </c>
      <c r="M57" s="112">
        <v>58353</v>
      </c>
      <c r="N57" s="112"/>
      <c r="O57" s="113">
        <f t="shared" si="3"/>
        <v>58353</v>
      </c>
      <c r="Q57" s="79"/>
      <c r="S57"/>
      <c r="T57"/>
    </row>
    <row r="58" spans="1:20" x14ac:dyDescent="0.25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  <c r="Q58" s="79"/>
      <c r="S58"/>
      <c r="T58"/>
    </row>
    <row r="59" spans="1:20" x14ac:dyDescent="0.25">
      <c r="A59" s="20" t="s">
        <v>114</v>
      </c>
      <c r="B59" s="12" t="s">
        <v>115</v>
      </c>
      <c r="C59" s="915">
        <v>579419</v>
      </c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  <c r="Q59" s="79"/>
      <c r="S59"/>
      <c r="T59"/>
    </row>
    <row r="60" spans="1:20" ht="15.75" thickBot="1" x14ac:dyDescent="0.3">
      <c r="A60" s="397" t="s">
        <v>116</v>
      </c>
      <c r="B60" s="36" t="s">
        <v>117</v>
      </c>
      <c r="C60" s="965">
        <f>342935+320749</f>
        <v>663684</v>
      </c>
      <c r="D60" s="962">
        <v>0</v>
      </c>
      <c r="E60" s="114"/>
      <c r="F60" s="115">
        <f t="shared" si="0"/>
        <v>0</v>
      </c>
      <c r="G60" s="114">
        <v>0</v>
      </c>
      <c r="H60" s="114"/>
      <c r="I60" s="115">
        <f t="shared" si="1"/>
        <v>0</v>
      </c>
      <c r="J60" s="114">
        <v>556326</v>
      </c>
      <c r="K60" s="114"/>
      <c r="L60" s="115">
        <f t="shared" si="2"/>
        <v>556326</v>
      </c>
      <c r="M60" s="114">
        <v>565761</v>
      </c>
      <c r="N60" s="114"/>
      <c r="O60" s="115">
        <f t="shared" si="3"/>
        <v>565761</v>
      </c>
      <c r="Q60" s="79"/>
      <c r="S60"/>
      <c r="T60"/>
    </row>
    <row r="61" spans="1:20" ht="17.45" customHeight="1" thickBot="1" x14ac:dyDescent="0.3">
      <c r="A61" s="22" t="s">
        <v>118</v>
      </c>
      <c r="B61" s="7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11811</v>
      </c>
      <c r="N61" s="116">
        <f>SUM(N62:N66)</f>
        <v>0</v>
      </c>
      <c r="O61" s="117">
        <f t="shared" si="3"/>
        <v>11811</v>
      </c>
      <c r="Q61" s="79"/>
      <c r="S61"/>
      <c r="T61"/>
    </row>
    <row r="62" spans="1:20" hidden="1" x14ac:dyDescent="0.25">
      <c r="A62" s="286" t="s">
        <v>119</v>
      </c>
      <c r="B62" s="287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  <c r="Q62" s="79"/>
      <c r="S62"/>
      <c r="T62"/>
    </row>
    <row r="63" spans="1:20" hidden="1" x14ac:dyDescent="0.25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  <c r="Q63" s="79"/>
      <c r="S63"/>
      <c r="T63"/>
    </row>
    <row r="64" spans="1:20" hidden="1" x14ac:dyDescent="0.25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  <c r="Q64" s="79"/>
      <c r="S64"/>
      <c r="T64"/>
    </row>
    <row r="65" spans="1:20" x14ac:dyDescent="0.25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  <c r="Q65" s="79"/>
      <c r="S65"/>
      <c r="T65"/>
    </row>
    <row r="66" spans="1:20" ht="13.9" customHeight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>
        <v>11811</v>
      </c>
      <c r="N66" s="114"/>
      <c r="O66" s="115">
        <f t="shared" si="3"/>
        <v>11811</v>
      </c>
      <c r="Q66" s="79"/>
      <c r="S66"/>
      <c r="T66"/>
    </row>
    <row r="67" spans="1:20" x14ac:dyDescent="0.25">
      <c r="A67" s="19" t="s">
        <v>129</v>
      </c>
      <c r="B67" s="18" t="s">
        <v>130</v>
      </c>
      <c r="C67" s="964">
        <f>SUM(C68:C69)</f>
        <v>16100</v>
      </c>
      <c r="D67" s="164">
        <f>SUM(D68:D69)</f>
        <v>0</v>
      </c>
      <c r="E67" s="110">
        <f>SUM(E68:E69)</f>
        <v>0</v>
      </c>
      <c r="F67" s="111">
        <f t="shared" si="0"/>
        <v>0</v>
      </c>
      <c r="G67" s="110">
        <f>SUM(G68:G69)</f>
        <v>0</v>
      </c>
      <c r="H67" s="110">
        <f>SUM(H68:H69)</f>
        <v>0</v>
      </c>
      <c r="I67" s="111">
        <f t="shared" si="1"/>
        <v>0</v>
      </c>
      <c r="J67" s="110">
        <f>SUM(J68:J69)</f>
        <v>8375</v>
      </c>
      <c r="K67" s="110">
        <f>SUM(K68:K69)</f>
        <v>0</v>
      </c>
      <c r="L67" s="111">
        <f t="shared" si="2"/>
        <v>8375</v>
      </c>
      <c r="M67" s="110">
        <f>SUM(M68:M69)</f>
        <v>8375</v>
      </c>
      <c r="N67" s="110">
        <f>SUM(N68:N69)</f>
        <v>0</v>
      </c>
      <c r="O67" s="111">
        <f t="shared" si="3"/>
        <v>8375</v>
      </c>
      <c r="Q67" s="79"/>
      <c r="S67"/>
      <c r="T67"/>
    </row>
    <row r="68" spans="1:20" x14ac:dyDescent="0.25">
      <c r="A68" s="20" t="s">
        <v>131</v>
      </c>
      <c r="B68" s="12" t="s">
        <v>132</v>
      </c>
      <c r="C68" s="915">
        <v>0</v>
      </c>
      <c r="D68" s="347"/>
      <c r="E68" s="112"/>
      <c r="F68" s="113">
        <f t="shared" si="0"/>
        <v>0</v>
      </c>
      <c r="G68" s="112"/>
      <c r="H68" s="112"/>
      <c r="I68" s="113">
        <f t="shared" si="1"/>
        <v>0</v>
      </c>
      <c r="J68" s="112"/>
      <c r="K68" s="112"/>
      <c r="L68" s="113">
        <f t="shared" si="2"/>
        <v>0</v>
      </c>
      <c r="M68" s="112"/>
      <c r="N68" s="112"/>
      <c r="O68" s="113">
        <f t="shared" si="3"/>
        <v>0</v>
      </c>
      <c r="Q68" s="79"/>
      <c r="S68"/>
      <c r="T68"/>
    </row>
    <row r="69" spans="1:20" ht="15.75" thickBot="1" x14ac:dyDescent="0.3">
      <c r="A69" s="21" t="s">
        <v>133</v>
      </c>
      <c r="B69" s="29" t="s">
        <v>134</v>
      </c>
      <c r="C69" s="965">
        <v>16100</v>
      </c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>
        <v>8375</v>
      </c>
      <c r="K69" s="114"/>
      <c r="L69" s="115">
        <f t="shared" si="2"/>
        <v>8375</v>
      </c>
      <c r="M69" s="114">
        <v>8375</v>
      </c>
      <c r="N69" s="114"/>
      <c r="O69" s="115">
        <f t="shared" si="3"/>
        <v>8375</v>
      </c>
      <c r="Q69" s="79"/>
      <c r="S69"/>
      <c r="T69"/>
    </row>
    <row r="70" spans="1:20" x14ac:dyDescent="0.25">
      <c r="A70" s="19" t="s">
        <v>135</v>
      </c>
      <c r="B70" s="18" t="s">
        <v>136</v>
      </c>
      <c r="C70" s="964"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  <c r="Q70" s="79"/>
      <c r="S70"/>
      <c r="T70"/>
    </row>
    <row r="71" spans="1:20" ht="15.75" thickBot="1" x14ac:dyDescent="0.3">
      <c r="A71" s="21"/>
      <c r="B71" s="29" t="s">
        <v>137</v>
      </c>
      <c r="C71" s="965">
        <v>0</v>
      </c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  <c r="Q71" s="79"/>
      <c r="S71"/>
      <c r="T71"/>
    </row>
    <row r="72" spans="1:20" ht="15.75" thickBot="1" x14ac:dyDescent="0.3">
      <c r="A72" s="22" t="s">
        <v>138</v>
      </c>
      <c r="B72" s="7" t="s">
        <v>139</v>
      </c>
      <c r="C72" s="963">
        <f>C9+C22+C25+C45+C61+C67+C70</f>
        <v>7399821</v>
      </c>
      <c r="D72" s="961">
        <f>D9+D22+D25+D45+D61+D67+D70</f>
        <v>4300000</v>
      </c>
      <c r="E72" s="116">
        <f>E9+E22+E25+E45+E61+E67+E70</f>
        <v>0</v>
      </c>
      <c r="F72" s="117">
        <f t="shared" si="0"/>
        <v>4300000</v>
      </c>
      <c r="G72" s="116">
        <f>G9+G22+G25+G45+G61+G67+G70</f>
        <v>4300000</v>
      </c>
      <c r="H72" s="116">
        <f>H9+H22+H25+H45+H61+H67+H70</f>
        <v>0</v>
      </c>
      <c r="I72" s="117">
        <f t="shared" si="1"/>
        <v>4300000</v>
      </c>
      <c r="J72" s="116">
        <f>J9+J22+J25+J45+J61+J67+J70</f>
        <v>11568187</v>
      </c>
      <c r="K72" s="116">
        <f>K9+K22+K25+K45+K61+K67+K70</f>
        <v>0</v>
      </c>
      <c r="L72" s="117">
        <f t="shared" si="2"/>
        <v>11568187</v>
      </c>
      <c r="M72" s="116">
        <f>M9+M22+M25+M45+M61+M67+M70</f>
        <v>11581457</v>
      </c>
      <c r="N72" s="116">
        <f>N9+N22+N25+N45+N61+N67+N70</f>
        <v>0</v>
      </c>
      <c r="O72" s="117">
        <f t="shared" si="3"/>
        <v>11581457</v>
      </c>
      <c r="Q72" s="79"/>
      <c r="S72"/>
      <c r="T72"/>
    </row>
    <row r="73" spans="1:20" x14ac:dyDescent="0.25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  <c r="Q73" s="79"/>
      <c r="S73"/>
      <c r="T73"/>
    </row>
    <row r="74" spans="1:20" x14ac:dyDescent="0.25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  <c r="Q74" s="79"/>
      <c r="S74"/>
      <c r="T74"/>
    </row>
    <row r="75" spans="1:20" hidden="1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  <c r="Q75" s="79"/>
      <c r="S75"/>
      <c r="T75"/>
    </row>
    <row r="76" spans="1:20" hidden="1" x14ac:dyDescent="0.25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  <c r="Q76" s="79"/>
      <c r="S76"/>
      <c r="T76"/>
    </row>
    <row r="77" spans="1:20" hidden="1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  <c r="Q77" s="79"/>
      <c r="S77"/>
      <c r="T77"/>
    </row>
    <row r="78" spans="1:20" x14ac:dyDescent="0.25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  <c r="Q78" s="79"/>
      <c r="S78"/>
      <c r="T78"/>
    </row>
    <row r="79" spans="1:20" x14ac:dyDescent="0.25">
      <c r="A79" s="20"/>
      <c r="B79" s="12" t="s">
        <v>1120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  <c r="Q79" s="79"/>
      <c r="S79"/>
      <c r="T79"/>
    </row>
    <row r="80" spans="1:20" ht="15.75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  <c r="Q80" s="79"/>
      <c r="S80"/>
      <c r="T80"/>
    </row>
    <row r="81" spans="1:20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  <c r="Q81" s="79"/>
      <c r="S81"/>
      <c r="T81"/>
    </row>
    <row r="82" spans="1:20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  <c r="Q82" s="79"/>
      <c r="S82"/>
      <c r="T82"/>
    </row>
    <row r="83" spans="1:20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  <c r="Q83" s="79"/>
      <c r="S83"/>
      <c r="T83"/>
    </row>
    <row r="84" spans="1:20" ht="15.75" thickBot="1" x14ac:dyDescent="0.3">
      <c r="A84" s="22" t="s">
        <v>260</v>
      </c>
      <c r="B84" s="7" t="s">
        <v>156</v>
      </c>
      <c r="C84" s="963">
        <f>C72+C73</f>
        <v>7399821</v>
      </c>
      <c r="D84" s="961">
        <f>D72+D73</f>
        <v>4300000</v>
      </c>
      <c r="E84" s="116">
        <f>E72+E73</f>
        <v>0</v>
      </c>
      <c r="F84" s="117">
        <f t="shared" si="12"/>
        <v>4300000</v>
      </c>
      <c r="G84" s="116">
        <f>G72+G73</f>
        <v>4300000</v>
      </c>
      <c r="H84" s="116">
        <f>H72+H73</f>
        <v>0</v>
      </c>
      <c r="I84" s="117">
        <f t="shared" si="13"/>
        <v>4300000</v>
      </c>
      <c r="J84" s="116">
        <f>J72+J73</f>
        <v>11568187</v>
      </c>
      <c r="K84" s="116">
        <f>K72+K73</f>
        <v>0</v>
      </c>
      <c r="L84" s="117">
        <f t="shared" si="14"/>
        <v>11568187</v>
      </c>
      <c r="M84" s="116">
        <f>M72+M73</f>
        <v>11581457</v>
      </c>
      <c r="N84" s="116">
        <f>N72+N73</f>
        <v>0</v>
      </c>
      <c r="O84" s="117">
        <f t="shared" si="15"/>
        <v>11581457</v>
      </c>
      <c r="Q84" s="79"/>
      <c r="S84"/>
      <c r="T84"/>
    </row>
    <row r="85" spans="1:20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Q85" s="79"/>
      <c r="S85"/>
      <c r="T85"/>
    </row>
    <row r="86" spans="1:20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Q86" s="79"/>
      <c r="S86"/>
      <c r="T86"/>
    </row>
    <row r="87" spans="1:20" s="173" customFormat="1" x14ac:dyDescent="0.25">
      <c r="A87" s="26" t="s">
        <v>157</v>
      </c>
      <c r="B87" s="18" t="s">
        <v>31</v>
      </c>
      <c r="C87" s="982">
        <f>C88+C100</f>
        <v>38596304</v>
      </c>
      <c r="D87" s="972">
        <f>D88+D100</f>
        <v>44866158</v>
      </c>
      <c r="E87" s="438">
        <f>E88+E100</f>
        <v>0</v>
      </c>
      <c r="F87" s="706">
        <f t="shared" ref="F87:F149" si="16">SUM(D87:E87)</f>
        <v>44866158</v>
      </c>
      <c r="G87" s="438">
        <f>G88+G100</f>
        <v>53373844</v>
      </c>
      <c r="H87" s="438">
        <f>H88+H100</f>
        <v>0</v>
      </c>
      <c r="I87" s="706">
        <f t="shared" ref="I87:I118" si="17">SUM(G87:H87)</f>
        <v>53373844</v>
      </c>
      <c r="J87" s="438">
        <f>J88+J100</f>
        <v>61945716</v>
      </c>
      <c r="K87" s="438">
        <f>K88+K100</f>
        <v>0</v>
      </c>
      <c r="L87" s="706">
        <f t="shared" ref="L87:L118" si="18">SUM(J87:K87)</f>
        <v>61945716</v>
      </c>
      <c r="M87" s="438">
        <f>M88+M100</f>
        <v>56173467</v>
      </c>
      <c r="N87" s="438">
        <f>N88+N100</f>
        <v>0</v>
      </c>
      <c r="O87" s="706">
        <f t="shared" ref="O87:O118" si="19">SUM(M87:N87)</f>
        <v>56173467</v>
      </c>
      <c r="P87" s="529"/>
      <c r="Q87" s="529"/>
    </row>
    <row r="88" spans="1:20" s="173" customFormat="1" x14ac:dyDescent="0.25">
      <c r="A88" s="722" t="s">
        <v>158</v>
      </c>
      <c r="B88" s="723" t="s">
        <v>159</v>
      </c>
      <c r="C88" s="973">
        <f>SUM(C89:C99)</f>
        <v>4815246</v>
      </c>
      <c r="D88" s="974">
        <f>SUM(D89:D99)</f>
        <v>10325008</v>
      </c>
      <c r="E88" s="333">
        <f>SUM(E89:E99)</f>
        <v>0</v>
      </c>
      <c r="F88" s="535">
        <f t="shared" si="16"/>
        <v>10325008</v>
      </c>
      <c r="G88" s="333">
        <f>SUM(G89:G99)</f>
        <v>14365672</v>
      </c>
      <c r="H88" s="333">
        <f>SUM(H89:H99)</f>
        <v>0</v>
      </c>
      <c r="I88" s="535">
        <f t="shared" si="17"/>
        <v>14365672</v>
      </c>
      <c r="J88" s="333">
        <f>SUM(J89:J99)</f>
        <v>20366670</v>
      </c>
      <c r="K88" s="333">
        <f>SUM(K89:K99)</f>
        <v>0</v>
      </c>
      <c r="L88" s="535">
        <f t="shared" si="18"/>
        <v>20366670</v>
      </c>
      <c r="M88" s="333">
        <f>SUM(M89:M99)</f>
        <v>15689038</v>
      </c>
      <c r="N88" s="333">
        <f>SUM(N89:N99)</f>
        <v>0</v>
      </c>
      <c r="O88" s="535">
        <f t="shared" si="19"/>
        <v>15689038</v>
      </c>
      <c r="P88" s="529"/>
      <c r="Q88" s="529"/>
    </row>
    <row r="89" spans="1:20" x14ac:dyDescent="0.25">
      <c r="A89" s="27" t="s">
        <v>160</v>
      </c>
      <c r="B89" s="12" t="s">
        <v>161</v>
      </c>
      <c r="C89" s="915">
        <v>3850499</v>
      </c>
      <c r="D89" s="414">
        <v>8714008</v>
      </c>
      <c r="E89" s="112"/>
      <c r="F89" s="113">
        <f t="shared" si="16"/>
        <v>8714008</v>
      </c>
      <c r="G89" s="165">
        <f>8714008+3230000-189336</f>
        <v>11754672</v>
      </c>
      <c r="H89" s="112"/>
      <c r="I89" s="113">
        <f t="shared" si="17"/>
        <v>11754672</v>
      </c>
      <c r="J89" s="165">
        <v>16810816</v>
      </c>
      <c r="K89" s="112"/>
      <c r="L89" s="113">
        <f t="shared" si="18"/>
        <v>16810816</v>
      </c>
      <c r="M89" s="165">
        <v>12989544</v>
      </c>
      <c r="N89" s="112"/>
      <c r="O89" s="113">
        <f t="shared" si="19"/>
        <v>12989544</v>
      </c>
      <c r="Q89" s="79"/>
      <c r="S89"/>
      <c r="T89"/>
    </row>
    <row r="90" spans="1:20" x14ac:dyDescent="0.25">
      <c r="A90" s="27" t="s">
        <v>451</v>
      </c>
      <c r="B90" s="12" t="s">
        <v>452</v>
      </c>
      <c r="C90" s="915">
        <v>0</v>
      </c>
      <c r="D90" s="414"/>
      <c r="E90" s="112"/>
      <c r="F90" s="113">
        <f t="shared" si="16"/>
        <v>0</v>
      </c>
      <c r="G90" s="165"/>
      <c r="H90" s="112"/>
      <c r="I90" s="113">
        <f t="shared" si="17"/>
        <v>0</v>
      </c>
      <c r="J90" s="165"/>
      <c r="K90" s="112"/>
      <c r="L90" s="113">
        <f t="shared" si="18"/>
        <v>0</v>
      </c>
      <c r="M90" s="165"/>
      <c r="N90" s="112"/>
      <c r="O90" s="113">
        <f t="shared" si="19"/>
        <v>0</v>
      </c>
      <c r="Q90" s="79"/>
      <c r="S90"/>
      <c r="T90"/>
    </row>
    <row r="91" spans="1:20" x14ac:dyDescent="0.25">
      <c r="A91" s="27" t="s">
        <v>162</v>
      </c>
      <c r="B91" s="12" t="s">
        <v>163</v>
      </c>
      <c r="C91" s="915">
        <v>0</v>
      </c>
      <c r="D91" s="414"/>
      <c r="E91" s="112"/>
      <c r="F91" s="113">
        <f t="shared" si="16"/>
        <v>0</v>
      </c>
      <c r="G91" s="165"/>
      <c r="H91" s="112"/>
      <c r="I91" s="113">
        <f t="shared" si="17"/>
        <v>0</v>
      </c>
      <c r="J91" s="165">
        <v>1047635</v>
      </c>
      <c r="K91" s="112"/>
      <c r="L91" s="113">
        <f t="shared" si="18"/>
        <v>1047635</v>
      </c>
      <c r="M91" s="165">
        <v>191275</v>
      </c>
      <c r="N91" s="112"/>
      <c r="O91" s="113">
        <f t="shared" si="19"/>
        <v>191275</v>
      </c>
      <c r="Q91" s="79"/>
      <c r="S91"/>
      <c r="T91"/>
    </row>
    <row r="92" spans="1:20" x14ac:dyDescent="0.25">
      <c r="A92" s="27" t="s">
        <v>164</v>
      </c>
      <c r="B92" s="12" t="s">
        <v>165</v>
      </c>
      <c r="C92" s="915">
        <v>0</v>
      </c>
      <c r="D92" s="414"/>
      <c r="E92" s="112"/>
      <c r="F92" s="113">
        <f t="shared" si="16"/>
        <v>0</v>
      </c>
      <c r="G92" s="165"/>
      <c r="H92" s="112"/>
      <c r="I92" s="113">
        <f t="shared" si="17"/>
        <v>0</v>
      </c>
      <c r="J92" s="165">
        <v>109021</v>
      </c>
      <c r="K92" s="112"/>
      <c r="L92" s="113">
        <f t="shared" si="18"/>
        <v>109021</v>
      </c>
      <c r="M92" s="165">
        <v>109021</v>
      </c>
      <c r="N92" s="112"/>
      <c r="O92" s="113">
        <f t="shared" si="19"/>
        <v>109021</v>
      </c>
      <c r="Q92" s="79"/>
      <c r="S92"/>
      <c r="T92"/>
    </row>
    <row r="93" spans="1:20" x14ac:dyDescent="0.25">
      <c r="A93" s="27" t="s">
        <v>166</v>
      </c>
      <c r="B93" s="12" t="s">
        <v>167</v>
      </c>
      <c r="C93" s="915"/>
      <c r="D93" s="414"/>
      <c r="E93" s="112"/>
      <c r="F93" s="113">
        <f t="shared" si="16"/>
        <v>0</v>
      </c>
      <c r="G93" s="165"/>
      <c r="H93" s="112"/>
      <c r="I93" s="113">
        <f t="shared" si="17"/>
        <v>0</v>
      </c>
      <c r="J93" s="165"/>
      <c r="K93" s="112"/>
      <c r="L93" s="113">
        <f t="shared" si="18"/>
        <v>0</v>
      </c>
      <c r="M93" s="165"/>
      <c r="N93" s="112"/>
      <c r="O93" s="113">
        <f t="shared" si="19"/>
        <v>0</v>
      </c>
      <c r="Q93" s="79"/>
      <c r="S93"/>
      <c r="T93"/>
    </row>
    <row r="94" spans="1:20" x14ac:dyDescent="0.25">
      <c r="A94" s="27" t="s">
        <v>168</v>
      </c>
      <c r="B94" s="12" t="s">
        <v>169</v>
      </c>
      <c r="C94" s="915"/>
      <c r="D94" s="414"/>
      <c r="E94" s="112"/>
      <c r="F94" s="113">
        <f t="shared" si="16"/>
        <v>0</v>
      </c>
      <c r="G94" s="165"/>
      <c r="H94" s="112"/>
      <c r="I94" s="113">
        <f t="shared" si="17"/>
        <v>0</v>
      </c>
      <c r="J94" s="165"/>
      <c r="K94" s="112"/>
      <c r="L94" s="113">
        <f t="shared" si="18"/>
        <v>0</v>
      </c>
      <c r="M94" s="165"/>
      <c r="N94" s="112"/>
      <c r="O94" s="113">
        <f t="shared" si="19"/>
        <v>0</v>
      </c>
      <c r="Q94" s="79"/>
      <c r="S94"/>
      <c r="T94"/>
    </row>
    <row r="95" spans="1:20" x14ac:dyDescent="0.25">
      <c r="A95" s="27" t="s">
        <v>170</v>
      </c>
      <c r="B95" s="12" t="s">
        <v>171</v>
      </c>
      <c r="C95" s="915"/>
      <c r="D95" s="414"/>
      <c r="E95" s="112"/>
      <c r="F95" s="113">
        <f t="shared" si="16"/>
        <v>0</v>
      </c>
      <c r="G95" s="165"/>
      <c r="H95" s="112"/>
      <c r="I95" s="113">
        <f t="shared" si="17"/>
        <v>0</v>
      </c>
      <c r="J95" s="165"/>
      <c r="K95" s="112"/>
      <c r="L95" s="113">
        <f t="shared" si="18"/>
        <v>0</v>
      </c>
      <c r="M95" s="165"/>
      <c r="N95" s="112"/>
      <c r="O95" s="113">
        <f t="shared" si="19"/>
        <v>0</v>
      </c>
      <c r="Q95" s="79"/>
      <c r="S95"/>
      <c r="T95"/>
    </row>
    <row r="96" spans="1:20" x14ac:dyDescent="0.25">
      <c r="A96" s="27" t="s">
        <v>172</v>
      </c>
      <c r="B96" s="12" t="s">
        <v>173</v>
      </c>
      <c r="C96" s="915">
        <v>310290</v>
      </c>
      <c r="D96" s="414">
        <v>741000</v>
      </c>
      <c r="E96" s="112"/>
      <c r="F96" s="113">
        <f t="shared" si="16"/>
        <v>741000</v>
      </c>
      <c r="G96" s="165">
        <v>741000</v>
      </c>
      <c r="H96" s="112"/>
      <c r="I96" s="113">
        <f t="shared" si="17"/>
        <v>741000</v>
      </c>
      <c r="J96" s="165">
        <v>870260</v>
      </c>
      <c r="K96" s="112"/>
      <c r="L96" s="113">
        <f t="shared" si="18"/>
        <v>870260</v>
      </c>
      <c r="M96" s="165">
        <v>870260</v>
      </c>
      <c r="N96" s="112"/>
      <c r="O96" s="113">
        <f t="shared" si="19"/>
        <v>870260</v>
      </c>
      <c r="Q96" s="79"/>
      <c r="S96"/>
      <c r="T96"/>
    </row>
    <row r="97" spans="1:20" x14ac:dyDescent="0.25">
      <c r="A97" s="27" t="s">
        <v>174</v>
      </c>
      <c r="B97" s="12" t="s">
        <v>175</v>
      </c>
      <c r="C97" s="915"/>
      <c r="D97" s="414"/>
      <c r="E97" s="112"/>
      <c r="F97" s="113">
        <f t="shared" si="16"/>
        <v>0</v>
      </c>
      <c r="G97" s="165"/>
      <c r="H97" s="112"/>
      <c r="I97" s="113">
        <f t="shared" si="17"/>
        <v>0</v>
      </c>
      <c r="J97" s="165"/>
      <c r="K97" s="112"/>
      <c r="L97" s="113">
        <f t="shared" si="18"/>
        <v>0</v>
      </c>
      <c r="M97" s="165"/>
      <c r="N97" s="112"/>
      <c r="O97" s="113">
        <f t="shared" si="19"/>
        <v>0</v>
      </c>
      <c r="Q97" s="79"/>
      <c r="S97"/>
      <c r="T97"/>
    </row>
    <row r="98" spans="1:20" x14ac:dyDescent="0.25">
      <c r="A98" s="27" t="s">
        <v>176</v>
      </c>
      <c r="B98" s="12" t="s">
        <v>177</v>
      </c>
      <c r="C98" s="915"/>
      <c r="D98" s="414"/>
      <c r="E98" s="112"/>
      <c r="F98" s="113">
        <f t="shared" si="16"/>
        <v>0</v>
      </c>
      <c r="G98" s="165"/>
      <c r="H98" s="112"/>
      <c r="I98" s="113">
        <f t="shared" si="17"/>
        <v>0</v>
      </c>
      <c r="J98" s="165"/>
      <c r="K98" s="112"/>
      <c r="L98" s="113">
        <f t="shared" si="18"/>
        <v>0</v>
      </c>
      <c r="M98" s="165"/>
      <c r="N98" s="112"/>
      <c r="O98" s="113">
        <f t="shared" si="19"/>
        <v>0</v>
      </c>
      <c r="Q98" s="79"/>
      <c r="S98"/>
      <c r="T98"/>
    </row>
    <row r="99" spans="1:20" x14ac:dyDescent="0.25">
      <c r="A99" s="27" t="s">
        <v>178</v>
      </c>
      <c r="B99" s="12" t="s">
        <v>179</v>
      </c>
      <c r="C99" s="915">
        <v>654457</v>
      </c>
      <c r="D99" s="414">
        <v>870000</v>
      </c>
      <c r="E99" s="112"/>
      <c r="F99" s="113">
        <f t="shared" si="16"/>
        <v>870000</v>
      </c>
      <c r="G99" s="165">
        <f>870000+1000000</f>
        <v>1870000</v>
      </c>
      <c r="H99" s="112"/>
      <c r="I99" s="113">
        <f t="shared" si="17"/>
        <v>1870000</v>
      </c>
      <c r="J99" s="165">
        <v>1528938</v>
      </c>
      <c r="K99" s="112"/>
      <c r="L99" s="113">
        <f t="shared" si="18"/>
        <v>1528938</v>
      </c>
      <c r="M99" s="165">
        <v>1528938</v>
      </c>
      <c r="N99" s="112"/>
      <c r="O99" s="113">
        <f t="shared" si="19"/>
        <v>1528938</v>
      </c>
      <c r="Q99" s="79"/>
      <c r="S99"/>
      <c r="T99"/>
    </row>
    <row r="100" spans="1:20" s="173" customFormat="1" x14ac:dyDescent="0.25">
      <c r="A100" s="722" t="s">
        <v>180</v>
      </c>
      <c r="B100" s="723" t="s">
        <v>181</v>
      </c>
      <c r="C100" s="973">
        <f>SUM(C101:C103)</f>
        <v>33781058</v>
      </c>
      <c r="D100" s="425">
        <f>SUM(D101:D103)</f>
        <v>34541150</v>
      </c>
      <c r="E100" s="333">
        <f>SUM(E101:E103)</f>
        <v>0</v>
      </c>
      <c r="F100" s="535">
        <f t="shared" si="16"/>
        <v>34541150</v>
      </c>
      <c r="G100" s="768">
        <f>SUM(G101:G103)</f>
        <v>39008172</v>
      </c>
      <c r="H100" s="333">
        <f>SUM(H101:H103)</f>
        <v>0</v>
      </c>
      <c r="I100" s="535">
        <f t="shared" si="17"/>
        <v>39008172</v>
      </c>
      <c r="J100" s="768">
        <f>SUM(J101:J103)</f>
        <v>41579046</v>
      </c>
      <c r="K100" s="333">
        <f>SUM(K101:K103)</f>
        <v>0</v>
      </c>
      <c r="L100" s="535">
        <f t="shared" si="18"/>
        <v>41579046</v>
      </c>
      <c r="M100" s="768">
        <f>SUM(M101:M103)</f>
        <v>40484429</v>
      </c>
      <c r="N100" s="333">
        <f>SUM(N101:N103)</f>
        <v>0</v>
      </c>
      <c r="O100" s="535">
        <f t="shared" si="19"/>
        <v>40484429</v>
      </c>
      <c r="P100" s="529"/>
      <c r="Q100" s="529"/>
    </row>
    <row r="101" spans="1:20" x14ac:dyDescent="0.25">
      <c r="A101" s="27" t="s">
        <v>182</v>
      </c>
      <c r="B101" s="12" t="s">
        <v>183</v>
      </c>
      <c r="C101" s="915">
        <v>27636580</v>
      </c>
      <c r="D101" s="414">
        <v>28455150</v>
      </c>
      <c r="E101" s="112"/>
      <c r="F101" s="113">
        <f t="shared" si="16"/>
        <v>28455150</v>
      </c>
      <c r="G101" s="165">
        <f>28455150-2511600+4178622</f>
        <v>30122172</v>
      </c>
      <c r="H101" s="112"/>
      <c r="I101" s="113">
        <f t="shared" si="17"/>
        <v>30122172</v>
      </c>
      <c r="J101" s="165">
        <v>29766140</v>
      </c>
      <c r="K101" s="112"/>
      <c r="L101" s="113">
        <f t="shared" si="18"/>
        <v>29766140</v>
      </c>
      <c r="M101" s="165">
        <v>29766140</v>
      </c>
      <c r="N101" s="112"/>
      <c r="O101" s="113">
        <f t="shared" si="19"/>
        <v>29766140</v>
      </c>
      <c r="Q101" s="79"/>
      <c r="S101"/>
      <c r="T101"/>
    </row>
    <row r="102" spans="1:20" x14ac:dyDescent="0.25">
      <c r="A102" s="27" t="s">
        <v>184</v>
      </c>
      <c r="B102" s="12" t="s">
        <v>185</v>
      </c>
      <c r="C102" s="915">
        <v>2286000</v>
      </c>
      <c r="D102" s="414">
        <v>3086000</v>
      </c>
      <c r="E102" s="112"/>
      <c r="F102" s="113">
        <f t="shared" si="16"/>
        <v>3086000</v>
      </c>
      <c r="G102" s="165">
        <f>3086000+800000</f>
        <v>3886000</v>
      </c>
      <c r="H102" s="112"/>
      <c r="I102" s="113">
        <f t="shared" si="17"/>
        <v>3886000</v>
      </c>
      <c r="J102" s="165">
        <v>3386000</v>
      </c>
      <c r="K102" s="112"/>
      <c r="L102" s="113">
        <f t="shared" si="18"/>
        <v>3386000</v>
      </c>
      <c r="M102" s="165">
        <v>3114164</v>
      </c>
      <c r="N102" s="112"/>
      <c r="O102" s="113">
        <f t="shared" si="19"/>
        <v>3114164</v>
      </c>
      <c r="Q102" s="79"/>
      <c r="S102"/>
      <c r="T102"/>
    </row>
    <row r="103" spans="1:20" ht="15.75" thickBot="1" x14ac:dyDescent="0.3">
      <c r="A103" s="28" t="s">
        <v>186</v>
      </c>
      <c r="B103" s="29" t="s">
        <v>187</v>
      </c>
      <c r="C103" s="965">
        <v>3858478</v>
      </c>
      <c r="D103" s="962">
        <v>3000000</v>
      </c>
      <c r="E103" s="114"/>
      <c r="F103" s="115">
        <f t="shared" si="16"/>
        <v>3000000</v>
      </c>
      <c r="G103" s="114">
        <v>5000000</v>
      </c>
      <c r="H103" s="114"/>
      <c r="I103" s="115">
        <f t="shared" si="17"/>
        <v>5000000</v>
      </c>
      <c r="J103" s="114">
        <v>8426906</v>
      </c>
      <c r="K103" s="114"/>
      <c r="L103" s="115">
        <f t="shared" si="18"/>
        <v>8426906</v>
      </c>
      <c r="M103" s="114">
        <v>7604125</v>
      </c>
      <c r="N103" s="114"/>
      <c r="O103" s="115">
        <f t="shared" si="19"/>
        <v>7604125</v>
      </c>
      <c r="Q103" s="79"/>
      <c r="S103"/>
      <c r="T103"/>
    </row>
    <row r="104" spans="1:20" s="173" customFormat="1" x14ac:dyDescent="0.25">
      <c r="A104" s="26" t="s">
        <v>188</v>
      </c>
      <c r="B104" s="18" t="s">
        <v>189</v>
      </c>
      <c r="C104" s="971">
        <f>SUM(C105:C109)</f>
        <v>7740612</v>
      </c>
      <c r="D104" s="972">
        <f>SUM(D105:D109)</f>
        <v>6432603</v>
      </c>
      <c r="E104" s="438">
        <f>SUM(E105:E109)</f>
        <v>0</v>
      </c>
      <c r="F104" s="439">
        <f t="shared" si="16"/>
        <v>6432603</v>
      </c>
      <c r="G104" s="438">
        <f>SUM(G105:G109)</f>
        <v>8192280</v>
      </c>
      <c r="H104" s="438">
        <f>SUM(H105:H109)</f>
        <v>0</v>
      </c>
      <c r="I104" s="439">
        <f t="shared" si="17"/>
        <v>8192280</v>
      </c>
      <c r="J104" s="438">
        <f>SUM(J105:J109)</f>
        <v>8342280</v>
      </c>
      <c r="K104" s="438">
        <f>SUM(K105:K109)</f>
        <v>0</v>
      </c>
      <c r="L104" s="439">
        <f t="shared" si="18"/>
        <v>8342280</v>
      </c>
      <c r="M104" s="438">
        <f>SUM(M105:M109)</f>
        <v>8316605</v>
      </c>
      <c r="N104" s="438">
        <f>SUM(N105:N109)</f>
        <v>0</v>
      </c>
      <c r="O104" s="439">
        <f t="shared" si="19"/>
        <v>8316605</v>
      </c>
      <c r="P104" s="529"/>
      <c r="Q104" s="529"/>
    </row>
    <row r="105" spans="1:20" x14ac:dyDescent="0.25">
      <c r="A105" s="27"/>
      <c r="B105" s="12" t="s">
        <v>190</v>
      </c>
      <c r="C105" s="915">
        <v>5529406</v>
      </c>
      <c r="D105" s="347">
        <v>5827290</v>
      </c>
      <c r="E105" s="112"/>
      <c r="F105" s="113">
        <f t="shared" si="16"/>
        <v>5827290</v>
      </c>
      <c r="G105" s="112">
        <f>5827290+130000+562900+306800-326580+543221</f>
        <v>7043631</v>
      </c>
      <c r="H105" s="112"/>
      <c r="I105" s="113">
        <f t="shared" si="17"/>
        <v>7043631</v>
      </c>
      <c r="J105" s="112">
        <f>8342280-382667-1274427</f>
        <v>6685186</v>
      </c>
      <c r="K105" s="112"/>
      <c r="L105" s="113">
        <f t="shared" si="18"/>
        <v>6685186</v>
      </c>
      <c r="M105" s="112">
        <v>6659511</v>
      </c>
      <c r="N105" s="112"/>
      <c r="O105" s="113">
        <f t="shared" si="19"/>
        <v>6659511</v>
      </c>
      <c r="Q105" s="79"/>
      <c r="S105"/>
      <c r="T105"/>
    </row>
    <row r="106" spans="1:20" x14ac:dyDescent="0.25">
      <c r="A106" s="27"/>
      <c r="B106" s="12" t="s">
        <v>191</v>
      </c>
      <c r="C106" s="915">
        <v>906000</v>
      </c>
      <c r="D106" s="347">
        <v>0</v>
      </c>
      <c r="E106" s="112"/>
      <c r="F106" s="113">
        <f t="shared" si="16"/>
        <v>0</v>
      </c>
      <c r="G106" s="112">
        <v>0</v>
      </c>
      <c r="H106" s="112"/>
      <c r="I106" s="113">
        <f t="shared" si="17"/>
        <v>0</v>
      </c>
      <c r="J106" s="112">
        <v>0</v>
      </c>
      <c r="K106" s="112"/>
      <c r="L106" s="113">
        <f t="shared" si="18"/>
        <v>0</v>
      </c>
      <c r="M106" s="112">
        <v>0</v>
      </c>
      <c r="N106" s="112"/>
      <c r="O106" s="113">
        <f t="shared" si="19"/>
        <v>0</v>
      </c>
      <c r="Q106" s="79"/>
      <c r="S106"/>
      <c r="T106"/>
    </row>
    <row r="107" spans="1:20" x14ac:dyDescent="0.25">
      <c r="A107" s="28"/>
      <c r="B107" s="29" t="s">
        <v>192</v>
      </c>
      <c r="C107" s="915"/>
      <c r="D107" s="347"/>
      <c r="E107" s="112"/>
      <c r="F107" s="113">
        <f t="shared" si="16"/>
        <v>0</v>
      </c>
      <c r="G107" s="112"/>
      <c r="H107" s="112"/>
      <c r="I107" s="113">
        <f t="shared" si="17"/>
        <v>0</v>
      </c>
      <c r="J107" s="112"/>
      <c r="K107" s="112"/>
      <c r="L107" s="113">
        <f t="shared" si="18"/>
        <v>0</v>
      </c>
      <c r="M107" s="112"/>
      <c r="N107" s="112"/>
      <c r="O107" s="113">
        <f t="shared" si="19"/>
        <v>0</v>
      </c>
      <c r="Q107" s="79"/>
      <c r="S107"/>
      <c r="T107"/>
    </row>
    <row r="108" spans="1:20" x14ac:dyDescent="0.25">
      <c r="A108" s="28"/>
      <c r="B108" s="29" t="s">
        <v>193</v>
      </c>
      <c r="C108" s="915"/>
      <c r="D108" s="347"/>
      <c r="E108" s="112"/>
      <c r="F108" s="113">
        <f t="shared" si="16"/>
        <v>0</v>
      </c>
      <c r="G108" s="112">
        <v>189336</v>
      </c>
      <c r="H108" s="112"/>
      <c r="I108" s="113">
        <f t="shared" si="17"/>
        <v>189336</v>
      </c>
      <c r="J108" s="112">
        <v>382667</v>
      </c>
      <c r="K108" s="112"/>
      <c r="L108" s="113">
        <f t="shared" si="18"/>
        <v>382667</v>
      </c>
      <c r="M108" s="112">
        <v>382667</v>
      </c>
      <c r="N108" s="112"/>
      <c r="O108" s="113">
        <f t="shared" si="19"/>
        <v>382667</v>
      </c>
      <c r="Q108" s="79"/>
      <c r="S108"/>
      <c r="T108"/>
    </row>
    <row r="109" spans="1:20" ht="15.75" thickBot="1" x14ac:dyDescent="0.3">
      <c r="A109" s="28"/>
      <c r="B109" s="29" t="s">
        <v>194</v>
      </c>
      <c r="C109" s="965">
        <v>1305206</v>
      </c>
      <c r="D109" s="962">
        <v>605313</v>
      </c>
      <c r="E109" s="114"/>
      <c r="F109" s="115">
        <f t="shared" si="16"/>
        <v>605313</v>
      </c>
      <c r="G109" s="114">
        <f>605313+354000</f>
        <v>959313</v>
      </c>
      <c r="H109" s="114"/>
      <c r="I109" s="115">
        <f t="shared" si="17"/>
        <v>959313</v>
      </c>
      <c r="J109" s="114">
        <v>1274427</v>
      </c>
      <c r="K109" s="114"/>
      <c r="L109" s="115">
        <f t="shared" si="18"/>
        <v>1274427</v>
      </c>
      <c r="M109" s="114">
        <v>1274427</v>
      </c>
      <c r="N109" s="114"/>
      <c r="O109" s="115">
        <f t="shared" si="19"/>
        <v>1274427</v>
      </c>
      <c r="Q109" s="79"/>
      <c r="S109"/>
      <c r="T109"/>
    </row>
    <row r="110" spans="1:20" s="173" customFormat="1" x14ac:dyDescent="0.25">
      <c r="A110" s="26" t="s">
        <v>195</v>
      </c>
      <c r="B110" s="18" t="s">
        <v>32</v>
      </c>
      <c r="C110" s="971">
        <f>SUM(C111:C112,C113,C126,C125)</f>
        <v>48174909</v>
      </c>
      <c r="D110" s="972">
        <f>SUM(D111:D112,D113,D126,D125)</f>
        <v>70258104</v>
      </c>
      <c r="E110" s="438">
        <f>SUM(E111:E112,E113,E126,E125)</f>
        <v>0</v>
      </c>
      <c r="F110" s="439">
        <f t="shared" si="16"/>
        <v>70258104</v>
      </c>
      <c r="G110" s="438">
        <f>SUM(G111:G112,G113,G126,G125)</f>
        <v>60637704</v>
      </c>
      <c r="H110" s="438">
        <f>SUM(H111:H112,H113,H126,H125)</f>
        <v>0</v>
      </c>
      <c r="I110" s="439">
        <f t="shared" si="17"/>
        <v>60637704</v>
      </c>
      <c r="J110" s="438">
        <f>SUM(J111:J112,J113,J126,J125)</f>
        <v>84038137</v>
      </c>
      <c r="K110" s="438">
        <f>SUM(K111:K112,K113,K126,K125)</f>
        <v>0</v>
      </c>
      <c r="L110" s="439">
        <f t="shared" si="18"/>
        <v>84038137</v>
      </c>
      <c r="M110" s="438">
        <f>SUM(M111:M112,M113,M126,M125)</f>
        <v>59262174</v>
      </c>
      <c r="N110" s="438">
        <f>SUM(N111:N112,N113,N126,N125)</f>
        <v>0</v>
      </c>
      <c r="O110" s="439">
        <f t="shared" si="19"/>
        <v>59262174</v>
      </c>
      <c r="P110" s="529"/>
      <c r="Q110" s="529"/>
    </row>
    <row r="111" spans="1:20" x14ac:dyDescent="0.25">
      <c r="A111" s="27" t="s">
        <v>196</v>
      </c>
      <c r="B111" s="12" t="s">
        <v>197</v>
      </c>
      <c r="C111" s="915">
        <f>3497+3035571</f>
        <v>3039068</v>
      </c>
      <c r="D111" s="347">
        <v>2700000</v>
      </c>
      <c r="E111" s="112"/>
      <c r="F111" s="113">
        <f t="shared" si="16"/>
        <v>2700000</v>
      </c>
      <c r="G111" s="112">
        <f>2700000-1200000</f>
        <v>1500000</v>
      </c>
      <c r="H111" s="112"/>
      <c r="I111" s="113">
        <f t="shared" si="17"/>
        <v>1500000</v>
      </c>
      <c r="J111" s="112">
        <f>1680000+60000</f>
        <v>1740000</v>
      </c>
      <c r="K111" s="112"/>
      <c r="L111" s="113">
        <f t="shared" si="18"/>
        <v>1740000</v>
      </c>
      <c r="M111" s="112">
        <v>1646310</v>
      </c>
      <c r="N111" s="112"/>
      <c r="O111" s="113">
        <f t="shared" si="19"/>
        <v>1646310</v>
      </c>
      <c r="Q111" s="79"/>
      <c r="S111"/>
      <c r="T111"/>
    </row>
    <row r="112" spans="1:20" x14ac:dyDescent="0.25">
      <c r="A112" s="27" t="s">
        <v>198</v>
      </c>
      <c r="B112" s="12" t="s">
        <v>199</v>
      </c>
      <c r="C112" s="915">
        <f>518328+423748</f>
        <v>942076</v>
      </c>
      <c r="D112" s="347">
        <v>1000000</v>
      </c>
      <c r="E112" s="112"/>
      <c r="F112" s="113">
        <f t="shared" si="16"/>
        <v>1000000</v>
      </c>
      <c r="G112" s="112">
        <v>1000000</v>
      </c>
      <c r="H112" s="112"/>
      <c r="I112" s="113">
        <f t="shared" si="17"/>
        <v>1000000</v>
      </c>
      <c r="J112" s="112">
        <f>4065857+394143</f>
        <v>4460000</v>
      </c>
      <c r="K112" s="112"/>
      <c r="L112" s="113">
        <f t="shared" si="18"/>
        <v>4460000</v>
      </c>
      <c r="M112" s="112">
        <v>4444848</v>
      </c>
      <c r="N112" s="112"/>
      <c r="O112" s="113">
        <f t="shared" si="19"/>
        <v>4444848</v>
      </c>
      <c r="Q112" s="79"/>
      <c r="S112"/>
      <c r="T112"/>
    </row>
    <row r="113" spans="1:26" s="173" customFormat="1" x14ac:dyDescent="0.25">
      <c r="A113" s="722" t="s">
        <v>200</v>
      </c>
      <c r="B113" s="723" t="s">
        <v>201</v>
      </c>
      <c r="C113" s="973">
        <f>SUM(C114:C124)</f>
        <v>9985152</v>
      </c>
      <c r="D113" s="974">
        <f t="shared" ref="D113:E113" si="20">SUM(D114:D124)-D115-D116-D117-D118</f>
        <v>12900000</v>
      </c>
      <c r="E113" s="333">
        <f t="shared" si="20"/>
        <v>0</v>
      </c>
      <c r="F113" s="535">
        <f t="shared" si="16"/>
        <v>12900000</v>
      </c>
      <c r="G113" s="333">
        <f t="shared" ref="G113:H113" si="21">SUM(G114:G124)-G115-G116-G117-G118</f>
        <v>17749100</v>
      </c>
      <c r="H113" s="333">
        <f t="shared" si="21"/>
        <v>0</v>
      </c>
      <c r="I113" s="535">
        <f t="shared" si="17"/>
        <v>17749100</v>
      </c>
      <c r="J113" s="333">
        <f t="shared" ref="J113:K113" si="22">SUM(J114:J124)-J115-J116-J117-J118</f>
        <v>15985214</v>
      </c>
      <c r="K113" s="333">
        <f t="shared" si="22"/>
        <v>0</v>
      </c>
      <c r="L113" s="535">
        <f t="shared" si="18"/>
        <v>15985214</v>
      </c>
      <c r="M113" s="333">
        <f t="shared" ref="M113:N113" si="23">SUM(M114:M124)-M115-M116-M117-M118</f>
        <v>16472989</v>
      </c>
      <c r="N113" s="333">
        <f t="shared" si="23"/>
        <v>0</v>
      </c>
      <c r="O113" s="535">
        <f t="shared" si="19"/>
        <v>16472989</v>
      </c>
      <c r="P113" s="529"/>
      <c r="Q113" s="529"/>
    </row>
    <row r="114" spans="1:26" s="173" customFormat="1" x14ac:dyDescent="0.25">
      <c r="A114" s="722" t="s">
        <v>202</v>
      </c>
      <c r="B114" s="723" t="s">
        <v>203</v>
      </c>
      <c r="C114" s="973"/>
      <c r="D114" s="974"/>
      <c r="E114" s="333"/>
      <c r="F114" s="535">
        <f t="shared" si="16"/>
        <v>0</v>
      </c>
      <c r="G114" s="333"/>
      <c r="H114" s="333"/>
      <c r="I114" s="535">
        <f t="shared" si="17"/>
        <v>0</v>
      </c>
      <c r="J114" s="333"/>
      <c r="K114" s="333"/>
      <c r="L114" s="535">
        <f t="shared" si="18"/>
        <v>0</v>
      </c>
      <c r="M114" s="333"/>
      <c r="N114" s="333"/>
      <c r="O114" s="535">
        <f t="shared" si="19"/>
        <v>0</v>
      </c>
      <c r="P114" s="529"/>
      <c r="Q114" s="529"/>
    </row>
    <row r="115" spans="1:26" hidden="1" x14ac:dyDescent="0.25">
      <c r="A115" s="27"/>
      <c r="B115" s="12" t="s">
        <v>929</v>
      </c>
      <c r="C115" s="915"/>
      <c r="D115" s="347"/>
      <c r="E115" s="112"/>
      <c r="F115" s="113">
        <f t="shared" si="16"/>
        <v>0</v>
      </c>
      <c r="G115" s="112"/>
      <c r="H115" s="112"/>
      <c r="I115" s="113">
        <f t="shared" si="17"/>
        <v>0</v>
      </c>
      <c r="J115" s="112"/>
      <c r="K115" s="112"/>
      <c r="L115" s="113">
        <f t="shared" si="18"/>
        <v>0</v>
      </c>
      <c r="M115" s="112"/>
      <c r="N115" s="112"/>
      <c r="O115" s="113">
        <f t="shared" si="19"/>
        <v>0</v>
      </c>
      <c r="Q115" s="79"/>
      <c r="S115"/>
      <c r="T115"/>
    </row>
    <row r="116" spans="1:26" hidden="1" x14ac:dyDescent="0.25">
      <c r="A116" s="27"/>
      <c r="B116" s="12" t="s">
        <v>930</v>
      </c>
      <c r="C116" s="915"/>
      <c r="D116" s="347"/>
      <c r="E116" s="112"/>
      <c r="F116" s="113">
        <f t="shared" si="16"/>
        <v>0</v>
      </c>
      <c r="G116" s="112"/>
      <c r="H116" s="112"/>
      <c r="I116" s="113">
        <f t="shared" si="17"/>
        <v>0</v>
      </c>
      <c r="J116" s="112"/>
      <c r="K116" s="112"/>
      <c r="L116" s="113">
        <f t="shared" si="18"/>
        <v>0</v>
      </c>
      <c r="M116" s="112"/>
      <c r="N116" s="112"/>
      <c r="O116" s="113">
        <f t="shared" si="19"/>
        <v>0</v>
      </c>
      <c r="Q116" s="79"/>
      <c r="S116"/>
      <c r="T116"/>
    </row>
    <row r="117" spans="1:26" hidden="1" x14ac:dyDescent="0.25">
      <c r="A117" s="27"/>
      <c r="B117" s="12" t="s">
        <v>928</v>
      </c>
      <c r="C117" s="915"/>
      <c r="D117" s="347"/>
      <c r="E117" s="112"/>
      <c r="F117" s="113">
        <f t="shared" si="16"/>
        <v>0</v>
      </c>
      <c r="G117" s="112"/>
      <c r="H117" s="112"/>
      <c r="I117" s="113">
        <f t="shared" si="17"/>
        <v>0</v>
      </c>
      <c r="J117" s="112"/>
      <c r="K117" s="112"/>
      <c r="L117" s="113">
        <f t="shared" si="18"/>
        <v>0</v>
      </c>
      <c r="M117" s="112"/>
      <c r="N117" s="112"/>
      <c r="O117" s="113">
        <f t="shared" si="19"/>
        <v>0</v>
      </c>
      <c r="Q117" s="79"/>
      <c r="S117"/>
      <c r="T117"/>
    </row>
    <row r="118" spans="1:26" hidden="1" x14ac:dyDescent="0.25">
      <c r="A118" s="27"/>
      <c r="B118" s="12" t="s">
        <v>931</v>
      </c>
      <c r="C118" s="915"/>
      <c r="D118" s="347"/>
      <c r="E118" s="112"/>
      <c r="F118" s="113">
        <f t="shared" si="16"/>
        <v>0</v>
      </c>
      <c r="G118" s="112"/>
      <c r="H118" s="112"/>
      <c r="I118" s="113">
        <f t="shared" si="17"/>
        <v>0</v>
      </c>
      <c r="J118" s="112"/>
      <c r="K118" s="112"/>
      <c r="L118" s="113">
        <f t="shared" si="18"/>
        <v>0</v>
      </c>
      <c r="M118" s="112"/>
      <c r="N118" s="112"/>
      <c r="O118" s="113">
        <f t="shared" si="19"/>
        <v>0</v>
      </c>
      <c r="Q118" s="79"/>
      <c r="S118"/>
      <c r="T118"/>
    </row>
    <row r="119" spans="1:26" x14ac:dyDescent="0.25">
      <c r="A119" s="27" t="s">
        <v>204</v>
      </c>
      <c r="B119" s="12" t="s">
        <v>205</v>
      </c>
      <c r="C119" s="915"/>
      <c r="D119" s="347">
        <v>100000</v>
      </c>
      <c r="E119" s="112"/>
      <c r="F119" s="113">
        <f t="shared" si="16"/>
        <v>100000</v>
      </c>
      <c r="G119" s="112">
        <v>100000</v>
      </c>
      <c r="H119" s="112"/>
      <c r="I119" s="113">
        <f t="shared" ref="I119:I142" si="24">SUM(G119:H119)</f>
        <v>100000</v>
      </c>
      <c r="J119" s="112">
        <v>100000</v>
      </c>
      <c r="K119" s="112"/>
      <c r="L119" s="113">
        <f t="shared" ref="L119:L142" si="25">SUM(J119:K119)</f>
        <v>100000</v>
      </c>
      <c r="M119" s="112">
        <v>59948</v>
      </c>
      <c r="N119" s="112"/>
      <c r="O119" s="113">
        <f t="shared" ref="O119:O142" si="26">SUM(M119:N119)</f>
        <v>59948</v>
      </c>
      <c r="Q119" s="79"/>
      <c r="S119"/>
      <c r="T119"/>
    </row>
    <row r="120" spans="1:26" x14ac:dyDescent="0.25">
      <c r="A120" s="27" t="s">
        <v>206</v>
      </c>
      <c r="B120" s="12" t="s">
        <v>207</v>
      </c>
      <c r="C120" s="915">
        <v>14497</v>
      </c>
      <c r="D120" s="347"/>
      <c r="E120" s="112"/>
      <c r="F120" s="113">
        <f t="shared" si="16"/>
        <v>0</v>
      </c>
      <c r="G120" s="112">
        <v>210000</v>
      </c>
      <c r="H120" s="112"/>
      <c r="I120" s="113">
        <f t="shared" si="24"/>
        <v>210000</v>
      </c>
      <c r="J120" s="112">
        <v>510000</v>
      </c>
      <c r="K120" s="112"/>
      <c r="L120" s="113">
        <f t="shared" si="25"/>
        <v>510000</v>
      </c>
      <c r="M120" s="112">
        <v>490737</v>
      </c>
      <c r="N120" s="112"/>
      <c r="O120" s="113">
        <f t="shared" si="26"/>
        <v>490737</v>
      </c>
      <c r="Q120" s="79"/>
      <c r="S120"/>
      <c r="T120"/>
    </row>
    <row r="121" spans="1:26" x14ac:dyDescent="0.25">
      <c r="A121" s="27" t="s">
        <v>208</v>
      </c>
      <c r="B121" s="12" t="s">
        <v>209</v>
      </c>
      <c r="C121" s="915">
        <v>455804</v>
      </c>
      <c r="D121" s="347">
        <v>300000</v>
      </c>
      <c r="E121" s="112"/>
      <c r="F121" s="113">
        <f t="shared" si="16"/>
        <v>300000</v>
      </c>
      <c r="G121" s="112">
        <v>300000</v>
      </c>
      <c r="H121" s="112"/>
      <c r="I121" s="113">
        <f t="shared" si="24"/>
        <v>300000</v>
      </c>
      <c r="J121" s="112">
        <v>650000</v>
      </c>
      <c r="K121" s="112"/>
      <c r="L121" s="113">
        <f t="shared" si="25"/>
        <v>650000</v>
      </c>
      <c r="M121" s="112">
        <v>644949</v>
      </c>
      <c r="N121" s="112"/>
      <c r="O121" s="113">
        <f t="shared" si="26"/>
        <v>644949</v>
      </c>
      <c r="Q121" s="79"/>
      <c r="S121"/>
      <c r="T121"/>
    </row>
    <row r="122" spans="1:26" x14ac:dyDescent="0.25">
      <c r="A122" s="27" t="s">
        <v>210</v>
      </c>
      <c r="B122" s="12" t="s">
        <v>211</v>
      </c>
      <c r="C122" s="915">
        <f>742587+32624</f>
        <v>775211</v>
      </c>
      <c r="D122" s="347">
        <v>1000000</v>
      </c>
      <c r="E122" s="112"/>
      <c r="F122" s="113">
        <f t="shared" si="16"/>
        <v>1000000</v>
      </c>
      <c r="G122" s="112">
        <v>1000000</v>
      </c>
      <c r="H122" s="112"/>
      <c r="I122" s="113">
        <f t="shared" si="24"/>
        <v>1000000</v>
      </c>
      <c r="J122" s="112">
        <v>870000</v>
      </c>
      <c r="K122" s="112"/>
      <c r="L122" s="113">
        <f t="shared" si="25"/>
        <v>870000</v>
      </c>
      <c r="M122" s="112">
        <v>419809</v>
      </c>
      <c r="N122" s="112"/>
      <c r="O122" s="113">
        <f t="shared" si="26"/>
        <v>419809</v>
      </c>
      <c r="Q122" s="79"/>
      <c r="S122"/>
      <c r="T122"/>
    </row>
    <row r="123" spans="1:26" x14ac:dyDescent="0.25">
      <c r="A123" s="27" t="s">
        <v>212</v>
      </c>
      <c r="B123" s="12" t="s">
        <v>213</v>
      </c>
      <c r="C123" s="915">
        <v>2662400</v>
      </c>
      <c r="D123" s="347">
        <v>3000000</v>
      </c>
      <c r="E123" s="112"/>
      <c r="F123" s="113">
        <f t="shared" si="16"/>
        <v>3000000</v>
      </c>
      <c r="G123" s="112">
        <f>3000000+500000</f>
        <v>3500000</v>
      </c>
      <c r="H123" s="112"/>
      <c r="I123" s="113">
        <f t="shared" si="24"/>
        <v>3500000</v>
      </c>
      <c r="J123" s="112">
        <v>3847700</v>
      </c>
      <c r="K123" s="112"/>
      <c r="L123" s="113">
        <f t="shared" si="25"/>
        <v>3847700</v>
      </c>
      <c r="M123" s="112">
        <v>3847700</v>
      </c>
      <c r="N123" s="112"/>
      <c r="O123" s="113">
        <f t="shared" si="26"/>
        <v>3847700</v>
      </c>
      <c r="Q123" s="79"/>
      <c r="S123"/>
      <c r="T123"/>
    </row>
    <row r="124" spans="1:26" x14ac:dyDescent="0.25">
      <c r="A124" s="27" t="s">
        <v>214</v>
      </c>
      <c r="B124" s="12" t="s">
        <v>215</v>
      </c>
      <c r="C124" s="915">
        <f>5323230+754010</f>
        <v>6077240</v>
      </c>
      <c r="D124" s="347">
        <f>5500000+1500000+1500000</f>
        <v>8500000</v>
      </c>
      <c r="E124" s="112"/>
      <c r="F124" s="113">
        <f t="shared" si="16"/>
        <v>8500000</v>
      </c>
      <c r="G124" s="112">
        <f>5500000+1500000+1500000+1650000+2397300+91800</f>
        <v>12639100</v>
      </c>
      <c r="H124" s="112"/>
      <c r="I124" s="113">
        <f t="shared" si="24"/>
        <v>12639100</v>
      </c>
      <c r="J124" s="112">
        <v>10007514</v>
      </c>
      <c r="K124" s="112"/>
      <c r="L124" s="113">
        <f t="shared" si="25"/>
        <v>10007514</v>
      </c>
      <c r="M124" s="112">
        <f>10919846+90000</f>
        <v>11009846</v>
      </c>
      <c r="N124" s="112"/>
      <c r="O124" s="113">
        <f t="shared" si="26"/>
        <v>11009846</v>
      </c>
      <c r="Q124" s="529"/>
      <c r="S124"/>
      <c r="T124"/>
    </row>
    <row r="125" spans="1:26" x14ac:dyDescent="0.25">
      <c r="A125" s="27" t="s">
        <v>216</v>
      </c>
      <c r="B125" s="12" t="s">
        <v>217</v>
      </c>
      <c r="C125" s="915">
        <f>7675+2105500</f>
        <v>2113175</v>
      </c>
      <c r="D125" s="347">
        <v>1500000</v>
      </c>
      <c r="E125" s="112"/>
      <c r="F125" s="113">
        <f t="shared" si="16"/>
        <v>1500000</v>
      </c>
      <c r="G125" s="112">
        <v>1500000</v>
      </c>
      <c r="H125" s="112"/>
      <c r="I125" s="113">
        <f t="shared" si="24"/>
        <v>1500000</v>
      </c>
      <c r="J125" s="112">
        <f>250000+2301900</f>
        <v>2551900</v>
      </c>
      <c r="K125" s="112"/>
      <c r="L125" s="113">
        <f t="shared" si="25"/>
        <v>2551900</v>
      </c>
      <c r="M125" s="112">
        <v>2192313</v>
      </c>
      <c r="N125" s="112"/>
      <c r="O125" s="113">
        <f t="shared" si="26"/>
        <v>2192313</v>
      </c>
      <c r="Q125" s="79"/>
      <c r="S125"/>
      <c r="T125"/>
    </row>
    <row r="126" spans="1:26" s="173" customFormat="1" x14ac:dyDescent="0.25">
      <c r="A126" s="722" t="s">
        <v>218</v>
      </c>
      <c r="B126" s="723" t="s">
        <v>219</v>
      </c>
      <c r="C126" s="973">
        <f>SUM(C127:C130)</f>
        <v>32095438</v>
      </c>
      <c r="D126" s="974">
        <f>SUM(D127:D130)</f>
        <v>52158104</v>
      </c>
      <c r="E126" s="333">
        <f>SUM(E127:E130)</f>
        <v>0</v>
      </c>
      <c r="F126" s="535">
        <f t="shared" si="16"/>
        <v>52158104</v>
      </c>
      <c r="G126" s="333">
        <f>SUM(G127:G130)</f>
        <v>38888604</v>
      </c>
      <c r="H126" s="333">
        <f>SUM(H127:H130)</f>
        <v>0</v>
      </c>
      <c r="I126" s="535">
        <f t="shared" si="24"/>
        <v>38888604</v>
      </c>
      <c r="J126" s="333">
        <f>SUM(J127:J130)</f>
        <v>59301023</v>
      </c>
      <c r="K126" s="333">
        <f>SUM(K127:K130)</f>
        <v>0</v>
      </c>
      <c r="L126" s="535">
        <f t="shared" si="25"/>
        <v>59301023</v>
      </c>
      <c r="M126" s="333">
        <f>SUM(M127:M130)</f>
        <v>34505714</v>
      </c>
      <c r="N126" s="333">
        <f>SUM(N127:N130)</f>
        <v>0</v>
      </c>
      <c r="O126" s="535">
        <f t="shared" si="26"/>
        <v>34505714</v>
      </c>
      <c r="P126" s="529"/>
      <c r="Q126" s="529"/>
    </row>
    <row r="127" spans="1:26" x14ac:dyDescent="0.25">
      <c r="A127" s="27"/>
      <c r="B127" s="12" t="s">
        <v>699</v>
      </c>
      <c r="C127" s="915">
        <v>2338017</v>
      </c>
      <c r="D127" s="347">
        <f>2500000-400000</f>
        <v>2100000</v>
      </c>
      <c r="E127" s="112"/>
      <c r="F127" s="113">
        <f t="shared" si="16"/>
        <v>2100000</v>
      </c>
      <c r="G127" s="112">
        <f>2500000-400000+900000+985500+645000</f>
        <v>4630500</v>
      </c>
      <c r="H127" s="112"/>
      <c r="I127" s="113">
        <f t="shared" si="24"/>
        <v>4630500</v>
      </c>
      <c r="J127" s="112">
        <v>4380500</v>
      </c>
      <c r="K127" s="112"/>
      <c r="L127" s="113">
        <f t="shared" si="25"/>
        <v>4380500</v>
      </c>
      <c r="M127" s="112">
        <f>4155989-21600</f>
        <v>4134389</v>
      </c>
      <c r="N127" s="112"/>
      <c r="O127" s="113">
        <f t="shared" si="26"/>
        <v>4134389</v>
      </c>
      <c r="Q127" s="79"/>
      <c r="S127" s="79"/>
    </row>
    <row r="128" spans="1:26" x14ac:dyDescent="0.25">
      <c r="A128" s="39"/>
      <c r="B128" s="12" t="s">
        <v>698</v>
      </c>
      <c r="C128" s="915">
        <v>26576525</v>
      </c>
      <c r="D128" s="347">
        <f>26576525-18421</f>
        <v>26558104</v>
      </c>
      <c r="E128" s="112"/>
      <c r="F128" s="112">
        <f t="shared" si="16"/>
        <v>26558104</v>
      </c>
      <c r="G128" s="112">
        <f>26576525-18421-7500000</f>
        <v>19058104</v>
      </c>
      <c r="H128" s="112"/>
      <c r="I128" s="112">
        <f t="shared" si="24"/>
        <v>19058104</v>
      </c>
      <c r="J128" s="112">
        <v>40924433</v>
      </c>
      <c r="K128" s="112"/>
      <c r="L128" s="112">
        <f t="shared" si="25"/>
        <v>40924433</v>
      </c>
      <c r="M128" s="112">
        <v>19207449</v>
      </c>
      <c r="N128" s="112"/>
      <c r="O128" s="112">
        <f t="shared" si="26"/>
        <v>19207449</v>
      </c>
      <c r="P128" s="441"/>
      <c r="Q128" s="79"/>
      <c r="R128" s="79"/>
      <c r="S128" s="79"/>
      <c r="V128" s="79"/>
      <c r="W128" s="79"/>
      <c r="X128" s="79"/>
      <c r="Y128" s="79"/>
      <c r="Z128" s="79"/>
    </row>
    <row r="129" spans="1:20" x14ac:dyDescent="0.25">
      <c r="A129" s="28"/>
      <c r="B129" s="29" t="s">
        <v>220</v>
      </c>
      <c r="C129" s="915">
        <v>235</v>
      </c>
      <c r="D129" s="347">
        <v>20500000</v>
      </c>
      <c r="E129" s="112"/>
      <c r="F129" s="113">
        <f t="shared" si="16"/>
        <v>20500000</v>
      </c>
      <c r="G129" s="112">
        <v>10500000</v>
      </c>
      <c r="H129" s="112"/>
      <c r="I129" s="113">
        <f t="shared" si="24"/>
        <v>10500000</v>
      </c>
      <c r="J129" s="112">
        <f>9337842+25000</f>
        <v>9362842</v>
      </c>
      <c r="K129" s="112"/>
      <c r="L129" s="113">
        <f t="shared" si="25"/>
        <v>9362842</v>
      </c>
      <c r="M129" s="112">
        <f>6508157+22471</f>
        <v>6530628</v>
      </c>
      <c r="N129" s="112"/>
      <c r="O129" s="113">
        <f t="shared" si="26"/>
        <v>6530628</v>
      </c>
      <c r="Q129" s="79"/>
      <c r="R129" s="290"/>
      <c r="S129"/>
      <c r="T129"/>
    </row>
    <row r="130" spans="1:20" ht="15.75" thickBot="1" x14ac:dyDescent="0.3">
      <c r="A130" s="28" t="s">
        <v>221</v>
      </c>
      <c r="B130" s="29" t="s">
        <v>222</v>
      </c>
      <c r="C130" s="965">
        <v>3180661</v>
      </c>
      <c r="D130" s="962">
        <v>3000000</v>
      </c>
      <c r="E130" s="114"/>
      <c r="F130" s="115">
        <f t="shared" si="16"/>
        <v>3000000</v>
      </c>
      <c r="G130" s="114">
        <f>3000000+1700000</f>
        <v>4700000</v>
      </c>
      <c r="H130" s="114"/>
      <c r="I130" s="115">
        <f t="shared" si="24"/>
        <v>4700000</v>
      </c>
      <c r="J130" s="114">
        <f>4633248</f>
        <v>4633248</v>
      </c>
      <c r="K130" s="114"/>
      <c r="L130" s="115">
        <f t="shared" si="25"/>
        <v>4633248</v>
      </c>
      <c r="M130" s="114">
        <v>4633248</v>
      </c>
      <c r="N130" s="114"/>
      <c r="O130" s="115">
        <f t="shared" si="26"/>
        <v>4633248</v>
      </c>
      <c r="Q130" s="79"/>
      <c r="S130"/>
      <c r="T130"/>
    </row>
    <row r="131" spans="1:20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16"/>
        <v>0</v>
      </c>
      <c r="G131" s="116"/>
      <c r="H131" s="116"/>
      <c r="I131" s="117">
        <f t="shared" si="24"/>
        <v>0</v>
      </c>
      <c r="J131" s="116"/>
      <c r="K131" s="116"/>
      <c r="L131" s="117">
        <f t="shared" si="25"/>
        <v>0</v>
      </c>
      <c r="M131" s="116"/>
      <c r="N131" s="116"/>
      <c r="O131" s="117">
        <f t="shared" si="26"/>
        <v>0</v>
      </c>
      <c r="Q131" s="79"/>
      <c r="R131" s="290"/>
      <c r="S131"/>
      <c r="T131"/>
    </row>
    <row r="132" spans="1:20" x14ac:dyDescent="0.25">
      <c r="A132" s="26" t="s">
        <v>224</v>
      </c>
      <c r="B132" s="18" t="s">
        <v>34</v>
      </c>
      <c r="C132" s="964">
        <f>SUM(C133:C138)</f>
        <v>615000</v>
      </c>
      <c r="D132" s="164">
        <f>SUM(D133:D138)</f>
        <v>5000000</v>
      </c>
      <c r="E132" s="110">
        <f>SUM(E133:E138)</f>
        <v>600000</v>
      </c>
      <c r="F132" s="111">
        <f t="shared" si="16"/>
        <v>5600000</v>
      </c>
      <c r="G132" s="110">
        <f>SUM(G133:G138)</f>
        <v>20000000</v>
      </c>
      <c r="H132" s="110">
        <f>SUM(H133:H138)</f>
        <v>1960487</v>
      </c>
      <c r="I132" s="111">
        <f t="shared" si="24"/>
        <v>21960487</v>
      </c>
      <c r="J132" s="110">
        <f>SUM(J133:J138)</f>
        <v>20000000</v>
      </c>
      <c r="K132" s="110">
        <f>SUM(K133:K138)</f>
        <v>1960487</v>
      </c>
      <c r="L132" s="111">
        <f t="shared" si="25"/>
        <v>21960487</v>
      </c>
      <c r="M132" s="110">
        <f>SUM(M133:M138)</f>
        <v>0</v>
      </c>
      <c r="N132" s="110">
        <f>SUM(N133:N138)</f>
        <v>1360487</v>
      </c>
      <c r="O132" s="111">
        <f t="shared" si="26"/>
        <v>1360487</v>
      </c>
      <c r="Q132" s="79"/>
      <c r="R132" s="290"/>
      <c r="S132"/>
      <c r="T132"/>
    </row>
    <row r="133" spans="1:20" hidden="1" x14ac:dyDescent="0.25">
      <c r="A133" s="27" t="s">
        <v>225</v>
      </c>
      <c r="B133" s="12" t="s">
        <v>226</v>
      </c>
      <c r="C133" s="915"/>
      <c r="D133" s="347"/>
      <c r="E133" s="112"/>
      <c r="F133" s="113">
        <f t="shared" si="16"/>
        <v>0</v>
      </c>
      <c r="G133" s="112"/>
      <c r="H133" s="112"/>
      <c r="I133" s="113">
        <f t="shared" si="24"/>
        <v>0</v>
      </c>
      <c r="J133" s="112"/>
      <c r="K133" s="112"/>
      <c r="L133" s="113">
        <f t="shared" si="25"/>
        <v>0</v>
      </c>
      <c r="M133" s="112"/>
      <c r="N133" s="112"/>
      <c r="O133" s="113">
        <f t="shared" si="26"/>
        <v>0</v>
      </c>
      <c r="Q133" s="79"/>
      <c r="S133"/>
      <c r="T133"/>
    </row>
    <row r="134" spans="1:20" hidden="1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16"/>
        <v>0</v>
      </c>
      <c r="G134" s="112"/>
      <c r="H134" s="112"/>
      <c r="I134" s="113">
        <f t="shared" si="24"/>
        <v>0</v>
      </c>
      <c r="J134" s="112"/>
      <c r="K134" s="112"/>
      <c r="L134" s="113">
        <f t="shared" si="25"/>
        <v>0</v>
      </c>
      <c r="M134" s="112"/>
      <c r="N134" s="112"/>
      <c r="O134" s="113">
        <f t="shared" si="26"/>
        <v>0</v>
      </c>
      <c r="Q134" s="79"/>
      <c r="S134"/>
      <c r="T134"/>
    </row>
    <row r="135" spans="1:20" hidden="1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16"/>
        <v>0</v>
      </c>
      <c r="G135" s="112"/>
      <c r="H135" s="112"/>
      <c r="I135" s="113">
        <f t="shared" si="24"/>
        <v>0</v>
      </c>
      <c r="J135" s="112"/>
      <c r="K135" s="112"/>
      <c r="L135" s="113">
        <f t="shared" si="25"/>
        <v>0</v>
      </c>
      <c r="M135" s="112"/>
      <c r="N135" s="112"/>
      <c r="O135" s="113">
        <f t="shared" si="26"/>
        <v>0</v>
      </c>
      <c r="Q135" s="79"/>
      <c r="R135" s="79"/>
      <c r="S135"/>
      <c r="T135"/>
    </row>
    <row r="136" spans="1:20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16"/>
        <v>0</v>
      </c>
      <c r="G136" s="112"/>
      <c r="H136" s="112"/>
      <c r="I136" s="113">
        <f t="shared" si="24"/>
        <v>0</v>
      </c>
      <c r="J136" s="112"/>
      <c r="K136" s="112"/>
      <c r="L136" s="113">
        <f t="shared" si="25"/>
        <v>0</v>
      </c>
      <c r="M136" s="112"/>
      <c r="N136" s="112"/>
      <c r="O136" s="113">
        <f t="shared" si="26"/>
        <v>0</v>
      </c>
      <c r="Q136" s="79"/>
      <c r="S136"/>
      <c r="T136"/>
    </row>
    <row r="137" spans="1:20" x14ac:dyDescent="0.25">
      <c r="A137" s="27" t="s">
        <v>231</v>
      </c>
      <c r="B137" s="12" t="s">
        <v>232</v>
      </c>
      <c r="C137" s="915">
        <v>615000</v>
      </c>
      <c r="D137" s="347">
        <v>0</v>
      </c>
      <c r="E137" s="112">
        <f>600000</f>
        <v>600000</v>
      </c>
      <c r="F137" s="113">
        <f t="shared" si="16"/>
        <v>600000</v>
      </c>
      <c r="G137" s="112">
        <v>0</v>
      </c>
      <c r="H137" s="112">
        <f>600000+247650+1112837</f>
        <v>1960487</v>
      </c>
      <c r="I137" s="113">
        <f t="shared" si="24"/>
        <v>1960487</v>
      </c>
      <c r="J137" s="112">
        <v>0</v>
      </c>
      <c r="K137" s="112">
        <f>600000+247650+1112837</f>
        <v>1960487</v>
      </c>
      <c r="L137" s="113">
        <f t="shared" si="25"/>
        <v>1960487</v>
      </c>
      <c r="M137" s="112">
        <v>0</v>
      </c>
      <c r="N137" s="112">
        <v>1360487</v>
      </c>
      <c r="O137" s="113">
        <f t="shared" si="26"/>
        <v>1360487</v>
      </c>
      <c r="Q137" s="79"/>
      <c r="S137"/>
      <c r="T137"/>
    </row>
    <row r="138" spans="1:20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5000000</v>
      </c>
      <c r="E138" s="112">
        <f>SUM(E139:E140)</f>
        <v>0</v>
      </c>
      <c r="F138" s="113">
        <f t="shared" si="16"/>
        <v>5000000</v>
      </c>
      <c r="G138" s="112">
        <f>SUM(G139:G140)</f>
        <v>20000000</v>
      </c>
      <c r="H138" s="112">
        <f>SUM(H139:H140)</f>
        <v>0</v>
      </c>
      <c r="I138" s="113">
        <f t="shared" si="24"/>
        <v>20000000</v>
      </c>
      <c r="J138" s="112">
        <f>SUM(J139:J140)</f>
        <v>20000000</v>
      </c>
      <c r="K138" s="112">
        <f>SUM(K139:K140)</f>
        <v>0</v>
      </c>
      <c r="L138" s="113">
        <f t="shared" si="25"/>
        <v>20000000</v>
      </c>
      <c r="M138" s="112">
        <v>0</v>
      </c>
      <c r="N138" s="112">
        <f>SUM(N139:N140)</f>
        <v>0</v>
      </c>
      <c r="O138" s="113">
        <f t="shared" si="26"/>
        <v>0</v>
      </c>
      <c r="Q138" s="79"/>
      <c r="S138"/>
      <c r="T138"/>
    </row>
    <row r="139" spans="1:20" x14ac:dyDescent="0.25">
      <c r="A139" s="27"/>
      <c r="B139" s="12" t="s">
        <v>235</v>
      </c>
      <c r="C139" s="915"/>
      <c r="D139" s="347">
        <v>5000000</v>
      </c>
      <c r="E139" s="112"/>
      <c r="F139" s="113">
        <f t="shared" si="16"/>
        <v>5000000</v>
      </c>
      <c r="G139" s="112">
        <v>20000000</v>
      </c>
      <c r="H139" s="112"/>
      <c r="I139" s="113">
        <f t="shared" si="24"/>
        <v>20000000</v>
      </c>
      <c r="J139" s="112">
        <v>20000000</v>
      </c>
      <c r="K139" s="112"/>
      <c r="L139" s="113">
        <f t="shared" si="25"/>
        <v>20000000</v>
      </c>
      <c r="M139" s="112">
        <v>0</v>
      </c>
      <c r="N139" s="112"/>
      <c r="O139" s="113">
        <f t="shared" si="26"/>
        <v>0</v>
      </c>
      <c r="Q139" s="79"/>
      <c r="S139" s="79"/>
      <c r="T139"/>
    </row>
    <row r="140" spans="1:20" ht="15.75" thickBot="1" x14ac:dyDescent="0.3">
      <c r="A140" s="28"/>
      <c r="B140" s="29" t="s">
        <v>236</v>
      </c>
      <c r="C140" s="965"/>
      <c r="D140" s="962">
        <v>0</v>
      </c>
      <c r="E140" s="114"/>
      <c r="F140" s="115">
        <f t="shared" si="16"/>
        <v>0</v>
      </c>
      <c r="G140" s="114">
        <v>0</v>
      </c>
      <c r="H140" s="114"/>
      <c r="I140" s="115">
        <f t="shared" si="24"/>
        <v>0</v>
      </c>
      <c r="J140" s="114">
        <v>0</v>
      </c>
      <c r="K140" s="114"/>
      <c r="L140" s="115">
        <f t="shared" si="25"/>
        <v>0</v>
      </c>
      <c r="M140" s="114">
        <v>0</v>
      </c>
      <c r="N140" s="114"/>
      <c r="O140" s="115">
        <f t="shared" si="26"/>
        <v>0</v>
      </c>
      <c r="Q140" s="79"/>
      <c r="S140"/>
      <c r="T140"/>
    </row>
    <row r="141" spans="1:20" x14ac:dyDescent="0.25">
      <c r="A141" s="26" t="s">
        <v>237</v>
      </c>
      <c r="B141" s="18" t="s">
        <v>35</v>
      </c>
      <c r="C141" s="964">
        <f>200000+1565909+432255+951111</f>
        <v>3149275</v>
      </c>
      <c r="D141" s="164">
        <v>19557858</v>
      </c>
      <c r="E141" s="110"/>
      <c r="F141" s="111">
        <f t="shared" si="16"/>
        <v>19557858</v>
      </c>
      <c r="G141" s="110">
        <v>19557858</v>
      </c>
      <c r="H141" s="110"/>
      <c r="I141" s="111">
        <f t="shared" si="24"/>
        <v>19557858</v>
      </c>
      <c r="J141" s="110">
        <f>15609600+421252+3142006</f>
        <v>19172858</v>
      </c>
      <c r="K141" s="110"/>
      <c r="L141" s="111">
        <f t="shared" si="25"/>
        <v>19172858</v>
      </c>
      <c r="M141" s="110">
        <v>17489299</v>
      </c>
      <c r="N141" s="110"/>
      <c r="O141" s="111">
        <f t="shared" si="26"/>
        <v>17489299</v>
      </c>
      <c r="Q141" s="79"/>
      <c r="S141"/>
      <c r="T141"/>
    </row>
    <row r="142" spans="1:20" ht="15.75" thickBot="1" x14ac:dyDescent="0.3">
      <c r="A142" s="28" t="s">
        <v>238</v>
      </c>
      <c r="B142" s="29" t="s">
        <v>239</v>
      </c>
      <c r="C142" s="965">
        <v>763904</v>
      </c>
      <c r="D142" s="962">
        <v>5280622</v>
      </c>
      <c r="E142" s="114"/>
      <c r="F142" s="115">
        <f t="shared" si="16"/>
        <v>5280622</v>
      </c>
      <c r="G142" s="114">
        <v>5280622</v>
      </c>
      <c r="H142" s="114"/>
      <c r="I142" s="115">
        <f t="shared" si="24"/>
        <v>5280622</v>
      </c>
      <c r="J142" s="114">
        <v>5280622</v>
      </c>
      <c r="K142" s="114"/>
      <c r="L142" s="115">
        <f t="shared" si="25"/>
        <v>5280622</v>
      </c>
      <c r="M142" s="114">
        <v>4718722</v>
      </c>
      <c r="N142" s="114"/>
      <c r="O142" s="115">
        <f t="shared" si="26"/>
        <v>4718722</v>
      </c>
      <c r="Q142" s="79"/>
      <c r="S142"/>
      <c r="T142"/>
    </row>
    <row r="143" spans="1:20" x14ac:dyDescent="0.25">
      <c r="A143" s="26" t="s">
        <v>240</v>
      </c>
      <c r="B143" s="18" t="s">
        <v>36</v>
      </c>
      <c r="C143" s="964">
        <f>72500+488554</f>
        <v>561054</v>
      </c>
      <c r="D143" s="164">
        <v>393700</v>
      </c>
      <c r="E143" s="110"/>
      <c r="F143" s="111">
        <f>SUM(D143:E143)</f>
        <v>393700</v>
      </c>
      <c r="G143" s="110">
        <v>500000</v>
      </c>
      <c r="H143" s="110"/>
      <c r="I143" s="111">
        <f>SUM(G143:H143)</f>
        <v>500000</v>
      </c>
      <c r="J143" s="110">
        <v>610000</v>
      </c>
      <c r="K143" s="110"/>
      <c r="L143" s="111">
        <f>SUM(J143:K143)</f>
        <v>610000</v>
      </c>
      <c r="M143" s="110">
        <v>577372</v>
      </c>
      <c r="N143" s="110"/>
      <c r="O143" s="111">
        <f>SUM(M143:N143)</f>
        <v>577372</v>
      </c>
      <c r="Q143" s="79"/>
      <c r="S143"/>
      <c r="T143"/>
    </row>
    <row r="144" spans="1:20" ht="15.75" thickBot="1" x14ac:dyDescent="0.3">
      <c r="A144" s="28" t="s">
        <v>241</v>
      </c>
      <c r="B144" s="29" t="s">
        <v>242</v>
      </c>
      <c r="C144" s="965">
        <v>19575</v>
      </c>
      <c r="D144" s="962">
        <v>106300</v>
      </c>
      <c r="E144" s="114"/>
      <c r="F144" s="115">
        <f>SUM(D144:E144)</f>
        <v>106300</v>
      </c>
      <c r="G144" s="114">
        <v>0</v>
      </c>
      <c r="H144" s="114"/>
      <c r="I144" s="115">
        <f>SUM(G144:H144)</f>
        <v>0</v>
      </c>
      <c r="J144" s="114">
        <v>0</v>
      </c>
      <c r="K144" s="114"/>
      <c r="L144" s="115">
        <f>SUM(J144:K144)</f>
        <v>0</v>
      </c>
      <c r="M144" s="114">
        <v>0</v>
      </c>
      <c r="N144" s="114"/>
      <c r="O144" s="115">
        <f>SUM(M144:N144)</f>
        <v>0</v>
      </c>
      <c r="Q144" s="79"/>
      <c r="S144"/>
      <c r="T144"/>
    </row>
    <row r="145" spans="1:20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16"/>
        <v>0</v>
      </c>
      <c r="G145" s="120"/>
      <c r="H145" s="120"/>
      <c r="I145" s="121">
        <f t="shared" ref="I145:I149" si="27">SUM(G145:H145)</f>
        <v>0</v>
      </c>
      <c r="J145" s="120"/>
      <c r="K145" s="120"/>
      <c r="L145" s="121">
        <f t="shared" ref="L145:L149" si="28">SUM(J145:K145)</f>
        <v>0</v>
      </c>
      <c r="M145" s="120"/>
      <c r="N145" s="120"/>
      <c r="O145" s="121">
        <f t="shared" ref="O145:O149" si="29">SUM(M145:N145)</f>
        <v>0</v>
      </c>
      <c r="Q145" s="79"/>
      <c r="S145"/>
      <c r="T145"/>
    </row>
    <row r="146" spans="1:20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99620633</v>
      </c>
      <c r="D146" s="550">
        <f>D145+D144+D143+D142+D141+D132+D131+D110+D104+D87</f>
        <v>151895345</v>
      </c>
      <c r="E146" s="279">
        <f>E145+E144+E143+E142+E141+E132+E131+E110+E104+E87</f>
        <v>600000</v>
      </c>
      <c r="F146" s="280">
        <f t="shared" si="16"/>
        <v>152495345</v>
      </c>
      <c r="G146" s="279">
        <f>G145+G144+G143+G142+G141+G132+G131+G110+G104+G87</f>
        <v>167542308</v>
      </c>
      <c r="H146" s="279">
        <f>H145+H144+H143+H142+H141+H132+H131+H110+H104+H87</f>
        <v>1960487</v>
      </c>
      <c r="I146" s="280">
        <f t="shared" si="27"/>
        <v>169502795</v>
      </c>
      <c r="J146" s="279">
        <f>J145+J144+J143+J142+J141+J132+J131+J110+J104+J87</f>
        <v>199389613</v>
      </c>
      <c r="K146" s="279">
        <f>K145+K144+K143+K142+K141+K132+K131+K110+K104+K87</f>
        <v>1960487</v>
      </c>
      <c r="L146" s="280">
        <f t="shared" si="28"/>
        <v>201350100</v>
      </c>
      <c r="M146" s="279">
        <f>M145+M144+M143+M142+M141+M132+M131+M110+M104+M87</f>
        <v>146537639</v>
      </c>
      <c r="N146" s="279">
        <f>N145+N144+N143+N142+N141+N132+N131+N110+N104+N87</f>
        <v>1360487</v>
      </c>
      <c r="O146" s="280">
        <f t="shared" si="29"/>
        <v>147898126</v>
      </c>
      <c r="P146" s="529"/>
      <c r="Q146" s="529"/>
    </row>
    <row r="147" spans="1:20" s="173" customFormat="1" ht="15.75" thickBot="1" x14ac:dyDescent="0.3">
      <c r="A147" s="999" t="s">
        <v>246</v>
      </c>
      <c r="B147" s="991" t="s">
        <v>247</v>
      </c>
      <c r="C147" s="970">
        <f>SUM(C148:C154)</f>
        <v>0</v>
      </c>
      <c r="D147" s="550">
        <f>SUM(D148:D154)</f>
        <v>0</v>
      </c>
      <c r="E147" s="279">
        <f>SUM(E148:E154)</f>
        <v>0</v>
      </c>
      <c r="F147" s="280">
        <f t="shared" si="16"/>
        <v>0</v>
      </c>
      <c r="G147" s="279">
        <f>SUM(G148:G154)</f>
        <v>0</v>
      </c>
      <c r="H147" s="279">
        <f>SUM(H148:H154)</f>
        <v>0</v>
      </c>
      <c r="I147" s="280">
        <f t="shared" si="27"/>
        <v>0</v>
      </c>
      <c r="J147" s="279">
        <f>SUM(J148:J154)</f>
        <v>80000000</v>
      </c>
      <c r="K147" s="279">
        <f>SUM(K148:K154)</f>
        <v>0</v>
      </c>
      <c r="L147" s="280">
        <f t="shared" si="28"/>
        <v>80000000</v>
      </c>
      <c r="M147" s="279">
        <f>SUM(M148:M154)</f>
        <v>0</v>
      </c>
      <c r="N147" s="279">
        <f>SUM(N148:N154)</f>
        <v>0</v>
      </c>
      <c r="O147" s="280">
        <f t="shared" si="29"/>
        <v>0</v>
      </c>
      <c r="P147" s="529"/>
      <c r="Q147" s="529"/>
    </row>
    <row r="148" spans="1:20" x14ac:dyDescent="0.25">
      <c r="A148" s="27" t="s">
        <v>248</v>
      </c>
      <c r="B148" s="287" t="s">
        <v>249</v>
      </c>
      <c r="C148" s="964"/>
      <c r="D148" s="164"/>
      <c r="E148" s="110"/>
      <c r="F148" s="111">
        <f t="shared" si="16"/>
        <v>0</v>
      </c>
      <c r="G148" s="110"/>
      <c r="H148" s="110"/>
      <c r="I148" s="111">
        <f t="shared" si="27"/>
        <v>0</v>
      </c>
      <c r="J148" s="110">
        <v>80000000</v>
      </c>
      <c r="K148" s="110"/>
      <c r="L148" s="111">
        <f t="shared" si="28"/>
        <v>80000000</v>
      </c>
      <c r="M148" s="110"/>
      <c r="N148" s="110"/>
      <c r="O148" s="111">
        <f t="shared" si="29"/>
        <v>0</v>
      </c>
      <c r="Q148" s="79"/>
      <c r="S148"/>
      <c r="T148"/>
    </row>
    <row r="149" spans="1:20" hidden="1" x14ac:dyDescent="0.25">
      <c r="A149" s="27" t="s">
        <v>250</v>
      </c>
      <c r="B149" s="12" t="s">
        <v>251</v>
      </c>
      <c r="C149" s="915"/>
      <c r="D149" s="347"/>
      <c r="E149" s="112"/>
      <c r="F149" s="113">
        <f t="shared" si="16"/>
        <v>0</v>
      </c>
      <c r="G149" s="112"/>
      <c r="H149" s="112"/>
      <c r="I149" s="113">
        <f t="shared" si="27"/>
        <v>0</v>
      </c>
      <c r="J149" s="112"/>
      <c r="K149" s="112"/>
      <c r="L149" s="113">
        <f t="shared" si="28"/>
        <v>0</v>
      </c>
      <c r="M149" s="112"/>
      <c r="N149" s="112"/>
      <c r="O149" s="113">
        <f t="shared" si="29"/>
        <v>0</v>
      </c>
      <c r="Q149" s="79"/>
      <c r="S149"/>
      <c r="T149"/>
    </row>
    <row r="150" spans="1:20" hidden="1" x14ac:dyDescent="0.25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  <c r="Q150" s="79"/>
      <c r="S150"/>
      <c r="T150"/>
    </row>
    <row r="151" spans="1:20" hidden="1" x14ac:dyDescent="0.25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0">SUM(D151:E151)</f>
        <v>0</v>
      </c>
      <c r="G151" s="112"/>
      <c r="H151" s="112"/>
      <c r="I151" s="113">
        <f t="shared" ref="I151:I154" si="31">SUM(G151:H151)</f>
        <v>0</v>
      </c>
      <c r="J151" s="112"/>
      <c r="K151" s="112"/>
      <c r="L151" s="113">
        <f t="shared" ref="L151:L154" si="32">SUM(J151:K151)</f>
        <v>0</v>
      </c>
      <c r="M151" s="112"/>
      <c r="N151" s="112"/>
      <c r="O151" s="113">
        <f t="shared" ref="O151:O154" si="33">SUM(M151:N151)</f>
        <v>0</v>
      </c>
      <c r="Q151" s="79"/>
      <c r="S151"/>
      <c r="T151"/>
    </row>
    <row r="152" spans="1:20" hidden="1" x14ac:dyDescent="0.25">
      <c r="A152" s="27" t="s">
        <v>254</v>
      </c>
      <c r="B152" s="12" t="s">
        <v>255</v>
      </c>
      <c r="C152" s="915"/>
      <c r="D152" s="347"/>
      <c r="E152" s="112"/>
      <c r="F152" s="113">
        <f t="shared" si="30"/>
        <v>0</v>
      </c>
      <c r="G152" s="112"/>
      <c r="H152" s="112"/>
      <c r="I152" s="113">
        <f t="shared" si="31"/>
        <v>0</v>
      </c>
      <c r="J152" s="112"/>
      <c r="K152" s="112"/>
      <c r="L152" s="113">
        <f t="shared" si="32"/>
        <v>0</v>
      </c>
      <c r="M152" s="112"/>
      <c r="N152" s="112"/>
      <c r="O152" s="113">
        <f t="shared" si="33"/>
        <v>0</v>
      </c>
      <c r="Q152" s="79"/>
      <c r="S152"/>
      <c r="T152"/>
    </row>
    <row r="153" spans="1:20" hidden="1" x14ac:dyDescent="0.25">
      <c r="A153" s="27" t="s">
        <v>256</v>
      </c>
      <c r="B153" s="12" t="s">
        <v>257</v>
      </c>
      <c r="C153" s="915"/>
      <c r="D153" s="347"/>
      <c r="E153" s="112"/>
      <c r="F153" s="113">
        <f t="shared" si="30"/>
        <v>0</v>
      </c>
      <c r="G153" s="112"/>
      <c r="H153" s="112"/>
      <c r="I153" s="113">
        <f t="shared" si="31"/>
        <v>0</v>
      </c>
      <c r="J153" s="112"/>
      <c r="K153" s="112"/>
      <c r="L153" s="113">
        <f t="shared" si="32"/>
        <v>0</v>
      </c>
      <c r="M153" s="112"/>
      <c r="N153" s="112"/>
      <c r="O153" s="113">
        <f t="shared" si="33"/>
        <v>0</v>
      </c>
      <c r="Q153" s="79"/>
      <c r="S153"/>
      <c r="T153"/>
    </row>
    <row r="154" spans="1:20" ht="15.75" thickBot="1" x14ac:dyDescent="0.3">
      <c r="A154" s="28"/>
      <c r="B154" s="29" t="s">
        <v>258</v>
      </c>
      <c r="C154" s="967"/>
      <c r="D154" s="543"/>
      <c r="E154" s="114"/>
      <c r="F154" s="115">
        <f t="shared" si="30"/>
        <v>0</v>
      </c>
      <c r="G154" s="122"/>
      <c r="H154" s="114"/>
      <c r="I154" s="115">
        <f t="shared" si="31"/>
        <v>0</v>
      </c>
      <c r="J154" s="122"/>
      <c r="K154" s="114"/>
      <c r="L154" s="115">
        <f t="shared" si="32"/>
        <v>0</v>
      </c>
      <c r="M154" s="122"/>
      <c r="N154" s="114"/>
      <c r="O154" s="115">
        <f t="shared" si="33"/>
        <v>0</v>
      </c>
      <c r="Q154" s="79"/>
      <c r="S154"/>
      <c r="T154"/>
    </row>
    <row r="155" spans="1:20" s="173" customFormat="1" ht="15.75" thickBot="1" x14ac:dyDescent="0.3">
      <c r="A155" s="30" t="s">
        <v>261</v>
      </c>
      <c r="B155" s="7" t="s">
        <v>259</v>
      </c>
      <c r="C155" s="970">
        <f>C147+C146</f>
        <v>99620633</v>
      </c>
      <c r="D155" s="550">
        <f>D147+D146</f>
        <v>151895345</v>
      </c>
      <c r="E155" s="986">
        <f>E147+E146</f>
        <v>600000</v>
      </c>
      <c r="F155" s="987">
        <f>SUM(D155:E155)</f>
        <v>152495345</v>
      </c>
      <c r="G155" s="279">
        <f>G147+G146</f>
        <v>167542308</v>
      </c>
      <c r="H155" s="986">
        <f>H147+H146</f>
        <v>1960487</v>
      </c>
      <c r="I155" s="987">
        <f>SUM(G155:H155)</f>
        <v>169502795</v>
      </c>
      <c r="J155" s="279">
        <f>J147+J146</f>
        <v>279389613</v>
      </c>
      <c r="K155" s="986">
        <f>K147+K146</f>
        <v>1960487</v>
      </c>
      <c r="L155" s="987">
        <f>SUM(J155:K155)</f>
        <v>281350100</v>
      </c>
      <c r="M155" s="279">
        <f>M147+M146</f>
        <v>146537639</v>
      </c>
      <c r="N155" s="986">
        <f>N147+N146</f>
        <v>1360487</v>
      </c>
      <c r="O155" s="987">
        <f>SUM(M155:N155)</f>
        <v>147898126</v>
      </c>
      <c r="P155" s="529"/>
      <c r="Q155" s="529"/>
    </row>
    <row r="156" spans="1:20" x14ac:dyDescent="0.25">
      <c r="E156" s="45"/>
      <c r="F156" s="45"/>
      <c r="H156" s="45"/>
      <c r="I156" s="45"/>
      <c r="K156" s="45"/>
      <c r="L156" s="45"/>
      <c r="N156" s="45"/>
      <c r="O156" s="45"/>
      <c r="Q156" s="79"/>
      <c r="S156"/>
      <c r="T156"/>
    </row>
    <row r="157" spans="1:20" x14ac:dyDescent="0.25">
      <c r="F157" s="79">
        <f>F84-F155</f>
        <v>-148195345</v>
      </c>
      <c r="I157" s="79">
        <f>I84-I155</f>
        <v>-165202795</v>
      </c>
      <c r="L157" s="79">
        <f>L84-L155</f>
        <v>-269781913</v>
      </c>
      <c r="O157" s="79">
        <f>O84-O155</f>
        <v>-136316669</v>
      </c>
      <c r="Q157" s="79"/>
      <c r="S157"/>
      <c r="T157"/>
    </row>
    <row r="158" spans="1:20" x14ac:dyDescent="0.25">
      <c r="D158" s="79"/>
      <c r="F158" s="79"/>
      <c r="G158" s="79"/>
      <c r="I158" s="79"/>
      <c r="J158" s="79"/>
      <c r="L158" s="79"/>
      <c r="M158" s="79"/>
      <c r="O158" s="79"/>
      <c r="Q158" s="79"/>
      <c r="S158"/>
      <c r="T158"/>
    </row>
  </sheetData>
  <mergeCells count="2">
    <mergeCell ref="A1:O1"/>
    <mergeCell ref="A2:O2"/>
  </mergeCells>
  <phoneticPr fontId="55" type="noConversion"/>
  <pageMargins left="0.23622047244094491" right="0.23622047244094491" top="0.74803149606299213" bottom="0.74803149606299213" header="0.31496062992125984" footer="0.31496062992125984"/>
  <pageSetup paperSize="9" scale="50" orientation="portrait" r:id="rId1"/>
  <headerFooter>
    <oddFooter>&amp;R&amp;P</oddFooter>
  </headerFooter>
  <rowBreaks count="1" manualBreakCount="1">
    <brk id="86" max="16383" man="1"/>
  </rowBreaks>
  <colBreaks count="1" manualBreakCount="1">
    <brk id="15" max="156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157"/>
  <sheetViews>
    <sheetView view="pageBreakPreview" zoomScale="86" zoomScaleNormal="100" zoomScaleSheetLayoutView="86" workbookViewId="0">
      <pane xSplit="1" ySplit="8" topLeftCell="B122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RowHeight="15" x14ac:dyDescent="0.25"/>
  <cols>
    <col min="1" max="1" width="8.7109375" customWidth="1"/>
    <col min="2" max="2" width="50.28515625" customWidth="1"/>
    <col min="3" max="3" width="12" customWidth="1"/>
    <col min="4" max="4" width="11.42578125" customWidth="1"/>
    <col min="6" max="6" width="12.140625" customWidth="1"/>
    <col min="7" max="7" width="12.28515625" customWidth="1"/>
    <col min="9" max="9" width="11.5703125" customWidth="1"/>
    <col min="10" max="10" width="12.28515625" customWidth="1"/>
    <col min="12" max="12" width="10.140625" bestFit="1" customWidth="1"/>
    <col min="13" max="13" width="11.85546875" bestFit="1" customWidth="1"/>
    <col min="14" max="14" width="7.28515625" bestFit="1" customWidth="1"/>
    <col min="15" max="15" width="9.7109375" bestFit="1" customWidth="1"/>
    <col min="16" max="16" width="15" customWidth="1"/>
    <col min="18" max="18" width="10.5703125" bestFit="1" customWidth="1"/>
    <col min="21" max="21" width="18.5703125" customWidth="1"/>
    <col min="24" max="24" width="10.570312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4.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339</v>
      </c>
      <c r="B5" s="48" t="s">
        <v>338</v>
      </c>
      <c r="C5"/>
    </row>
    <row r="6" spans="1:15" x14ac:dyDescent="0.25">
      <c r="F6" s="4"/>
      <c r="G6" s="266"/>
      <c r="H6" s="4"/>
      <c r="I6" s="4"/>
      <c r="J6" s="266"/>
      <c r="K6" s="1267" t="s">
        <v>622</v>
      </c>
      <c r="L6" s="1262" t="str">
        <f>'1 címrend'!C3</f>
        <v xml:space="preserve"> melléklet az  4/2024. ( V. 27.) rendelethez</v>
      </c>
      <c r="M6" s="1318"/>
      <c r="N6" s="4"/>
      <c r="O6" s="4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5.75" thickBot="1" x14ac:dyDescent="0.3">
      <c r="A9" s="22" t="s">
        <v>40</v>
      </c>
      <c r="B9" s="7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40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86" t="s">
        <v>42</v>
      </c>
      <c r="B10" s="287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ref="F41:F72" si="4">SUM(D41:E41)</f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4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4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4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x14ac:dyDescent="0.25">
      <c r="A45" s="19" t="s">
        <v>91</v>
      </c>
      <c r="B45" s="18" t="s">
        <v>23</v>
      </c>
      <c r="C45" s="964">
        <f>C46+C47+C48+C49+C54+C55+C56+C57+C58+C59+C60</f>
        <v>45720</v>
      </c>
      <c r="D45" s="164">
        <f>D46+D47+D48+D49+D54+D55+D56+D57+D58+D59+D60</f>
        <v>0</v>
      </c>
      <c r="E45" s="110">
        <f>E46+E47+E48+E49+E54+E55+E56+E57+E58+E59+E60</f>
        <v>0</v>
      </c>
      <c r="F45" s="111">
        <f t="shared" si="4"/>
        <v>0</v>
      </c>
      <c r="G45" s="110">
        <f>G46+G47+G48+G49+G54+G55+G56+G57+G58+G59+G60</f>
        <v>0</v>
      </c>
      <c r="H45" s="110">
        <f>H46+H47+H48+H49+H54+H55+H56+H57+H58+H59+H60</f>
        <v>0</v>
      </c>
      <c r="I45" s="111">
        <f t="shared" si="1"/>
        <v>0</v>
      </c>
      <c r="J45" s="110">
        <f>J46+J47+J48+J49+J54+J55+J56+J57+J58+J59+J60</f>
        <v>45720</v>
      </c>
      <c r="K45" s="110">
        <f>K46+K47+K48+K49+K54+K55+K56+K57+K58+K59+K60</f>
        <v>0</v>
      </c>
      <c r="L45" s="111">
        <f t="shared" si="2"/>
        <v>45720</v>
      </c>
      <c r="M45" s="110">
        <f>M46+M47+M48+M49+M54+M55+M56+M57+M58+M59+M60</f>
        <v>45720</v>
      </c>
      <c r="N45" s="110">
        <f>N46+N47+N48+N49+N54+N55+N56+N57+N58+N59+N60</f>
        <v>0</v>
      </c>
      <c r="O45" s="111">
        <f t="shared" si="3"/>
        <v>45720</v>
      </c>
    </row>
    <row r="46" spans="1:15" x14ac:dyDescent="0.25">
      <c r="A46" s="20" t="s">
        <v>92</v>
      </c>
      <c r="B46" s="12" t="s">
        <v>93</v>
      </c>
      <c r="C46" s="915"/>
      <c r="D46" s="347"/>
      <c r="E46" s="112"/>
      <c r="F46" s="113">
        <f t="shared" si="4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v>36000</v>
      </c>
      <c r="D47" s="347"/>
      <c r="E47" s="112"/>
      <c r="F47" s="113">
        <f t="shared" si="4"/>
        <v>0</v>
      </c>
      <c r="G47" s="112"/>
      <c r="H47" s="112"/>
      <c r="I47" s="113">
        <f t="shared" si="1"/>
        <v>0</v>
      </c>
      <c r="J47" s="112">
        <v>36000</v>
      </c>
      <c r="K47" s="112"/>
      <c r="L47" s="113">
        <f t="shared" si="2"/>
        <v>36000</v>
      </c>
      <c r="M47" s="112">
        <v>36000</v>
      </c>
      <c r="N47" s="112"/>
      <c r="O47" s="113">
        <f t="shared" si="3"/>
        <v>36000</v>
      </c>
    </row>
    <row r="48" spans="1:15" hidden="1" x14ac:dyDescent="0.25">
      <c r="A48" s="20" t="s">
        <v>96</v>
      </c>
      <c r="B48" s="12" t="s">
        <v>97</v>
      </c>
      <c r="C48" s="915"/>
      <c r="D48" s="347"/>
      <c r="E48" s="112"/>
      <c r="F48" s="113">
        <f t="shared" si="4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idden="1" x14ac:dyDescent="0.25">
      <c r="A49" s="20" t="s">
        <v>98</v>
      </c>
      <c r="B49" s="12" t="s">
        <v>99</v>
      </c>
      <c r="C49" s="915"/>
      <c r="D49" s="347"/>
      <c r="E49" s="112">
        <f>SUM(E50:E53)</f>
        <v>0</v>
      </c>
      <c r="F49" s="113">
        <f t="shared" si="4"/>
        <v>0</v>
      </c>
      <c r="G49" s="112"/>
      <c r="H49" s="112">
        <f>SUM(H50:H53)</f>
        <v>0</v>
      </c>
      <c r="I49" s="113">
        <f t="shared" si="1"/>
        <v>0</v>
      </c>
      <c r="J49" s="112"/>
      <c r="K49" s="112">
        <f>SUM(K50:K53)</f>
        <v>0</v>
      </c>
      <c r="L49" s="113">
        <f t="shared" si="2"/>
        <v>0</v>
      </c>
      <c r="M49" s="112"/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347"/>
      <c r="E50" s="112"/>
      <c r="F50" s="113">
        <f t="shared" si="4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347"/>
      <c r="E51" s="112"/>
      <c r="F51" s="113">
        <f t="shared" si="4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347"/>
      <c r="E52" s="112"/>
      <c r="F52" s="113">
        <f t="shared" si="4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347"/>
      <c r="E53" s="112"/>
      <c r="F53" s="113">
        <f t="shared" si="4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4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thickBot="1" x14ac:dyDescent="0.3">
      <c r="A55" s="20" t="s">
        <v>106</v>
      </c>
      <c r="B55" s="12" t="s">
        <v>107</v>
      </c>
      <c r="C55" s="915">
        <v>9720</v>
      </c>
      <c r="D55" s="347"/>
      <c r="E55" s="112"/>
      <c r="F55" s="113">
        <f t="shared" si="4"/>
        <v>0</v>
      </c>
      <c r="G55" s="112"/>
      <c r="H55" s="112"/>
      <c r="I55" s="113">
        <f t="shared" si="1"/>
        <v>0</v>
      </c>
      <c r="J55" s="112">
        <v>9720</v>
      </c>
      <c r="K55" s="112"/>
      <c r="L55" s="113">
        <f t="shared" si="2"/>
        <v>9720</v>
      </c>
      <c r="M55" s="112">
        <v>9720</v>
      </c>
      <c r="N55" s="112"/>
      <c r="O55" s="113">
        <f t="shared" si="3"/>
        <v>9720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4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4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4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4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4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4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4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4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4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4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4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4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4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4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4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4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45720</v>
      </c>
      <c r="D72" s="961">
        <f>D9+D22+D25+D45+D61+D67+D70</f>
        <v>0</v>
      </c>
      <c r="E72" s="116">
        <f>E9+E22+E25+E45+E61+E67+E70</f>
        <v>0</v>
      </c>
      <c r="F72" s="117">
        <f t="shared" si="4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45720</v>
      </c>
      <c r="K72" s="116">
        <f>K9+K22+K25+K45+K61+K67+K70</f>
        <v>0</v>
      </c>
      <c r="L72" s="117">
        <f t="shared" si="2"/>
        <v>45720</v>
      </c>
      <c r="M72" s="116">
        <f>M9+M22+M25+M45+M61+M67+M70</f>
        <v>45720</v>
      </c>
      <c r="N72" s="116">
        <f>N9+N22+N25+N45+N61+N67+N70</f>
        <v>0</v>
      </c>
      <c r="O72" s="117">
        <f t="shared" si="3"/>
        <v>45720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5">SUM(D73:E73)</f>
        <v>0</v>
      </c>
      <c r="G73" s="110">
        <f>G74+G82</f>
        <v>0</v>
      </c>
      <c r="H73" s="110">
        <f>H74+H82</f>
        <v>0</v>
      </c>
      <c r="I73" s="111">
        <f t="shared" ref="I73:I80" si="6">SUM(G73:H73)</f>
        <v>0</v>
      </c>
      <c r="J73" s="110">
        <f>J74+J82</f>
        <v>0</v>
      </c>
      <c r="K73" s="110">
        <f>K74+K82</f>
        <v>0</v>
      </c>
      <c r="L73" s="111">
        <f t="shared" ref="L73:L80" si="7">SUM(J73:K73)</f>
        <v>0</v>
      </c>
      <c r="M73" s="110">
        <f>M74+M82</f>
        <v>0</v>
      </c>
      <c r="N73" s="110">
        <f>N74+N82</f>
        <v>0</v>
      </c>
      <c r="O73" s="111">
        <f t="shared" ref="O73:O80" si="8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>SUM(D75:D76,D77,D78,D82,D81)</f>
        <v>0</v>
      </c>
      <c r="E74" s="112">
        <f>SUM(E75:E76,E77,E78,E82,E81)</f>
        <v>0</v>
      </c>
      <c r="F74" s="113">
        <f t="shared" si="5"/>
        <v>0</v>
      </c>
      <c r="G74" s="112">
        <f>SUM(G75:G76,G77,G78,G82,G81)</f>
        <v>0</v>
      </c>
      <c r="H74" s="112">
        <f>SUM(H75:H76,H77,H78,H82,H81)</f>
        <v>0</v>
      </c>
      <c r="I74" s="113">
        <f t="shared" si="6"/>
        <v>0</v>
      </c>
      <c r="J74" s="112">
        <f>SUM(J75:J76,J77,J78,J82,J81)</f>
        <v>0</v>
      </c>
      <c r="K74" s="112">
        <f>SUM(K75:K76,K77,K78,K82,K81)</f>
        <v>0</v>
      </c>
      <c r="L74" s="113">
        <f t="shared" si="7"/>
        <v>0</v>
      </c>
      <c r="M74" s="112">
        <f>SUM(M75:M76,M77,M78,M82,M81)</f>
        <v>0</v>
      </c>
      <c r="N74" s="112">
        <f>SUM(N75:N76,N77,N78,N82,N81)</f>
        <v>0</v>
      </c>
      <c r="O74" s="113">
        <f t="shared" si="8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5"/>
        <v>0</v>
      </c>
      <c r="G75" s="112"/>
      <c r="H75" s="112"/>
      <c r="I75" s="113">
        <f t="shared" si="6"/>
        <v>0</v>
      </c>
      <c r="J75" s="112"/>
      <c r="K75" s="112"/>
      <c r="L75" s="113">
        <f t="shared" si="7"/>
        <v>0</v>
      </c>
      <c r="M75" s="112"/>
      <c r="N75" s="112"/>
      <c r="O75" s="113">
        <f t="shared" si="8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5"/>
        <v>0</v>
      </c>
      <c r="G76" s="112"/>
      <c r="H76" s="112"/>
      <c r="I76" s="113">
        <f t="shared" si="6"/>
        <v>0</v>
      </c>
      <c r="J76" s="112"/>
      <c r="K76" s="112"/>
      <c r="L76" s="113">
        <f t="shared" si="7"/>
        <v>0</v>
      </c>
      <c r="M76" s="112"/>
      <c r="N76" s="112"/>
      <c r="O76" s="113">
        <f t="shared" si="8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5"/>
        <v>0</v>
      </c>
      <c r="G77" s="112"/>
      <c r="H77" s="112"/>
      <c r="I77" s="113">
        <f t="shared" si="6"/>
        <v>0</v>
      </c>
      <c r="J77" s="112"/>
      <c r="K77" s="112"/>
      <c r="L77" s="113">
        <f t="shared" si="7"/>
        <v>0</v>
      </c>
      <c r="M77" s="112"/>
      <c r="N77" s="112"/>
      <c r="O77" s="113">
        <f t="shared" si="8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5"/>
        <v>0</v>
      </c>
      <c r="G78" s="112">
        <f>SUM(G79:G80)</f>
        <v>0</v>
      </c>
      <c r="H78" s="112">
        <f>SUM(H79:H80)</f>
        <v>0</v>
      </c>
      <c r="I78" s="113">
        <f t="shared" si="6"/>
        <v>0</v>
      </c>
      <c r="J78" s="112">
        <f>SUM(J79:J80)</f>
        <v>0</v>
      </c>
      <c r="K78" s="112">
        <f>SUM(K79:K80)</f>
        <v>0</v>
      </c>
      <c r="L78" s="113">
        <f t="shared" si="7"/>
        <v>0</v>
      </c>
      <c r="M78" s="112">
        <f>SUM(M79:M80)</f>
        <v>0</v>
      </c>
      <c r="N78" s="112">
        <f>SUM(N79:N80)</f>
        <v>0</v>
      </c>
      <c r="O78" s="113">
        <f t="shared" si="8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5"/>
        <v>0</v>
      </c>
      <c r="G79" s="112"/>
      <c r="H79" s="112"/>
      <c r="I79" s="113">
        <f t="shared" si="6"/>
        <v>0</v>
      </c>
      <c r="J79" s="112"/>
      <c r="K79" s="112"/>
      <c r="L79" s="113">
        <f t="shared" si="7"/>
        <v>0</v>
      </c>
      <c r="M79" s="112"/>
      <c r="N79" s="112"/>
      <c r="O79" s="113">
        <f t="shared" si="8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5"/>
        <v>0</v>
      </c>
      <c r="G80" s="112"/>
      <c r="H80" s="112"/>
      <c r="I80" s="113">
        <f t="shared" si="6"/>
        <v>0</v>
      </c>
      <c r="J80" s="112"/>
      <c r="K80" s="112"/>
      <c r="L80" s="113">
        <f t="shared" si="7"/>
        <v>0</v>
      </c>
      <c r="M80" s="112"/>
      <c r="N80" s="112"/>
      <c r="O80" s="113">
        <f t="shared" si="8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>SUM(D82:E82)</f>
        <v>0</v>
      </c>
      <c r="G82" s="112"/>
      <c r="H82" s="112"/>
      <c r="I82" s="113">
        <f>SUM(G82:H82)</f>
        <v>0</v>
      </c>
      <c r="J82" s="112"/>
      <c r="K82" s="112"/>
      <c r="L82" s="113">
        <f>SUM(J82:K82)</f>
        <v>0</v>
      </c>
      <c r="M82" s="112"/>
      <c r="N82" s="112"/>
      <c r="O82" s="113">
        <f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>SUM(D83:E83)</f>
        <v>0</v>
      </c>
      <c r="G83" s="114"/>
      <c r="H83" s="114"/>
      <c r="I83" s="115">
        <f>SUM(G83:H83)</f>
        <v>0</v>
      </c>
      <c r="J83" s="114"/>
      <c r="K83" s="114"/>
      <c r="L83" s="115">
        <f>SUM(J83:K83)</f>
        <v>0</v>
      </c>
      <c r="M83" s="114"/>
      <c r="N83" s="114"/>
      <c r="O83" s="115">
        <f>SUM(M83:N83)</f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45720</v>
      </c>
      <c r="D84" s="961">
        <f>D72+D73</f>
        <v>0</v>
      </c>
      <c r="E84" s="116">
        <f>E72+E73</f>
        <v>0</v>
      </c>
      <c r="F84" s="117">
        <f>SUM(D84:E84)</f>
        <v>0</v>
      </c>
      <c r="G84" s="116">
        <f>G72+G73</f>
        <v>0</v>
      </c>
      <c r="H84" s="116">
        <f>H72+H73</f>
        <v>0</v>
      </c>
      <c r="I84" s="117">
        <f>SUM(G84:H84)</f>
        <v>0</v>
      </c>
      <c r="J84" s="116">
        <f>J72+J73</f>
        <v>45720</v>
      </c>
      <c r="K84" s="116">
        <f>K72+K73</f>
        <v>0</v>
      </c>
      <c r="L84" s="117">
        <f>SUM(J84:K84)</f>
        <v>45720</v>
      </c>
      <c r="M84" s="116">
        <f>M72+M73</f>
        <v>45720</v>
      </c>
      <c r="N84" s="116">
        <f>N72+N73</f>
        <v>0</v>
      </c>
      <c r="O84" s="117">
        <f>SUM(M84:N84)</f>
        <v>45720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ht="15.75" thickBot="1" x14ac:dyDescent="0.3">
      <c r="A87" s="997" t="s">
        <v>157</v>
      </c>
      <c r="B87" s="991" t="s">
        <v>31</v>
      </c>
      <c r="C87" s="970">
        <f>C88+C100</f>
        <v>0</v>
      </c>
      <c r="D87" s="550">
        <f>D88+D100</f>
        <v>0</v>
      </c>
      <c r="E87" s="279">
        <f>E88+E100</f>
        <v>0</v>
      </c>
      <c r="F87" s="280">
        <f>SUM(D87:E87)</f>
        <v>0</v>
      </c>
      <c r="G87" s="279">
        <f>G88+G100</f>
        <v>0</v>
      </c>
      <c r="H87" s="279">
        <f>H88+H100</f>
        <v>0</v>
      </c>
      <c r="I87" s="280">
        <f>SUM(G87:H87)</f>
        <v>0</v>
      </c>
      <c r="J87" s="279">
        <f>J88+J100</f>
        <v>0</v>
      </c>
      <c r="K87" s="279">
        <f>K88+K100</f>
        <v>0</v>
      </c>
      <c r="L87" s="280">
        <f>SUM(J87:K87)</f>
        <v>0</v>
      </c>
      <c r="M87" s="279">
        <f>M88+M100</f>
        <v>0</v>
      </c>
      <c r="N87" s="279">
        <f>N88+N100</f>
        <v>0</v>
      </c>
      <c r="O87" s="280">
        <f>SUM(M87:N87)</f>
        <v>0</v>
      </c>
    </row>
    <row r="88" spans="1:15" ht="15.75" hidden="1" thickBot="1" x14ac:dyDescent="0.3">
      <c r="A88" s="27" t="s">
        <v>158</v>
      </c>
      <c r="B88" s="287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>SUM(D88:E88)</f>
        <v>0</v>
      </c>
      <c r="G88" s="110">
        <f>SUM(G89:G99)</f>
        <v>0</v>
      </c>
      <c r="H88" s="110">
        <f>SUM(H89:H99)</f>
        <v>0</v>
      </c>
      <c r="I88" s="111">
        <f>SUM(G88:H88)</f>
        <v>0</v>
      </c>
      <c r="J88" s="110">
        <f>SUM(J89:J99)</f>
        <v>0</v>
      </c>
      <c r="K88" s="110">
        <f>SUM(K89:K99)</f>
        <v>0</v>
      </c>
      <c r="L88" s="111">
        <f>SUM(J88:K88)</f>
        <v>0</v>
      </c>
      <c r="M88" s="110">
        <f>SUM(M89:M99)</f>
        <v>0</v>
      </c>
      <c r="N88" s="110">
        <f>SUM(N89:N99)</f>
        <v>0</v>
      </c>
      <c r="O88" s="111">
        <f>SUM(M88:N88)</f>
        <v>0</v>
      </c>
    </row>
    <row r="89" spans="1:15" ht="15.75" hidden="1" thickBot="1" x14ac:dyDescent="0.3">
      <c r="A89" s="27" t="s">
        <v>160</v>
      </c>
      <c r="B89" s="12" t="s">
        <v>161</v>
      </c>
      <c r="C89" s="915"/>
      <c r="D89" s="347"/>
      <c r="E89" s="112"/>
      <c r="F89" s="113">
        <f>SUM(D89:E89)</f>
        <v>0</v>
      </c>
      <c r="G89" s="112"/>
      <c r="H89" s="112"/>
      <c r="I89" s="113">
        <f>SUM(G89:H89)</f>
        <v>0</v>
      </c>
      <c r="J89" s="112"/>
      <c r="K89" s="112"/>
      <c r="L89" s="113">
        <f>SUM(J89:K89)</f>
        <v>0</v>
      </c>
      <c r="M89" s="112"/>
      <c r="N89" s="112"/>
      <c r="O89" s="113">
        <f>SUM(M89:N89)</f>
        <v>0</v>
      </c>
    </row>
    <row r="90" spans="1:15" ht="15.75" hidden="1" thickBot="1" x14ac:dyDescent="0.3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ht="15.75" hidden="1" thickBot="1" x14ac:dyDescent="0.3">
      <c r="A91" s="27" t="s">
        <v>162</v>
      </c>
      <c r="B91" s="12" t="s">
        <v>163</v>
      </c>
      <c r="C91" s="915"/>
      <c r="D91" s="347"/>
      <c r="E91" s="112"/>
      <c r="F91" s="113">
        <f t="shared" ref="F91:F144" si="9">SUM(D91:E91)</f>
        <v>0</v>
      </c>
      <c r="G91" s="112"/>
      <c r="H91" s="112"/>
      <c r="I91" s="113">
        <f t="shared" ref="I91:I112" si="10">SUM(G91:H91)</f>
        <v>0</v>
      </c>
      <c r="J91" s="112"/>
      <c r="K91" s="112"/>
      <c r="L91" s="113">
        <f t="shared" ref="L91:L112" si="11">SUM(J91:K91)</f>
        <v>0</v>
      </c>
      <c r="M91" s="112"/>
      <c r="N91" s="112"/>
      <c r="O91" s="113">
        <f t="shared" ref="O91:O112" si="12">SUM(M91:N91)</f>
        <v>0</v>
      </c>
    </row>
    <row r="92" spans="1:15" ht="15.75" hidden="1" thickBot="1" x14ac:dyDescent="0.3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9"/>
        <v>0</v>
      </c>
      <c r="G92" s="112"/>
      <c r="H92" s="112"/>
      <c r="I92" s="113">
        <f t="shared" si="10"/>
        <v>0</v>
      </c>
      <c r="J92" s="112"/>
      <c r="K92" s="112"/>
      <c r="L92" s="113">
        <f t="shared" si="11"/>
        <v>0</v>
      </c>
      <c r="M92" s="112"/>
      <c r="N92" s="112"/>
      <c r="O92" s="113">
        <f t="shared" si="12"/>
        <v>0</v>
      </c>
    </row>
    <row r="93" spans="1:15" ht="15.75" hidden="1" thickBot="1" x14ac:dyDescent="0.3">
      <c r="A93" s="27" t="s">
        <v>166</v>
      </c>
      <c r="B93" s="12" t="s">
        <v>167</v>
      </c>
      <c r="C93" s="915"/>
      <c r="D93" s="347"/>
      <c r="E93" s="112"/>
      <c r="F93" s="113">
        <f t="shared" si="9"/>
        <v>0</v>
      </c>
      <c r="G93" s="112"/>
      <c r="H93" s="112"/>
      <c r="I93" s="113">
        <f t="shared" si="10"/>
        <v>0</v>
      </c>
      <c r="J93" s="112"/>
      <c r="K93" s="112"/>
      <c r="L93" s="113">
        <f t="shared" si="11"/>
        <v>0</v>
      </c>
      <c r="M93" s="112"/>
      <c r="N93" s="112"/>
      <c r="O93" s="113">
        <f t="shared" si="12"/>
        <v>0</v>
      </c>
    </row>
    <row r="94" spans="1:15" ht="15.75" hidden="1" thickBot="1" x14ac:dyDescent="0.3">
      <c r="A94" s="27" t="s">
        <v>168</v>
      </c>
      <c r="B94" s="12" t="s">
        <v>169</v>
      </c>
      <c r="C94" s="915"/>
      <c r="D94" s="347"/>
      <c r="E94" s="112"/>
      <c r="F94" s="113">
        <f t="shared" si="9"/>
        <v>0</v>
      </c>
      <c r="G94" s="112"/>
      <c r="H94" s="112"/>
      <c r="I94" s="113">
        <f t="shared" si="10"/>
        <v>0</v>
      </c>
      <c r="J94" s="112"/>
      <c r="K94" s="112"/>
      <c r="L94" s="113">
        <f t="shared" si="11"/>
        <v>0</v>
      </c>
      <c r="M94" s="112"/>
      <c r="N94" s="112"/>
      <c r="O94" s="113">
        <f t="shared" si="12"/>
        <v>0</v>
      </c>
    </row>
    <row r="95" spans="1:15" ht="15.75" hidden="1" thickBot="1" x14ac:dyDescent="0.3">
      <c r="A95" s="27" t="s">
        <v>170</v>
      </c>
      <c r="B95" s="12" t="s">
        <v>171</v>
      </c>
      <c r="C95" s="915"/>
      <c r="D95" s="347"/>
      <c r="E95" s="112"/>
      <c r="F95" s="113">
        <f t="shared" si="9"/>
        <v>0</v>
      </c>
      <c r="G95" s="112"/>
      <c r="H95" s="112"/>
      <c r="I95" s="113">
        <f t="shared" si="10"/>
        <v>0</v>
      </c>
      <c r="J95" s="112"/>
      <c r="K95" s="112"/>
      <c r="L95" s="113">
        <f t="shared" si="11"/>
        <v>0</v>
      </c>
      <c r="M95" s="112"/>
      <c r="N95" s="112"/>
      <c r="O95" s="113">
        <f t="shared" si="12"/>
        <v>0</v>
      </c>
    </row>
    <row r="96" spans="1:15" ht="15.75" hidden="1" thickBot="1" x14ac:dyDescent="0.3">
      <c r="A96" s="27" t="s">
        <v>172</v>
      </c>
      <c r="B96" s="12" t="s">
        <v>173</v>
      </c>
      <c r="C96" s="915"/>
      <c r="D96" s="347"/>
      <c r="E96" s="112"/>
      <c r="F96" s="113">
        <f t="shared" si="9"/>
        <v>0</v>
      </c>
      <c r="G96" s="112"/>
      <c r="H96" s="112"/>
      <c r="I96" s="113">
        <f t="shared" si="10"/>
        <v>0</v>
      </c>
      <c r="J96" s="112"/>
      <c r="K96" s="112"/>
      <c r="L96" s="113">
        <f t="shared" si="11"/>
        <v>0</v>
      </c>
      <c r="M96" s="112"/>
      <c r="N96" s="112"/>
      <c r="O96" s="113">
        <f t="shared" si="12"/>
        <v>0</v>
      </c>
    </row>
    <row r="97" spans="1:15" ht="15.75" hidden="1" thickBot="1" x14ac:dyDescent="0.3">
      <c r="A97" s="27" t="s">
        <v>174</v>
      </c>
      <c r="B97" s="12" t="s">
        <v>175</v>
      </c>
      <c r="C97" s="915"/>
      <c r="D97" s="347"/>
      <c r="E97" s="112"/>
      <c r="F97" s="113">
        <f t="shared" si="9"/>
        <v>0</v>
      </c>
      <c r="G97" s="112"/>
      <c r="H97" s="112"/>
      <c r="I97" s="113">
        <f t="shared" si="10"/>
        <v>0</v>
      </c>
      <c r="J97" s="112"/>
      <c r="K97" s="112"/>
      <c r="L97" s="113">
        <f t="shared" si="11"/>
        <v>0</v>
      </c>
      <c r="M97" s="112"/>
      <c r="N97" s="112"/>
      <c r="O97" s="113">
        <f t="shared" si="12"/>
        <v>0</v>
      </c>
    </row>
    <row r="98" spans="1:15" ht="15.75" hidden="1" thickBot="1" x14ac:dyDescent="0.3">
      <c r="A98" s="27" t="s">
        <v>176</v>
      </c>
      <c r="B98" s="12" t="s">
        <v>177</v>
      </c>
      <c r="C98" s="915"/>
      <c r="D98" s="347"/>
      <c r="E98" s="112"/>
      <c r="F98" s="113">
        <f t="shared" si="9"/>
        <v>0</v>
      </c>
      <c r="G98" s="112"/>
      <c r="H98" s="112"/>
      <c r="I98" s="113">
        <f t="shared" si="10"/>
        <v>0</v>
      </c>
      <c r="J98" s="112"/>
      <c r="K98" s="112"/>
      <c r="L98" s="113">
        <f t="shared" si="11"/>
        <v>0</v>
      </c>
      <c r="M98" s="112"/>
      <c r="N98" s="112"/>
      <c r="O98" s="113">
        <f t="shared" si="12"/>
        <v>0</v>
      </c>
    </row>
    <row r="99" spans="1:15" ht="15.75" hidden="1" thickBot="1" x14ac:dyDescent="0.3">
      <c r="A99" s="27" t="s">
        <v>178</v>
      </c>
      <c r="B99" s="12" t="s">
        <v>179</v>
      </c>
      <c r="C99" s="915"/>
      <c r="D99" s="347"/>
      <c r="E99" s="112"/>
      <c r="F99" s="113">
        <f t="shared" si="9"/>
        <v>0</v>
      </c>
      <c r="G99" s="112"/>
      <c r="H99" s="112"/>
      <c r="I99" s="113">
        <f t="shared" si="10"/>
        <v>0</v>
      </c>
      <c r="J99" s="112"/>
      <c r="K99" s="112"/>
      <c r="L99" s="113">
        <f t="shared" si="11"/>
        <v>0</v>
      </c>
      <c r="M99" s="112"/>
      <c r="N99" s="112"/>
      <c r="O99" s="113">
        <f t="shared" si="12"/>
        <v>0</v>
      </c>
    </row>
    <row r="100" spans="1:15" ht="15.75" hidden="1" thickBot="1" x14ac:dyDescent="0.3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9"/>
        <v>0</v>
      </c>
      <c r="G100" s="112">
        <f>SUM(G101:G103)</f>
        <v>0</v>
      </c>
      <c r="H100" s="112">
        <f>SUM(H101:H103)</f>
        <v>0</v>
      </c>
      <c r="I100" s="113">
        <f t="shared" si="10"/>
        <v>0</v>
      </c>
      <c r="J100" s="112">
        <f>SUM(J101:J103)</f>
        <v>0</v>
      </c>
      <c r="K100" s="112">
        <f>SUM(K101:K103)</f>
        <v>0</v>
      </c>
      <c r="L100" s="113">
        <f t="shared" si="11"/>
        <v>0</v>
      </c>
      <c r="M100" s="112">
        <f>SUM(M101:M103)</f>
        <v>0</v>
      </c>
      <c r="N100" s="112">
        <f>SUM(N101:N103)</f>
        <v>0</v>
      </c>
      <c r="O100" s="113">
        <f t="shared" si="12"/>
        <v>0</v>
      </c>
    </row>
    <row r="101" spans="1:15" ht="15.75" hidden="1" thickBot="1" x14ac:dyDescent="0.3">
      <c r="A101" s="27" t="s">
        <v>182</v>
      </c>
      <c r="B101" s="12" t="s">
        <v>183</v>
      </c>
      <c r="C101" s="915"/>
      <c r="D101" s="347"/>
      <c r="E101" s="112"/>
      <c r="F101" s="113">
        <f t="shared" si="9"/>
        <v>0</v>
      </c>
      <c r="G101" s="112"/>
      <c r="H101" s="112"/>
      <c r="I101" s="113">
        <f t="shared" si="10"/>
        <v>0</v>
      </c>
      <c r="J101" s="112"/>
      <c r="K101" s="112"/>
      <c r="L101" s="113">
        <f t="shared" si="11"/>
        <v>0</v>
      </c>
      <c r="M101" s="112"/>
      <c r="N101" s="112"/>
      <c r="O101" s="113">
        <f t="shared" si="12"/>
        <v>0</v>
      </c>
    </row>
    <row r="102" spans="1:15" ht="15.75" hidden="1" thickBot="1" x14ac:dyDescent="0.3">
      <c r="A102" s="27" t="s">
        <v>184</v>
      </c>
      <c r="B102" s="12" t="s">
        <v>185</v>
      </c>
      <c r="C102" s="915"/>
      <c r="D102" s="347"/>
      <c r="E102" s="112"/>
      <c r="F102" s="113">
        <f t="shared" si="9"/>
        <v>0</v>
      </c>
      <c r="G102" s="112"/>
      <c r="H102" s="112"/>
      <c r="I102" s="113">
        <f t="shared" si="10"/>
        <v>0</v>
      </c>
      <c r="J102" s="112"/>
      <c r="K102" s="112"/>
      <c r="L102" s="113">
        <f t="shared" si="11"/>
        <v>0</v>
      </c>
      <c r="M102" s="112"/>
      <c r="N102" s="112"/>
      <c r="O102" s="113">
        <f t="shared" si="12"/>
        <v>0</v>
      </c>
    </row>
    <row r="103" spans="1:15" ht="15.75" hidden="1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9"/>
        <v>0</v>
      </c>
      <c r="G103" s="114"/>
      <c r="H103" s="114"/>
      <c r="I103" s="115">
        <f t="shared" si="10"/>
        <v>0</v>
      </c>
      <c r="J103" s="114"/>
      <c r="K103" s="114"/>
      <c r="L103" s="115">
        <f t="shared" si="11"/>
        <v>0</v>
      </c>
      <c r="M103" s="114"/>
      <c r="N103" s="114"/>
      <c r="O103" s="115">
        <f t="shared" si="12"/>
        <v>0</v>
      </c>
    </row>
    <row r="104" spans="1:15" s="173" customFormat="1" ht="15.75" thickBot="1" x14ac:dyDescent="0.3">
      <c r="A104" s="30" t="s">
        <v>188</v>
      </c>
      <c r="B104" s="7" t="s">
        <v>189</v>
      </c>
      <c r="C104" s="970">
        <f>SUM(C105:C109)</f>
        <v>0</v>
      </c>
      <c r="D104" s="550">
        <f>SUM(D105:D109)</f>
        <v>0</v>
      </c>
      <c r="E104" s="279">
        <f>SUM(E105:E109)</f>
        <v>0</v>
      </c>
      <c r="F104" s="280">
        <f t="shared" si="9"/>
        <v>0</v>
      </c>
      <c r="G104" s="279">
        <f>SUM(G105:G109)</f>
        <v>0</v>
      </c>
      <c r="H104" s="279">
        <f>SUM(H105:H109)</f>
        <v>0</v>
      </c>
      <c r="I104" s="280">
        <f t="shared" si="10"/>
        <v>0</v>
      </c>
      <c r="J104" s="279">
        <f>SUM(J105:J109)</f>
        <v>0</v>
      </c>
      <c r="K104" s="279">
        <f>SUM(K105:K109)</f>
        <v>0</v>
      </c>
      <c r="L104" s="280">
        <f t="shared" si="11"/>
        <v>0</v>
      </c>
      <c r="M104" s="279">
        <f>SUM(M105:M109)</f>
        <v>0</v>
      </c>
      <c r="N104" s="279">
        <f>SUM(N105:N109)</f>
        <v>0</v>
      </c>
      <c r="O104" s="280">
        <f t="shared" si="12"/>
        <v>0</v>
      </c>
    </row>
    <row r="105" spans="1:15" ht="15.75" hidden="1" thickBot="1" x14ac:dyDescent="0.3">
      <c r="A105" s="377"/>
      <c r="B105" s="287" t="s">
        <v>190</v>
      </c>
      <c r="C105" s="964"/>
      <c r="D105" s="164"/>
      <c r="E105" s="110"/>
      <c r="F105" s="111">
        <f t="shared" si="9"/>
        <v>0</v>
      </c>
      <c r="G105" s="110"/>
      <c r="H105" s="110"/>
      <c r="I105" s="111">
        <f t="shared" si="10"/>
        <v>0</v>
      </c>
      <c r="J105" s="110"/>
      <c r="K105" s="110"/>
      <c r="L105" s="111">
        <f t="shared" si="11"/>
        <v>0</v>
      </c>
      <c r="M105" s="110"/>
      <c r="N105" s="110"/>
      <c r="O105" s="111">
        <f t="shared" si="12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9"/>
        <v>0</v>
      </c>
      <c r="G106" s="112"/>
      <c r="H106" s="112"/>
      <c r="I106" s="113">
        <f t="shared" si="10"/>
        <v>0</v>
      </c>
      <c r="J106" s="112"/>
      <c r="K106" s="112"/>
      <c r="L106" s="113">
        <f t="shared" si="11"/>
        <v>0</v>
      </c>
      <c r="M106" s="112"/>
      <c r="N106" s="112"/>
      <c r="O106" s="113">
        <f t="shared" si="12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9"/>
        <v>0</v>
      </c>
      <c r="G107" s="112"/>
      <c r="H107" s="112"/>
      <c r="I107" s="113">
        <f t="shared" si="10"/>
        <v>0</v>
      </c>
      <c r="J107" s="112"/>
      <c r="K107" s="112"/>
      <c r="L107" s="113">
        <f t="shared" si="11"/>
        <v>0</v>
      </c>
      <c r="M107" s="112"/>
      <c r="N107" s="112"/>
      <c r="O107" s="113">
        <f t="shared" si="12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9"/>
        <v>0</v>
      </c>
      <c r="G108" s="112"/>
      <c r="H108" s="112"/>
      <c r="I108" s="113">
        <f t="shared" si="10"/>
        <v>0</v>
      </c>
      <c r="J108" s="112"/>
      <c r="K108" s="112"/>
      <c r="L108" s="113">
        <f t="shared" si="11"/>
        <v>0</v>
      </c>
      <c r="M108" s="112"/>
      <c r="N108" s="112"/>
      <c r="O108" s="113">
        <f t="shared" si="12"/>
        <v>0</v>
      </c>
    </row>
    <row r="109" spans="1:15" ht="15.75" hidden="1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9"/>
        <v>0</v>
      </c>
      <c r="G109" s="114"/>
      <c r="H109" s="114"/>
      <c r="I109" s="115">
        <f t="shared" si="10"/>
        <v>0</v>
      </c>
      <c r="J109" s="114"/>
      <c r="K109" s="114"/>
      <c r="L109" s="115">
        <f t="shared" si="11"/>
        <v>0</v>
      </c>
      <c r="M109" s="114"/>
      <c r="N109" s="114"/>
      <c r="O109" s="115">
        <f t="shared" si="12"/>
        <v>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1747295</v>
      </c>
      <c r="D110" s="972">
        <f>SUM(D111:D112,D113,D126,D125)</f>
        <v>3608000</v>
      </c>
      <c r="E110" s="438">
        <f>SUM(E111:E112,E113,E126,E125)</f>
        <v>0</v>
      </c>
      <c r="F110" s="439">
        <f t="shared" si="9"/>
        <v>3608000</v>
      </c>
      <c r="G110" s="438">
        <f>SUM(G111:G112,G113,G126,G125)</f>
        <v>3525000</v>
      </c>
      <c r="H110" s="438">
        <f>SUM(H111:H112,H113,H126,H125)</f>
        <v>0</v>
      </c>
      <c r="I110" s="439">
        <f t="shared" si="10"/>
        <v>3525000</v>
      </c>
      <c r="J110" s="438">
        <f>SUM(J111:J112,J113,J126,J125)</f>
        <v>3570720</v>
      </c>
      <c r="K110" s="438">
        <f>SUM(K111:K112,K113,K126,K125)</f>
        <v>0</v>
      </c>
      <c r="L110" s="439">
        <f t="shared" si="11"/>
        <v>3570720</v>
      </c>
      <c r="M110" s="438">
        <f>SUM(M111:M112,M113,M126,M125)</f>
        <v>2269120</v>
      </c>
      <c r="N110" s="438">
        <f>SUM(N111:N112,N113,N126,N125)</f>
        <v>0</v>
      </c>
      <c r="O110" s="439">
        <f t="shared" si="12"/>
        <v>2269120</v>
      </c>
    </row>
    <row r="111" spans="1:15" x14ac:dyDescent="0.25">
      <c r="A111" s="27" t="s">
        <v>196</v>
      </c>
      <c r="B111" s="12" t="s">
        <v>197</v>
      </c>
      <c r="C111" s="915">
        <f>68555</f>
        <v>68555</v>
      </c>
      <c r="D111" s="347">
        <v>150000</v>
      </c>
      <c r="E111" s="112"/>
      <c r="F111" s="113">
        <f t="shared" si="9"/>
        <v>150000</v>
      </c>
      <c r="G111" s="112">
        <v>150000</v>
      </c>
      <c r="H111" s="112"/>
      <c r="I111" s="113">
        <f t="shared" si="10"/>
        <v>150000</v>
      </c>
      <c r="J111" s="112">
        <v>150000</v>
      </c>
      <c r="K111" s="112"/>
      <c r="L111" s="113">
        <f t="shared" si="11"/>
        <v>150000</v>
      </c>
      <c r="M111" s="112"/>
      <c r="N111" s="112"/>
      <c r="O111" s="113">
        <f t="shared" si="12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9"/>
        <v>0</v>
      </c>
      <c r="G112" s="112"/>
      <c r="H112" s="112"/>
      <c r="I112" s="113">
        <f t="shared" si="10"/>
        <v>0</v>
      </c>
      <c r="J112" s="112"/>
      <c r="K112" s="112"/>
      <c r="L112" s="113">
        <f t="shared" si="11"/>
        <v>0</v>
      </c>
      <c r="M112" s="112"/>
      <c r="N112" s="112"/>
      <c r="O112" s="113">
        <f t="shared" si="12"/>
        <v>0</v>
      </c>
    </row>
    <row r="113" spans="1:27" s="173" customFormat="1" x14ac:dyDescent="0.25">
      <c r="A113" s="722" t="s">
        <v>200</v>
      </c>
      <c r="B113" s="723" t="s">
        <v>201</v>
      </c>
      <c r="C113" s="973">
        <f t="shared" ref="C113:F113" si="13">SUM(C114:C124)-C115-C116-C117-C118</f>
        <v>1343672</v>
      </c>
      <c r="D113" s="974">
        <f t="shared" si="13"/>
        <v>2675000</v>
      </c>
      <c r="E113" s="333">
        <f t="shared" si="13"/>
        <v>0</v>
      </c>
      <c r="F113" s="333">
        <f t="shared" si="13"/>
        <v>2675000</v>
      </c>
      <c r="G113" s="333">
        <f t="shared" ref="G113:I113" si="14">SUM(G114:G124)-G115-G116-G117-G118</f>
        <v>2575000</v>
      </c>
      <c r="H113" s="333">
        <f t="shared" si="14"/>
        <v>0</v>
      </c>
      <c r="I113" s="333">
        <f t="shared" si="14"/>
        <v>2575000</v>
      </c>
      <c r="J113" s="333">
        <f t="shared" ref="J113:L113" si="15">SUM(J114:J124)-J115-J116-J117-J118</f>
        <v>2670720</v>
      </c>
      <c r="K113" s="333">
        <f t="shared" si="15"/>
        <v>0</v>
      </c>
      <c r="L113" s="333">
        <f t="shared" si="15"/>
        <v>2670720</v>
      </c>
      <c r="M113" s="333">
        <f t="shared" ref="M113:O113" si="16">SUM(M114:M124)-M115-M116-M117-M118</f>
        <v>1794935</v>
      </c>
      <c r="N113" s="333">
        <f t="shared" si="16"/>
        <v>0</v>
      </c>
      <c r="O113" s="333">
        <f t="shared" si="16"/>
        <v>1794935</v>
      </c>
    </row>
    <row r="114" spans="1:27" s="173" customFormat="1" x14ac:dyDescent="0.25">
      <c r="A114" s="722" t="s">
        <v>202</v>
      </c>
      <c r="B114" s="723" t="s">
        <v>203</v>
      </c>
      <c r="C114" s="973">
        <f>SUM(C115:C118)</f>
        <v>202672</v>
      </c>
      <c r="D114" s="974">
        <f>SUM(D115:D118)</f>
        <v>1525000</v>
      </c>
      <c r="E114" s="333"/>
      <c r="F114" s="535">
        <f t="shared" si="9"/>
        <v>1525000</v>
      </c>
      <c r="G114" s="333">
        <f>SUM(G115:G118)</f>
        <v>1025000</v>
      </c>
      <c r="H114" s="333"/>
      <c r="I114" s="535">
        <f t="shared" ref="I114:I144" si="17">SUM(G114:H114)</f>
        <v>1025000</v>
      </c>
      <c r="J114" s="333">
        <f>SUM(J115:J118)</f>
        <v>1070720</v>
      </c>
      <c r="K114" s="333"/>
      <c r="L114" s="535">
        <f t="shared" ref="L114:L144" si="18">SUM(J114:K114)</f>
        <v>1070720</v>
      </c>
      <c r="M114" s="333">
        <f>SUM(M115:M118)</f>
        <v>620066</v>
      </c>
      <c r="N114" s="333"/>
      <c r="O114" s="535">
        <f t="shared" ref="O114:O144" si="19">SUM(M114:N114)</f>
        <v>620066</v>
      </c>
    </row>
    <row r="115" spans="1:27" x14ac:dyDescent="0.25">
      <c r="A115" s="27"/>
      <c r="B115" s="12" t="s">
        <v>929</v>
      </c>
      <c r="C115" s="915">
        <v>179703</v>
      </c>
      <c r="D115" s="347">
        <v>1500000</v>
      </c>
      <c r="E115" s="112"/>
      <c r="F115" s="113">
        <f t="shared" si="9"/>
        <v>1500000</v>
      </c>
      <c r="G115" s="112">
        <v>1000000</v>
      </c>
      <c r="H115" s="112"/>
      <c r="I115" s="113">
        <f t="shared" si="17"/>
        <v>1000000</v>
      </c>
      <c r="J115" s="112">
        <v>1000000</v>
      </c>
      <c r="K115" s="112"/>
      <c r="L115" s="113">
        <f t="shared" si="18"/>
        <v>1000000</v>
      </c>
      <c r="M115" s="112">
        <v>604952</v>
      </c>
      <c r="N115" s="112"/>
      <c r="O115" s="113">
        <f t="shared" si="19"/>
        <v>604952</v>
      </c>
      <c r="P115" s="388"/>
      <c r="Q115" s="388"/>
      <c r="R115" s="388"/>
      <c r="S115" s="388"/>
      <c r="T115" s="388"/>
      <c r="U115" s="388"/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9"/>
        <v>0</v>
      </c>
      <c r="G116" s="112"/>
      <c r="H116" s="112"/>
      <c r="I116" s="113">
        <f t="shared" si="17"/>
        <v>0</v>
      </c>
      <c r="J116" s="112"/>
      <c r="K116" s="112"/>
      <c r="L116" s="113">
        <f t="shared" si="18"/>
        <v>0</v>
      </c>
      <c r="M116" s="112"/>
      <c r="N116" s="112"/>
      <c r="O116" s="113">
        <f t="shared" si="19"/>
        <v>0</v>
      </c>
      <c r="P116" s="388"/>
      <c r="Q116" s="388"/>
      <c r="R116" s="388"/>
      <c r="S116" s="388"/>
      <c r="T116" s="388"/>
      <c r="U116" s="388"/>
    </row>
    <row r="117" spans="1:27" x14ac:dyDescent="0.25">
      <c r="A117" s="27"/>
      <c r="B117" s="12" t="s">
        <v>928</v>
      </c>
      <c r="C117" s="915">
        <v>22969</v>
      </c>
      <c r="D117" s="347">
        <v>25000</v>
      </c>
      <c r="E117" s="112"/>
      <c r="F117" s="113">
        <f t="shared" si="9"/>
        <v>25000</v>
      </c>
      <c r="G117" s="112">
        <v>25000</v>
      </c>
      <c r="H117" s="112"/>
      <c r="I117" s="113">
        <f t="shared" si="17"/>
        <v>25000</v>
      </c>
      <c r="J117" s="112">
        <v>70720</v>
      </c>
      <c r="K117" s="112"/>
      <c r="L117" s="113">
        <f t="shared" si="18"/>
        <v>70720</v>
      </c>
      <c r="M117" s="112">
        <v>15114</v>
      </c>
      <c r="N117" s="112"/>
      <c r="O117" s="113">
        <f t="shared" si="19"/>
        <v>15114</v>
      </c>
      <c r="P117" s="388"/>
      <c r="Q117" s="388"/>
      <c r="R117" s="388"/>
      <c r="S117" s="388"/>
      <c r="T117" s="388"/>
      <c r="U117" s="388"/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9"/>
        <v>0</v>
      </c>
      <c r="G118" s="112"/>
      <c r="H118" s="112"/>
      <c r="I118" s="113">
        <f t="shared" si="17"/>
        <v>0</v>
      </c>
      <c r="J118" s="112"/>
      <c r="K118" s="112"/>
      <c r="L118" s="113">
        <f t="shared" si="18"/>
        <v>0</v>
      </c>
      <c r="M118" s="112"/>
      <c r="N118" s="112"/>
      <c r="O118" s="113">
        <f t="shared" si="19"/>
        <v>0</v>
      </c>
      <c r="P118" s="388"/>
      <c r="Q118" s="388"/>
      <c r="R118" s="388"/>
      <c r="S118" s="388"/>
      <c r="T118" s="388"/>
      <c r="U118" s="388"/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9"/>
        <v>0</v>
      </c>
      <c r="G119" s="112"/>
      <c r="H119" s="112"/>
      <c r="I119" s="113">
        <f t="shared" si="17"/>
        <v>0</v>
      </c>
      <c r="J119" s="112"/>
      <c r="K119" s="112"/>
      <c r="L119" s="113">
        <f t="shared" si="18"/>
        <v>0</v>
      </c>
      <c r="M119" s="112"/>
      <c r="N119" s="112"/>
      <c r="O119" s="113">
        <f t="shared" si="19"/>
        <v>0</v>
      </c>
      <c r="P119" s="388"/>
      <c r="Q119" s="388"/>
      <c r="R119" s="388"/>
      <c r="S119" s="388"/>
      <c r="T119" s="388"/>
      <c r="U119" s="388"/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9"/>
        <v>0</v>
      </c>
      <c r="G120" s="112"/>
      <c r="H120" s="112"/>
      <c r="I120" s="113">
        <f t="shared" si="17"/>
        <v>0</v>
      </c>
      <c r="J120" s="112"/>
      <c r="K120" s="112"/>
      <c r="L120" s="113">
        <f t="shared" si="18"/>
        <v>0</v>
      </c>
      <c r="M120" s="112"/>
      <c r="N120" s="112"/>
      <c r="O120" s="113">
        <f t="shared" si="19"/>
        <v>0</v>
      </c>
      <c r="P120" s="388"/>
      <c r="Q120" s="388"/>
      <c r="R120" s="388"/>
      <c r="S120" s="388"/>
      <c r="T120" s="388"/>
      <c r="U120" s="388"/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9"/>
        <v>0</v>
      </c>
      <c r="G121" s="112"/>
      <c r="H121" s="112"/>
      <c r="I121" s="113">
        <f t="shared" si="17"/>
        <v>0</v>
      </c>
      <c r="J121" s="112">
        <v>50000</v>
      </c>
      <c r="K121" s="112"/>
      <c r="L121" s="113">
        <f t="shared" si="18"/>
        <v>50000</v>
      </c>
      <c r="M121" s="112">
        <v>32500</v>
      </c>
      <c r="N121" s="112"/>
      <c r="O121" s="113">
        <f t="shared" si="19"/>
        <v>32500</v>
      </c>
      <c r="P121" s="388"/>
      <c r="Q121" s="388"/>
      <c r="R121" s="388"/>
      <c r="S121" s="388"/>
      <c r="T121" s="388"/>
      <c r="U121" s="388"/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9"/>
        <v>0</v>
      </c>
      <c r="G122" s="112"/>
      <c r="H122" s="112"/>
      <c r="I122" s="113">
        <f t="shared" si="17"/>
        <v>0</v>
      </c>
      <c r="J122" s="112"/>
      <c r="K122" s="112"/>
      <c r="L122" s="113">
        <f t="shared" si="18"/>
        <v>0</v>
      </c>
      <c r="M122" s="112"/>
      <c r="N122" s="112"/>
      <c r="O122" s="113">
        <f t="shared" si="19"/>
        <v>0</v>
      </c>
      <c r="P122" s="388"/>
      <c r="Q122" s="388"/>
      <c r="R122" s="388"/>
      <c r="S122" s="388"/>
      <c r="T122" s="388"/>
      <c r="U122" s="388"/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9"/>
        <v>0</v>
      </c>
      <c r="G123" s="112"/>
      <c r="H123" s="112"/>
      <c r="I123" s="113">
        <f t="shared" si="17"/>
        <v>0</v>
      </c>
      <c r="J123" s="112"/>
      <c r="K123" s="112"/>
      <c r="L123" s="113">
        <f t="shared" si="18"/>
        <v>0</v>
      </c>
      <c r="M123" s="112"/>
      <c r="N123" s="112"/>
      <c r="O123" s="113">
        <f t="shared" si="19"/>
        <v>0</v>
      </c>
      <c r="P123" s="388"/>
      <c r="Q123" s="388"/>
      <c r="R123" s="388"/>
      <c r="S123" s="388"/>
      <c r="T123" s="388"/>
      <c r="U123" s="388"/>
    </row>
    <row r="124" spans="1:27" x14ac:dyDescent="0.25">
      <c r="A124" s="27" t="s">
        <v>214</v>
      </c>
      <c r="B124" s="12" t="s">
        <v>215</v>
      </c>
      <c r="C124" s="915">
        <v>1141000</v>
      </c>
      <c r="D124" s="347">
        <v>1150000</v>
      </c>
      <c r="E124" s="112"/>
      <c r="F124" s="113">
        <f t="shared" si="9"/>
        <v>1150000</v>
      </c>
      <c r="G124" s="112">
        <f>1150000+400000</f>
        <v>1550000</v>
      </c>
      <c r="H124" s="112"/>
      <c r="I124" s="113">
        <f t="shared" si="17"/>
        <v>1550000</v>
      </c>
      <c r="J124" s="112">
        <f>1150000+400000</f>
        <v>1550000</v>
      </c>
      <c r="K124" s="112"/>
      <c r="L124" s="113">
        <f t="shared" si="18"/>
        <v>1550000</v>
      </c>
      <c r="M124" s="112">
        <v>1142369</v>
      </c>
      <c r="N124" s="112"/>
      <c r="O124" s="113">
        <f t="shared" si="19"/>
        <v>1142369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9"/>
        <v>0</v>
      </c>
      <c r="G125" s="112"/>
      <c r="H125" s="112"/>
      <c r="I125" s="113">
        <f t="shared" si="17"/>
        <v>0</v>
      </c>
      <c r="J125" s="112"/>
      <c r="K125" s="112"/>
      <c r="L125" s="113">
        <f t="shared" si="18"/>
        <v>0</v>
      </c>
      <c r="M125" s="112"/>
      <c r="N125" s="112"/>
      <c r="O125" s="113">
        <f t="shared" si="19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335068</v>
      </c>
      <c r="D126" s="347">
        <f>SUM(D127:D130)</f>
        <v>783000</v>
      </c>
      <c r="E126" s="112">
        <f>SUM(E127:E130)</f>
        <v>0</v>
      </c>
      <c r="F126" s="113">
        <f t="shared" si="9"/>
        <v>783000</v>
      </c>
      <c r="G126" s="112">
        <f>SUM(G127:G130)</f>
        <v>800000</v>
      </c>
      <c r="H126" s="112">
        <f>SUM(H127:H130)</f>
        <v>0</v>
      </c>
      <c r="I126" s="113">
        <f t="shared" si="17"/>
        <v>800000</v>
      </c>
      <c r="J126" s="112">
        <f>SUM(J127:J130)</f>
        <v>750000</v>
      </c>
      <c r="K126" s="112">
        <f>SUM(K127:K130)</f>
        <v>0</v>
      </c>
      <c r="L126" s="113">
        <f t="shared" si="18"/>
        <v>750000</v>
      </c>
      <c r="M126" s="112">
        <f>SUM(M127:M130)</f>
        <v>474185</v>
      </c>
      <c r="N126" s="112">
        <f>SUM(N127:N130)</f>
        <v>0</v>
      </c>
      <c r="O126" s="113">
        <f t="shared" si="19"/>
        <v>474185</v>
      </c>
    </row>
    <row r="127" spans="1:27" x14ac:dyDescent="0.25">
      <c r="A127" s="27"/>
      <c r="B127" s="12" t="s">
        <v>699</v>
      </c>
      <c r="C127" s="915">
        <v>335068</v>
      </c>
      <c r="D127" s="347">
        <f>297000+486000</f>
        <v>783000</v>
      </c>
      <c r="E127" s="112"/>
      <c r="F127" s="113">
        <f t="shared" si="9"/>
        <v>783000</v>
      </c>
      <c r="G127" s="112">
        <v>800000</v>
      </c>
      <c r="H127" s="112"/>
      <c r="I127" s="113">
        <f t="shared" si="17"/>
        <v>800000</v>
      </c>
      <c r="J127" s="112">
        <v>527000</v>
      </c>
      <c r="K127" s="112"/>
      <c r="L127" s="113">
        <f t="shared" si="18"/>
        <v>527000</v>
      </c>
      <c r="M127" s="112">
        <v>474185</v>
      </c>
      <c r="N127" s="112"/>
      <c r="O127" s="113">
        <f t="shared" si="19"/>
        <v>474185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si="9"/>
        <v>0</v>
      </c>
      <c r="G128" s="112"/>
      <c r="H128" s="112"/>
      <c r="I128" s="113">
        <f t="shared" si="17"/>
        <v>0</v>
      </c>
      <c r="J128" s="112"/>
      <c r="K128" s="112"/>
      <c r="L128" s="113">
        <f t="shared" si="18"/>
        <v>0</v>
      </c>
      <c r="M128" s="112"/>
      <c r="N128" s="112"/>
      <c r="O128" s="113">
        <f t="shared" si="19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9"/>
        <v>0</v>
      </c>
      <c r="G129" s="112"/>
      <c r="H129" s="112"/>
      <c r="I129" s="113">
        <f t="shared" si="17"/>
        <v>0</v>
      </c>
      <c r="J129" s="112"/>
      <c r="K129" s="112"/>
      <c r="L129" s="113">
        <f t="shared" si="18"/>
        <v>0</v>
      </c>
      <c r="M129" s="112"/>
      <c r="N129" s="112"/>
      <c r="O129" s="113">
        <f t="shared" si="19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9"/>
        <v>0</v>
      </c>
      <c r="G130" s="114"/>
      <c r="H130" s="114"/>
      <c r="I130" s="115">
        <f t="shared" si="17"/>
        <v>0</v>
      </c>
      <c r="J130" s="114">
        <v>223000</v>
      </c>
      <c r="K130" s="114"/>
      <c r="L130" s="115">
        <f t="shared" si="18"/>
        <v>223000</v>
      </c>
      <c r="M130" s="114"/>
      <c r="N130" s="114"/>
      <c r="O130" s="115">
        <f t="shared" si="19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9"/>
        <v>0</v>
      </c>
      <c r="G131" s="116"/>
      <c r="H131" s="116"/>
      <c r="I131" s="117">
        <f t="shared" si="17"/>
        <v>0</v>
      </c>
      <c r="J131" s="116"/>
      <c r="K131" s="116"/>
      <c r="L131" s="117">
        <f t="shared" si="18"/>
        <v>0</v>
      </c>
      <c r="M131" s="116"/>
      <c r="N131" s="116"/>
      <c r="O131" s="117">
        <f t="shared" si="19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9"/>
        <v>0</v>
      </c>
      <c r="G132" s="116">
        <f>SUM(G133:G138)</f>
        <v>0</v>
      </c>
      <c r="H132" s="116">
        <f>SUM(H133:H138)</f>
        <v>0</v>
      </c>
      <c r="I132" s="117">
        <f t="shared" si="17"/>
        <v>0</v>
      </c>
      <c r="J132" s="116">
        <f>SUM(J133:J138)</f>
        <v>0</v>
      </c>
      <c r="K132" s="116">
        <f>SUM(K133:K138)</f>
        <v>0</v>
      </c>
      <c r="L132" s="117">
        <f t="shared" si="18"/>
        <v>0</v>
      </c>
      <c r="M132" s="116">
        <f>SUM(M133:M138)</f>
        <v>0</v>
      </c>
      <c r="N132" s="116">
        <f>SUM(N133:N138)</f>
        <v>0</v>
      </c>
      <c r="O132" s="117">
        <f t="shared" si="19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9"/>
        <v>0</v>
      </c>
      <c r="G133" s="110"/>
      <c r="H133" s="110"/>
      <c r="I133" s="111">
        <f t="shared" si="17"/>
        <v>0</v>
      </c>
      <c r="J133" s="110"/>
      <c r="K133" s="110"/>
      <c r="L133" s="111">
        <f t="shared" si="18"/>
        <v>0</v>
      </c>
      <c r="M133" s="110"/>
      <c r="N133" s="110"/>
      <c r="O133" s="111">
        <f t="shared" si="19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9"/>
        <v>0</v>
      </c>
      <c r="G134" s="112"/>
      <c r="H134" s="112"/>
      <c r="I134" s="113">
        <f t="shared" si="17"/>
        <v>0</v>
      </c>
      <c r="J134" s="112"/>
      <c r="K134" s="112"/>
      <c r="L134" s="113">
        <f t="shared" si="18"/>
        <v>0</v>
      </c>
      <c r="M134" s="112"/>
      <c r="N134" s="112"/>
      <c r="O134" s="113">
        <f t="shared" si="19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9"/>
        <v>0</v>
      </c>
      <c r="G135" s="112"/>
      <c r="H135" s="112"/>
      <c r="I135" s="113">
        <f t="shared" si="17"/>
        <v>0</v>
      </c>
      <c r="J135" s="112"/>
      <c r="K135" s="112"/>
      <c r="L135" s="113">
        <f t="shared" si="18"/>
        <v>0</v>
      </c>
      <c r="M135" s="112"/>
      <c r="N135" s="112"/>
      <c r="O135" s="113">
        <f t="shared" si="19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9"/>
        <v>0</v>
      </c>
      <c r="G136" s="112"/>
      <c r="H136" s="112"/>
      <c r="I136" s="113">
        <f t="shared" si="17"/>
        <v>0</v>
      </c>
      <c r="J136" s="112"/>
      <c r="K136" s="112"/>
      <c r="L136" s="113">
        <f t="shared" si="18"/>
        <v>0</v>
      </c>
      <c r="M136" s="112"/>
      <c r="N136" s="112"/>
      <c r="O136" s="113">
        <f t="shared" si="19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9"/>
        <v>0</v>
      </c>
      <c r="G137" s="112"/>
      <c r="H137" s="112"/>
      <c r="I137" s="113">
        <f t="shared" si="17"/>
        <v>0</v>
      </c>
      <c r="J137" s="112"/>
      <c r="K137" s="112"/>
      <c r="L137" s="113">
        <f t="shared" si="18"/>
        <v>0</v>
      </c>
      <c r="M137" s="112"/>
      <c r="N137" s="112"/>
      <c r="O137" s="113">
        <f t="shared" si="19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9"/>
        <v>0</v>
      </c>
      <c r="G138" s="112">
        <f>SUM(G139:G140)</f>
        <v>0</v>
      </c>
      <c r="H138" s="112">
        <f>SUM(H139:H140)</f>
        <v>0</v>
      </c>
      <c r="I138" s="113">
        <f t="shared" si="17"/>
        <v>0</v>
      </c>
      <c r="J138" s="112">
        <f>SUM(J139:J140)</f>
        <v>0</v>
      </c>
      <c r="K138" s="112">
        <f>SUM(K139:K140)</f>
        <v>0</v>
      </c>
      <c r="L138" s="113">
        <f t="shared" si="18"/>
        <v>0</v>
      </c>
      <c r="M138" s="112">
        <f>SUM(M139:M140)</f>
        <v>0</v>
      </c>
      <c r="N138" s="112">
        <f>SUM(N139:N140)</f>
        <v>0</v>
      </c>
      <c r="O138" s="113">
        <f t="shared" si="19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9"/>
        <v>0</v>
      </c>
      <c r="G139" s="112"/>
      <c r="H139" s="112"/>
      <c r="I139" s="113">
        <f t="shared" si="17"/>
        <v>0</v>
      </c>
      <c r="J139" s="112"/>
      <c r="K139" s="112"/>
      <c r="L139" s="113">
        <f t="shared" si="18"/>
        <v>0</v>
      </c>
      <c r="M139" s="112"/>
      <c r="N139" s="112"/>
      <c r="O139" s="113">
        <f t="shared" si="19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9"/>
        <v>0</v>
      </c>
      <c r="G140" s="114"/>
      <c r="H140" s="114"/>
      <c r="I140" s="115">
        <f t="shared" si="17"/>
        <v>0</v>
      </c>
      <c r="J140" s="114"/>
      <c r="K140" s="114"/>
      <c r="L140" s="115">
        <f t="shared" si="18"/>
        <v>0</v>
      </c>
      <c r="M140" s="114"/>
      <c r="N140" s="114"/>
      <c r="O140" s="115">
        <f t="shared" si="19"/>
        <v>0</v>
      </c>
    </row>
    <row r="141" spans="1:15" x14ac:dyDescent="0.25">
      <c r="A141" s="26" t="s">
        <v>237</v>
      </c>
      <c r="B141" s="18" t="s">
        <v>35</v>
      </c>
      <c r="C141" s="964"/>
      <c r="D141" s="164">
        <v>3400000</v>
      </c>
      <c r="E141" s="110"/>
      <c r="F141" s="111">
        <f t="shared" si="9"/>
        <v>3400000</v>
      </c>
      <c r="G141" s="110">
        <v>3400000</v>
      </c>
      <c r="H141" s="110"/>
      <c r="I141" s="111">
        <f t="shared" si="17"/>
        <v>3400000</v>
      </c>
      <c r="J141" s="110">
        <v>3400000</v>
      </c>
      <c r="K141" s="110"/>
      <c r="L141" s="111">
        <f t="shared" si="18"/>
        <v>3400000</v>
      </c>
      <c r="M141" s="110">
        <v>3400000</v>
      </c>
      <c r="N141" s="110"/>
      <c r="O141" s="111">
        <f t="shared" si="19"/>
        <v>3400000</v>
      </c>
    </row>
    <row r="142" spans="1:15" ht="15.75" thickBot="1" x14ac:dyDescent="0.3">
      <c r="A142" s="28" t="s">
        <v>238</v>
      </c>
      <c r="B142" s="29" t="s">
        <v>239</v>
      </c>
      <c r="C142" s="967"/>
      <c r="D142" s="543">
        <v>918000</v>
      </c>
      <c r="E142" s="122"/>
      <c r="F142" s="386">
        <f t="shared" si="9"/>
        <v>918000</v>
      </c>
      <c r="G142" s="122">
        <v>918000</v>
      </c>
      <c r="H142" s="122"/>
      <c r="I142" s="386">
        <f t="shared" si="17"/>
        <v>918000</v>
      </c>
      <c r="J142" s="122">
        <v>918000</v>
      </c>
      <c r="K142" s="122"/>
      <c r="L142" s="386">
        <f t="shared" si="18"/>
        <v>918000</v>
      </c>
      <c r="M142" s="122">
        <v>918000</v>
      </c>
      <c r="N142" s="122"/>
      <c r="O142" s="386">
        <f t="shared" si="19"/>
        <v>918000</v>
      </c>
    </row>
    <row r="143" spans="1:15" x14ac:dyDescent="0.25">
      <c r="A143" s="26" t="s">
        <v>240</v>
      </c>
      <c r="B143" s="18" t="s">
        <v>36</v>
      </c>
      <c r="C143" s="976">
        <v>910109</v>
      </c>
      <c r="D143" s="390"/>
      <c r="E143" s="159"/>
      <c r="F143" s="119">
        <f t="shared" si="9"/>
        <v>0</v>
      </c>
      <c r="G143" s="390"/>
      <c r="H143" s="159"/>
      <c r="I143" s="119">
        <f t="shared" si="17"/>
        <v>0</v>
      </c>
      <c r="J143" s="390"/>
      <c r="K143" s="159"/>
      <c r="L143" s="119">
        <f t="shared" si="18"/>
        <v>0</v>
      </c>
      <c r="M143" s="390"/>
      <c r="N143" s="159"/>
      <c r="O143" s="119">
        <f t="shared" si="19"/>
        <v>0</v>
      </c>
    </row>
    <row r="144" spans="1:15" ht="15.75" thickBot="1" x14ac:dyDescent="0.3">
      <c r="A144" s="402" t="s">
        <v>241</v>
      </c>
      <c r="B144" s="36" t="s">
        <v>242</v>
      </c>
      <c r="C144" s="965">
        <v>245729</v>
      </c>
      <c r="D144" s="163"/>
      <c r="E144" s="114"/>
      <c r="F144" s="115">
        <f t="shared" si="9"/>
        <v>0</v>
      </c>
      <c r="G144" s="163"/>
      <c r="H144" s="114"/>
      <c r="I144" s="115">
        <f t="shared" si="17"/>
        <v>0</v>
      </c>
      <c r="J144" s="163"/>
      <c r="K144" s="114"/>
      <c r="L144" s="115">
        <f t="shared" si="18"/>
        <v>0</v>
      </c>
      <c r="M144" s="163"/>
      <c r="N144" s="114"/>
      <c r="O144" s="115">
        <f t="shared" si="19"/>
        <v>0</v>
      </c>
    </row>
    <row r="145" spans="1:15" ht="15.75" thickBot="1" x14ac:dyDescent="0.3">
      <c r="A145" s="403" t="s">
        <v>243</v>
      </c>
      <c r="B145" s="399" t="s">
        <v>37</v>
      </c>
      <c r="C145" s="966"/>
      <c r="D145" s="681"/>
      <c r="E145" s="120"/>
      <c r="F145" s="121">
        <f>SUM(D145:E145)</f>
        <v>0</v>
      </c>
      <c r="G145" s="120"/>
      <c r="H145" s="120"/>
      <c r="I145" s="121">
        <f>SUM(G145:H145)</f>
        <v>0</v>
      </c>
      <c r="J145" s="120"/>
      <c r="K145" s="120"/>
      <c r="L145" s="121">
        <f>SUM(J145:K145)</f>
        <v>0</v>
      </c>
      <c r="M145" s="120"/>
      <c r="N145" s="120"/>
      <c r="O145" s="121">
        <f>SUM(M145:N145)</f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2903133</v>
      </c>
      <c r="D146" s="961">
        <f>D145+D144+D143+D142+D141+D132+D131+D110+D104+D87</f>
        <v>7926000</v>
      </c>
      <c r="E146" s="116">
        <f>E145+E144+E143+E142+E141+E132+E131+E110+E104+E87</f>
        <v>0</v>
      </c>
      <c r="F146" s="117">
        <f>SUM(D146:E146)</f>
        <v>7926000</v>
      </c>
      <c r="G146" s="116">
        <f>G145+G144+G143+G142+G141+G132+G131+G110+G104+G87</f>
        <v>7843000</v>
      </c>
      <c r="H146" s="116">
        <f>H145+H144+H143+H142+H141+H132+H131+H110+H104+H87</f>
        <v>0</v>
      </c>
      <c r="I146" s="117">
        <f>SUM(G146:H146)</f>
        <v>7843000</v>
      </c>
      <c r="J146" s="116">
        <f>J145+J144+J143+J142+J141+J132+J131+J110+J104+J87</f>
        <v>7888720</v>
      </c>
      <c r="K146" s="116">
        <f>K145+K144+K143+K142+K141+K132+K131+K110+K104+K87</f>
        <v>0</v>
      </c>
      <c r="L146" s="117">
        <f>SUM(J146:K146)</f>
        <v>7888720</v>
      </c>
      <c r="M146" s="116">
        <f>M145+M144+M143+M142+M141+M132+M131+M110+M104+M87</f>
        <v>6587120</v>
      </c>
      <c r="N146" s="116">
        <f>N145+N144+N143+N142+N141+N132+N131+N110+N104+N87</f>
        <v>0</v>
      </c>
      <c r="O146" s="117">
        <f>SUM(M146:N146)</f>
        <v>6587120</v>
      </c>
    </row>
    <row r="147" spans="1:15" ht="15.75" thickBot="1" x14ac:dyDescent="0.3">
      <c r="A147" s="30" t="s">
        <v>246</v>
      </c>
      <c r="B147" s="7" t="s">
        <v>247</v>
      </c>
      <c r="C147" s="963">
        <f>SUM(C148:C154)</f>
        <v>0</v>
      </c>
      <c r="D147" s="961">
        <f>SUM(D148:D154)</f>
        <v>0</v>
      </c>
      <c r="E147" s="116">
        <f>SUM(E148:E154)</f>
        <v>0</v>
      </c>
      <c r="F147" s="117">
        <f>SUM(D147:E147)</f>
        <v>0</v>
      </c>
      <c r="G147" s="116">
        <f>SUM(G148:G154)</f>
        <v>0</v>
      </c>
      <c r="H147" s="116">
        <f>SUM(H148:H154)</f>
        <v>0</v>
      </c>
      <c r="I147" s="117">
        <f>SUM(G147:H147)</f>
        <v>0</v>
      </c>
      <c r="J147" s="116">
        <f>SUM(J148:J154)</f>
        <v>0</v>
      </c>
      <c r="K147" s="116">
        <f>SUM(K148:K154)</f>
        <v>0</v>
      </c>
      <c r="L147" s="117">
        <f>SUM(J147:K147)</f>
        <v>0</v>
      </c>
      <c r="M147" s="116">
        <f>SUM(M148:M154)</f>
        <v>0</v>
      </c>
      <c r="N147" s="116">
        <f>SUM(N148:N154)</f>
        <v>0</v>
      </c>
      <c r="O147" s="117">
        <f>SUM(M147:N147)</f>
        <v>0</v>
      </c>
    </row>
    <row r="148" spans="1:15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>SUM(D148:E148)</f>
        <v>0</v>
      </c>
      <c r="G148" s="110"/>
      <c r="H148" s="110"/>
      <c r="I148" s="111">
        <f>SUM(G148:H148)</f>
        <v>0</v>
      </c>
      <c r="J148" s="110"/>
      <c r="K148" s="110"/>
      <c r="L148" s="111">
        <f>SUM(J148:K148)</f>
        <v>0</v>
      </c>
      <c r="M148" s="110"/>
      <c r="N148" s="110"/>
      <c r="O148" s="111">
        <f>SUM(M148:N148)</f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>SUM(D149:E149)</f>
        <v>0</v>
      </c>
      <c r="G149" s="112"/>
      <c r="H149" s="112"/>
      <c r="I149" s="113">
        <f>SUM(G149:H149)</f>
        <v>0</v>
      </c>
      <c r="J149" s="112"/>
      <c r="K149" s="112"/>
      <c r="L149" s="113">
        <f>SUM(J149:K149)</f>
        <v>0</v>
      </c>
      <c r="M149" s="112"/>
      <c r="N149" s="112"/>
      <c r="O149" s="113">
        <f>SUM(M149:N149)</f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20">SUM(D151:E151)</f>
        <v>0</v>
      </c>
      <c r="G151" s="112"/>
      <c r="H151" s="112"/>
      <c r="I151" s="113">
        <f t="shared" ref="I151:I154" si="21">SUM(G151:H151)</f>
        <v>0</v>
      </c>
      <c r="J151" s="112"/>
      <c r="K151" s="112"/>
      <c r="L151" s="113">
        <f t="shared" ref="L151:L154" si="22">SUM(J151:K151)</f>
        <v>0</v>
      </c>
      <c r="M151" s="112"/>
      <c r="N151" s="112"/>
      <c r="O151" s="113">
        <f t="shared" ref="O151:O154" si="23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20"/>
        <v>0</v>
      </c>
      <c r="G152" s="112"/>
      <c r="H152" s="112"/>
      <c r="I152" s="113">
        <f t="shared" si="21"/>
        <v>0</v>
      </c>
      <c r="J152" s="112"/>
      <c r="K152" s="112"/>
      <c r="L152" s="113">
        <f t="shared" si="22"/>
        <v>0</v>
      </c>
      <c r="M152" s="112"/>
      <c r="N152" s="112"/>
      <c r="O152" s="113">
        <f t="shared" si="23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20"/>
        <v>0</v>
      </c>
      <c r="G153" s="112"/>
      <c r="H153" s="112"/>
      <c r="I153" s="113">
        <f t="shared" si="21"/>
        <v>0</v>
      </c>
      <c r="J153" s="112"/>
      <c r="K153" s="112"/>
      <c r="L153" s="113">
        <f t="shared" si="22"/>
        <v>0</v>
      </c>
      <c r="M153" s="112"/>
      <c r="N153" s="112"/>
      <c r="O153" s="113">
        <f t="shared" si="23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20"/>
        <v>0</v>
      </c>
      <c r="G154" s="122"/>
      <c r="H154" s="114"/>
      <c r="I154" s="115">
        <f t="shared" si="21"/>
        <v>0</v>
      </c>
      <c r="J154" s="122"/>
      <c r="K154" s="114"/>
      <c r="L154" s="115">
        <f t="shared" si="22"/>
        <v>0</v>
      </c>
      <c r="M154" s="122"/>
      <c r="N154" s="114"/>
      <c r="O154" s="115">
        <f t="shared" si="23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2903133</v>
      </c>
      <c r="D155" s="961">
        <f>D147+D146</f>
        <v>7926000</v>
      </c>
      <c r="E155" s="123">
        <f>E147+E146</f>
        <v>0</v>
      </c>
      <c r="F155" s="124">
        <f>SUM(D155:E155)</f>
        <v>7926000</v>
      </c>
      <c r="G155" s="116">
        <f>G147+G146</f>
        <v>7843000</v>
      </c>
      <c r="H155" s="123">
        <f>H147+H146</f>
        <v>0</v>
      </c>
      <c r="I155" s="124">
        <f>SUM(G155:H155)</f>
        <v>7843000</v>
      </c>
      <c r="J155" s="116">
        <f>J147+J146</f>
        <v>7888720</v>
      </c>
      <c r="K155" s="123">
        <f>K147+K146</f>
        <v>0</v>
      </c>
      <c r="L155" s="124">
        <f>SUM(J155:K155)</f>
        <v>7888720</v>
      </c>
      <c r="M155" s="116">
        <f>M147+M146</f>
        <v>6587120</v>
      </c>
      <c r="N155" s="123">
        <f>N147+N146</f>
        <v>0</v>
      </c>
      <c r="O155" s="124">
        <f>SUM(M155:N155)</f>
        <v>6587120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-7926000</v>
      </c>
      <c r="I157" s="79">
        <f>I84-I155</f>
        <v>-7843000</v>
      </c>
      <c r="L157" s="79">
        <f>L84-L155</f>
        <v>-7843000</v>
      </c>
      <c r="O157" s="79">
        <f>O84-O155</f>
        <v>-6541400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8" orientation="portrait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157"/>
  <sheetViews>
    <sheetView view="pageBreakPreview" zoomScale="88" zoomScaleNormal="100" zoomScaleSheetLayoutView="88" workbookViewId="0">
      <pane ySplit="8" topLeftCell="A123" activePane="bottomLeft" state="frozen"/>
      <selection activeCell="V125" sqref="V125"/>
      <selection pane="bottomLeft" activeCell="V125" sqref="V125"/>
    </sheetView>
  </sheetViews>
  <sheetFormatPr defaultRowHeight="15" x14ac:dyDescent="0.25"/>
  <cols>
    <col min="2" max="2" width="59.140625" bestFit="1" customWidth="1"/>
    <col min="3" max="3" width="12.85546875" customWidth="1"/>
    <col min="4" max="4" width="11.85546875" customWidth="1"/>
    <col min="6" max="6" width="12.28515625" bestFit="1" customWidth="1"/>
    <col min="7" max="7" width="7.140625" bestFit="1" customWidth="1"/>
    <col min="9" max="9" width="8.42578125" bestFit="1" customWidth="1"/>
    <col min="10" max="10" width="11.5703125" customWidth="1"/>
    <col min="12" max="12" width="12.7109375" customWidth="1"/>
    <col min="13" max="13" width="11.5703125" customWidth="1"/>
    <col min="15" max="15" width="8.570312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.7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340</v>
      </c>
      <c r="B5" s="48" t="s">
        <v>341</v>
      </c>
      <c r="C5"/>
    </row>
    <row r="6" spans="1:15" x14ac:dyDescent="0.25">
      <c r="E6" s="4"/>
      <c r="F6" s="4"/>
      <c r="G6" s="266"/>
      <c r="H6" s="4"/>
      <c r="I6" s="4"/>
      <c r="J6" s="266"/>
      <c r="K6" s="1267" t="s">
        <v>623</v>
      </c>
      <c r="L6" s="1262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22" t="s">
        <v>40</v>
      </c>
      <c r="B9" s="7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86" t="s">
        <v>42</v>
      </c>
      <c r="B10" s="287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76">
        <f>SUM(C23:C24)</f>
        <v>0</v>
      </c>
      <c r="D22" s="977">
        <f>SUM(D23:D24)</f>
        <v>0</v>
      </c>
      <c r="E22" s="159">
        <f>SUM(E23:E24)</f>
        <v>0</v>
      </c>
      <c r="F22" s="119">
        <f t="shared" si="0"/>
        <v>0</v>
      </c>
      <c r="G22" s="159">
        <f>SUM(G23:G24)</f>
        <v>0</v>
      </c>
      <c r="H22" s="159">
        <f>SUM(H23:H24)</f>
        <v>0</v>
      </c>
      <c r="I22" s="119">
        <f t="shared" si="1"/>
        <v>0</v>
      </c>
      <c r="J22" s="159">
        <f>SUM(J23:J24)</f>
        <v>0</v>
      </c>
      <c r="K22" s="159">
        <f>SUM(K23:K24)</f>
        <v>0</v>
      </c>
      <c r="L22" s="119">
        <f t="shared" si="2"/>
        <v>0</v>
      </c>
      <c r="M22" s="159">
        <f>SUM(M23:M24)</f>
        <v>0</v>
      </c>
      <c r="N22" s="159">
        <f>SUM(N23:N24)</f>
        <v>0</v>
      </c>
      <c r="O22" s="119">
        <f t="shared" si="3"/>
        <v>0</v>
      </c>
    </row>
    <row r="23" spans="1:15" hidden="1" x14ac:dyDescent="0.25">
      <c r="A23" s="395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396"/>
      <c r="B24" s="36" t="s">
        <v>265</v>
      </c>
      <c r="C24" s="965">
        <v>0</v>
      </c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998" t="s">
        <v>65</v>
      </c>
      <c r="B25" s="172" t="s">
        <v>22</v>
      </c>
      <c r="C25" s="966">
        <f>C26+C30+C38</f>
        <v>0</v>
      </c>
      <c r="D25" s="681">
        <f>D26+D30+D38</f>
        <v>0</v>
      </c>
      <c r="E25" s="120">
        <f>E26+E30+E38</f>
        <v>0</v>
      </c>
      <c r="F25" s="121">
        <f t="shared" si="0"/>
        <v>0</v>
      </c>
      <c r="G25" s="120">
        <f>G26+G30+G38</f>
        <v>0</v>
      </c>
      <c r="H25" s="120">
        <f>H26+H30+H38</f>
        <v>0</v>
      </c>
      <c r="I25" s="121">
        <f t="shared" si="1"/>
        <v>0</v>
      </c>
      <c r="J25" s="120">
        <f>J26+J30+J38</f>
        <v>0</v>
      </c>
      <c r="K25" s="120">
        <f>K26+K30+K38</f>
        <v>0</v>
      </c>
      <c r="L25" s="121">
        <f t="shared" si="2"/>
        <v>0</v>
      </c>
      <c r="M25" s="120">
        <f>M26+M30+M38</f>
        <v>0</v>
      </c>
      <c r="N25" s="120">
        <f>N26+N30+N38</f>
        <v>0</v>
      </c>
      <c r="O25" s="121">
        <f t="shared" si="3"/>
        <v>0</v>
      </c>
    </row>
    <row r="26" spans="1:15" ht="15.75" hidden="1" thickBot="1" x14ac:dyDescent="0.3">
      <c r="A26" s="286" t="s">
        <v>66</v>
      </c>
      <c r="B26" s="287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x14ac:dyDescent="0.25">
      <c r="A45" s="19" t="s">
        <v>91</v>
      </c>
      <c r="B45" s="18" t="s">
        <v>23</v>
      </c>
      <c r="C45" s="976">
        <f>C46+C47+C48+C49+C54+C55+C56+C57+C58+C59+C60</f>
        <v>3259219</v>
      </c>
      <c r="D45" s="977">
        <f>D46+D47+D48+D49+D54+D55+D56+D57+D58+D59+D60</f>
        <v>0</v>
      </c>
      <c r="E45" s="159">
        <f>E46+E47+E48+E49+E54+E55+E56+E57+E58+E59+E60</f>
        <v>0</v>
      </c>
      <c r="F45" s="119">
        <f t="shared" si="0"/>
        <v>0</v>
      </c>
      <c r="G45" s="159">
        <f>G46+G47+G48+G49+G54+G55+G56+G57+G58+G59+G60</f>
        <v>0</v>
      </c>
      <c r="H45" s="159">
        <f>H46+H47+H48+H49+H54+H55+H56+H57+H58+H59+H60</f>
        <v>0</v>
      </c>
      <c r="I45" s="119">
        <f t="shared" si="1"/>
        <v>0</v>
      </c>
      <c r="J45" s="159">
        <f>J46+J47+J48+J49+J54+J55+J56+J57+J58+J59+J60</f>
        <v>0</v>
      </c>
      <c r="K45" s="159">
        <f>K46+K47+K48+K49+K54+K55+K56+K57+K58+K59+K60</f>
        <v>0</v>
      </c>
      <c r="L45" s="119">
        <f t="shared" si="2"/>
        <v>0</v>
      </c>
      <c r="M45" s="159">
        <f>M46+M47+M48+M49+M54+M55+M56+M57+M58+M59+M60</f>
        <v>0</v>
      </c>
      <c r="N45" s="159">
        <f>N46+N47+N48+N49+N54+N55+N56+N57+N58+N59+N60</f>
        <v>0</v>
      </c>
      <c r="O45" s="119">
        <f t="shared" si="3"/>
        <v>0</v>
      </c>
    </row>
    <row r="46" spans="1:15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idden="1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idden="1" x14ac:dyDescent="0.25">
      <c r="A49" s="20" t="s">
        <v>98</v>
      </c>
      <c r="B49" s="12" t="s">
        <v>99</v>
      </c>
      <c r="C49" s="915"/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>
        <v>3259219</v>
      </c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x14ac:dyDescent="0.25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thickBot="1" x14ac:dyDescent="0.3">
      <c r="A57" s="397" t="s">
        <v>110</v>
      </c>
      <c r="B57" s="36" t="s">
        <v>111</v>
      </c>
      <c r="C57" s="965"/>
      <c r="D57" s="962"/>
      <c r="E57" s="114"/>
      <c r="F57" s="115">
        <f t="shared" si="0"/>
        <v>0</v>
      </c>
      <c r="G57" s="114"/>
      <c r="H57" s="114"/>
      <c r="I57" s="115">
        <f t="shared" si="1"/>
        <v>0</v>
      </c>
      <c r="J57" s="114"/>
      <c r="K57" s="114"/>
      <c r="L57" s="115">
        <f t="shared" si="2"/>
        <v>0</v>
      </c>
      <c r="M57" s="114"/>
      <c r="N57" s="114"/>
      <c r="O57" s="115">
        <f t="shared" si="3"/>
        <v>0</v>
      </c>
    </row>
    <row r="58" spans="1:15" ht="15.75" hidden="1" thickBot="1" x14ac:dyDescent="0.3">
      <c r="A58" s="286" t="s">
        <v>112</v>
      </c>
      <c r="B58" s="287" t="s">
        <v>113</v>
      </c>
      <c r="C58" s="964"/>
      <c r="D58" s="164"/>
      <c r="E58" s="110"/>
      <c r="F58" s="111">
        <f t="shared" si="0"/>
        <v>0</v>
      </c>
      <c r="G58" s="110"/>
      <c r="H58" s="110"/>
      <c r="I58" s="111">
        <f t="shared" si="1"/>
        <v>0</v>
      </c>
      <c r="J58" s="110"/>
      <c r="K58" s="110"/>
      <c r="L58" s="111">
        <f t="shared" si="2"/>
        <v>0</v>
      </c>
      <c r="M58" s="110"/>
      <c r="N58" s="110"/>
      <c r="O58" s="111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x14ac:dyDescent="0.25">
      <c r="A61" s="19" t="s">
        <v>118</v>
      </c>
      <c r="B61" s="18" t="s">
        <v>25</v>
      </c>
      <c r="C61" s="976">
        <f>SUM(C62:C66)</f>
        <v>13814181</v>
      </c>
      <c r="D61" s="977">
        <f>SUM(D62:D66)</f>
        <v>0</v>
      </c>
      <c r="E61" s="159">
        <f>SUM(E62:E66)</f>
        <v>0</v>
      </c>
      <c r="F61" s="119">
        <f t="shared" si="0"/>
        <v>0</v>
      </c>
      <c r="G61" s="159">
        <f>SUM(G62:G66)</f>
        <v>0</v>
      </c>
      <c r="H61" s="159">
        <f>SUM(H62:H66)</f>
        <v>0</v>
      </c>
      <c r="I61" s="119">
        <f t="shared" si="1"/>
        <v>0</v>
      </c>
      <c r="J61" s="159">
        <f>SUM(J62:J66)</f>
        <v>0</v>
      </c>
      <c r="K61" s="159">
        <f>SUM(K62:K66)</f>
        <v>0</v>
      </c>
      <c r="L61" s="119">
        <f t="shared" si="2"/>
        <v>0</v>
      </c>
      <c r="M61" s="159">
        <f>SUM(M62:M66)</f>
        <v>0</v>
      </c>
      <c r="N61" s="159">
        <f>SUM(N62:N66)</f>
        <v>0</v>
      </c>
      <c r="O61" s="119">
        <f t="shared" si="3"/>
        <v>0</v>
      </c>
    </row>
    <row r="62" spans="1:15" x14ac:dyDescent="0.25">
      <c r="A62" s="20" t="s">
        <v>119</v>
      </c>
      <c r="B62" s="12" t="s">
        <v>120</v>
      </c>
      <c r="C62" s="915"/>
      <c r="D62" s="347"/>
      <c r="E62" s="112"/>
      <c r="F62" s="113">
        <f t="shared" si="0"/>
        <v>0</v>
      </c>
      <c r="G62" s="112"/>
      <c r="H62" s="112"/>
      <c r="I62" s="113">
        <f t="shared" si="1"/>
        <v>0</v>
      </c>
      <c r="J62" s="112"/>
      <c r="K62" s="112"/>
      <c r="L62" s="113">
        <f t="shared" si="2"/>
        <v>0</v>
      </c>
      <c r="M62" s="112"/>
      <c r="N62" s="112"/>
      <c r="O62" s="113">
        <f t="shared" si="3"/>
        <v>0</v>
      </c>
    </row>
    <row r="63" spans="1:15" x14ac:dyDescent="0.25">
      <c r="A63" s="20" t="s">
        <v>121</v>
      </c>
      <c r="B63" s="12" t="s">
        <v>122</v>
      </c>
      <c r="C63" s="915">
        <v>13814181</v>
      </c>
      <c r="D63" s="347">
        <v>0</v>
      </c>
      <c r="E63" s="112"/>
      <c r="F63" s="113">
        <f t="shared" si="0"/>
        <v>0</v>
      </c>
      <c r="G63" s="112">
        <v>0</v>
      </c>
      <c r="H63" s="112"/>
      <c r="I63" s="113">
        <f t="shared" si="1"/>
        <v>0</v>
      </c>
      <c r="J63" s="112">
        <v>0</v>
      </c>
      <c r="K63" s="112"/>
      <c r="L63" s="113">
        <f t="shared" si="2"/>
        <v>0</v>
      </c>
      <c r="M63" s="112">
        <v>0</v>
      </c>
      <c r="N63" s="112"/>
      <c r="O63" s="113">
        <f t="shared" si="3"/>
        <v>0</v>
      </c>
    </row>
    <row r="64" spans="1:15" x14ac:dyDescent="0.25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x14ac:dyDescent="0.25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thickBot="1" x14ac:dyDescent="0.3">
      <c r="A66" s="397" t="s">
        <v>127</v>
      </c>
      <c r="B66" s="36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17073400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17073400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30" t="s">
        <v>157</v>
      </c>
      <c r="B87" s="7" t="s">
        <v>31</v>
      </c>
      <c r="C87" s="963">
        <f>C88+C100</f>
        <v>0</v>
      </c>
      <c r="D87" s="961">
        <f>D88+D100</f>
        <v>0</v>
      </c>
      <c r="E87" s="116">
        <f>E88+E100</f>
        <v>0</v>
      </c>
      <c r="F87" s="117">
        <f t="shared" ref="F87:F89" si="16">SUM(D87:E87)</f>
        <v>0</v>
      </c>
      <c r="G87" s="116">
        <f>G88+G100</f>
        <v>0</v>
      </c>
      <c r="H87" s="116">
        <f>H88+H100</f>
        <v>0</v>
      </c>
      <c r="I87" s="117">
        <f t="shared" ref="I87:I89" si="17">SUM(G87:H87)</f>
        <v>0</v>
      </c>
      <c r="J87" s="116">
        <f>J88+J100</f>
        <v>0</v>
      </c>
      <c r="K87" s="116">
        <f>K88+K100</f>
        <v>0</v>
      </c>
      <c r="L87" s="117">
        <f t="shared" ref="L87:L89" si="18">SUM(J87:K87)</f>
        <v>0</v>
      </c>
      <c r="M87" s="116">
        <f>M88+M100</f>
        <v>0</v>
      </c>
      <c r="N87" s="116">
        <f>N88+N100</f>
        <v>0</v>
      </c>
      <c r="O87" s="117">
        <f t="shared" ref="O87:O121" si="19">SUM(M87:N87)</f>
        <v>0</v>
      </c>
    </row>
    <row r="88" spans="1:15" x14ac:dyDescent="0.25">
      <c r="A88" s="377" t="s">
        <v>158</v>
      </c>
      <c r="B88" s="287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ref="F90:F91" si="20">SUM(D90:E90)</f>
        <v>0</v>
      </c>
      <c r="G90" s="112"/>
      <c r="H90" s="112"/>
      <c r="I90" s="113">
        <f t="shared" ref="I90:I91" si="21">SUM(G90:H90)</f>
        <v>0</v>
      </c>
      <c r="J90" s="112"/>
      <c r="K90" s="112"/>
      <c r="L90" s="113">
        <f t="shared" ref="L90:L91" si="22">SUM(J90:K90)</f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20"/>
        <v>0</v>
      </c>
      <c r="G91" s="112"/>
      <c r="H91" s="112"/>
      <c r="I91" s="113">
        <f t="shared" si="21"/>
        <v>0</v>
      </c>
      <c r="J91" s="112"/>
      <c r="K91" s="112"/>
      <c r="L91" s="113">
        <f t="shared" si="22"/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ref="F92:F149" si="23">SUM(D92:E92)</f>
        <v>0</v>
      </c>
      <c r="G92" s="112"/>
      <c r="H92" s="112"/>
      <c r="I92" s="113">
        <f t="shared" ref="I92:I121" si="24">SUM(G92:H92)</f>
        <v>0</v>
      </c>
      <c r="J92" s="112"/>
      <c r="K92" s="112"/>
      <c r="L92" s="113">
        <f t="shared" ref="L92:L121" si="25">SUM(J92:K92)</f>
        <v>0</v>
      </c>
      <c r="M92" s="112"/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3"/>
        <v>0</v>
      </c>
      <c r="G93" s="112"/>
      <c r="H93" s="112"/>
      <c r="I93" s="113">
        <f t="shared" si="24"/>
        <v>0</v>
      </c>
      <c r="J93" s="112"/>
      <c r="K93" s="112"/>
      <c r="L93" s="113">
        <f t="shared" si="25"/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3"/>
        <v>0</v>
      </c>
      <c r="G94" s="112"/>
      <c r="H94" s="112"/>
      <c r="I94" s="113">
        <f t="shared" si="24"/>
        <v>0</v>
      </c>
      <c r="J94" s="112"/>
      <c r="K94" s="112"/>
      <c r="L94" s="113">
        <f t="shared" si="25"/>
        <v>0</v>
      </c>
      <c r="M94" s="112"/>
      <c r="N94" s="112"/>
      <c r="O94" s="113">
        <f t="shared" si="19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3"/>
        <v>0</v>
      </c>
      <c r="G95" s="112"/>
      <c r="H95" s="112"/>
      <c r="I95" s="113">
        <f t="shared" si="24"/>
        <v>0</v>
      </c>
      <c r="J95" s="112"/>
      <c r="K95" s="112"/>
      <c r="L95" s="113">
        <f t="shared" si="25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3"/>
        <v>0</v>
      </c>
      <c r="G96" s="112"/>
      <c r="H96" s="112"/>
      <c r="I96" s="113">
        <f t="shared" si="24"/>
        <v>0</v>
      </c>
      <c r="J96" s="112"/>
      <c r="K96" s="112"/>
      <c r="L96" s="113">
        <f t="shared" si="25"/>
        <v>0</v>
      </c>
      <c r="M96" s="11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3"/>
        <v>0</v>
      </c>
      <c r="G97" s="112"/>
      <c r="H97" s="112"/>
      <c r="I97" s="113">
        <f t="shared" si="24"/>
        <v>0</v>
      </c>
      <c r="J97" s="112"/>
      <c r="K97" s="112"/>
      <c r="L97" s="113">
        <f t="shared" si="25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3"/>
        <v>0</v>
      </c>
      <c r="G98" s="112"/>
      <c r="H98" s="112"/>
      <c r="I98" s="113">
        <f t="shared" si="24"/>
        <v>0</v>
      </c>
      <c r="J98" s="112"/>
      <c r="K98" s="112"/>
      <c r="L98" s="113">
        <f t="shared" si="25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3"/>
        <v>0</v>
      </c>
      <c r="G99" s="112"/>
      <c r="H99" s="112"/>
      <c r="I99" s="113">
        <f t="shared" si="24"/>
        <v>0</v>
      </c>
      <c r="J99" s="112"/>
      <c r="K99" s="112"/>
      <c r="L99" s="113">
        <f t="shared" si="25"/>
        <v>0</v>
      </c>
      <c r="M99" s="112"/>
      <c r="N99" s="112"/>
      <c r="O99" s="113">
        <f t="shared" si="19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3"/>
        <v>0</v>
      </c>
      <c r="G100" s="112">
        <f>SUM(G101:G103)</f>
        <v>0</v>
      </c>
      <c r="H100" s="112">
        <f>SUM(H101:H103)</f>
        <v>0</v>
      </c>
      <c r="I100" s="113">
        <f t="shared" si="24"/>
        <v>0</v>
      </c>
      <c r="J100" s="112">
        <f>SUM(J101:J103)</f>
        <v>0</v>
      </c>
      <c r="K100" s="112">
        <f>SUM(K101:K103)</f>
        <v>0</v>
      </c>
      <c r="L100" s="113">
        <f t="shared" si="25"/>
        <v>0</v>
      </c>
      <c r="M100" s="112">
        <f>SUM(M101:M103)</f>
        <v>0</v>
      </c>
      <c r="N100" s="112">
        <f>SUM(N101:N103)</f>
        <v>0</v>
      </c>
      <c r="O100" s="113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3"/>
        <v>0</v>
      </c>
      <c r="G101" s="112"/>
      <c r="H101" s="112"/>
      <c r="I101" s="113">
        <f t="shared" si="24"/>
        <v>0</v>
      </c>
      <c r="J101" s="112"/>
      <c r="K101" s="112"/>
      <c r="L101" s="113">
        <f t="shared" si="25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3"/>
        <v>0</v>
      </c>
      <c r="G102" s="112"/>
      <c r="H102" s="112"/>
      <c r="I102" s="113">
        <f t="shared" si="24"/>
        <v>0</v>
      </c>
      <c r="J102" s="112"/>
      <c r="K102" s="112"/>
      <c r="L102" s="113">
        <f t="shared" si="25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3"/>
        <v>0</v>
      </c>
      <c r="G103" s="114"/>
      <c r="H103" s="114"/>
      <c r="I103" s="115">
        <f t="shared" si="24"/>
        <v>0</v>
      </c>
      <c r="J103" s="114"/>
      <c r="K103" s="114"/>
      <c r="L103" s="115">
        <f t="shared" si="25"/>
        <v>0</v>
      </c>
      <c r="M103" s="114"/>
      <c r="N103" s="114"/>
      <c r="O103" s="115">
        <f t="shared" si="19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3"/>
        <v>0</v>
      </c>
      <c r="G104" s="116">
        <f>SUM(G105:G109)</f>
        <v>0</v>
      </c>
      <c r="H104" s="116">
        <f>SUM(H105:H109)</f>
        <v>0</v>
      </c>
      <c r="I104" s="117">
        <f t="shared" si="24"/>
        <v>0</v>
      </c>
      <c r="J104" s="116">
        <f>SUM(J105:J109)</f>
        <v>0</v>
      </c>
      <c r="K104" s="116">
        <f>SUM(K105:K109)</f>
        <v>0</v>
      </c>
      <c r="L104" s="117">
        <f t="shared" si="25"/>
        <v>0</v>
      </c>
      <c r="M104" s="116">
        <f>SUM(M105:M109)</f>
        <v>0</v>
      </c>
      <c r="N104" s="116">
        <f>SUM(N105:N109)</f>
        <v>0</v>
      </c>
      <c r="O104" s="117">
        <f t="shared" si="19"/>
        <v>0</v>
      </c>
    </row>
    <row r="105" spans="1:15" x14ac:dyDescent="0.25">
      <c r="A105" s="27"/>
      <c r="B105" s="12" t="s">
        <v>190</v>
      </c>
      <c r="C105" s="964"/>
      <c r="D105" s="164"/>
      <c r="E105" s="110"/>
      <c r="F105" s="111">
        <f t="shared" si="23"/>
        <v>0</v>
      </c>
      <c r="G105" s="110"/>
      <c r="H105" s="110"/>
      <c r="I105" s="111">
        <f t="shared" si="24"/>
        <v>0</v>
      </c>
      <c r="J105" s="110"/>
      <c r="K105" s="110"/>
      <c r="L105" s="111">
        <f t="shared" si="25"/>
        <v>0</v>
      </c>
      <c r="M105" s="110"/>
      <c r="N105" s="110"/>
      <c r="O105" s="111">
        <f t="shared" si="19"/>
        <v>0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23"/>
        <v>0</v>
      </c>
      <c r="G106" s="112"/>
      <c r="H106" s="112"/>
      <c r="I106" s="113">
        <f t="shared" si="24"/>
        <v>0</v>
      </c>
      <c r="J106" s="112"/>
      <c r="K106" s="112"/>
      <c r="L106" s="113">
        <f t="shared" si="25"/>
        <v>0</v>
      </c>
      <c r="M106" s="112"/>
      <c r="N106" s="112"/>
      <c r="O106" s="113">
        <f t="shared" si="19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3"/>
        <v>0</v>
      </c>
      <c r="G107" s="112"/>
      <c r="H107" s="112"/>
      <c r="I107" s="113">
        <f t="shared" si="24"/>
        <v>0</v>
      </c>
      <c r="J107" s="112"/>
      <c r="K107" s="112"/>
      <c r="L107" s="113">
        <f t="shared" si="25"/>
        <v>0</v>
      </c>
      <c r="M107" s="112"/>
      <c r="N107" s="112"/>
      <c r="O107" s="113">
        <f t="shared" si="19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3"/>
        <v>0</v>
      </c>
      <c r="G108" s="112"/>
      <c r="H108" s="112"/>
      <c r="I108" s="113">
        <f t="shared" si="24"/>
        <v>0</v>
      </c>
      <c r="J108" s="112"/>
      <c r="K108" s="112"/>
      <c r="L108" s="113">
        <f t="shared" si="25"/>
        <v>0</v>
      </c>
      <c r="M108" s="112"/>
      <c r="N108" s="112"/>
      <c r="O108" s="113">
        <f t="shared" si="19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23"/>
        <v>0</v>
      </c>
      <c r="G109" s="114"/>
      <c r="H109" s="114"/>
      <c r="I109" s="115">
        <f t="shared" si="24"/>
        <v>0</v>
      </c>
      <c r="J109" s="114"/>
      <c r="K109" s="114"/>
      <c r="L109" s="115">
        <f t="shared" si="25"/>
        <v>0</v>
      </c>
      <c r="M109" s="114"/>
      <c r="N109" s="114"/>
      <c r="O109" s="115">
        <f t="shared" si="19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>SUM(D111:D112,D113,D126,D125)</f>
        <v>0</v>
      </c>
      <c r="E110" s="110">
        <f>SUM(E111:E112,E113,E126,E125)</f>
        <v>0</v>
      </c>
      <c r="F110" s="111">
        <f t="shared" si="23"/>
        <v>0</v>
      </c>
      <c r="G110" s="110">
        <f>SUM(G111:G112,G113,G126,G125)</f>
        <v>0</v>
      </c>
      <c r="H110" s="110">
        <f>SUM(H111:H112,H113,H126,H125)</f>
        <v>0</v>
      </c>
      <c r="I110" s="111">
        <f t="shared" si="24"/>
        <v>0</v>
      </c>
      <c r="J110" s="110">
        <f>SUM(J111:J112,J113,J126,J125)</f>
        <v>0</v>
      </c>
      <c r="K110" s="110">
        <f>SUM(K111:K112,K113,K126,K125)</f>
        <v>0</v>
      </c>
      <c r="L110" s="111">
        <f t="shared" si="25"/>
        <v>0</v>
      </c>
      <c r="M110" s="110">
        <f>SUM(M111:M112,M113,M126,M125)</f>
        <v>0</v>
      </c>
      <c r="N110" s="110">
        <f>SUM(N111:N112,N113,N126,N125)</f>
        <v>0</v>
      </c>
      <c r="O110" s="111">
        <f t="shared" si="19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3"/>
        <v>0</v>
      </c>
      <c r="G111" s="112"/>
      <c r="H111" s="112"/>
      <c r="I111" s="113">
        <f t="shared" si="24"/>
        <v>0</v>
      </c>
      <c r="J111" s="112"/>
      <c r="K111" s="112"/>
      <c r="L111" s="113">
        <f t="shared" si="25"/>
        <v>0</v>
      </c>
      <c r="M111" s="11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3"/>
        <v>0</v>
      </c>
      <c r="G112" s="112"/>
      <c r="H112" s="112"/>
      <c r="I112" s="113">
        <f t="shared" si="24"/>
        <v>0</v>
      </c>
      <c r="J112" s="112"/>
      <c r="K112" s="112"/>
      <c r="L112" s="113">
        <f t="shared" si="25"/>
        <v>0</v>
      </c>
      <c r="M112" s="112"/>
      <c r="N112" s="112"/>
      <c r="O112" s="113">
        <f t="shared" si="19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26">SUM(D114:D124)-D115-D116-D117-D118</f>
        <v>0</v>
      </c>
      <c r="E113" s="112">
        <f t="shared" si="26"/>
        <v>0</v>
      </c>
      <c r="F113" s="113">
        <f t="shared" si="23"/>
        <v>0</v>
      </c>
      <c r="G113" s="112">
        <f t="shared" ref="G113:H113" si="27">SUM(G114:G124)-G115-G116-G117-G118</f>
        <v>0</v>
      </c>
      <c r="H113" s="112">
        <f t="shared" si="27"/>
        <v>0</v>
      </c>
      <c r="I113" s="113">
        <f t="shared" si="24"/>
        <v>0</v>
      </c>
      <c r="J113" s="112">
        <f t="shared" ref="J113:K113" si="28">SUM(J114:J124)-J115-J116-J117-J118</f>
        <v>0</v>
      </c>
      <c r="K113" s="112">
        <f t="shared" si="28"/>
        <v>0</v>
      </c>
      <c r="L113" s="113">
        <f t="shared" si="25"/>
        <v>0</v>
      </c>
      <c r="M113" s="112">
        <f t="shared" ref="M113:N113" si="29">SUM(M114:M124)-M115-M116-M117-M118</f>
        <v>0</v>
      </c>
      <c r="N113" s="112">
        <f t="shared" si="29"/>
        <v>0</v>
      </c>
      <c r="O113" s="113">
        <f t="shared" si="19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3"/>
        <v>0</v>
      </c>
      <c r="G114" s="112"/>
      <c r="H114" s="112"/>
      <c r="I114" s="113">
        <f t="shared" si="24"/>
        <v>0</v>
      </c>
      <c r="J114" s="112"/>
      <c r="K114" s="112"/>
      <c r="L114" s="113">
        <f t="shared" si="25"/>
        <v>0</v>
      </c>
      <c r="M114" s="112"/>
      <c r="N114" s="112"/>
      <c r="O114" s="113">
        <f t="shared" si="19"/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si="23"/>
        <v>0</v>
      </c>
      <c r="G115" s="112"/>
      <c r="H115" s="112"/>
      <c r="I115" s="113">
        <f t="shared" si="24"/>
        <v>0</v>
      </c>
      <c r="J115" s="112"/>
      <c r="K115" s="112"/>
      <c r="L115" s="113">
        <f t="shared" si="25"/>
        <v>0</v>
      </c>
      <c r="M115" s="112"/>
      <c r="N115" s="112"/>
      <c r="O115" s="113">
        <f t="shared" si="19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23"/>
        <v>0</v>
      </c>
      <c r="G116" s="112"/>
      <c r="H116" s="112"/>
      <c r="I116" s="113">
        <f t="shared" si="24"/>
        <v>0</v>
      </c>
      <c r="J116" s="112"/>
      <c r="K116" s="112"/>
      <c r="L116" s="113">
        <f t="shared" si="25"/>
        <v>0</v>
      </c>
      <c r="M116" s="112"/>
      <c r="N116" s="112"/>
      <c r="O116" s="113">
        <f t="shared" si="19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23"/>
        <v>0</v>
      </c>
      <c r="G117" s="112"/>
      <c r="H117" s="112"/>
      <c r="I117" s="113">
        <f t="shared" si="24"/>
        <v>0</v>
      </c>
      <c r="J117" s="112"/>
      <c r="K117" s="112"/>
      <c r="L117" s="113">
        <f t="shared" si="25"/>
        <v>0</v>
      </c>
      <c r="M117" s="112"/>
      <c r="N117" s="112"/>
      <c r="O117" s="113">
        <f t="shared" si="19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23"/>
        <v>0</v>
      </c>
      <c r="G118" s="112"/>
      <c r="H118" s="112"/>
      <c r="I118" s="113">
        <f t="shared" si="24"/>
        <v>0</v>
      </c>
      <c r="J118" s="112"/>
      <c r="K118" s="112"/>
      <c r="L118" s="113">
        <f t="shared" si="25"/>
        <v>0</v>
      </c>
      <c r="M118" s="112"/>
      <c r="N118" s="112"/>
      <c r="O118" s="113">
        <f t="shared" si="19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3"/>
        <v>0</v>
      </c>
      <c r="G119" s="112"/>
      <c r="H119" s="112"/>
      <c r="I119" s="113">
        <f t="shared" si="24"/>
        <v>0</v>
      </c>
      <c r="J119" s="112"/>
      <c r="K119" s="112"/>
      <c r="L119" s="113">
        <f t="shared" si="25"/>
        <v>0</v>
      </c>
      <c r="M119" s="112"/>
      <c r="N119" s="112"/>
      <c r="O119" s="113">
        <f t="shared" si="19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3"/>
        <v>0</v>
      </c>
      <c r="G120" s="112"/>
      <c r="H120" s="112"/>
      <c r="I120" s="113">
        <f t="shared" si="24"/>
        <v>0</v>
      </c>
      <c r="J120" s="112"/>
      <c r="K120" s="112"/>
      <c r="L120" s="113">
        <f t="shared" si="25"/>
        <v>0</v>
      </c>
      <c r="M120" s="112"/>
      <c r="N120" s="112"/>
      <c r="O120" s="113">
        <f t="shared" si="19"/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23"/>
        <v>0</v>
      </c>
      <c r="G121" s="112"/>
      <c r="H121" s="112"/>
      <c r="I121" s="113">
        <f t="shared" si="24"/>
        <v>0</v>
      </c>
      <c r="J121" s="112"/>
      <c r="K121" s="112"/>
      <c r="L121" s="113">
        <f t="shared" si="25"/>
        <v>0</v>
      </c>
      <c r="M121" s="112"/>
      <c r="N121" s="112"/>
      <c r="O121" s="113">
        <f t="shared" si="19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3"/>
        <v>0</v>
      </c>
      <c r="G122" s="112"/>
      <c r="H122" s="112"/>
      <c r="I122" s="113">
        <f t="shared" ref="I122:I149" si="30">SUM(G122:H122)</f>
        <v>0</v>
      </c>
      <c r="J122" s="112"/>
      <c r="K122" s="112"/>
      <c r="L122" s="113">
        <f t="shared" ref="L122:L149" si="31">SUM(J122:K122)</f>
        <v>0</v>
      </c>
      <c r="M122" s="112"/>
      <c r="N122" s="112"/>
      <c r="O122" s="113">
        <f t="shared" ref="O122:O149" si="32">SUM(M122:N122)</f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3"/>
        <v>0</v>
      </c>
      <c r="G123" s="112"/>
      <c r="H123" s="112"/>
      <c r="I123" s="113">
        <f t="shared" si="30"/>
        <v>0</v>
      </c>
      <c r="J123" s="112"/>
      <c r="K123" s="112"/>
      <c r="L123" s="113">
        <f t="shared" si="31"/>
        <v>0</v>
      </c>
      <c r="M123" s="112"/>
      <c r="N123" s="112"/>
      <c r="O123" s="113">
        <f t="shared" si="32"/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23"/>
        <v>0</v>
      </c>
      <c r="G124" s="112"/>
      <c r="H124" s="112"/>
      <c r="I124" s="113">
        <f t="shared" si="30"/>
        <v>0</v>
      </c>
      <c r="J124" s="112"/>
      <c r="K124" s="112"/>
      <c r="L124" s="113">
        <f t="shared" si="31"/>
        <v>0</v>
      </c>
      <c r="M124" s="112"/>
      <c r="N124" s="112"/>
      <c r="O124" s="113">
        <f t="shared" si="32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3"/>
        <v>0</v>
      </c>
      <c r="G125" s="112"/>
      <c r="H125" s="112"/>
      <c r="I125" s="113">
        <f t="shared" si="30"/>
        <v>0</v>
      </c>
      <c r="J125" s="112"/>
      <c r="K125" s="112"/>
      <c r="L125" s="113">
        <f t="shared" si="31"/>
        <v>0</v>
      </c>
      <c r="M125" s="112"/>
      <c r="N125" s="112"/>
      <c r="O125" s="113">
        <f t="shared" si="32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347">
        <f>SUM(D127:D130)</f>
        <v>0</v>
      </c>
      <c r="E126" s="112">
        <f>SUM(E127:E130)</f>
        <v>0</v>
      </c>
      <c r="F126" s="113">
        <f t="shared" si="23"/>
        <v>0</v>
      </c>
      <c r="G126" s="112">
        <f>SUM(G127:G130)</f>
        <v>0</v>
      </c>
      <c r="H126" s="112">
        <f>SUM(H127:H130)</f>
        <v>0</v>
      </c>
      <c r="I126" s="113">
        <f t="shared" si="30"/>
        <v>0</v>
      </c>
      <c r="J126" s="112">
        <f>SUM(J127:J130)</f>
        <v>0</v>
      </c>
      <c r="K126" s="112">
        <f>SUM(K127:K130)</f>
        <v>0</v>
      </c>
      <c r="L126" s="113">
        <f t="shared" si="31"/>
        <v>0</v>
      </c>
      <c r="M126" s="112">
        <f>SUM(M127:M130)</f>
        <v>0</v>
      </c>
      <c r="N126" s="112">
        <f>SUM(N127:N130)</f>
        <v>0</v>
      </c>
      <c r="O126" s="113">
        <f t="shared" si="32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 t="shared" si="23"/>
        <v>0</v>
      </c>
      <c r="G127" s="112"/>
      <c r="H127" s="112"/>
      <c r="I127" s="113">
        <f t="shared" si="30"/>
        <v>0</v>
      </c>
      <c r="J127" s="112"/>
      <c r="K127" s="112"/>
      <c r="L127" s="113">
        <f t="shared" si="31"/>
        <v>0</v>
      </c>
      <c r="M127" s="112"/>
      <c r="N127" s="112"/>
      <c r="O127" s="113">
        <f t="shared" si="32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ref="F128" si="33">SUM(D128:E128)</f>
        <v>0</v>
      </c>
      <c r="G128" s="112"/>
      <c r="H128" s="112"/>
      <c r="I128" s="113">
        <f t="shared" ref="I128" si="34">SUM(G128:H128)</f>
        <v>0</v>
      </c>
      <c r="J128" s="112"/>
      <c r="K128" s="112"/>
      <c r="L128" s="113">
        <f t="shared" ref="L128" si="35">SUM(J128:K128)</f>
        <v>0</v>
      </c>
      <c r="M128" s="112"/>
      <c r="N128" s="112"/>
      <c r="O128" s="113">
        <f t="shared" si="32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3"/>
        <v>0</v>
      </c>
      <c r="G129" s="112"/>
      <c r="H129" s="112"/>
      <c r="I129" s="113">
        <f t="shared" si="30"/>
        <v>0</v>
      </c>
      <c r="J129" s="112"/>
      <c r="K129" s="112"/>
      <c r="L129" s="113">
        <f t="shared" si="31"/>
        <v>0</v>
      </c>
      <c r="M129" s="112"/>
      <c r="N129" s="112"/>
      <c r="O129" s="113">
        <f t="shared" si="32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0</v>
      </c>
      <c r="D130" s="962"/>
      <c r="E130" s="114"/>
      <c r="F130" s="115">
        <f t="shared" si="23"/>
        <v>0</v>
      </c>
      <c r="G130" s="114"/>
      <c r="H130" s="114"/>
      <c r="I130" s="115">
        <f t="shared" si="30"/>
        <v>0</v>
      </c>
      <c r="J130" s="114"/>
      <c r="K130" s="114"/>
      <c r="L130" s="115">
        <f t="shared" si="31"/>
        <v>0</v>
      </c>
      <c r="M130" s="114"/>
      <c r="N130" s="114"/>
      <c r="O130" s="115">
        <f t="shared" si="32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3"/>
        <v>0</v>
      </c>
      <c r="G131" s="116"/>
      <c r="H131" s="116"/>
      <c r="I131" s="117">
        <f t="shared" si="30"/>
        <v>0</v>
      </c>
      <c r="J131" s="116"/>
      <c r="K131" s="116"/>
      <c r="L131" s="117">
        <f t="shared" si="31"/>
        <v>0</v>
      </c>
      <c r="M131" s="116"/>
      <c r="N131" s="116"/>
      <c r="O131" s="117">
        <f t="shared" si="32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3"/>
        <v>0</v>
      </c>
      <c r="G132" s="116">
        <f>SUM(G133:G138)</f>
        <v>0</v>
      </c>
      <c r="H132" s="116">
        <f>SUM(H133:H138)</f>
        <v>0</v>
      </c>
      <c r="I132" s="117">
        <f t="shared" si="30"/>
        <v>0</v>
      </c>
      <c r="J132" s="116">
        <f>SUM(J133:J138)</f>
        <v>0</v>
      </c>
      <c r="K132" s="116">
        <f>SUM(K133:K138)</f>
        <v>0</v>
      </c>
      <c r="L132" s="117">
        <f t="shared" si="31"/>
        <v>0</v>
      </c>
      <c r="M132" s="116">
        <f>SUM(M133:M138)</f>
        <v>0</v>
      </c>
      <c r="N132" s="116">
        <f>SUM(N133:N138)</f>
        <v>0</v>
      </c>
      <c r="O132" s="117">
        <f t="shared" si="32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3"/>
        <v>0</v>
      </c>
      <c r="G133" s="110"/>
      <c r="H133" s="110"/>
      <c r="I133" s="111">
        <f t="shared" si="30"/>
        <v>0</v>
      </c>
      <c r="J133" s="110"/>
      <c r="K133" s="110"/>
      <c r="L133" s="111">
        <f t="shared" si="31"/>
        <v>0</v>
      </c>
      <c r="M133" s="110"/>
      <c r="N133" s="110"/>
      <c r="O133" s="111">
        <f t="shared" si="32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3"/>
        <v>0</v>
      </c>
      <c r="G134" s="112"/>
      <c r="H134" s="112"/>
      <c r="I134" s="113">
        <f t="shared" si="30"/>
        <v>0</v>
      </c>
      <c r="J134" s="112"/>
      <c r="K134" s="112"/>
      <c r="L134" s="113">
        <f t="shared" si="31"/>
        <v>0</v>
      </c>
      <c r="M134" s="112"/>
      <c r="N134" s="112"/>
      <c r="O134" s="113">
        <f t="shared" si="32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3"/>
        <v>0</v>
      </c>
      <c r="G135" s="112"/>
      <c r="H135" s="112"/>
      <c r="I135" s="113">
        <f t="shared" si="30"/>
        <v>0</v>
      </c>
      <c r="J135" s="112"/>
      <c r="K135" s="112"/>
      <c r="L135" s="113">
        <f t="shared" si="31"/>
        <v>0</v>
      </c>
      <c r="M135" s="112"/>
      <c r="N135" s="112"/>
      <c r="O135" s="113">
        <f t="shared" si="32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3"/>
        <v>0</v>
      </c>
      <c r="G136" s="112"/>
      <c r="H136" s="112"/>
      <c r="I136" s="113">
        <f t="shared" si="30"/>
        <v>0</v>
      </c>
      <c r="J136" s="112"/>
      <c r="K136" s="112"/>
      <c r="L136" s="113">
        <f t="shared" si="31"/>
        <v>0</v>
      </c>
      <c r="M136" s="112"/>
      <c r="N136" s="112"/>
      <c r="O136" s="113">
        <f t="shared" si="32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3"/>
        <v>0</v>
      </c>
      <c r="G137" s="112"/>
      <c r="H137" s="112"/>
      <c r="I137" s="113">
        <f t="shared" si="30"/>
        <v>0</v>
      </c>
      <c r="J137" s="112"/>
      <c r="K137" s="112"/>
      <c r="L137" s="113">
        <f t="shared" si="31"/>
        <v>0</v>
      </c>
      <c r="M137" s="112"/>
      <c r="N137" s="112"/>
      <c r="O137" s="113">
        <f t="shared" si="32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3"/>
        <v>0</v>
      </c>
      <c r="G138" s="112">
        <f>SUM(G139:G140)</f>
        <v>0</v>
      </c>
      <c r="H138" s="112">
        <f>SUM(H139:H140)</f>
        <v>0</v>
      </c>
      <c r="I138" s="113">
        <f t="shared" si="30"/>
        <v>0</v>
      </c>
      <c r="J138" s="112">
        <f>SUM(J139:J140)</f>
        <v>0</v>
      </c>
      <c r="K138" s="112">
        <f>SUM(K139:K140)</f>
        <v>0</v>
      </c>
      <c r="L138" s="113">
        <f t="shared" si="31"/>
        <v>0</v>
      </c>
      <c r="M138" s="112">
        <f>SUM(M139:M140)</f>
        <v>0</v>
      </c>
      <c r="N138" s="112">
        <f>SUM(N139:N140)</f>
        <v>0</v>
      </c>
      <c r="O138" s="113">
        <f t="shared" si="32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3"/>
        <v>0</v>
      </c>
      <c r="G139" s="112"/>
      <c r="H139" s="112"/>
      <c r="I139" s="113">
        <f t="shared" si="30"/>
        <v>0</v>
      </c>
      <c r="J139" s="112"/>
      <c r="K139" s="112"/>
      <c r="L139" s="113">
        <f t="shared" si="31"/>
        <v>0</v>
      </c>
      <c r="M139" s="112"/>
      <c r="N139" s="112"/>
      <c r="O139" s="113">
        <f t="shared" si="32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3"/>
        <v>0</v>
      </c>
      <c r="G140" s="114"/>
      <c r="H140" s="114"/>
      <c r="I140" s="115">
        <f t="shared" si="30"/>
        <v>0</v>
      </c>
      <c r="J140" s="114"/>
      <c r="K140" s="114"/>
      <c r="L140" s="115">
        <f t="shared" si="31"/>
        <v>0</v>
      </c>
      <c r="M140" s="114"/>
      <c r="N140" s="114"/>
      <c r="O140" s="115">
        <f t="shared" si="32"/>
        <v>0</v>
      </c>
    </row>
    <row r="141" spans="1:15" x14ac:dyDescent="0.25">
      <c r="A141" s="26" t="s">
        <v>237</v>
      </c>
      <c r="B141" s="18" t="s">
        <v>35</v>
      </c>
      <c r="C141" s="964">
        <v>5082400</v>
      </c>
      <c r="D141" s="164"/>
      <c r="E141" s="110"/>
      <c r="F141" s="111">
        <f t="shared" si="23"/>
        <v>0</v>
      </c>
      <c r="G141" s="110"/>
      <c r="H141" s="110"/>
      <c r="I141" s="111">
        <f t="shared" si="30"/>
        <v>0</v>
      </c>
      <c r="J141" s="110"/>
      <c r="K141" s="110"/>
      <c r="L141" s="111">
        <f t="shared" si="31"/>
        <v>0</v>
      </c>
      <c r="M141" s="110"/>
      <c r="N141" s="110"/>
      <c r="O141" s="111">
        <f t="shared" si="32"/>
        <v>0</v>
      </c>
    </row>
    <row r="142" spans="1:15" ht="15.75" thickBot="1" x14ac:dyDescent="0.3">
      <c r="A142" s="28" t="s">
        <v>238</v>
      </c>
      <c r="B142" s="29" t="s">
        <v>239</v>
      </c>
      <c r="C142" s="965">
        <v>10638</v>
      </c>
      <c r="D142" s="962"/>
      <c r="E142" s="114"/>
      <c r="F142" s="115">
        <f t="shared" si="23"/>
        <v>0</v>
      </c>
      <c r="G142" s="114"/>
      <c r="H142" s="114"/>
      <c r="I142" s="115">
        <f t="shared" si="30"/>
        <v>0</v>
      </c>
      <c r="J142" s="114"/>
      <c r="K142" s="114"/>
      <c r="L142" s="115">
        <f t="shared" si="31"/>
        <v>0</v>
      </c>
      <c r="M142" s="114"/>
      <c r="N142" s="114"/>
      <c r="O142" s="115">
        <f t="shared" si="32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3"/>
        <v>0</v>
      </c>
      <c r="G143" s="110"/>
      <c r="H143" s="110"/>
      <c r="I143" s="111">
        <f t="shared" si="30"/>
        <v>0</v>
      </c>
      <c r="J143" s="110"/>
      <c r="K143" s="110"/>
      <c r="L143" s="111">
        <f t="shared" si="31"/>
        <v>0</v>
      </c>
      <c r="M143" s="110"/>
      <c r="N143" s="110"/>
      <c r="O143" s="111">
        <f t="shared" si="32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3"/>
        <v>0</v>
      </c>
      <c r="G144" s="114"/>
      <c r="H144" s="114"/>
      <c r="I144" s="115">
        <f t="shared" si="30"/>
        <v>0</v>
      </c>
      <c r="J144" s="114"/>
      <c r="K144" s="114"/>
      <c r="L144" s="115">
        <f t="shared" si="31"/>
        <v>0</v>
      </c>
      <c r="M144" s="114"/>
      <c r="N144" s="114"/>
      <c r="O144" s="115">
        <f t="shared" si="32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3"/>
        <v>0</v>
      </c>
      <c r="G145" s="120"/>
      <c r="H145" s="120"/>
      <c r="I145" s="121">
        <f t="shared" si="30"/>
        <v>0</v>
      </c>
      <c r="J145" s="120"/>
      <c r="K145" s="120"/>
      <c r="L145" s="121">
        <f t="shared" si="31"/>
        <v>0</v>
      </c>
      <c r="M145" s="120"/>
      <c r="N145" s="120"/>
      <c r="O145" s="121">
        <f t="shared" si="32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5093038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23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30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31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32"/>
        <v>0</v>
      </c>
    </row>
    <row r="147" spans="1:15" ht="15.75" thickBot="1" x14ac:dyDescent="0.3">
      <c r="A147" s="30" t="s">
        <v>246</v>
      </c>
      <c r="B147" s="7" t="s">
        <v>247</v>
      </c>
      <c r="C147" s="963">
        <f>SUM(C148:C154)</f>
        <v>0</v>
      </c>
      <c r="D147" s="961">
        <f>SUM(D148:D154)</f>
        <v>0</v>
      </c>
      <c r="E147" s="116">
        <f>SUM(E148:E154)</f>
        <v>0</v>
      </c>
      <c r="F147" s="117">
        <f t="shared" si="23"/>
        <v>0</v>
      </c>
      <c r="G147" s="116">
        <f>SUM(G148:G154)</f>
        <v>0</v>
      </c>
      <c r="H147" s="116">
        <f>SUM(H148:H154)</f>
        <v>0</v>
      </c>
      <c r="I147" s="117">
        <f t="shared" si="30"/>
        <v>0</v>
      </c>
      <c r="J147" s="116">
        <f>SUM(J148:J154)</f>
        <v>0</v>
      </c>
      <c r="K147" s="116">
        <f>SUM(K148:K154)</f>
        <v>0</v>
      </c>
      <c r="L147" s="117">
        <f t="shared" si="31"/>
        <v>0</v>
      </c>
      <c r="M147" s="116">
        <f>SUM(M148:M154)</f>
        <v>0</v>
      </c>
      <c r="N147" s="116">
        <f>SUM(N148:N154)</f>
        <v>0</v>
      </c>
      <c r="O147" s="117">
        <f t="shared" si="32"/>
        <v>0</v>
      </c>
    </row>
    <row r="148" spans="1:15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 t="shared" si="23"/>
        <v>0</v>
      </c>
      <c r="G148" s="110"/>
      <c r="H148" s="110"/>
      <c r="I148" s="111">
        <f t="shared" si="30"/>
        <v>0</v>
      </c>
      <c r="J148" s="110"/>
      <c r="K148" s="110"/>
      <c r="L148" s="111">
        <f t="shared" si="31"/>
        <v>0</v>
      </c>
      <c r="M148" s="110"/>
      <c r="N148" s="110"/>
      <c r="O148" s="111">
        <f t="shared" si="32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3"/>
        <v>0</v>
      </c>
      <c r="G149" s="112"/>
      <c r="H149" s="112"/>
      <c r="I149" s="113">
        <f t="shared" si="30"/>
        <v>0</v>
      </c>
      <c r="J149" s="112"/>
      <c r="K149" s="112"/>
      <c r="L149" s="113">
        <f t="shared" si="31"/>
        <v>0</v>
      </c>
      <c r="M149" s="112"/>
      <c r="N149" s="112"/>
      <c r="O149" s="113">
        <f t="shared" si="32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6">SUM(D151:E151)</f>
        <v>0</v>
      </c>
      <c r="G151" s="112"/>
      <c r="H151" s="112"/>
      <c r="I151" s="113">
        <f t="shared" ref="I151:I154" si="37">SUM(G151:H151)</f>
        <v>0</v>
      </c>
      <c r="J151" s="112"/>
      <c r="K151" s="112"/>
      <c r="L151" s="113">
        <f t="shared" ref="L151:L154" si="38">SUM(J151:K151)</f>
        <v>0</v>
      </c>
      <c r="M151" s="112"/>
      <c r="N151" s="112"/>
      <c r="O151" s="113">
        <f t="shared" ref="O151:O154" si="39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6"/>
        <v>0</v>
      </c>
      <c r="G152" s="112"/>
      <c r="H152" s="112"/>
      <c r="I152" s="113">
        <f t="shared" si="37"/>
        <v>0</v>
      </c>
      <c r="J152" s="112"/>
      <c r="K152" s="112"/>
      <c r="L152" s="113">
        <f t="shared" si="38"/>
        <v>0</v>
      </c>
      <c r="M152" s="112"/>
      <c r="N152" s="112"/>
      <c r="O152" s="113">
        <f t="shared" si="39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6"/>
        <v>0</v>
      </c>
      <c r="G153" s="112"/>
      <c r="H153" s="112"/>
      <c r="I153" s="113">
        <f t="shared" si="37"/>
        <v>0</v>
      </c>
      <c r="J153" s="112"/>
      <c r="K153" s="112"/>
      <c r="L153" s="113">
        <f t="shared" si="38"/>
        <v>0</v>
      </c>
      <c r="M153" s="112"/>
      <c r="N153" s="112"/>
      <c r="O153" s="113">
        <f t="shared" si="39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6"/>
        <v>0</v>
      </c>
      <c r="G154" s="122"/>
      <c r="H154" s="114"/>
      <c r="I154" s="115">
        <f t="shared" si="37"/>
        <v>0</v>
      </c>
      <c r="J154" s="122"/>
      <c r="K154" s="114"/>
      <c r="L154" s="115">
        <f t="shared" si="38"/>
        <v>0</v>
      </c>
      <c r="M154" s="122"/>
      <c r="N154" s="114"/>
      <c r="O154" s="115">
        <f t="shared" si="39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5093038</v>
      </c>
      <c r="D155" s="961">
        <f>D147+D146</f>
        <v>0</v>
      </c>
      <c r="E155" s="123">
        <f>E147+E146</f>
        <v>0</v>
      </c>
      <c r="F155" s="124">
        <f>SUM(D155:E155)</f>
        <v>0</v>
      </c>
      <c r="G155" s="116">
        <f>G147+G146</f>
        <v>0</v>
      </c>
      <c r="H155" s="123">
        <f>H147+H146</f>
        <v>0</v>
      </c>
      <c r="I155" s="124">
        <f>SUM(G155:H155)</f>
        <v>0</v>
      </c>
      <c r="J155" s="116">
        <f>J147+J146</f>
        <v>0</v>
      </c>
      <c r="K155" s="123">
        <f>K147+K146</f>
        <v>0</v>
      </c>
      <c r="L155" s="124">
        <f>SUM(J155:K155)</f>
        <v>0</v>
      </c>
      <c r="M155" s="116">
        <f>M147+M146</f>
        <v>0</v>
      </c>
      <c r="N155" s="123">
        <f>N147+N146</f>
        <v>0</v>
      </c>
      <c r="O155" s="124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0</v>
      </c>
      <c r="I157" s="79">
        <f>I84-I155</f>
        <v>0</v>
      </c>
      <c r="L157" s="79">
        <f>L84-L155</f>
        <v>0</v>
      </c>
      <c r="O157" s="79">
        <f>O84-O155</f>
        <v>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7" orientation="portrait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157"/>
  <sheetViews>
    <sheetView view="pageBreakPreview" zoomScale="94" zoomScaleNormal="100" zoomScaleSheetLayoutView="94" workbookViewId="0">
      <pane ySplit="8" topLeftCell="A12" activePane="bottomLeft" state="frozen"/>
      <selection activeCell="V125" sqref="V125"/>
      <selection pane="bottomLeft" activeCell="V125" sqref="V125"/>
    </sheetView>
  </sheetViews>
  <sheetFormatPr defaultRowHeight="15" x14ac:dyDescent="0.25"/>
  <cols>
    <col min="2" max="2" width="59.140625" bestFit="1" customWidth="1"/>
    <col min="3" max="3" width="12.85546875" customWidth="1"/>
    <col min="4" max="4" width="11.85546875" customWidth="1"/>
    <col min="5" max="5" width="6.7109375" bestFit="1" customWidth="1"/>
    <col min="6" max="6" width="12.28515625" bestFit="1" customWidth="1"/>
    <col min="7" max="7" width="11.85546875" bestFit="1" customWidth="1"/>
    <col min="8" max="8" width="6.7109375" bestFit="1" customWidth="1"/>
    <col min="9" max="9" width="11.5703125" bestFit="1" customWidth="1"/>
    <col min="10" max="10" width="12.7109375" bestFit="1" customWidth="1"/>
    <col min="11" max="11" width="6.7109375" bestFit="1" customWidth="1"/>
    <col min="12" max="12" width="11.5703125" bestFit="1" customWidth="1"/>
    <col min="13" max="13" width="12.7109375" bestFit="1" customWidth="1"/>
    <col min="14" max="14" width="6.7109375" bestFit="1" customWidth="1"/>
    <col min="15" max="15" width="11.5703125" bestFit="1" customWidth="1"/>
    <col min="16" max="16" width="19.5703125" customWidth="1"/>
    <col min="17" max="17" width="14.7109375" customWidth="1"/>
    <col min="18" max="18" width="10.8554687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3" t="s">
        <v>342</v>
      </c>
      <c r="B5" s="48" t="s">
        <v>343</v>
      </c>
      <c r="C5"/>
    </row>
    <row r="6" spans="1:15" x14ac:dyDescent="0.25">
      <c r="C6" s="239" t="s">
        <v>624</v>
      </c>
      <c r="D6" s="266" t="str">
        <f>'1 címrend'!C3</f>
        <v xml:space="preserve"> melléklet az  4/2024. ( V. 27.) rendelethez</v>
      </c>
      <c r="E6" s="4"/>
      <c r="F6" s="4"/>
      <c r="G6" s="266"/>
      <c r="H6" s="4"/>
      <c r="I6" s="4"/>
      <c r="J6" s="266"/>
      <c r="K6" s="4"/>
      <c r="L6" s="4"/>
      <c r="M6" s="266"/>
      <c r="N6" s="4"/>
      <c r="O6" s="4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702" t="s">
        <v>922</v>
      </c>
      <c r="D8" s="5" t="s">
        <v>29</v>
      </c>
      <c r="E8" s="979" t="s">
        <v>30</v>
      </c>
      <c r="F8" s="38" t="s">
        <v>18</v>
      </c>
      <c r="G8" s="5" t="s">
        <v>29</v>
      </c>
      <c r="H8" s="979" t="s">
        <v>30</v>
      </c>
      <c r="I8" s="152" t="s">
        <v>883</v>
      </c>
      <c r="J8" s="5" t="s">
        <v>29</v>
      </c>
      <c r="K8" s="979" t="s">
        <v>30</v>
      </c>
      <c r="L8" s="981" t="s">
        <v>1091</v>
      </c>
      <c r="M8" s="5" t="s">
        <v>29</v>
      </c>
      <c r="N8" s="979" t="s">
        <v>30</v>
      </c>
      <c r="O8" s="981" t="s">
        <v>1112</v>
      </c>
    </row>
    <row r="9" spans="1:15" x14ac:dyDescent="0.25">
      <c r="A9" s="19" t="s">
        <v>40</v>
      </c>
      <c r="B9" s="18" t="s">
        <v>41</v>
      </c>
      <c r="C9" s="964">
        <f>SUM(C10,C17,C18,C20,C21,C19)</f>
        <v>402648865</v>
      </c>
      <c r="D9" s="164">
        <f>SUM(D10,D17,D18,D20,D21,D19)</f>
        <v>438857787</v>
      </c>
      <c r="E9" s="110">
        <f>SUM(E10,E17,E18,E20,E21,E19)</f>
        <v>0</v>
      </c>
      <c r="F9" s="111">
        <f t="shared" ref="F9:F72" si="0">SUM(D9:E9)</f>
        <v>438857787</v>
      </c>
      <c r="G9" s="110">
        <f>SUM(G10,G17,G18,G20,G21,G19)</f>
        <v>474809125</v>
      </c>
      <c r="H9" s="110">
        <f>SUM(H10,H17,H18,H20,H21,H19)</f>
        <v>0</v>
      </c>
      <c r="I9" s="111">
        <f t="shared" ref="I9:I72" si="1">SUM(G9:H9)</f>
        <v>474809125</v>
      </c>
      <c r="J9" s="110">
        <f>SUM(J10,J17,J18,J20,J21,J19)</f>
        <v>507870996</v>
      </c>
      <c r="K9" s="110">
        <f>SUM(K10,K17,K18,K20,K21,K19)</f>
        <v>0</v>
      </c>
      <c r="L9" s="111">
        <f t="shared" ref="L9:L72" si="2">SUM(J9:K9)</f>
        <v>507870996</v>
      </c>
      <c r="M9" s="110">
        <f>SUM(M10,M17,M18,M20,M21,M19)</f>
        <v>507870996</v>
      </c>
      <c r="N9" s="110">
        <f>SUM(N10,N17,N18,N20,N21,N19)</f>
        <v>0</v>
      </c>
      <c r="O9" s="111">
        <f t="shared" ref="O9:O72" si="3">SUM(M9:N9)</f>
        <v>507870996</v>
      </c>
    </row>
    <row r="10" spans="1:15" x14ac:dyDescent="0.25">
      <c r="A10" s="20" t="s">
        <v>42</v>
      </c>
      <c r="B10" s="12" t="s">
        <v>43</v>
      </c>
      <c r="C10" s="915">
        <f>SUM(C11:C16)</f>
        <v>402648865</v>
      </c>
      <c r="D10" s="347">
        <f>SUM(D11:D16)</f>
        <v>438857787</v>
      </c>
      <c r="E10" s="112">
        <f>SUM(E11:E16)</f>
        <v>0</v>
      </c>
      <c r="F10" s="113">
        <f t="shared" si="0"/>
        <v>438857787</v>
      </c>
      <c r="G10" s="112">
        <f>SUM(G11:G16)</f>
        <v>474809125</v>
      </c>
      <c r="H10" s="112">
        <f>SUM(H11:H16)</f>
        <v>0</v>
      </c>
      <c r="I10" s="113">
        <f t="shared" si="1"/>
        <v>474809125</v>
      </c>
      <c r="J10" s="112">
        <f>SUM(J11:J16)</f>
        <v>507870996</v>
      </c>
      <c r="K10" s="112">
        <f>SUM(K11:K16)</f>
        <v>0</v>
      </c>
      <c r="L10" s="113">
        <f t="shared" si="2"/>
        <v>507870996</v>
      </c>
      <c r="M10" s="112">
        <f>SUM(M11:M16)</f>
        <v>507870996</v>
      </c>
      <c r="N10" s="112">
        <f>SUM(N11:N16)</f>
        <v>0</v>
      </c>
      <c r="O10" s="113">
        <f t="shared" si="3"/>
        <v>507870996</v>
      </c>
    </row>
    <row r="11" spans="1:15" x14ac:dyDescent="0.25">
      <c r="A11" s="20" t="s">
        <v>44</v>
      </c>
      <c r="B11" s="12" t="s">
        <v>45</v>
      </c>
      <c r="C11" s="915">
        <f>163857045-'5.1 igazgatás cofog'!C11</f>
        <v>57435905</v>
      </c>
      <c r="D11" s="347">
        <v>114174705</v>
      </c>
      <c r="E11" s="112"/>
      <c r="F11" s="113">
        <f t="shared" si="0"/>
        <v>114174705</v>
      </c>
      <c r="G11" s="112">
        <v>109414705</v>
      </c>
      <c r="H11" s="112"/>
      <c r="I11" s="113">
        <f t="shared" si="1"/>
        <v>109414705</v>
      </c>
      <c r="J11" s="112">
        <f>223292175-113877470</f>
        <v>109414705</v>
      </c>
      <c r="K11" s="112"/>
      <c r="L11" s="113">
        <f t="shared" si="2"/>
        <v>109414705</v>
      </c>
      <c r="M11" s="112">
        <f>223292175-113877470</f>
        <v>109414705</v>
      </c>
      <c r="N11" s="112"/>
      <c r="O11" s="113">
        <f t="shared" si="3"/>
        <v>109414705</v>
      </c>
    </row>
    <row r="12" spans="1:15" x14ac:dyDescent="0.25">
      <c r="A12" s="20" t="s">
        <v>46</v>
      </c>
      <c r="B12" s="12" t="s">
        <v>47</v>
      </c>
      <c r="C12" s="915">
        <v>151048358</v>
      </c>
      <c r="D12" s="347">
        <v>152377270</v>
      </c>
      <c r="E12" s="112"/>
      <c r="F12" s="113">
        <f t="shared" si="0"/>
        <v>152377270</v>
      </c>
      <c r="G12" s="112">
        <v>169373220</v>
      </c>
      <c r="H12" s="112"/>
      <c r="I12" s="113">
        <f t="shared" si="1"/>
        <v>169373220</v>
      </c>
      <c r="J12" s="112">
        <v>173206467</v>
      </c>
      <c r="K12" s="112"/>
      <c r="L12" s="113">
        <f t="shared" si="2"/>
        <v>173206467</v>
      </c>
      <c r="M12" s="112">
        <v>173206467</v>
      </c>
      <c r="N12" s="112"/>
      <c r="O12" s="113">
        <f t="shared" si="3"/>
        <v>173206467</v>
      </c>
    </row>
    <row r="13" spans="1:15" x14ac:dyDescent="0.25">
      <c r="A13" s="20" t="s">
        <v>48</v>
      </c>
      <c r="B13" s="12" t="s">
        <v>49</v>
      </c>
      <c r="C13" s="915">
        <f>75224549+67133998</f>
        <v>142358547</v>
      </c>
      <c r="D13" s="347">
        <f>78545600+93760212</f>
        <v>172305812</v>
      </c>
      <c r="E13" s="112"/>
      <c r="F13" s="113">
        <f t="shared" si="0"/>
        <v>172305812</v>
      </c>
      <c r="G13" s="112">
        <v>174497506</v>
      </c>
      <c r="H13" s="112"/>
      <c r="I13" s="113">
        <f t="shared" si="1"/>
        <v>174497506</v>
      </c>
      <c r="J13" s="112">
        <f>80544781+93511542</f>
        <v>174056323</v>
      </c>
      <c r="K13" s="112"/>
      <c r="L13" s="113">
        <f t="shared" si="2"/>
        <v>174056323</v>
      </c>
      <c r="M13" s="112">
        <f>80544781+93511542</f>
        <v>174056323</v>
      </c>
      <c r="N13" s="112"/>
      <c r="O13" s="113">
        <f t="shared" si="3"/>
        <v>174056323</v>
      </c>
    </row>
    <row r="14" spans="1:15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x14ac:dyDescent="0.25">
      <c r="A15" s="20" t="s">
        <v>52</v>
      </c>
      <c r="B15" s="12" t="s">
        <v>53</v>
      </c>
      <c r="C15" s="915">
        <v>32908079</v>
      </c>
      <c r="D15" s="347"/>
      <c r="E15" s="112"/>
      <c r="F15" s="113">
        <f t="shared" si="0"/>
        <v>0</v>
      </c>
      <c r="G15" s="112">
        <v>15194491</v>
      </c>
      <c r="H15" s="112"/>
      <c r="I15" s="113">
        <f t="shared" si="1"/>
        <v>15194491</v>
      </c>
      <c r="J15" s="112">
        <v>23147969</v>
      </c>
      <c r="K15" s="112"/>
      <c r="L15" s="113">
        <f t="shared" si="2"/>
        <v>23147969</v>
      </c>
      <c r="M15" s="112">
        <v>23147969</v>
      </c>
      <c r="N15" s="112"/>
      <c r="O15" s="113">
        <f t="shared" si="3"/>
        <v>23147969</v>
      </c>
    </row>
    <row r="16" spans="1:15" ht="15.75" thickBot="1" x14ac:dyDescent="0.3">
      <c r="A16" s="20" t="s">
        <v>54</v>
      </c>
      <c r="B16" s="12" t="s">
        <v>55</v>
      </c>
      <c r="C16" s="915">
        <v>18897976</v>
      </c>
      <c r="D16" s="347"/>
      <c r="E16" s="112"/>
      <c r="F16" s="113">
        <f t="shared" si="0"/>
        <v>0</v>
      </c>
      <c r="G16" s="112">
        <v>6329203</v>
      </c>
      <c r="H16" s="112"/>
      <c r="I16" s="113">
        <f t="shared" si="1"/>
        <v>6329203</v>
      </c>
      <c r="J16" s="112">
        <v>28045532</v>
      </c>
      <c r="K16" s="112"/>
      <c r="L16" s="113">
        <f t="shared" si="2"/>
        <v>28045532</v>
      </c>
      <c r="M16" s="112">
        <v>28045532</v>
      </c>
      <c r="N16" s="112"/>
      <c r="O16" s="113">
        <f t="shared" si="3"/>
        <v>28045532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76">
        <f>SUM(C23:C24)</f>
        <v>0</v>
      </c>
      <c r="D22" s="977">
        <f>SUM(D23:D24)</f>
        <v>0</v>
      </c>
      <c r="E22" s="159">
        <f>SUM(E23:E24)</f>
        <v>0</v>
      </c>
      <c r="F22" s="119">
        <f t="shared" si="0"/>
        <v>0</v>
      </c>
      <c r="G22" s="159">
        <f>SUM(G23:G24)</f>
        <v>0</v>
      </c>
      <c r="H22" s="159">
        <f>SUM(H23:H24)</f>
        <v>0</v>
      </c>
      <c r="I22" s="119">
        <f t="shared" si="1"/>
        <v>0</v>
      </c>
      <c r="J22" s="159">
        <f>SUM(J23:J24)</f>
        <v>0</v>
      </c>
      <c r="K22" s="159">
        <f>SUM(K23:K24)</f>
        <v>0</v>
      </c>
      <c r="L22" s="119">
        <f t="shared" si="2"/>
        <v>0</v>
      </c>
      <c r="M22" s="159">
        <f>SUM(M23:M24)</f>
        <v>0</v>
      </c>
      <c r="N22" s="159">
        <f>SUM(N23:N24)</f>
        <v>0</v>
      </c>
      <c r="O22" s="119">
        <f t="shared" si="3"/>
        <v>0</v>
      </c>
    </row>
    <row r="23" spans="1:15" x14ac:dyDescent="0.25">
      <c r="A23" s="395"/>
      <c r="B23" s="12" t="s">
        <v>264</v>
      </c>
      <c r="C23" s="915">
        <v>0</v>
      </c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thickBot="1" x14ac:dyDescent="0.3">
      <c r="A24" s="396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402648865</v>
      </c>
      <c r="D72" s="961">
        <f>D9+D22+D25+D45+D61+D67+D70</f>
        <v>438857787</v>
      </c>
      <c r="E72" s="116">
        <f>E9+E22+E25+E45+E61+E67+E70</f>
        <v>0</v>
      </c>
      <c r="F72" s="117">
        <f t="shared" si="0"/>
        <v>438857787</v>
      </c>
      <c r="G72" s="116">
        <f>G9+G22+G25+G45+G61+G67+G70</f>
        <v>474809125</v>
      </c>
      <c r="H72" s="116">
        <f>H9+H22+H25+H45+H61+H67+H70</f>
        <v>0</v>
      </c>
      <c r="I72" s="117">
        <f t="shared" si="1"/>
        <v>474809125</v>
      </c>
      <c r="J72" s="116">
        <f>J9+J22+J25+J45+J61+J67+J70</f>
        <v>507870996</v>
      </c>
      <c r="K72" s="116">
        <f>K9+K22+K25+K45+K61+K67+K70</f>
        <v>0</v>
      </c>
      <c r="L72" s="117">
        <f t="shared" si="2"/>
        <v>507870996</v>
      </c>
      <c r="M72" s="116">
        <f>M9+M22+M25+M45+M61+M67+M70</f>
        <v>507870996</v>
      </c>
      <c r="N72" s="116">
        <f>N9+N22+N25+N45+N61+N67+N70</f>
        <v>0</v>
      </c>
      <c r="O72" s="117">
        <f t="shared" si="3"/>
        <v>507870996</v>
      </c>
    </row>
    <row r="73" spans="1:15" x14ac:dyDescent="0.25">
      <c r="A73" s="23" t="s">
        <v>140</v>
      </c>
      <c r="B73" s="33" t="s">
        <v>141</v>
      </c>
      <c r="C73" s="964">
        <f>C74+C82</f>
        <v>22316371</v>
      </c>
      <c r="D73" s="164">
        <f>D74+D82</f>
        <v>0</v>
      </c>
      <c r="E73" s="110">
        <f>E74+E82</f>
        <v>0</v>
      </c>
      <c r="F73" s="111">
        <f t="shared" ref="F73:F84" si="4">SUM(D73:E73)</f>
        <v>0</v>
      </c>
      <c r="G73" s="110">
        <f>G74+G82</f>
        <v>0</v>
      </c>
      <c r="H73" s="110">
        <f>H74+H82</f>
        <v>0</v>
      </c>
      <c r="I73" s="111">
        <f t="shared" ref="I73:I84" si="5">SUM(G73:H73)</f>
        <v>0</v>
      </c>
      <c r="J73" s="110">
        <f>J74+J82</f>
        <v>22773728</v>
      </c>
      <c r="K73" s="110">
        <f>K74+K82</f>
        <v>0</v>
      </c>
      <c r="L73" s="111">
        <f t="shared" ref="L73:L84" si="6">SUM(J73:K73)</f>
        <v>22773728</v>
      </c>
      <c r="M73" s="110">
        <f>M74+M82</f>
        <v>22773728</v>
      </c>
      <c r="N73" s="110">
        <f>N74+N82</f>
        <v>0</v>
      </c>
      <c r="O73" s="111">
        <f t="shared" ref="O73:O84" si="7">SUM(M73:N73)</f>
        <v>22773728</v>
      </c>
    </row>
    <row r="74" spans="1:15" x14ac:dyDescent="0.25">
      <c r="A74" s="20" t="s">
        <v>142</v>
      </c>
      <c r="B74" s="12" t="s">
        <v>143</v>
      </c>
      <c r="C74" s="915">
        <f>SUM(C75:C76,C77,C78,C82,C81)</f>
        <v>22316371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22773728</v>
      </c>
      <c r="K74" s="112">
        <f t="shared" si="10"/>
        <v>0</v>
      </c>
      <c r="L74" s="113">
        <f t="shared" si="6"/>
        <v>22773728</v>
      </c>
      <c r="M74" s="112">
        <f t="shared" ref="M74:N74" si="11">SUM(M75:M76,M77,M78,M82,M81)</f>
        <v>22773728</v>
      </c>
      <c r="N74" s="112">
        <f t="shared" si="11"/>
        <v>0</v>
      </c>
      <c r="O74" s="113">
        <f t="shared" si="7"/>
        <v>22773728</v>
      </c>
    </row>
    <row r="75" spans="1:15" hidden="1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idden="1" x14ac:dyDescent="0.25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idden="1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idden="1" x14ac:dyDescent="0.25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idden="1" x14ac:dyDescent="0.25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idden="1" x14ac:dyDescent="0.25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x14ac:dyDescent="0.25">
      <c r="A81" s="20" t="s">
        <v>461</v>
      </c>
      <c r="B81" s="12" t="s">
        <v>335</v>
      </c>
      <c r="C81" s="915">
        <v>22316371</v>
      </c>
      <c r="D81" s="347"/>
      <c r="E81" s="112"/>
      <c r="F81" s="113">
        <f t="shared" si="4"/>
        <v>0</v>
      </c>
      <c r="G81" s="112"/>
      <c r="H81" s="112"/>
      <c r="I81" s="113">
        <f t="shared" si="5"/>
        <v>0</v>
      </c>
      <c r="J81" s="112">
        <v>22773728</v>
      </c>
      <c r="K81" s="112"/>
      <c r="L81" s="113">
        <f t="shared" si="6"/>
        <v>22773728</v>
      </c>
      <c r="M81" s="112">
        <v>22773728</v>
      </c>
      <c r="N81" s="112"/>
      <c r="O81" s="113">
        <f t="shared" si="7"/>
        <v>22773728</v>
      </c>
    </row>
    <row r="82" spans="1:15" x14ac:dyDescent="0.25">
      <c r="A82" s="20" t="s">
        <v>152</v>
      </c>
      <c r="B82" s="12" t="s">
        <v>153</v>
      </c>
      <c r="C82" s="915"/>
      <c r="D82" s="347"/>
      <c r="E82" s="112"/>
      <c r="F82" s="113">
        <f t="shared" si="4"/>
        <v>0</v>
      </c>
      <c r="G82" s="112"/>
      <c r="H82" s="112"/>
      <c r="I82" s="113">
        <f t="shared" si="5"/>
        <v>0</v>
      </c>
      <c r="J82" s="112"/>
      <c r="K82" s="112"/>
      <c r="L82" s="113">
        <f t="shared" si="6"/>
        <v>0</v>
      </c>
      <c r="M82" s="112"/>
      <c r="N82" s="112"/>
      <c r="O82" s="113">
        <f t="shared" si="7"/>
        <v>0</v>
      </c>
    </row>
    <row r="83" spans="1:15" ht="15.75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4"/>
        <v>0</v>
      </c>
      <c r="G83" s="114"/>
      <c r="H83" s="114"/>
      <c r="I83" s="115">
        <f t="shared" si="5"/>
        <v>0</v>
      </c>
      <c r="J83" s="114"/>
      <c r="K83" s="114"/>
      <c r="L83" s="115">
        <f t="shared" si="6"/>
        <v>0</v>
      </c>
      <c r="M83" s="114"/>
      <c r="N83" s="114"/>
      <c r="O83" s="115">
        <f t="shared" si="7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424965236</v>
      </c>
      <c r="D84" s="961">
        <f>D72+D73</f>
        <v>438857787</v>
      </c>
      <c r="E84" s="116">
        <f>E72+E73</f>
        <v>0</v>
      </c>
      <c r="F84" s="117">
        <f t="shared" si="4"/>
        <v>438857787</v>
      </c>
      <c r="G84" s="116">
        <f>G72+G73</f>
        <v>474809125</v>
      </c>
      <c r="H84" s="116">
        <f>H72+H73</f>
        <v>0</v>
      </c>
      <c r="I84" s="117">
        <f t="shared" si="5"/>
        <v>474809125</v>
      </c>
      <c r="J84" s="116">
        <f>J72+J73</f>
        <v>530644724</v>
      </c>
      <c r="K84" s="116">
        <f>K72+K73</f>
        <v>0</v>
      </c>
      <c r="L84" s="117">
        <f t="shared" si="6"/>
        <v>530644724</v>
      </c>
      <c r="M84" s="116">
        <f>M72+M73</f>
        <v>530644724</v>
      </c>
      <c r="N84" s="116">
        <f>N72+N73</f>
        <v>0</v>
      </c>
      <c r="O84" s="117">
        <f t="shared" si="7"/>
        <v>530644724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26" t="s">
        <v>157</v>
      </c>
      <c r="B87" s="18" t="s">
        <v>31</v>
      </c>
      <c r="C87" s="963">
        <f>C88+C100</f>
        <v>0</v>
      </c>
      <c r="D87" s="961">
        <f>D88+D100</f>
        <v>0</v>
      </c>
      <c r="E87" s="116">
        <f>E88+E100</f>
        <v>0</v>
      </c>
      <c r="F87" s="117">
        <f t="shared" ref="F87:F89" si="12">SUM(D87:E87)</f>
        <v>0</v>
      </c>
      <c r="G87" s="116">
        <f>G88+G100</f>
        <v>0</v>
      </c>
      <c r="H87" s="116">
        <f>H88+H100</f>
        <v>0</v>
      </c>
      <c r="I87" s="117">
        <f t="shared" ref="I87:I89" si="13">SUM(G87:H87)</f>
        <v>0</v>
      </c>
      <c r="J87" s="116">
        <f>J88+J100</f>
        <v>0</v>
      </c>
      <c r="K87" s="116">
        <f>K88+K100</f>
        <v>0</v>
      </c>
      <c r="L87" s="117">
        <f t="shared" ref="L87:L89" si="14">SUM(J87:K87)</f>
        <v>0</v>
      </c>
      <c r="M87" s="116">
        <f>M88+M100</f>
        <v>0</v>
      </c>
      <c r="N87" s="116">
        <f>N88+N100</f>
        <v>0</v>
      </c>
      <c r="O87" s="117">
        <f t="shared" ref="O87:O89" si="15">SUM(M87:N87)</f>
        <v>0</v>
      </c>
    </row>
    <row r="88" spans="1:15" ht="15.75" hidden="1" thickBot="1" x14ac:dyDescent="0.3">
      <c r="A88" s="27" t="s">
        <v>158</v>
      </c>
      <c r="B88" s="12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2"/>
        <v>0</v>
      </c>
      <c r="G88" s="110">
        <f>SUM(G89:G99)</f>
        <v>0</v>
      </c>
      <c r="H88" s="110">
        <f>SUM(H89:H99)</f>
        <v>0</v>
      </c>
      <c r="I88" s="111">
        <f t="shared" si="13"/>
        <v>0</v>
      </c>
      <c r="J88" s="110">
        <f>SUM(J89:J99)</f>
        <v>0</v>
      </c>
      <c r="K88" s="110">
        <f>SUM(K89:K99)</f>
        <v>0</v>
      </c>
      <c r="L88" s="111">
        <f t="shared" si="14"/>
        <v>0</v>
      </c>
      <c r="M88" s="110">
        <f>SUM(M89:M99)</f>
        <v>0</v>
      </c>
      <c r="N88" s="110">
        <f>SUM(N89:N99)</f>
        <v>0</v>
      </c>
      <c r="O88" s="111">
        <f t="shared" si="15"/>
        <v>0</v>
      </c>
    </row>
    <row r="89" spans="1:15" ht="15.75" hidden="1" thickBot="1" x14ac:dyDescent="0.3">
      <c r="A89" s="27" t="s">
        <v>160</v>
      </c>
      <c r="B89" s="12" t="s">
        <v>161</v>
      </c>
      <c r="C89" s="915"/>
      <c r="D89" s="347"/>
      <c r="E89" s="112"/>
      <c r="F89" s="113">
        <f t="shared" si="12"/>
        <v>0</v>
      </c>
      <c r="G89" s="112"/>
      <c r="H89" s="112"/>
      <c r="I89" s="113">
        <f t="shared" si="13"/>
        <v>0</v>
      </c>
      <c r="J89" s="112"/>
      <c r="K89" s="112"/>
      <c r="L89" s="113">
        <f t="shared" si="14"/>
        <v>0</v>
      </c>
      <c r="M89" s="112"/>
      <c r="N89" s="112"/>
      <c r="O89" s="113">
        <f t="shared" si="15"/>
        <v>0</v>
      </c>
    </row>
    <row r="90" spans="1:15" ht="15.75" hidden="1" thickBot="1" x14ac:dyDescent="0.3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ht="15.75" hidden="1" thickBot="1" x14ac:dyDescent="0.3">
      <c r="A91" s="27" t="s">
        <v>162</v>
      </c>
      <c r="B91" s="12" t="s">
        <v>163</v>
      </c>
      <c r="C91" s="915"/>
      <c r="D91" s="347"/>
      <c r="E91" s="112"/>
      <c r="F91" s="113">
        <f t="shared" ref="F91:F154" si="16">SUM(D91:E91)</f>
        <v>0</v>
      </c>
      <c r="G91" s="112"/>
      <c r="H91" s="112"/>
      <c r="I91" s="113">
        <f t="shared" ref="I91:I120" si="17">SUM(G91:H91)</f>
        <v>0</v>
      </c>
      <c r="J91" s="112"/>
      <c r="K91" s="112"/>
      <c r="L91" s="113">
        <f t="shared" ref="L91:L122" si="18">SUM(J91:K91)</f>
        <v>0</v>
      </c>
      <c r="M91" s="112"/>
      <c r="N91" s="112"/>
      <c r="O91" s="113">
        <f t="shared" ref="O91:O122" si="19">SUM(M91:N91)</f>
        <v>0</v>
      </c>
    </row>
    <row r="92" spans="1:15" ht="15.75" hidden="1" thickBot="1" x14ac:dyDescent="0.3">
      <c r="A92" s="27" t="s">
        <v>164</v>
      </c>
      <c r="B92" s="12" t="s">
        <v>165</v>
      </c>
      <c r="C92" s="915"/>
      <c r="D92" s="347"/>
      <c r="E92" s="112"/>
      <c r="F92" s="113">
        <f t="shared" si="16"/>
        <v>0</v>
      </c>
      <c r="G92" s="112"/>
      <c r="H92" s="112"/>
      <c r="I92" s="113">
        <f t="shared" si="17"/>
        <v>0</v>
      </c>
      <c r="J92" s="112"/>
      <c r="K92" s="112"/>
      <c r="L92" s="113">
        <f t="shared" si="18"/>
        <v>0</v>
      </c>
      <c r="M92" s="112"/>
      <c r="N92" s="112"/>
      <c r="O92" s="113">
        <f t="shared" si="19"/>
        <v>0</v>
      </c>
    </row>
    <row r="93" spans="1:15" ht="15.75" hidden="1" thickBot="1" x14ac:dyDescent="0.3">
      <c r="A93" s="27" t="s">
        <v>166</v>
      </c>
      <c r="B93" s="12" t="s">
        <v>167</v>
      </c>
      <c r="C93" s="915"/>
      <c r="D93" s="347"/>
      <c r="E93" s="112"/>
      <c r="F93" s="113">
        <f t="shared" si="16"/>
        <v>0</v>
      </c>
      <c r="G93" s="112"/>
      <c r="H93" s="112"/>
      <c r="I93" s="113">
        <f t="shared" si="17"/>
        <v>0</v>
      </c>
      <c r="J93" s="112"/>
      <c r="K93" s="112"/>
      <c r="L93" s="113">
        <f t="shared" si="18"/>
        <v>0</v>
      </c>
      <c r="M93" s="112"/>
      <c r="N93" s="112"/>
      <c r="O93" s="113">
        <f t="shared" si="19"/>
        <v>0</v>
      </c>
    </row>
    <row r="94" spans="1:15" ht="15.75" hidden="1" thickBot="1" x14ac:dyDescent="0.3">
      <c r="A94" s="27" t="s">
        <v>168</v>
      </c>
      <c r="B94" s="12" t="s">
        <v>169</v>
      </c>
      <c r="C94" s="915"/>
      <c r="D94" s="347"/>
      <c r="E94" s="112"/>
      <c r="F94" s="113">
        <f t="shared" si="16"/>
        <v>0</v>
      </c>
      <c r="G94" s="112"/>
      <c r="H94" s="112"/>
      <c r="I94" s="113">
        <f t="shared" si="17"/>
        <v>0</v>
      </c>
      <c r="J94" s="112"/>
      <c r="K94" s="112"/>
      <c r="L94" s="113">
        <f t="shared" si="18"/>
        <v>0</v>
      </c>
      <c r="M94" s="112"/>
      <c r="N94" s="112"/>
      <c r="O94" s="113">
        <f t="shared" si="19"/>
        <v>0</v>
      </c>
    </row>
    <row r="95" spans="1:15" ht="15.75" hidden="1" thickBot="1" x14ac:dyDescent="0.3">
      <c r="A95" s="27" t="s">
        <v>170</v>
      </c>
      <c r="B95" s="12" t="s">
        <v>171</v>
      </c>
      <c r="C95" s="915"/>
      <c r="D95" s="347"/>
      <c r="E95" s="112"/>
      <c r="F95" s="113">
        <f t="shared" si="16"/>
        <v>0</v>
      </c>
      <c r="G95" s="112"/>
      <c r="H95" s="112"/>
      <c r="I95" s="113">
        <f t="shared" si="17"/>
        <v>0</v>
      </c>
      <c r="J95" s="112"/>
      <c r="K95" s="112"/>
      <c r="L95" s="113">
        <f t="shared" si="18"/>
        <v>0</v>
      </c>
      <c r="M95" s="112"/>
      <c r="N95" s="112"/>
      <c r="O95" s="113">
        <f t="shared" si="19"/>
        <v>0</v>
      </c>
    </row>
    <row r="96" spans="1:15" ht="15.75" hidden="1" thickBot="1" x14ac:dyDescent="0.3">
      <c r="A96" s="27" t="s">
        <v>172</v>
      </c>
      <c r="B96" s="12" t="s">
        <v>173</v>
      </c>
      <c r="C96" s="915"/>
      <c r="D96" s="347"/>
      <c r="E96" s="112"/>
      <c r="F96" s="113">
        <f t="shared" si="16"/>
        <v>0</v>
      </c>
      <c r="G96" s="112"/>
      <c r="H96" s="112"/>
      <c r="I96" s="113">
        <f t="shared" si="17"/>
        <v>0</v>
      </c>
      <c r="J96" s="112"/>
      <c r="K96" s="112"/>
      <c r="L96" s="113">
        <f t="shared" si="18"/>
        <v>0</v>
      </c>
      <c r="M96" s="112"/>
      <c r="N96" s="112"/>
      <c r="O96" s="113">
        <f t="shared" si="19"/>
        <v>0</v>
      </c>
    </row>
    <row r="97" spans="1:15" ht="15.75" hidden="1" thickBot="1" x14ac:dyDescent="0.3">
      <c r="A97" s="27" t="s">
        <v>174</v>
      </c>
      <c r="B97" s="12" t="s">
        <v>175</v>
      </c>
      <c r="C97" s="915"/>
      <c r="D97" s="347"/>
      <c r="E97" s="112"/>
      <c r="F97" s="113">
        <f t="shared" si="16"/>
        <v>0</v>
      </c>
      <c r="G97" s="112"/>
      <c r="H97" s="112"/>
      <c r="I97" s="113">
        <f t="shared" si="17"/>
        <v>0</v>
      </c>
      <c r="J97" s="112"/>
      <c r="K97" s="112"/>
      <c r="L97" s="113">
        <f t="shared" si="18"/>
        <v>0</v>
      </c>
      <c r="M97" s="112"/>
      <c r="N97" s="112"/>
      <c r="O97" s="113">
        <f t="shared" si="19"/>
        <v>0</v>
      </c>
    </row>
    <row r="98" spans="1:15" ht="15.75" hidden="1" thickBot="1" x14ac:dyDescent="0.3">
      <c r="A98" s="27" t="s">
        <v>176</v>
      </c>
      <c r="B98" s="12" t="s">
        <v>177</v>
      </c>
      <c r="C98" s="915"/>
      <c r="D98" s="347"/>
      <c r="E98" s="112"/>
      <c r="F98" s="113">
        <f t="shared" si="16"/>
        <v>0</v>
      </c>
      <c r="G98" s="112"/>
      <c r="H98" s="112"/>
      <c r="I98" s="113">
        <f t="shared" si="17"/>
        <v>0</v>
      </c>
      <c r="J98" s="112"/>
      <c r="K98" s="112"/>
      <c r="L98" s="113">
        <f t="shared" si="18"/>
        <v>0</v>
      </c>
      <c r="M98" s="112"/>
      <c r="N98" s="112"/>
      <c r="O98" s="113">
        <f t="shared" si="19"/>
        <v>0</v>
      </c>
    </row>
    <row r="99" spans="1:15" ht="15.75" hidden="1" thickBot="1" x14ac:dyDescent="0.3">
      <c r="A99" s="27" t="s">
        <v>178</v>
      </c>
      <c r="B99" s="12" t="s">
        <v>179</v>
      </c>
      <c r="C99" s="915"/>
      <c r="D99" s="347"/>
      <c r="E99" s="112"/>
      <c r="F99" s="113">
        <f t="shared" si="16"/>
        <v>0</v>
      </c>
      <c r="G99" s="112"/>
      <c r="H99" s="112"/>
      <c r="I99" s="113">
        <f t="shared" si="17"/>
        <v>0</v>
      </c>
      <c r="J99" s="112"/>
      <c r="K99" s="112"/>
      <c r="L99" s="113">
        <f t="shared" si="18"/>
        <v>0</v>
      </c>
      <c r="M99" s="112"/>
      <c r="N99" s="112"/>
      <c r="O99" s="113">
        <f t="shared" si="19"/>
        <v>0</v>
      </c>
    </row>
    <row r="100" spans="1:15" ht="15.75" hidden="1" thickBot="1" x14ac:dyDescent="0.3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16"/>
        <v>0</v>
      </c>
      <c r="G100" s="112">
        <f>SUM(G101:G103)</f>
        <v>0</v>
      </c>
      <c r="H100" s="112">
        <f>SUM(H101:H103)</f>
        <v>0</v>
      </c>
      <c r="I100" s="113">
        <f t="shared" si="17"/>
        <v>0</v>
      </c>
      <c r="J100" s="112">
        <f>SUM(J101:J103)</f>
        <v>0</v>
      </c>
      <c r="K100" s="112">
        <f>SUM(K101:K103)</f>
        <v>0</v>
      </c>
      <c r="L100" s="113">
        <f t="shared" si="18"/>
        <v>0</v>
      </c>
      <c r="M100" s="112">
        <f>SUM(M101:M103)</f>
        <v>0</v>
      </c>
      <c r="N100" s="112">
        <f>SUM(N101:N103)</f>
        <v>0</v>
      </c>
      <c r="O100" s="113">
        <f t="shared" si="19"/>
        <v>0</v>
      </c>
    </row>
    <row r="101" spans="1:15" ht="15.75" hidden="1" thickBot="1" x14ac:dyDescent="0.3">
      <c r="A101" s="27" t="s">
        <v>182</v>
      </c>
      <c r="B101" s="12" t="s">
        <v>183</v>
      </c>
      <c r="C101" s="915"/>
      <c r="D101" s="347"/>
      <c r="E101" s="112"/>
      <c r="F101" s="113">
        <f t="shared" si="16"/>
        <v>0</v>
      </c>
      <c r="G101" s="112"/>
      <c r="H101" s="112"/>
      <c r="I101" s="113">
        <f t="shared" si="17"/>
        <v>0</v>
      </c>
      <c r="J101" s="112"/>
      <c r="K101" s="112"/>
      <c r="L101" s="113">
        <f t="shared" si="18"/>
        <v>0</v>
      </c>
      <c r="M101" s="112"/>
      <c r="N101" s="112"/>
      <c r="O101" s="113">
        <f t="shared" si="19"/>
        <v>0</v>
      </c>
    </row>
    <row r="102" spans="1:15" ht="15.75" hidden="1" thickBot="1" x14ac:dyDescent="0.3">
      <c r="A102" s="27" t="s">
        <v>184</v>
      </c>
      <c r="B102" s="12" t="s">
        <v>185</v>
      </c>
      <c r="C102" s="915"/>
      <c r="D102" s="347"/>
      <c r="E102" s="112"/>
      <c r="F102" s="113">
        <f t="shared" si="16"/>
        <v>0</v>
      </c>
      <c r="G102" s="112"/>
      <c r="H102" s="112"/>
      <c r="I102" s="113">
        <f t="shared" si="17"/>
        <v>0</v>
      </c>
      <c r="J102" s="112"/>
      <c r="K102" s="112"/>
      <c r="L102" s="113">
        <f t="shared" si="18"/>
        <v>0</v>
      </c>
      <c r="M102" s="112"/>
      <c r="N102" s="112"/>
      <c r="O102" s="113">
        <f t="shared" si="19"/>
        <v>0</v>
      </c>
    </row>
    <row r="103" spans="1:15" ht="15.75" hidden="1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16"/>
        <v>0</v>
      </c>
      <c r="G103" s="114"/>
      <c r="H103" s="114"/>
      <c r="I103" s="115">
        <f t="shared" si="17"/>
        <v>0</v>
      </c>
      <c r="J103" s="114"/>
      <c r="K103" s="114"/>
      <c r="L103" s="115">
        <f t="shared" si="18"/>
        <v>0</v>
      </c>
      <c r="M103" s="114"/>
      <c r="N103" s="114"/>
      <c r="O103" s="115">
        <f t="shared" si="19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16"/>
        <v>0</v>
      </c>
      <c r="G104" s="116">
        <f>SUM(G105:G109)</f>
        <v>0</v>
      </c>
      <c r="H104" s="116">
        <f>SUM(H105:H109)</f>
        <v>0</v>
      </c>
      <c r="I104" s="117">
        <f t="shared" si="17"/>
        <v>0</v>
      </c>
      <c r="J104" s="116">
        <f>SUM(J105:J109)</f>
        <v>0</v>
      </c>
      <c r="K104" s="116">
        <f>SUM(K105:K109)</f>
        <v>0</v>
      </c>
      <c r="L104" s="117">
        <f t="shared" si="18"/>
        <v>0</v>
      </c>
      <c r="M104" s="116">
        <f>SUM(M105:M109)</f>
        <v>0</v>
      </c>
      <c r="N104" s="116">
        <f>SUM(N105:N109)</f>
        <v>0</v>
      </c>
      <c r="O104" s="117">
        <f t="shared" si="19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16"/>
        <v>0</v>
      </c>
      <c r="G105" s="110"/>
      <c r="H105" s="110"/>
      <c r="I105" s="111">
        <f t="shared" si="17"/>
        <v>0</v>
      </c>
      <c r="J105" s="110"/>
      <c r="K105" s="110"/>
      <c r="L105" s="111">
        <f t="shared" si="18"/>
        <v>0</v>
      </c>
      <c r="M105" s="110"/>
      <c r="N105" s="110"/>
      <c r="O105" s="111">
        <f t="shared" si="19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16"/>
        <v>0</v>
      </c>
      <c r="G106" s="112"/>
      <c r="H106" s="112"/>
      <c r="I106" s="113">
        <f t="shared" si="17"/>
        <v>0</v>
      </c>
      <c r="J106" s="112"/>
      <c r="K106" s="112"/>
      <c r="L106" s="113">
        <f t="shared" si="18"/>
        <v>0</v>
      </c>
      <c r="M106" s="112"/>
      <c r="N106" s="112"/>
      <c r="O106" s="113">
        <f t="shared" si="19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16"/>
        <v>0</v>
      </c>
      <c r="G107" s="112"/>
      <c r="H107" s="112"/>
      <c r="I107" s="113">
        <f t="shared" si="17"/>
        <v>0</v>
      </c>
      <c r="J107" s="112"/>
      <c r="K107" s="112"/>
      <c r="L107" s="113">
        <f t="shared" si="18"/>
        <v>0</v>
      </c>
      <c r="M107" s="112"/>
      <c r="N107" s="112"/>
      <c r="O107" s="113">
        <f t="shared" si="19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16"/>
        <v>0</v>
      </c>
      <c r="G108" s="112"/>
      <c r="H108" s="112"/>
      <c r="I108" s="113">
        <f t="shared" si="17"/>
        <v>0</v>
      </c>
      <c r="J108" s="112"/>
      <c r="K108" s="112"/>
      <c r="L108" s="113">
        <f t="shared" si="18"/>
        <v>0</v>
      </c>
      <c r="M108" s="112"/>
      <c r="N108" s="112"/>
      <c r="O108" s="113">
        <f t="shared" si="19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16"/>
        <v>0</v>
      </c>
      <c r="G109" s="114"/>
      <c r="H109" s="114"/>
      <c r="I109" s="115">
        <f t="shared" si="17"/>
        <v>0</v>
      </c>
      <c r="J109" s="114"/>
      <c r="K109" s="114"/>
      <c r="L109" s="115">
        <f t="shared" si="18"/>
        <v>0</v>
      </c>
      <c r="M109" s="114"/>
      <c r="N109" s="114"/>
      <c r="O109" s="115">
        <f t="shared" si="19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>SUM(D111:D112,D113,D126,D125)</f>
        <v>0</v>
      </c>
      <c r="E110" s="110">
        <f>SUM(E111:E112,E113,E126,E125)</f>
        <v>0</v>
      </c>
      <c r="F110" s="111">
        <f t="shared" si="16"/>
        <v>0</v>
      </c>
      <c r="G110" s="110">
        <f>SUM(G111:G112,G113,G126,G125)</f>
        <v>0</v>
      </c>
      <c r="H110" s="110">
        <f>SUM(H111:H112,H113,H126,H125)</f>
        <v>0</v>
      </c>
      <c r="I110" s="111">
        <f t="shared" si="17"/>
        <v>0</v>
      </c>
      <c r="J110" s="110">
        <f>SUM(J111:J112,J113,J126,J125)</f>
        <v>0</v>
      </c>
      <c r="K110" s="110">
        <f>SUM(K111:K112,K113,K126,K125)</f>
        <v>0</v>
      </c>
      <c r="L110" s="111">
        <f t="shared" si="18"/>
        <v>0</v>
      </c>
      <c r="M110" s="110">
        <f>SUM(M111:M112,M113,M126,M125)</f>
        <v>0</v>
      </c>
      <c r="N110" s="110">
        <f>SUM(N111:N112,N113,N126,N125)</f>
        <v>0</v>
      </c>
      <c r="O110" s="111">
        <f t="shared" si="19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16"/>
        <v>0</v>
      </c>
      <c r="G111" s="112"/>
      <c r="H111" s="112"/>
      <c r="I111" s="113">
        <f t="shared" si="17"/>
        <v>0</v>
      </c>
      <c r="J111" s="112"/>
      <c r="K111" s="112"/>
      <c r="L111" s="113">
        <f t="shared" si="18"/>
        <v>0</v>
      </c>
      <c r="M111" s="11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16"/>
        <v>0</v>
      </c>
      <c r="G112" s="112"/>
      <c r="H112" s="112"/>
      <c r="I112" s="113">
        <f t="shared" si="17"/>
        <v>0</v>
      </c>
      <c r="J112" s="112"/>
      <c r="K112" s="112"/>
      <c r="L112" s="113">
        <f t="shared" si="18"/>
        <v>0</v>
      </c>
      <c r="M112" s="112"/>
      <c r="N112" s="112"/>
      <c r="O112" s="113">
        <f t="shared" si="19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20">SUM(D114:D124)-D115-D116-D117-D118</f>
        <v>0</v>
      </c>
      <c r="E113" s="112">
        <f t="shared" si="20"/>
        <v>0</v>
      </c>
      <c r="F113" s="113">
        <f t="shared" si="16"/>
        <v>0</v>
      </c>
      <c r="G113" s="112">
        <f t="shared" ref="G113:H113" si="21">SUM(G114:G124)-G115-G116-G117-G118</f>
        <v>0</v>
      </c>
      <c r="H113" s="112">
        <f t="shared" si="21"/>
        <v>0</v>
      </c>
      <c r="I113" s="113">
        <f t="shared" si="17"/>
        <v>0</v>
      </c>
      <c r="J113" s="112">
        <f t="shared" ref="J113:K113" si="22">SUM(J114:J124)-J115-J116-J117-J118</f>
        <v>0</v>
      </c>
      <c r="K113" s="112">
        <f t="shared" si="22"/>
        <v>0</v>
      </c>
      <c r="L113" s="113">
        <f t="shared" si="18"/>
        <v>0</v>
      </c>
      <c r="M113" s="112">
        <f t="shared" ref="M113:N113" si="23">SUM(M114:M124)-M115-M116-M117-M118</f>
        <v>0</v>
      </c>
      <c r="N113" s="112">
        <f t="shared" si="23"/>
        <v>0</v>
      </c>
      <c r="O113" s="113">
        <f t="shared" si="19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16"/>
        <v>0</v>
      </c>
      <c r="G114" s="112"/>
      <c r="H114" s="112"/>
      <c r="I114" s="113">
        <f t="shared" si="17"/>
        <v>0</v>
      </c>
      <c r="J114" s="112"/>
      <c r="K114" s="112"/>
      <c r="L114" s="113">
        <f t="shared" si="18"/>
        <v>0</v>
      </c>
      <c r="M114" s="112"/>
      <c r="N114" s="112"/>
      <c r="O114" s="113">
        <f t="shared" si="19"/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si="16"/>
        <v>0</v>
      </c>
      <c r="G115" s="112"/>
      <c r="H115" s="112"/>
      <c r="I115" s="113">
        <f t="shared" si="17"/>
        <v>0</v>
      </c>
      <c r="J115" s="112"/>
      <c r="K115" s="112"/>
      <c r="L115" s="113">
        <f t="shared" si="18"/>
        <v>0</v>
      </c>
      <c r="M115" s="112"/>
      <c r="N115" s="112"/>
      <c r="O115" s="113">
        <f t="shared" si="19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16"/>
        <v>0</v>
      </c>
      <c r="G116" s="112"/>
      <c r="H116" s="112"/>
      <c r="I116" s="113">
        <f t="shared" si="17"/>
        <v>0</v>
      </c>
      <c r="J116" s="112"/>
      <c r="K116" s="112"/>
      <c r="L116" s="113">
        <f t="shared" si="18"/>
        <v>0</v>
      </c>
      <c r="M116" s="112"/>
      <c r="N116" s="112"/>
      <c r="O116" s="113">
        <f t="shared" si="19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16"/>
        <v>0</v>
      </c>
      <c r="G117" s="112"/>
      <c r="H117" s="112"/>
      <c r="I117" s="113">
        <f t="shared" si="17"/>
        <v>0</v>
      </c>
      <c r="J117" s="112"/>
      <c r="K117" s="112"/>
      <c r="L117" s="113">
        <f t="shared" si="18"/>
        <v>0</v>
      </c>
      <c r="M117" s="112"/>
      <c r="N117" s="112"/>
      <c r="O117" s="113">
        <f t="shared" si="19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16"/>
        <v>0</v>
      </c>
      <c r="G118" s="112"/>
      <c r="H118" s="112"/>
      <c r="I118" s="113">
        <f t="shared" si="17"/>
        <v>0</v>
      </c>
      <c r="J118" s="112"/>
      <c r="K118" s="112"/>
      <c r="L118" s="113">
        <f t="shared" si="18"/>
        <v>0</v>
      </c>
      <c r="M118" s="112"/>
      <c r="N118" s="112"/>
      <c r="O118" s="113">
        <f t="shared" si="19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16"/>
        <v>0</v>
      </c>
      <c r="G119" s="112"/>
      <c r="H119" s="112"/>
      <c r="I119" s="113">
        <f t="shared" si="17"/>
        <v>0</v>
      </c>
      <c r="J119" s="112"/>
      <c r="K119" s="112"/>
      <c r="L119" s="113">
        <f t="shared" si="18"/>
        <v>0</v>
      </c>
      <c r="M119" s="112"/>
      <c r="N119" s="112"/>
      <c r="O119" s="113">
        <f t="shared" si="19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16"/>
        <v>0</v>
      </c>
      <c r="G120" s="112"/>
      <c r="H120" s="112"/>
      <c r="I120" s="113">
        <f t="shared" si="17"/>
        <v>0</v>
      </c>
      <c r="J120" s="112"/>
      <c r="K120" s="112"/>
      <c r="L120" s="113">
        <f t="shared" si="18"/>
        <v>0</v>
      </c>
      <c r="M120" s="112"/>
      <c r="N120" s="112"/>
      <c r="O120" s="113">
        <f t="shared" si="19"/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16"/>
        <v>0</v>
      </c>
      <c r="G121" s="112"/>
      <c r="H121" s="112"/>
      <c r="I121" s="113">
        <f t="shared" ref="I121:I154" si="24">SUM(G121:H121)</f>
        <v>0</v>
      </c>
      <c r="J121" s="112"/>
      <c r="K121" s="112"/>
      <c r="L121" s="113">
        <f t="shared" si="18"/>
        <v>0</v>
      </c>
      <c r="M121" s="112"/>
      <c r="N121" s="112"/>
      <c r="O121" s="113">
        <f t="shared" si="19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16"/>
        <v>0</v>
      </c>
      <c r="G122" s="112"/>
      <c r="H122" s="112"/>
      <c r="I122" s="113">
        <f t="shared" si="24"/>
        <v>0</v>
      </c>
      <c r="J122" s="112"/>
      <c r="K122" s="112"/>
      <c r="L122" s="113">
        <f t="shared" si="18"/>
        <v>0</v>
      </c>
      <c r="M122" s="112"/>
      <c r="N122" s="112"/>
      <c r="O122" s="113">
        <f t="shared" si="19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16"/>
        <v>0</v>
      </c>
      <c r="G123" s="112"/>
      <c r="H123" s="112"/>
      <c r="I123" s="113">
        <f t="shared" si="24"/>
        <v>0</v>
      </c>
      <c r="J123" s="112"/>
      <c r="K123" s="112"/>
      <c r="L123" s="113">
        <f t="shared" ref="L123:L154" si="25">SUM(J123:K123)</f>
        <v>0</v>
      </c>
      <c r="M123" s="112"/>
      <c r="N123" s="112"/>
      <c r="O123" s="113">
        <f t="shared" ref="O123:O154" si="26">SUM(M123:N123)</f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16"/>
        <v>0</v>
      </c>
      <c r="G124" s="112"/>
      <c r="H124" s="112"/>
      <c r="I124" s="113">
        <f t="shared" si="24"/>
        <v>0</v>
      </c>
      <c r="J124" s="112"/>
      <c r="K124" s="112"/>
      <c r="L124" s="113">
        <f t="shared" si="25"/>
        <v>0</v>
      </c>
      <c r="M124" s="112"/>
      <c r="N124" s="112"/>
      <c r="O124" s="113">
        <f t="shared" si="26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16"/>
        <v>0</v>
      </c>
      <c r="G125" s="112"/>
      <c r="H125" s="112"/>
      <c r="I125" s="113">
        <f t="shared" si="24"/>
        <v>0</v>
      </c>
      <c r="J125" s="112"/>
      <c r="K125" s="112"/>
      <c r="L125" s="113">
        <f t="shared" si="25"/>
        <v>0</v>
      </c>
      <c r="M125" s="112"/>
      <c r="N125" s="112"/>
      <c r="O125" s="113">
        <f t="shared" si="26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347">
        <f>SUM(D127:D130)</f>
        <v>0</v>
      </c>
      <c r="E126" s="112">
        <f>SUM(E127:E130)</f>
        <v>0</v>
      </c>
      <c r="F126" s="113">
        <f t="shared" si="16"/>
        <v>0</v>
      </c>
      <c r="G126" s="112">
        <f>SUM(G127:G130)</f>
        <v>0</v>
      </c>
      <c r="H126" s="112">
        <f>SUM(H127:H130)</f>
        <v>0</v>
      </c>
      <c r="I126" s="113">
        <f t="shared" si="24"/>
        <v>0</v>
      </c>
      <c r="J126" s="112">
        <f>SUM(J127:J130)</f>
        <v>0</v>
      </c>
      <c r="K126" s="112">
        <f>SUM(K127:K130)</f>
        <v>0</v>
      </c>
      <c r="L126" s="113">
        <f t="shared" si="25"/>
        <v>0</v>
      </c>
      <c r="M126" s="112">
        <f>SUM(M127:M130)</f>
        <v>0</v>
      </c>
      <c r="N126" s="112">
        <f>SUM(N127:N130)</f>
        <v>0</v>
      </c>
      <c r="O126" s="113">
        <f t="shared" si="26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 t="shared" si="16"/>
        <v>0</v>
      </c>
      <c r="G127" s="112"/>
      <c r="H127" s="112"/>
      <c r="I127" s="113">
        <f t="shared" si="24"/>
        <v>0</v>
      </c>
      <c r="J127" s="112"/>
      <c r="K127" s="112"/>
      <c r="L127" s="113">
        <f t="shared" si="25"/>
        <v>0</v>
      </c>
      <c r="M127" s="112"/>
      <c r="N127" s="112"/>
      <c r="O127" s="113">
        <f t="shared" si="26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si="16"/>
        <v>0</v>
      </c>
      <c r="G128" s="112"/>
      <c r="H128" s="112"/>
      <c r="I128" s="113">
        <f t="shared" si="24"/>
        <v>0</v>
      </c>
      <c r="J128" s="112"/>
      <c r="K128" s="112"/>
      <c r="L128" s="113">
        <f t="shared" si="25"/>
        <v>0</v>
      </c>
      <c r="M128" s="112"/>
      <c r="N128" s="112"/>
      <c r="O128" s="113">
        <f t="shared" si="26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16"/>
        <v>0</v>
      </c>
      <c r="G129" s="112"/>
      <c r="H129" s="112"/>
      <c r="I129" s="113">
        <f t="shared" si="24"/>
        <v>0</v>
      </c>
      <c r="J129" s="112"/>
      <c r="K129" s="112"/>
      <c r="L129" s="113">
        <f t="shared" si="25"/>
        <v>0</v>
      </c>
      <c r="M129" s="112"/>
      <c r="N129" s="112"/>
      <c r="O129" s="113">
        <f t="shared" si="26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16"/>
        <v>0</v>
      </c>
      <c r="G130" s="114"/>
      <c r="H130" s="114"/>
      <c r="I130" s="115">
        <f t="shared" si="24"/>
        <v>0</v>
      </c>
      <c r="J130" s="114"/>
      <c r="K130" s="114"/>
      <c r="L130" s="115">
        <f t="shared" si="25"/>
        <v>0</v>
      </c>
      <c r="M130" s="114"/>
      <c r="N130" s="114"/>
      <c r="O130" s="115">
        <f t="shared" si="26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16"/>
        <v>0</v>
      </c>
      <c r="G131" s="116"/>
      <c r="H131" s="116"/>
      <c r="I131" s="117">
        <f t="shared" si="24"/>
        <v>0</v>
      </c>
      <c r="J131" s="116"/>
      <c r="K131" s="116"/>
      <c r="L131" s="117">
        <f t="shared" si="25"/>
        <v>0</v>
      </c>
      <c r="M131" s="116"/>
      <c r="N131" s="116"/>
      <c r="O131" s="117">
        <f t="shared" si="26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16"/>
        <v>0</v>
      </c>
      <c r="G132" s="116">
        <f>SUM(G133:G138)</f>
        <v>0</v>
      </c>
      <c r="H132" s="116">
        <f>SUM(H133:H138)</f>
        <v>0</v>
      </c>
      <c r="I132" s="117">
        <f t="shared" si="24"/>
        <v>0</v>
      </c>
      <c r="J132" s="116">
        <f>SUM(J133:J138)</f>
        <v>0</v>
      </c>
      <c r="K132" s="116">
        <f>SUM(K133:K138)</f>
        <v>0</v>
      </c>
      <c r="L132" s="117">
        <f t="shared" si="25"/>
        <v>0</v>
      </c>
      <c r="M132" s="116">
        <f>SUM(M133:M138)</f>
        <v>0</v>
      </c>
      <c r="N132" s="116">
        <f>SUM(N133:N138)</f>
        <v>0</v>
      </c>
      <c r="O132" s="117">
        <f t="shared" si="26"/>
        <v>0</v>
      </c>
    </row>
    <row r="133" spans="1:15" x14ac:dyDescent="0.25">
      <c r="A133" s="27" t="s">
        <v>225</v>
      </c>
      <c r="B133" s="12" t="s">
        <v>226</v>
      </c>
      <c r="C133" s="964"/>
      <c r="D133" s="164"/>
      <c r="E133" s="110"/>
      <c r="F133" s="111">
        <f t="shared" si="16"/>
        <v>0</v>
      </c>
      <c r="G133" s="110"/>
      <c r="H133" s="110"/>
      <c r="I133" s="111">
        <f t="shared" si="24"/>
        <v>0</v>
      </c>
      <c r="J133" s="110"/>
      <c r="K133" s="110"/>
      <c r="L133" s="111">
        <f t="shared" si="25"/>
        <v>0</v>
      </c>
      <c r="M133" s="110"/>
      <c r="N133" s="110"/>
      <c r="O133" s="111">
        <f t="shared" si="26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16"/>
        <v>0</v>
      </c>
      <c r="G134" s="112"/>
      <c r="H134" s="112"/>
      <c r="I134" s="113">
        <f t="shared" si="24"/>
        <v>0</v>
      </c>
      <c r="J134" s="112"/>
      <c r="K134" s="112"/>
      <c r="L134" s="113">
        <f t="shared" si="25"/>
        <v>0</v>
      </c>
      <c r="M134" s="112"/>
      <c r="N134" s="112"/>
      <c r="O134" s="113">
        <f t="shared" si="26"/>
        <v>0</v>
      </c>
    </row>
    <row r="135" spans="1:15" hidden="1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16"/>
        <v>0</v>
      </c>
      <c r="G135" s="112"/>
      <c r="H135" s="112"/>
      <c r="I135" s="113">
        <f t="shared" si="24"/>
        <v>0</v>
      </c>
      <c r="J135" s="112"/>
      <c r="K135" s="112"/>
      <c r="L135" s="113">
        <f t="shared" si="25"/>
        <v>0</v>
      </c>
      <c r="M135" s="112"/>
      <c r="N135" s="112"/>
      <c r="O135" s="113">
        <f t="shared" si="26"/>
        <v>0</v>
      </c>
    </row>
    <row r="136" spans="1:15" hidden="1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16"/>
        <v>0</v>
      </c>
      <c r="G136" s="112"/>
      <c r="H136" s="112"/>
      <c r="I136" s="113">
        <f t="shared" si="24"/>
        <v>0</v>
      </c>
      <c r="J136" s="112"/>
      <c r="K136" s="112"/>
      <c r="L136" s="113">
        <f t="shared" si="25"/>
        <v>0</v>
      </c>
      <c r="M136" s="112"/>
      <c r="N136" s="112"/>
      <c r="O136" s="113">
        <f t="shared" si="26"/>
        <v>0</v>
      </c>
    </row>
    <row r="137" spans="1:15" hidden="1" x14ac:dyDescent="0.25">
      <c r="A137" s="27" t="s">
        <v>231</v>
      </c>
      <c r="B137" s="12" t="s">
        <v>232</v>
      </c>
      <c r="C137" s="915"/>
      <c r="D137" s="347"/>
      <c r="E137" s="112"/>
      <c r="F137" s="113">
        <f t="shared" si="16"/>
        <v>0</v>
      </c>
      <c r="G137" s="112"/>
      <c r="H137" s="112"/>
      <c r="I137" s="113">
        <f t="shared" si="24"/>
        <v>0</v>
      </c>
      <c r="J137" s="112"/>
      <c r="K137" s="112"/>
      <c r="L137" s="113">
        <f t="shared" si="25"/>
        <v>0</v>
      </c>
      <c r="M137" s="112"/>
      <c r="N137" s="112"/>
      <c r="O137" s="113">
        <f t="shared" si="26"/>
        <v>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16"/>
        <v>0</v>
      </c>
      <c r="G138" s="112">
        <f>SUM(G139:G140)</f>
        <v>0</v>
      </c>
      <c r="H138" s="112">
        <f>SUM(H139:H140)</f>
        <v>0</v>
      </c>
      <c r="I138" s="113">
        <f t="shared" si="24"/>
        <v>0</v>
      </c>
      <c r="J138" s="112">
        <f>SUM(J139:J140)</f>
        <v>0</v>
      </c>
      <c r="K138" s="112">
        <f>SUM(K139:K140)</f>
        <v>0</v>
      </c>
      <c r="L138" s="113">
        <f t="shared" si="25"/>
        <v>0</v>
      </c>
      <c r="M138" s="112">
        <f>SUM(M139:M140)</f>
        <v>0</v>
      </c>
      <c r="N138" s="112">
        <f>SUM(N139:N140)</f>
        <v>0</v>
      </c>
      <c r="O138" s="113">
        <f t="shared" si="26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16"/>
        <v>0</v>
      </c>
      <c r="G139" s="112"/>
      <c r="H139" s="112"/>
      <c r="I139" s="113">
        <f t="shared" si="24"/>
        <v>0</v>
      </c>
      <c r="J139" s="112"/>
      <c r="K139" s="112"/>
      <c r="L139" s="113">
        <f t="shared" si="25"/>
        <v>0</v>
      </c>
      <c r="M139" s="112"/>
      <c r="N139" s="112"/>
      <c r="O139" s="113">
        <f t="shared" si="26"/>
        <v>0</v>
      </c>
    </row>
    <row r="140" spans="1:15" ht="15.75" thickBot="1" x14ac:dyDescent="0.3">
      <c r="A140" s="28"/>
      <c r="B140" s="29" t="s">
        <v>236</v>
      </c>
      <c r="C140" s="965"/>
      <c r="D140" s="962"/>
      <c r="E140" s="114"/>
      <c r="F140" s="115">
        <f t="shared" si="16"/>
        <v>0</v>
      </c>
      <c r="G140" s="114"/>
      <c r="H140" s="114"/>
      <c r="I140" s="115">
        <f t="shared" si="24"/>
        <v>0</v>
      </c>
      <c r="J140" s="114"/>
      <c r="K140" s="114"/>
      <c r="L140" s="115">
        <f t="shared" si="25"/>
        <v>0</v>
      </c>
      <c r="M140" s="114"/>
      <c r="N140" s="114"/>
      <c r="O140" s="115">
        <f t="shared" si="26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16"/>
        <v>0</v>
      </c>
      <c r="G141" s="110"/>
      <c r="H141" s="110"/>
      <c r="I141" s="111">
        <f t="shared" si="24"/>
        <v>0</v>
      </c>
      <c r="J141" s="110"/>
      <c r="K141" s="110"/>
      <c r="L141" s="111">
        <f t="shared" si="25"/>
        <v>0</v>
      </c>
      <c r="M141" s="110"/>
      <c r="N141" s="110"/>
      <c r="O141" s="111">
        <f t="shared" si="26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16"/>
        <v>0</v>
      </c>
      <c r="G142" s="114"/>
      <c r="H142" s="114"/>
      <c r="I142" s="115">
        <f t="shared" si="24"/>
        <v>0</v>
      </c>
      <c r="J142" s="114"/>
      <c r="K142" s="114"/>
      <c r="L142" s="115">
        <f t="shared" si="25"/>
        <v>0</v>
      </c>
      <c r="M142" s="114"/>
      <c r="N142" s="114"/>
      <c r="O142" s="115">
        <f t="shared" si="26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16"/>
        <v>0</v>
      </c>
      <c r="G143" s="110"/>
      <c r="H143" s="110"/>
      <c r="I143" s="111">
        <f t="shared" si="24"/>
        <v>0</v>
      </c>
      <c r="J143" s="110"/>
      <c r="K143" s="110"/>
      <c r="L143" s="111">
        <f t="shared" si="25"/>
        <v>0</v>
      </c>
      <c r="M143" s="110"/>
      <c r="N143" s="110"/>
      <c r="O143" s="111">
        <f t="shared" si="26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16"/>
        <v>0</v>
      </c>
      <c r="G144" s="114"/>
      <c r="H144" s="114"/>
      <c r="I144" s="115">
        <f t="shared" si="24"/>
        <v>0</v>
      </c>
      <c r="J144" s="114"/>
      <c r="K144" s="114"/>
      <c r="L144" s="115">
        <f t="shared" si="25"/>
        <v>0</v>
      </c>
      <c r="M144" s="114"/>
      <c r="N144" s="114"/>
      <c r="O144" s="115">
        <f t="shared" si="26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16"/>
        <v>0</v>
      </c>
      <c r="G145" s="120"/>
      <c r="H145" s="120"/>
      <c r="I145" s="121">
        <f t="shared" si="24"/>
        <v>0</v>
      </c>
      <c r="J145" s="120"/>
      <c r="K145" s="120"/>
      <c r="L145" s="121">
        <f t="shared" si="25"/>
        <v>0</v>
      </c>
      <c r="M145" s="120"/>
      <c r="N145" s="120"/>
      <c r="O145" s="121">
        <f t="shared" si="26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0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16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24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25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26"/>
        <v>0</v>
      </c>
    </row>
    <row r="147" spans="1:15" x14ac:dyDescent="0.25">
      <c r="A147" s="32" t="s">
        <v>246</v>
      </c>
      <c r="B147" s="33" t="s">
        <v>247</v>
      </c>
      <c r="C147" s="964">
        <f>SUM(C148:C154)</f>
        <v>17295897</v>
      </c>
      <c r="D147" s="164">
        <f>SUM(D148:D154)</f>
        <v>22316371</v>
      </c>
      <c r="E147" s="110">
        <f>SUM(E148:E154)</f>
        <v>0</v>
      </c>
      <c r="F147" s="111">
        <f t="shared" si="16"/>
        <v>22316371</v>
      </c>
      <c r="G147" s="110">
        <f>SUM(G148:G154)</f>
        <v>22316371</v>
      </c>
      <c r="H147" s="110">
        <f>SUM(H148:H154)</f>
        <v>0</v>
      </c>
      <c r="I147" s="111">
        <f t="shared" si="24"/>
        <v>22316371</v>
      </c>
      <c r="J147" s="110">
        <f>SUM(J148:J154)</f>
        <v>22316371</v>
      </c>
      <c r="K147" s="110">
        <f>SUM(K148:K154)</f>
        <v>0</v>
      </c>
      <c r="L147" s="111">
        <f t="shared" si="25"/>
        <v>22316371</v>
      </c>
      <c r="M147" s="110">
        <f>SUM(M148:M154)</f>
        <v>22316371</v>
      </c>
      <c r="N147" s="110">
        <f>SUM(N148:N154)</f>
        <v>0</v>
      </c>
      <c r="O147" s="111">
        <f t="shared" si="26"/>
        <v>22316371</v>
      </c>
    </row>
    <row r="148" spans="1:15" hidden="1" x14ac:dyDescent="0.25">
      <c r="A148" s="27" t="s">
        <v>248</v>
      </c>
      <c r="B148" s="12" t="s">
        <v>249</v>
      </c>
      <c r="C148" s="915"/>
      <c r="D148" s="347"/>
      <c r="E148" s="112"/>
      <c r="F148" s="111">
        <f t="shared" si="16"/>
        <v>0</v>
      </c>
      <c r="G148" s="112"/>
      <c r="H148" s="112"/>
      <c r="I148" s="111">
        <f t="shared" si="24"/>
        <v>0</v>
      </c>
      <c r="J148" s="112"/>
      <c r="K148" s="112"/>
      <c r="L148" s="111">
        <f t="shared" si="25"/>
        <v>0</v>
      </c>
      <c r="M148" s="112"/>
      <c r="N148" s="112"/>
      <c r="O148" s="111">
        <f t="shared" si="26"/>
        <v>0</v>
      </c>
    </row>
    <row r="149" spans="1:15" hidden="1" x14ac:dyDescent="0.25">
      <c r="A149" s="27" t="s">
        <v>250</v>
      </c>
      <c r="B149" s="12" t="s">
        <v>251</v>
      </c>
      <c r="C149" s="915"/>
      <c r="D149" s="347"/>
      <c r="E149" s="112"/>
      <c r="F149" s="111">
        <f t="shared" si="16"/>
        <v>0</v>
      </c>
      <c r="G149" s="112"/>
      <c r="H149" s="112"/>
      <c r="I149" s="111">
        <f t="shared" si="24"/>
        <v>0</v>
      </c>
      <c r="J149" s="112"/>
      <c r="K149" s="112"/>
      <c r="L149" s="111">
        <f t="shared" si="25"/>
        <v>0</v>
      </c>
      <c r="M149" s="112"/>
      <c r="N149" s="112"/>
      <c r="O149" s="111">
        <f t="shared" si="26"/>
        <v>0</v>
      </c>
    </row>
    <row r="150" spans="1:15" ht="15.75" thickBot="1" x14ac:dyDescent="0.3">
      <c r="A150" s="27" t="s">
        <v>459</v>
      </c>
      <c r="B150" s="12" t="s">
        <v>460</v>
      </c>
      <c r="C150" s="915">
        <v>17295897</v>
      </c>
      <c r="D150" s="347">
        <v>22316371</v>
      </c>
      <c r="E150" s="114"/>
      <c r="F150" s="115">
        <f t="shared" si="16"/>
        <v>22316371</v>
      </c>
      <c r="G150" s="112">
        <v>22316371</v>
      </c>
      <c r="H150" s="114"/>
      <c r="I150" s="115">
        <f t="shared" si="24"/>
        <v>22316371</v>
      </c>
      <c r="J150" s="112">
        <v>22316371</v>
      </c>
      <c r="K150" s="114"/>
      <c r="L150" s="115">
        <f t="shared" si="25"/>
        <v>22316371</v>
      </c>
      <c r="M150" s="112">
        <v>22316371</v>
      </c>
      <c r="N150" s="114"/>
      <c r="O150" s="115">
        <f t="shared" si="26"/>
        <v>22316371</v>
      </c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0"/>
      <c r="F151" s="111">
        <f t="shared" si="16"/>
        <v>0</v>
      </c>
      <c r="G151" s="112"/>
      <c r="H151" s="110"/>
      <c r="I151" s="111">
        <f t="shared" si="24"/>
        <v>0</v>
      </c>
      <c r="J151" s="112"/>
      <c r="K151" s="110"/>
      <c r="L151" s="111">
        <f t="shared" si="25"/>
        <v>0</v>
      </c>
      <c r="M151" s="112"/>
      <c r="N151" s="110"/>
      <c r="O151" s="111">
        <f t="shared" si="26"/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16"/>
        <v>0</v>
      </c>
      <c r="G152" s="112"/>
      <c r="H152" s="112"/>
      <c r="I152" s="113">
        <f t="shared" si="24"/>
        <v>0</v>
      </c>
      <c r="J152" s="112"/>
      <c r="K152" s="112"/>
      <c r="L152" s="113">
        <f t="shared" si="25"/>
        <v>0</v>
      </c>
      <c r="M152" s="112"/>
      <c r="N152" s="112"/>
      <c r="O152" s="113">
        <f t="shared" si="26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16"/>
        <v>0</v>
      </c>
      <c r="G153" s="112"/>
      <c r="H153" s="112"/>
      <c r="I153" s="113">
        <f t="shared" si="24"/>
        <v>0</v>
      </c>
      <c r="J153" s="112"/>
      <c r="K153" s="112"/>
      <c r="L153" s="113">
        <f t="shared" si="25"/>
        <v>0</v>
      </c>
      <c r="M153" s="112"/>
      <c r="N153" s="112"/>
      <c r="O153" s="113">
        <f t="shared" si="26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16"/>
        <v>0</v>
      </c>
      <c r="G154" s="122"/>
      <c r="H154" s="114"/>
      <c r="I154" s="115">
        <f t="shared" si="24"/>
        <v>0</v>
      </c>
      <c r="J154" s="122"/>
      <c r="K154" s="114"/>
      <c r="L154" s="115">
        <f t="shared" si="25"/>
        <v>0</v>
      </c>
      <c r="M154" s="122"/>
      <c r="N154" s="114"/>
      <c r="O154" s="115">
        <f t="shared" si="26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17295897</v>
      </c>
      <c r="D155" s="961">
        <f>D147+D146</f>
        <v>22316371</v>
      </c>
      <c r="E155" s="123">
        <f>E147+E146</f>
        <v>0</v>
      </c>
      <c r="F155" s="124">
        <f>SUM(D155:E155)</f>
        <v>22316371</v>
      </c>
      <c r="G155" s="116">
        <f>G147+G146</f>
        <v>22316371</v>
      </c>
      <c r="H155" s="123">
        <f>H147+H146</f>
        <v>0</v>
      </c>
      <c r="I155" s="124">
        <f>SUM(G155:H155)</f>
        <v>22316371</v>
      </c>
      <c r="J155" s="116">
        <f>J147+J146</f>
        <v>22316371</v>
      </c>
      <c r="K155" s="123">
        <f>K147+K146</f>
        <v>0</v>
      </c>
      <c r="L155" s="124">
        <f>SUM(J155:K155)</f>
        <v>22316371</v>
      </c>
      <c r="M155" s="116">
        <f>M147+M146</f>
        <v>22316371</v>
      </c>
      <c r="N155" s="123">
        <f>N147+N146</f>
        <v>0</v>
      </c>
      <c r="O155" s="124">
        <f>SUM(M155:N155)</f>
        <v>22316371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416541416</v>
      </c>
      <c r="I157" s="79">
        <f>I84-I155</f>
        <v>452492754</v>
      </c>
      <c r="L157" s="79">
        <f>L84-L155</f>
        <v>508328353</v>
      </c>
      <c r="O157" s="79">
        <f>O84-O155</f>
        <v>508328353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45" orientation="portrait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161"/>
  <sheetViews>
    <sheetView view="pageBreakPreview" zoomScale="88" zoomScaleNormal="100" zoomScaleSheetLayoutView="88" workbookViewId="0">
      <pane ySplit="8" topLeftCell="A120" activePane="bottomLeft" state="frozen"/>
      <selection activeCell="V125" sqref="V125"/>
      <selection pane="bottomLeft" activeCell="V125" sqref="V125"/>
    </sheetView>
  </sheetViews>
  <sheetFormatPr defaultRowHeight="15" x14ac:dyDescent="0.25"/>
  <cols>
    <col min="2" max="2" width="59.140625" bestFit="1" customWidth="1"/>
    <col min="3" max="3" width="11" bestFit="1" customWidth="1"/>
    <col min="4" max="4" width="13.42578125" bestFit="1" customWidth="1"/>
    <col min="5" max="5" width="7.140625" bestFit="1" customWidth="1"/>
    <col min="6" max="6" width="12.28515625" bestFit="1" customWidth="1"/>
    <col min="7" max="7" width="11.85546875" bestFit="1" customWidth="1"/>
    <col min="8" max="8" width="7.140625" bestFit="1" customWidth="1"/>
    <col min="9" max="9" width="11.5703125" bestFit="1" customWidth="1"/>
    <col min="10" max="10" width="11.85546875" bestFit="1" customWidth="1"/>
    <col min="11" max="11" width="8.28515625" customWidth="1"/>
    <col min="12" max="12" width="12.5703125" bestFit="1" customWidth="1"/>
    <col min="13" max="13" width="11.85546875" bestFit="1" customWidth="1"/>
    <col min="14" max="14" width="8.5703125" customWidth="1"/>
    <col min="15" max="15" width="11.5703125" bestFit="1" customWidth="1"/>
    <col min="16" max="16" width="14.28515625" customWidth="1"/>
    <col min="17" max="17" width="16.710937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344</v>
      </c>
      <c r="B5" s="48" t="s">
        <v>345</v>
      </c>
      <c r="C5"/>
    </row>
    <row r="6" spans="1:15" x14ac:dyDescent="0.25">
      <c r="E6" s="4"/>
      <c r="F6" s="4"/>
      <c r="G6" s="266"/>
      <c r="H6" s="4"/>
      <c r="I6" s="4"/>
      <c r="J6" s="266"/>
      <c r="K6" s="239" t="s">
        <v>625</v>
      </c>
      <c r="L6" s="266" t="str">
        <f>'1 címrend'!C3</f>
        <v xml:space="preserve"> melléklet az  4/2024. ( V. 27.) rendelethez</v>
      </c>
      <c r="M6" s="266"/>
      <c r="N6" s="4"/>
      <c r="O6" s="4"/>
    </row>
    <row r="7" spans="1:15" ht="4.9000000000000004" customHeight="1" thickBot="1" x14ac:dyDescent="0.3"/>
    <row r="8" spans="1:15" ht="38.450000000000003" customHeight="1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6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x14ac:dyDescent="0.25">
      <c r="A9" s="19" t="s">
        <v>40</v>
      </c>
      <c r="B9" s="18" t="s">
        <v>41</v>
      </c>
      <c r="C9" s="964">
        <f>SUM(C10,C17,C18,C20,C21,C19)</f>
        <v>0</v>
      </c>
      <c r="D9" s="164">
        <f>SUM(D10,D17,D18,D20,D21,D19)</f>
        <v>0</v>
      </c>
      <c r="E9" s="110">
        <f>SUM(E10,E17,E18,E20,E21,E19)</f>
        <v>0</v>
      </c>
      <c r="F9" s="111">
        <f t="shared" ref="F9:F72" si="0">SUM(D9:E9)</f>
        <v>0</v>
      </c>
      <c r="G9" s="110">
        <f>SUM(G10,G17,G18,G20,G21,G19)</f>
        <v>0</v>
      </c>
      <c r="H9" s="110">
        <f>SUM(H10,H17,H18,H20,H21,H19)</f>
        <v>0</v>
      </c>
      <c r="I9" s="111">
        <f t="shared" ref="I9:I72" si="1">SUM(G9:H9)</f>
        <v>0</v>
      </c>
      <c r="J9" s="110">
        <f>SUM(J10,J17,J18,J20,J21,J19)</f>
        <v>0</v>
      </c>
      <c r="K9" s="110">
        <f>SUM(K10,K17,K18,K20,K21,K19)</f>
        <v>0</v>
      </c>
      <c r="L9" s="111">
        <f t="shared" ref="L9:L72" si="2">SUM(J9:K9)</f>
        <v>0</v>
      </c>
      <c r="M9" s="110">
        <f>SUM(M10,M17,M18,M20,M21,M19)</f>
        <v>5092000</v>
      </c>
      <c r="N9" s="110">
        <f>SUM(N10,N17,N18,N20,N21,N19)</f>
        <v>0</v>
      </c>
      <c r="O9" s="111">
        <f t="shared" ref="O9:O72" si="3">SUM(M9:N9)</f>
        <v>5092000</v>
      </c>
    </row>
    <row r="10" spans="1:15" hidden="1" x14ac:dyDescent="0.25">
      <c r="A10" s="20" t="s">
        <v>42</v>
      </c>
      <c r="B10" s="12" t="s">
        <v>43</v>
      </c>
      <c r="C10" s="915">
        <f>SUM(C11:C16)</f>
        <v>0</v>
      </c>
      <c r="D10" s="347">
        <f>SUM(D11:D16)</f>
        <v>0</v>
      </c>
      <c r="E10" s="112">
        <f>SUM(E11:E16)</f>
        <v>0</v>
      </c>
      <c r="F10" s="113">
        <f t="shared" si="0"/>
        <v>0</v>
      </c>
      <c r="G10" s="112">
        <f>SUM(G11:G16)</f>
        <v>0</v>
      </c>
      <c r="H10" s="112">
        <f>SUM(H11:H16)</f>
        <v>0</v>
      </c>
      <c r="I10" s="113">
        <f t="shared" si="1"/>
        <v>0</v>
      </c>
      <c r="J10" s="112">
        <f>SUM(J11:J16)</f>
        <v>0</v>
      </c>
      <c r="K10" s="112">
        <f>SUM(K11:K16)</f>
        <v>0</v>
      </c>
      <c r="L10" s="113">
        <f t="shared" si="2"/>
        <v>0</v>
      </c>
      <c r="M10" s="112">
        <f>SUM(M11:M16)</f>
        <v>0</v>
      </c>
      <c r="N10" s="112">
        <f>SUM(N11:N16)</f>
        <v>0</v>
      </c>
      <c r="O10" s="113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>
        <v>5092000</v>
      </c>
      <c r="N21" s="114"/>
      <c r="O21" s="115">
        <f t="shared" si="3"/>
        <v>5092000</v>
      </c>
    </row>
    <row r="22" spans="1:15" ht="15.75" thickBot="1" x14ac:dyDescent="0.3">
      <c r="A22" s="22" t="s">
        <v>64</v>
      </c>
      <c r="B22" s="821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996"/>
      <c r="B23" s="287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s="173" customFormat="1" ht="15.75" thickBot="1" x14ac:dyDescent="0.3">
      <c r="A61" s="19" t="s">
        <v>118</v>
      </c>
      <c r="B61" s="18" t="s">
        <v>25</v>
      </c>
      <c r="C61" s="970">
        <f>SUM(C62:C66)</f>
        <v>0</v>
      </c>
      <c r="D61" s="550">
        <f>SUM(D62:D66)</f>
        <v>0</v>
      </c>
      <c r="E61" s="279">
        <f>SUM(E62:E66)</f>
        <v>0</v>
      </c>
      <c r="F61" s="280">
        <f t="shared" si="0"/>
        <v>0</v>
      </c>
      <c r="G61" s="279">
        <f>SUM(G62:G66)</f>
        <v>0</v>
      </c>
      <c r="H61" s="279">
        <f>SUM(H62:H66)</f>
        <v>0</v>
      </c>
      <c r="I61" s="280">
        <f t="shared" si="1"/>
        <v>0</v>
      </c>
      <c r="J61" s="279">
        <f>SUM(J62:J66)</f>
        <v>0</v>
      </c>
      <c r="K61" s="279">
        <f>SUM(K62:K66)</f>
        <v>0</v>
      </c>
      <c r="L61" s="280">
        <f t="shared" si="2"/>
        <v>0</v>
      </c>
      <c r="M61" s="279">
        <f>SUM(M62:M66)</f>
        <v>0</v>
      </c>
      <c r="N61" s="279">
        <f>SUM(N62:N66)</f>
        <v>0</v>
      </c>
      <c r="O61" s="280">
        <f t="shared" si="3"/>
        <v>0</v>
      </c>
    </row>
    <row r="62" spans="1:15" s="173" customFormat="1" ht="15.75" hidden="1" thickBot="1" x14ac:dyDescent="0.3">
      <c r="A62" s="395" t="s">
        <v>119</v>
      </c>
      <c r="B62" s="723" t="s">
        <v>120</v>
      </c>
      <c r="C62" s="971"/>
      <c r="D62" s="972"/>
      <c r="E62" s="438"/>
      <c r="F62" s="439">
        <f t="shared" si="0"/>
        <v>0</v>
      </c>
      <c r="G62" s="438"/>
      <c r="H62" s="438"/>
      <c r="I62" s="439">
        <f t="shared" si="1"/>
        <v>0</v>
      </c>
      <c r="J62" s="438"/>
      <c r="K62" s="438"/>
      <c r="L62" s="439">
        <f t="shared" si="2"/>
        <v>0</v>
      </c>
      <c r="M62" s="438"/>
      <c r="N62" s="438"/>
      <c r="O62" s="439">
        <f t="shared" si="3"/>
        <v>0</v>
      </c>
    </row>
    <row r="63" spans="1:15" s="173" customFormat="1" ht="15.75" hidden="1" thickBot="1" x14ac:dyDescent="0.3">
      <c r="A63" s="395" t="s">
        <v>121</v>
      </c>
      <c r="B63" s="723" t="s">
        <v>122</v>
      </c>
      <c r="C63" s="973"/>
      <c r="D63" s="974"/>
      <c r="E63" s="333"/>
      <c r="F63" s="535">
        <f t="shared" si="0"/>
        <v>0</v>
      </c>
      <c r="G63" s="333"/>
      <c r="H63" s="333"/>
      <c r="I63" s="535">
        <f t="shared" si="1"/>
        <v>0</v>
      </c>
      <c r="J63" s="333"/>
      <c r="K63" s="333"/>
      <c r="L63" s="535">
        <f t="shared" si="2"/>
        <v>0</v>
      </c>
      <c r="M63" s="333"/>
      <c r="N63" s="333"/>
      <c r="O63" s="535">
        <f t="shared" si="3"/>
        <v>0</v>
      </c>
    </row>
    <row r="64" spans="1:15" s="173" customFormat="1" ht="15.75" hidden="1" thickBot="1" x14ac:dyDescent="0.3">
      <c r="A64" s="395" t="s">
        <v>123</v>
      </c>
      <c r="B64" s="723" t="s">
        <v>124</v>
      </c>
      <c r="C64" s="973"/>
      <c r="D64" s="974"/>
      <c r="E64" s="333"/>
      <c r="F64" s="535">
        <f t="shared" si="0"/>
        <v>0</v>
      </c>
      <c r="G64" s="333"/>
      <c r="H64" s="333"/>
      <c r="I64" s="535">
        <f t="shared" si="1"/>
        <v>0</v>
      </c>
      <c r="J64" s="333"/>
      <c r="K64" s="333"/>
      <c r="L64" s="535">
        <f t="shared" si="2"/>
        <v>0</v>
      </c>
      <c r="M64" s="333"/>
      <c r="N64" s="333"/>
      <c r="O64" s="535">
        <f t="shared" si="3"/>
        <v>0</v>
      </c>
    </row>
    <row r="65" spans="1:15" s="173" customFormat="1" ht="15.75" hidden="1" thickBot="1" x14ac:dyDescent="0.3">
      <c r="A65" s="395" t="s">
        <v>125</v>
      </c>
      <c r="B65" s="723" t="s">
        <v>126</v>
      </c>
      <c r="C65" s="973"/>
      <c r="D65" s="974"/>
      <c r="E65" s="333"/>
      <c r="F65" s="535">
        <f t="shared" si="0"/>
        <v>0</v>
      </c>
      <c r="G65" s="333"/>
      <c r="H65" s="333"/>
      <c r="I65" s="535">
        <f t="shared" si="1"/>
        <v>0</v>
      </c>
      <c r="J65" s="333"/>
      <c r="K65" s="333"/>
      <c r="L65" s="535">
        <f t="shared" si="2"/>
        <v>0</v>
      </c>
      <c r="M65" s="333"/>
      <c r="N65" s="333"/>
      <c r="O65" s="535">
        <f t="shared" si="3"/>
        <v>0</v>
      </c>
    </row>
    <row r="66" spans="1:15" s="173" customFormat="1" ht="15.75" hidden="1" thickBot="1" x14ac:dyDescent="0.3">
      <c r="A66" s="826" t="s">
        <v>127</v>
      </c>
      <c r="B66" s="941" t="s">
        <v>128</v>
      </c>
      <c r="C66" s="994"/>
      <c r="D66" s="1269"/>
      <c r="E66" s="719"/>
      <c r="F66" s="721">
        <f t="shared" si="0"/>
        <v>0</v>
      </c>
      <c r="G66" s="719"/>
      <c r="H66" s="719"/>
      <c r="I66" s="721">
        <f t="shared" si="1"/>
        <v>0</v>
      </c>
      <c r="J66" s="719"/>
      <c r="K66" s="719"/>
      <c r="L66" s="721">
        <f t="shared" si="2"/>
        <v>0</v>
      </c>
      <c r="M66" s="719"/>
      <c r="N66" s="719"/>
      <c r="O66" s="721">
        <f t="shared" si="3"/>
        <v>0</v>
      </c>
    </row>
    <row r="67" spans="1:15" s="173" customFormat="1" ht="15.75" thickBot="1" x14ac:dyDescent="0.3">
      <c r="A67" s="22" t="s">
        <v>129</v>
      </c>
      <c r="B67" s="821" t="s">
        <v>130</v>
      </c>
      <c r="C67" s="970">
        <f>SUM(C68:C69)</f>
        <v>0</v>
      </c>
      <c r="D67" s="550">
        <f>SUM(D68:D69)</f>
        <v>0</v>
      </c>
      <c r="E67" s="279">
        <f>SUM(E68:E69)</f>
        <v>0</v>
      </c>
      <c r="F67" s="280">
        <f t="shared" si="0"/>
        <v>0</v>
      </c>
      <c r="G67" s="279">
        <f>SUM(G68:G69)</f>
        <v>0</v>
      </c>
      <c r="H67" s="279">
        <f>SUM(H68:H69)</f>
        <v>0</v>
      </c>
      <c r="I67" s="280">
        <f t="shared" si="1"/>
        <v>0</v>
      </c>
      <c r="J67" s="279">
        <f>SUM(J68:J69)</f>
        <v>0</v>
      </c>
      <c r="K67" s="279">
        <f>SUM(K68:K69)</f>
        <v>0</v>
      </c>
      <c r="L67" s="280">
        <f t="shared" si="2"/>
        <v>0</v>
      </c>
      <c r="M67" s="279">
        <f>SUM(M68:M69)</f>
        <v>0</v>
      </c>
      <c r="N67" s="279">
        <f>SUM(N68:N69)</f>
        <v>0</v>
      </c>
      <c r="O67" s="280">
        <f t="shared" si="3"/>
        <v>0</v>
      </c>
    </row>
    <row r="68" spans="1:15" x14ac:dyDescent="0.25">
      <c r="A68" s="286" t="s">
        <v>131</v>
      </c>
      <c r="B68" s="287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s="173" customFormat="1" ht="15.75" thickBot="1" x14ac:dyDescent="0.3">
      <c r="A72" s="22" t="s">
        <v>138</v>
      </c>
      <c r="B72" s="7" t="s">
        <v>139</v>
      </c>
      <c r="C72" s="970">
        <f>C9+C22+C25+C45+C61+C67+C70</f>
        <v>0</v>
      </c>
      <c r="D72" s="550">
        <f>D9+D22+D25+D45+D61+D67+D70</f>
        <v>0</v>
      </c>
      <c r="E72" s="279">
        <f>E9+E22+E25+E45+E61+E67+E70</f>
        <v>0</v>
      </c>
      <c r="F72" s="280">
        <f t="shared" si="0"/>
        <v>0</v>
      </c>
      <c r="G72" s="279">
        <f>G9+G22+G25+G45+G61+G67+G70</f>
        <v>0</v>
      </c>
      <c r="H72" s="279">
        <f>H9+H22+H25+H45+H61+H67+H70</f>
        <v>0</v>
      </c>
      <c r="I72" s="280">
        <f t="shared" si="1"/>
        <v>0</v>
      </c>
      <c r="J72" s="279">
        <f>J9+J22+J25+J45+J61+J67+J70</f>
        <v>0</v>
      </c>
      <c r="K72" s="279">
        <f>K9+K22+K25+K45+K61+K67+K70</f>
        <v>0</v>
      </c>
      <c r="L72" s="280">
        <f t="shared" si="2"/>
        <v>0</v>
      </c>
      <c r="M72" s="279">
        <f>M9+M22+M25+M45+M61+M67+M70</f>
        <v>5092000</v>
      </c>
      <c r="N72" s="279">
        <f>N9+N22+N25+N45+N61+N67+N70</f>
        <v>0</v>
      </c>
      <c r="O72" s="280">
        <f t="shared" si="3"/>
        <v>5092000</v>
      </c>
    </row>
    <row r="73" spans="1:15" s="173" customFormat="1" x14ac:dyDescent="0.25">
      <c r="A73" s="23" t="s">
        <v>140</v>
      </c>
      <c r="B73" s="33" t="s">
        <v>141</v>
      </c>
      <c r="C73" s="971">
        <f>C74+C82</f>
        <v>315061536</v>
      </c>
      <c r="D73" s="972">
        <f>D74+D82</f>
        <v>305561130</v>
      </c>
      <c r="E73" s="438">
        <f>E74+E82</f>
        <v>0</v>
      </c>
      <c r="F73" s="439">
        <f t="shared" ref="F73:F80" si="4">SUM(D73:E73)</f>
        <v>305561130</v>
      </c>
      <c r="G73" s="438">
        <f>G74+G82</f>
        <v>308212082</v>
      </c>
      <c r="H73" s="438">
        <f>H74+H82</f>
        <v>0</v>
      </c>
      <c r="I73" s="439">
        <f t="shared" ref="I73:I80" si="5">SUM(G73:H73)</f>
        <v>308212082</v>
      </c>
      <c r="J73" s="438">
        <f>J74+J82</f>
        <v>308212082</v>
      </c>
      <c r="K73" s="438">
        <f>K74+K82</f>
        <v>0</v>
      </c>
      <c r="L73" s="439">
        <f t="shared" ref="L73:L80" si="6">SUM(J73:K73)</f>
        <v>308212082</v>
      </c>
      <c r="M73" s="438">
        <f>M74+M82</f>
        <v>208212082</v>
      </c>
      <c r="N73" s="438">
        <f>N74+N82</f>
        <v>0</v>
      </c>
      <c r="O73" s="439">
        <f t="shared" ref="O73:O80" si="7">SUM(M73:N73)</f>
        <v>208212082</v>
      </c>
    </row>
    <row r="74" spans="1:15" x14ac:dyDescent="0.25">
      <c r="A74" s="20" t="s">
        <v>142</v>
      </c>
      <c r="B74" s="12" t="s">
        <v>143</v>
      </c>
      <c r="C74" s="915">
        <f>SUM(C75:C76,C77,C78,C82,C81)</f>
        <v>315061536</v>
      </c>
      <c r="D74" s="347">
        <f t="shared" ref="D74:E74" si="8">SUM(D75:D76,D77,D78,D82,D81)</f>
        <v>305561130</v>
      </c>
      <c r="E74" s="112">
        <f t="shared" si="8"/>
        <v>0</v>
      </c>
      <c r="F74" s="113">
        <f t="shared" si="4"/>
        <v>305561130</v>
      </c>
      <c r="G74" s="112">
        <f t="shared" ref="G74:H74" si="9">SUM(G75:G76,G77,G78,G82,G81)</f>
        <v>308212082</v>
      </c>
      <c r="H74" s="112">
        <f t="shared" si="9"/>
        <v>0</v>
      </c>
      <c r="I74" s="113">
        <f t="shared" si="5"/>
        <v>308212082</v>
      </c>
      <c r="J74" s="112">
        <f t="shared" ref="J74:K74" si="10">SUM(J75:J76,J77,J78,J82,J81)</f>
        <v>308212082</v>
      </c>
      <c r="K74" s="112">
        <f t="shared" si="10"/>
        <v>0</v>
      </c>
      <c r="L74" s="113">
        <f t="shared" si="6"/>
        <v>308212082</v>
      </c>
      <c r="M74" s="112">
        <f t="shared" ref="M74:N74" si="11">SUM(M75:M76,M77,M78,M82,M81)</f>
        <v>208212082</v>
      </c>
      <c r="N74" s="112">
        <f t="shared" si="11"/>
        <v>0</v>
      </c>
      <c r="O74" s="113">
        <f t="shared" si="7"/>
        <v>208212082</v>
      </c>
    </row>
    <row r="75" spans="1:15" x14ac:dyDescent="0.25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x14ac:dyDescent="0.25">
      <c r="A76" s="20" t="s">
        <v>146</v>
      </c>
      <c r="B76" s="12" t="s">
        <v>147</v>
      </c>
      <c r="C76" s="915"/>
      <c r="D76" s="347">
        <v>100000000</v>
      </c>
      <c r="E76" s="112"/>
      <c r="F76" s="113">
        <f t="shared" si="4"/>
        <v>100000000</v>
      </c>
      <c r="G76" s="112">
        <v>100000000</v>
      </c>
      <c r="H76" s="112"/>
      <c r="I76" s="113">
        <f t="shared" si="5"/>
        <v>100000000</v>
      </c>
      <c r="J76" s="112">
        <v>100000000</v>
      </c>
      <c r="K76" s="112"/>
      <c r="L76" s="113">
        <f t="shared" si="6"/>
        <v>100000000</v>
      </c>
      <c r="M76" s="112"/>
      <c r="N76" s="112"/>
      <c r="O76" s="113">
        <f t="shared" si="7"/>
        <v>0</v>
      </c>
    </row>
    <row r="77" spans="1:15" x14ac:dyDescent="0.25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x14ac:dyDescent="0.25">
      <c r="A78" s="20" t="s">
        <v>150</v>
      </c>
      <c r="B78" s="12" t="s">
        <v>151</v>
      </c>
      <c r="C78" s="915">
        <f>SUM(C79:C80)</f>
        <v>315061536</v>
      </c>
      <c r="D78" s="347">
        <f>SUM(D79:D80)</f>
        <v>205561130</v>
      </c>
      <c r="E78" s="112">
        <f>SUM(E79:E80)</f>
        <v>0</v>
      </c>
      <c r="F78" s="113">
        <f t="shared" si="4"/>
        <v>205561130</v>
      </c>
      <c r="G78" s="112">
        <f>SUM(G79:G80)</f>
        <v>208212082</v>
      </c>
      <c r="H78" s="112">
        <f>SUM(H79:H80)</f>
        <v>0</v>
      </c>
      <c r="I78" s="113">
        <f t="shared" si="5"/>
        <v>208212082</v>
      </c>
      <c r="J78" s="112">
        <f>SUM(J79:J80)</f>
        <v>208212082</v>
      </c>
      <c r="K78" s="112">
        <f>SUM(K79:K80)</f>
        <v>0</v>
      </c>
      <c r="L78" s="113">
        <f t="shared" si="6"/>
        <v>208212082</v>
      </c>
      <c r="M78" s="112">
        <f>SUM(M79:M80)</f>
        <v>208212082</v>
      </c>
      <c r="N78" s="112">
        <f>SUM(N79:N80)</f>
        <v>0</v>
      </c>
      <c r="O78" s="113">
        <f t="shared" si="7"/>
        <v>208212082</v>
      </c>
    </row>
    <row r="79" spans="1:15" x14ac:dyDescent="0.25">
      <c r="A79" s="20"/>
      <c r="B79" s="12" t="s">
        <v>26</v>
      </c>
      <c r="C79" s="915">
        <v>315061536</v>
      </c>
      <c r="D79" s="347">
        <f>196463752+2170176+12927202-6000000</f>
        <v>205561130</v>
      </c>
      <c r="E79" s="112"/>
      <c r="F79" s="113">
        <f t="shared" si="4"/>
        <v>205561130</v>
      </c>
      <c r="G79" s="112">
        <f>197213882+10998200</f>
        <v>208212082</v>
      </c>
      <c r="H79" s="112"/>
      <c r="I79" s="113">
        <f t="shared" si="5"/>
        <v>208212082</v>
      </c>
      <c r="J79" s="112">
        <f>197213882+10998200</f>
        <v>208212082</v>
      </c>
      <c r="K79" s="112"/>
      <c r="L79" s="113">
        <f t="shared" si="6"/>
        <v>208212082</v>
      </c>
      <c r="M79" s="112">
        <f>197213882+10998200</f>
        <v>208212082</v>
      </c>
      <c r="N79" s="112"/>
      <c r="O79" s="113">
        <f t="shared" si="7"/>
        <v>208212082</v>
      </c>
    </row>
    <row r="80" spans="1:15" ht="15.75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s="173" customFormat="1" ht="15.75" thickBot="1" x14ac:dyDescent="0.3">
      <c r="A84" s="22" t="s">
        <v>260</v>
      </c>
      <c r="B84" s="7" t="s">
        <v>156</v>
      </c>
      <c r="C84" s="970">
        <f>C72+C73</f>
        <v>315061536</v>
      </c>
      <c r="D84" s="550">
        <f>D72+D73</f>
        <v>305561130</v>
      </c>
      <c r="E84" s="279">
        <f>E72+E73</f>
        <v>0</v>
      </c>
      <c r="F84" s="280">
        <f t="shared" si="12"/>
        <v>305561130</v>
      </c>
      <c r="G84" s="279">
        <f>G72+G73</f>
        <v>308212082</v>
      </c>
      <c r="H84" s="279">
        <f>H72+H73</f>
        <v>0</v>
      </c>
      <c r="I84" s="280">
        <f t="shared" si="13"/>
        <v>308212082</v>
      </c>
      <c r="J84" s="279">
        <f>J72+J73</f>
        <v>308212082</v>
      </c>
      <c r="K84" s="279">
        <f>K72+K73</f>
        <v>0</v>
      </c>
      <c r="L84" s="280">
        <f t="shared" si="14"/>
        <v>308212082</v>
      </c>
      <c r="M84" s="279">
        <f>M72+M73</f>
        <v>213304082</v>
      </c>
      <c r="N84" s="279">
        <f>N72+N73</f>
        <v>0</v>
      </c>
      <c r="O84" s="280">
        <f t="shared" si="15"/>
        <v>213304082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ht="15.75" thickBot="1" x14ac:dyDescent="0.3">
      <c r="A87" s="30" t="s">
        <v>157</v>
      </c>
      <c r="B87" s="7" t="s">
        <v>31</v>
      </c>
      <c r="C87" s="970">
        <f>C88+C100</f>
        <v>0</v>
      </c>
      <c r="D87" s="550">
        <f>D88+D100</f>
        <v>0</v>
      </c>
      <c r="E87" s="279">
        <f>E88+E100</f>
        <v>0</v>
      </c>
      <c r="F87" s="280">
        <f t="shared" ref="F87:F89" si="16">SUM(D87:E87)</f>
        <v>0</v>
      </c>
      <c r="G87" s="279">
        <f>G88+G100</f>
        <v>0</v>
      </c>
      <c r="H87" s="279">
        <f>H88+H100</f>
        <v>0</v>
      </c>
      <c r="I87" s="280">
        <f t="shared" ref="I87:I112" si="17">SUM(G87:H87)</f>
        <v>0</v>
      </c>
      <c r="J87" s="279">
        <f>J88+J100</f>
        <v>0</v>
      </c>
      <c r="K87" s="279">
        <f>K88+K100</f>
        <v>0</v>
      </c>
      <c r="L87" s="280">
        <f t="shared" ref="L87:L89" si="18">SUM(J87:K87)</f>
        <v>0</v>
      </c>
      <c r="M87" s="279">
        <f>M88+M100</f>
        <v>0</v>
      </c>
      <c r="N87" s="279">
        <f>N88+N100</f>
        <v>0</v>
      </c>
      <c r="O87" s="280">
        <f t="shared" ref="O87:O112" si="19">SUM(M87:N87)</f>
        <v>0</v>
      </c>
    </row>
    <row r="88" spans="1:15" x14ac:dyDescent="0.25">
      <c r="A88" s="377" t="s">
        <v>158</v>
      </c>
      <c r="B88" s="287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ref="F90:F92" si="20">SUM(D90:E90)</f>
        <v>0</v>
      </c>
      <c r="G90" s="112"/>
      <c r="H90" s="112"/>
      <c r="I90" s="113">
        <f t="shared" si="17"/>
        <v>0</v>
      </c>
      <c r="J90" s="112"/>
      <c r="K90" s="112"/>
      <c r="L90" s="113">
        <f t="shared" ref="L90:L92" si="21">SUM(J90:K90)</f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20"/>
        <v>0</v>
      </c>
      <c r="G91" s="112"/>
      <c r="H91" s="112"/>
      <c r="I91" s="113">
        <f t="shared" si="17"/>
        <v>0</v>
      </c>
      <c r="J91" s="112"/>
      <c r="K91" s="112"/>
      <c r="L91" s="113">
        <f t="shared" si="21"/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17"/>
        <v>0</v>
      </c>
      <c r="J92" s="112"/>
      <c r="K92" s="112"/>
      <c r="L92" s="113">
        <f t="shared" si="21"/>
        <v>0</v>
      </c>
      <c r="M92" s="112"/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ref="F93:F149" si="22">SUM(D93:E93)</f>
        <v>0</v>
      </c>
      <c r="G93" s="112"/>
      <c r="H93" s="112"/>
      <c r="I93" s="113">
        <f t="shared" si="17"/>
        <v>0</v>
      </c>
      <c r="J93" s="112"/>
      <c r="K93" s="112"/>
      <c r="L93" s="113">
        <f t="shared" ref="L93:L112" si="23">SUM(J93:K93)</f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2"/>
        <v>0</v>
      </c>
      <c r="G94" s="112"/>
      <c r="H94" s="112"/>
      <c r="I94" s="113">
        <f t="shared" si="17"/>
        <v>0</v>
      </c>
      <c r="J94" s="112"/>
      <c r="K94" s="112"/>
      <c r="L94" s="113">
        <f t="shared" si="23"/>
        <v>0</v>
      </c>
      <c r="M94" s="112"/>
      <c r="N94" s="112"/>
      <c r="O94" s="113">
        <f t="shared" si="19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2"/>
        <v>0</v>
      </c>
      <c r="G95" s="112"/>
      <c r="H95" s="112"/>
      <c r="I95" s="113">
        <f t="shared" si="17"/>
        <v>0</v>
      </c>
      <c r="J95" s="112"/>
      <c r="K95" s="112"/>
      <c r="L95" s="113">
        <f t="shared" si="23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2"/>
        <v>0</v>
      </c>
      <c r="G96" s="112"/>
      <c r="H96" s="112"/>
      <c r="I96" s="113">
        <f t="shared" si="17"/>
        <v>0</v>
      </c>
      <c r="J96" s="112"/>
      <c r="K96" s="112"/>
      <c r="L96" s="113">
        <f t="shared" si="23"/>
        <v>0</v>
      </c>
      <c r="M96" s="11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2"/>
        <v>0</v>
      </c>
      <c r="G97" s="112"/>
      <c r="H97" s="112"/>
      <c r="I97" s="113">
        <f t="shared" si="17"/>
        <v>0</v>
      </c>
      <c r="J97" s="112"/>
      <c r="K97" s="112"/>
      <c r="L97" s="113">
        <f t="shared" si="23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2"/>
        <v>0</v>
      </c>
      <c r="G98" s="112"/>
      <c r="H98" s="112"/>
      <c r="I98" s="113">
        <f t="shared" si="17"/>
        <v>0</v>
      </c>
      <c r="J98" s="112"/>
      <c r="K98" s="112"/>
      <c r="L98" s="113">
        <f t="shared" si="23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2"/>
        <v>0</v>
      </c>
      <c r="G99" s="112"/>
      <c r="H99" s="112"/>
      <c r="I99" s="113">
        <f t="shared" si="17"/>
        <v>0</v>
      </c>
      <c r="J99" s="112"/>
      <c r="K99" s="112"/>
      <c r="L99" s="113">
        <f t="shared" si="23"/>
        <v>0</v>
      </c>
      <c r="M99" s="112"/>
      <c r="N99" s="112"/>
      <c r="O99" s="113">
        <f t="shared" si="19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2"/>
        <v>0</v>
      </c>
      <c r="G100" s="112">
        <f>SUM(G101:G103)</f>
        <v>0</v>
      </c>
      <c r="H100" s="112">
        <f>SUM(H101:H103)</f>
        <v>0</v>
      </c>
      <c r="I100" s="113">
        <f t="shared" si="17"/>
        <v>0</v>
      </c>
      <c r="J100" s="112">
        <f>SUM(J101:J103)</f>
        <v>0</v>
      </c>
      <c r="K100" s="112">
        <f>SUM(K101:K103)</f>
        <v>0</v>
      </c>
      <c r="L100" s="113">
        <f t="shared" si="23"/>
        <v>0</v>
      </c>
      <c r="M100" s="112">
        <f>SUM(M101:M103)</f>
        <v>0</v>
      </c>
      <c r="N100" s="112">
        <f>SUM(N101:N103)</f>
        <v>0</v>
      </c>
      <c r="O100" s="113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2"/>
        <v>0</v>
      </c>
      <c r="G101" s="112"/>
      <c r="H101" s="112"/>
      <c r="I101" s="113">
        <f t="shared" si="17"/>
        <v>0</v>
      </c>
      <c r="J101" s="112"/>
      <c r="K101" s="112"/>
      <c r="L101" s="113">
        <f t="shared" si="23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2"/>
        <v>0</v>
      </c>
      <c r="G102" s="112"/>
      <c r="H102" s="112"/>
      <c r="I102" s="113">
        <f t="shared" si="17"/>
        <v>0</v>
      </c>
      <c r="J102" s="112"/>
      <c r="K102" s="112"/>
      <c r="L102" s="113">
        <f t="shared" si="23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2"/>
        <v>0</v>
      </c>
      <c r="G103" s="114"/>
      <c r="H103" s="114"/>
      <c r="I103" s="115">
        <f t="shared" si="17"/>
        <v>0</v>
      </c>
      <c r="J103" s="114"/>
      <c r="K103" s="114"/>
      <c r="L103" s="115">
        <f t="shared" si="23"/>
        <v>0</v>
      </c>
      <c r="M103" s="114"/>
      <c r="N103" s="114"/>
      <c r="O103" s="115">
        <f t="shared" si="19"/>
        <v>0</v>
      </c>
    </row>
    <row r="104" spans="1:15" s="173" customFormat="1" ht="15.75" thickBot="1" x14ac:dyDescent="0.3">
      <c r="A104" s="26" t="s">
        <v>188</v>
      </c>
      <c r="B104" s="18" t="s">
        <v>189</v>
      </c>
      <c r="C104" s="970">
        <f>SUM(C105:C109)</f>
        <v>0</v>
      </c>
      <c r="D104" s="550">
        <f>SUM(D105:D109)</f>
        <v>0</v>
      </c>
      <c r="E104" s="279">
        <f>SUM(E105:E109)</f>
        <v>0</v>
      </c>
      <c r="F104" s="280">
        <f t="shared" si="22"/>
        <v>0</v>
      </c>
      <c r="G104" s="279">
        <f>SUM(G105:G109)</f>
        <v>0</v>
      </c>
      <c r="H104" s="279">
        <f>SUM(H105:H109)</f>
        <v>0</v>
      </c>
      <c r="I104" s="280">
        <f t="shared" si="17"/>
        <v>0</v>
      </c>
      <c r="J104" s="279">
        <f>SUM(J105:J109)</f>
        <v>0</v>
      </c>
      <c r="K104" s="279">
        <f>SUM(K105:K109)</f>
        <v>0</v>
      </c>
      <c r="L104" s="280">
        <f t="shared" si="23"/>
        <v>0</v>
      </c>
      <c r="M104" s="279">
        <f>SUM(M105:M109)</f>
        <v>0</v>
      </c>
      <c r="N104" s="279">
        <f>SUM(N105:N109)</f>
        <v>0</v>
      </c>
      <c r="O104" s="280">
        <f t="shared" si="19"/>
        <v>0</v>
      </c>
    </row>
    <row r="105" spans="1:15" x14ac:dyDescent="0.25">
      <c r="A105" s="27"/>
      <c r="B105" s="12" t="s">
        <v>190</v>
      </c>
      <c r="C105" s="964"/>
      <c r="D105" s="164"/>
      <c r="E105" s="110"/>
      <c r="F105" s="111">
        <f t="shared" si="22"/>
        <v>0</v>
      </c>
      <c r="G105" s="110"/>
      <c r="H105" s="110"/>
      <c r="I105" s="111">
        <f t="shared" si="17"/>
        <v>0</v>
      </c>
      <c r="J105" s="110"/>
      <c r="K105" s="110"/>
      <c r="L105" s="111">
        <f t="shared" si="23"/>
        <v>0</v>
      </c>
      <c r="M105" s="110"/>
      <c r="N105" s="110"/>
      <c r="O105" s="111">
        <f t="shared" si="19"/>
        <v>0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22"/>
        <v>0</v>
      </c>
      <c r="G106" s="112"/>
      <c r="H106" s="112"/>
      <c r="I106" s="113">
        <f t="shared" si="17"/>
        <v>0</v>
      </c>
      <c r="J106" s="112"/>
      <c r="K106" s="112"/>
      <c r="L106" s="113">
        <f t="shared" si="23"/>
        <v>0</v>
      </c>
      <c r="M106" s="112"/>
      <c r="N106" s="112"/>
      <c r="O106" s="113">
        <f t="shared" si="19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2"/>
        <v>0</v>
      </c>
      <c r="G107" s="112"/>
      <c r="H107" s="112"/>
      <c r="I107" s="113">
        <f t="shared" si="17"/>
        <v>0</v>
      </c>
      <c r="J107" s="112"/>
      <c r="K107" s="112"/>
      <c r="L107" s="113">
        <f t="shared" si="23"/>
        <v>0</v>
      </c>
      <c r="M107" s="112"/>
      <c r="N107" s="112"/>
      <c r="O107" s="113">
        <f t="shared" si="19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2"/>
        <v>0</v>
      </c>
      <c r="G108" s="112"/>
      <c r="H108" s="112"/>
      <c r="I108" s="113">
        <f t="shared" si="17"/>
        <v>0</v>
      </c>
      <c r="J108" s="112"/>
      <c r="K108" s="112"/>
      <c r="L108" s="113">
        <f t="shared" si="23"/>
        <v>0</v>
      </c>
      <c r="M108" s="112"/>
      <c r="N108" s="112"/>
      <c r="O108" s="113">
        <f t="shared" si="19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22"/>
        <v>0</v>
      </c>
      <c r="G109" s="114"/>
      <c r="H109" s="114"/>
      <c r="I109" s="115">
        <f t="shared" si="17"/>
        <v>0</v>
      </c>
      <c r="J109" s="114"/>
      <c r="K109" s="114"/>
      <c r="L109" s="115">
        <f t="shared" si="23"/>
        <v>0</v>
      </c>
      <c r="M109" s="114"/>
      <c r="N109" s="114"/>
      <c r="O109" s="115">
        <f t="shared" si="19"/>
        <v>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38070</v>
      </c>
      <c r="D110" s="972">
        <f>SUM(D111:D112,D113,D126,D125)</f>
        <v>0</v>
      </c>
      <c r="E110" s="438">
        <f>SUM(E111:E112,E113,E126,E125)</f>
        <v>0</v>
      </c>
      <c r="F110" s="439">
        <f t="shared" si="22"/>
        <v>0</v>
      </c>
      <c r="G110" s="438">
        <f>SUM(G111:G112,G113,G126,G125)</f>
        <v>0</v>
      </c>
      <c r="H110" s="438">
        <f>SUM(H111:H112,H113,H126,H125)</f>
        <v>0</v>
      </c>
      <c r="I110" s="439">
        <f t="shared" si="17"/>
        <v>0</v>
      </c>
      <c r="J110" s="438">
        <f>SUM(J111:J112,J113,J126,J125)</f>
        <v>0</v>
      </c>
      <c r="K110" s="438">
        <f>SUM(K111:K112,K113,K126,K125)</f>
        <v>0</v>
      </c>
      <c r="L110" s="439">
        <f t="shared" si="23"/>
        <v>0</v>
      </c>
      <c r="M110" s="438">
        <f>SUM(M111:M112,M113,M126,M125)</f>
        <v>0</v>
      </c>
      <c r="N110" s="438">
        <f>SUM(N111:N112,N113,N126,N125)</f>
        <v>0</v>
      </c>
      <c r="O110" s="439">
        <f t="shared" si="19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2"/>
        <v>0</v>
      </c>
      <c r="G111" s="112"/>
      <c r="H111" s="112"/>
      <c r="I111" s="113">
        <f t="shared" si="17"/>
        <v>0</v>
      </c>
      <c r="J111" s="112"/>
      <c r="K111" s="112"/>
      <c r="L111" s="113">
        <f t="shared" si="23"/>
        <v>0</v>
      </c>
      <c r="M111" s="11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2"/>
        <v>0</v>
      </c>
      <c r="G112" s="112"/>
      <c r="H112" s="112"/>
      <c r="I112" s="113">
        <f t="shared" si="17"/>
        <v>0</v>
      </c>
      <c r="J112" s="112"/>
      <c r="K112" s="112"/>
      <c r="L112" s="113">
        <f t="shared" si="23"/>
        <v>0</v>
      </c>
      <c r="M112" s="112"/>
      <c r="N112" s="112"/>
      <c r="O112" s="113">
        <f t="shared" si="19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F113" si="24">SUM(D114:D124)-D115-D116-D117-D118</f>
        <v>0</v>
      </c>
      <c r="E113" s="112">
        <f t="shared" si="24"/>
        <v>0</v>
      </c>
      <c r="F113" s="112">
        <f t="shared" si="24"/>
        <v>0</v>
      </c>
      <c r="G113" s="112">
        <f t="shared" ref="G113:I113" si="25">SUM(G114:G124)-G115-G116-G117-G118</f>
        <v>0</v>
      </c>
      <c r="H113" s="112">
        <f t="shared" si="25"/>
        <v>0</v>
      </c>
      <c r="I113" s="112">
        <f t="shared" si="25"/>
        <v>0</v>
      </c>
      <c r="J113" s="112">
        <f t="shared" ref="J113:L113" si="26">SUM(J114:J124)-J115-J116-J117-J118</f>
        <v>0</v>
      </c>
      <c r="K113" s="112">
        <f t="shared" si="26"/>
        <v>0</v>
      </c>
      <c r="L113" s="112">
        <f t="shared" si="26"/>
        <v>0</v>
      </c>
      <c r="M113" s="112">
        <f t="shared" ref="M113:O113" si="27">SUM(M114:M124)-M115-M116-M117-M118</f>
        <v>0</v>
      </c>
      <c r="N113" s="112">
        <f t="shared" si="27"/>
        <v>0</v>
      </c>
      <c r="O113" s="112">
        <f t="shared" si="27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2"/>
        <v>0</v>
      </c>
      <c r="G114" s="112"/>
      <c r="H114" s="112"/>
      <c r="I114" s="113">
        <f t="shared" ref="I114:I149" si="28">SUM(G114:H114)</f>
        <v>0</v>
      </c>
      <c r="J114" s="112"/>
      <c r="K114" s="112"/>
      <c r="L114" s="113">
        <f t="shared" ref="L114" si="29">SUM(J114:K114)</f>
        <v>0</v>
      </c>
      <c r="M114" s="112"/>
      <c r="N114" s="112"/>
      <c r="O114" s="113">
        <f t="shared" ref="O114:O149" si="30">SUM(M114:N114)</f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ref="F115:F118" si="31">SUM(D115:E115)</f>
        <v>0</v>
      </c>
      <c r="G115" s="112"/>
      <c r="H115" s="112"/>
      <c r="I115" s="113">
        <f t="shared" si="28"/>
        <v>0</v>
      </c>
      <c r="J115" s="112"/>
      <c r="K115" s="112"/>
      <c r="L115" s="113">
        <f t="shared" ref="L115:L118" si="32">SUM(J115:K115)</f>
        <v>0</v>
      </c>
      <c r="M115" s="112"/>
      <c r="N115" s="112"/>
      <c r="O115" s="113">
        <f t="shared" si="30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31"/>
        <v>0</v>
      </c>
      <c r="G116" s="112"/>
      <c r="H116" s="112"/>
      <c r="I116" s="113">
        <f t="shared" si="28"/>
        <v>0</v>
      </c>
      <c r="J116" s="112"/>
      <c r="K116" s="112"/>
      <c r="L116" s="113">
        <f t="shared" si="32"/>
        <v>0</v>
      </c>
      <c r="M116" s="112"/>
      <c r="N116" s="112"/>
      <c r="O116" s="113">
        <f t="shared" si="30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31"/>
        <v>0</v>
      </c>
      <c r="G117" s="112"/>
      <c r="H117" s="112"/>
      <c r="I117" s="113">
        <f t="shared" si="28"/>
        <v>0</v>
      </c>
      <c r="J117" s="112"/>
      <c r="K117" s="112"/>
      <c r="L117" s="113">
        <f t="shared" si="32"/>
        <v>0</v>
      </c>
      <c r="M117" s="112"/>
      <c r="N117" s="112"/>
      <c r="O117" s="113">
        <f t="shared" si="30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31"/>
        <v>0</v>
      </c>
      <c r="G118" s="112"/>
      <c r="H118" s="112"/>
      <c r="I118" s="113">
        <f t="shared" si="28"/>
        <v>0</v>
      </c>
      <c r="J118" s="112"/>
      <c r="K118" s="112"/>
      <c r="L118" s="113">
        <f t="shared" si="32"/>
        <v>0</v>
      </c>
      <c r="M118" s="112"/>
      <c r="N118" s="112"/>
      <c r="O118" s="113">
        <f t="shared" si="30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2"/>
        <v>0</v>
      </c>
      <c r="G119" s="112"/>
      <c r="H119" s="112"/>
      <c r="I119" s="113">
        <f t="shared" si="28"/>
        <v>0</v>
      </c>
      <c r="J119" s="112"/>
      <c r="K119" s="112"/>
      <c r="L119" s="113">
        <f t="shared" ref="L119:L149" si="33">SUM(J119:K119)</f>
        <v>0</v>
      </c>
      <c r="M119" s="112"/>
      <c r="N119" s="112"/>
      <c r="O119" s="113">
        <f t="shared" si="30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2"/>
        <v>0</v>
      </c>
      <c r="G120" s="112"/>
      <c r="H120" s="112"/>
      <c r="I120" s="113">
        <f t="shared" si="28"/>
        <v>0</v>
      </c>
      <c r="J120" s="112"/>
      <c r="K120" s="112"/>
      <c r="L120" s="113">
        <f t="shared" si="33"/>
        <v>0</v>
      </c>
      <c r="M120" s="112"/>
      <c r="N120" s="112"/>
      <c r="O120" s="113">
        <f t="shared" si="30"/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22"/>
        <v>0</v>
      </c>
      <c r="G121" s="112"/>
      <c r="H121" s="112"/>
      <c r="I121" s="113">
        <f t="shared" si="28"/>
        <v>0</v>
      </c>
      <c r="J121" s="112"/>
      <c r="K121" s="112"/>
      <c r="L121" s="113">
        <f t="shared" si="33"/>
        <v>0</v>
      </c>
      <c r="M121" s="112"/>
      <c r="N121" s="112"/>
      <c r="O121" s="113">
        <f t="shared" si="30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2"/>
        <v>0</v>
      </c>
      <c r="G122" s="112"/>
      <c r="H122" s="112"/>
      <c r="I122" s="113">
        <f t="shared" si="28"/>
        <v>0</v>
      </c>
      <c r="J122" s="112"/>
      <c r="K122" s="112"/>
      <c r="L122" s="113">
        <f t="shared" si="33"/>
        <v>0</v>
      </c>
      <c r="M122" s="112"/>
      <c r="N122" s="112"/>
      <c r="O122" s="113">
        <f t="shared" si="30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2"/>
        <v>0</v>
      </c>
      <c r="G123" s="112"/>
      <c r="H123" s="112"/>
      <c r="I123" s="113">
        <f t="shared" si="28"/>
        <v>0</v>
      </c>
      <c r="J123" s="112"/>
      <c r="K123" s="112"/>
      <c r="L123" s="113">
        <f t="shared" si="33"/>
        <v>0</v>
      </c>
      <c r="M123" s="112"/>
      <c r="N123" s="112"/>
      <c r="O123" s="113">
        <f t="shared" si="30"/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22"/>
        <v>0</v>
      </c>
      <c r="G124" s="112"/>
      <c r="H124" s="112"/>
      <c r="I124" s="113">
        <f t="shared" si="28"/>
        <v>0</v>
      </c>
      <c r="J124" s="112"/>
      <c r="K124" s="112"/>
      <c r="L124" s="113">
        <f t="shared" si="33"/>
        <v>0</v>
      </c>
      <c r="M124" s="112"/>
      <c r="N124" s="112"/>
      <c r="O124" s="113">
        <f t="shared" si="30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2"/>
        <v>0</v>
      </c>
      <c r="G125" s="112"/>
      <c r="H125" s="112"/>
      <c r="I125" s="113">
        <f t="shared" si="28"/>
        <v>0</v>
      </c>
      <c r="J125" s="112"/>
      <c r="K125" s="112"/>
      <c r="L125" s="113">
        <f t="shared" si="33"/>
        <v>0</v>
      </c>
      <c r="M125" s="112"/>
      <c r="N125" s="112"/>
      <c r="O125" s="113">
        <f t="shared" si="30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38070</v>
      </c>
      <c r="D126" s="347">
        <f>SUM(D127:D130)</f>
        <v>0</v>
      </c>
      <c r="E126" s="112">
        <f>SUM(E127:E130)</f>
        <v>0</v>
      </c>
      <c r="F126" s="113">
        <f t="shared" si="22"/>
        <v>0</v>
      </c>
      <c r="G126" s="112">
        <f>SUM(G127:G130)</f>
        <v>0</v>
      </c>
      <c r="H126" s="112">
        <f>SUM(H127:H130)</f>
        <v>0</v>
      </c>
      <c r="I126" s="113">
        <f t="shared" si="28"/>
        <v>0</v>
      </c>
      <c r="J126" s="112">
        <f>SUM(J127:J130)</f>
        <v>0</v>
      </c>
      <c r="K126" s="112">
        <f>SUM(K127:K130)</f>
        <v>0</v>
      </c>
      <c r="L126" s="113">
        <f t="shared" si="33"/>
        <v>0</v>
      </c>
      <c r="M126" s="112">
        <f>SUM(M127:M130)</f>
        <v>0</v>
      </c>
      <c r="N126" s="112">
        <f>SUM(N127:N130)</f>
        <v>0</v>
      </c>
      <c r="O126" s="113">
        <f t="shared" si="30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 t="shared" si="22"/>
        <v>0</v>
      </c>
      <c r="G127" s="112"/>
      <c r="H127" s="112"/>
      <c r="I127" s="113">
        <f t="shared" si="28"/>
        <v>0</v>
      </c>
      <c r="J127" s="112"/>
      <c r="K127" s="112"/>
      <c r="L127" s="113">
        <f t="shared" si="33"/>
        <v>0</v>
      </c>
      <c r="M127" s="112"/>
      <c r="N127" s="112"/>
      <c r="O127" s="113">
        <f t="shared" si="30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ref="F128" si="34">SUM(D128:E128)</f>
        <v>0</v>
      </c>
      <c r="G128" s="112"/>
      <c r="H128" s="112"/>
      <c r="I128" s="113">
        <f t="shared" si="28"/>
        <v>0</v>
      </c>
      <c r="J128" s="112"/>
      <c r="K128" s="112"/>
      <c r="L128" s="113">
        <f t="shared" ref="L128" si="35">SUM(J128:K128)</f>
        <v>0</v>
      </c>
      <c r="M128" s="112"/>
      <c r="N128" s="112"/>
      <c r="O128" s="113">
        <f t="shared" si="30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>
        <v>38070</v>
      </c>
      <c r="D129" s="347"/>
      <c r="E129" s="112"/>
      <c r="F129" s="113">
        <f t="shared" si="22"/>
        <v>0</v>
      </c>
      <c r="G129" s="112"/>
      <c r="H129" s="112"/>
      <c r="I129" s="113">
        <f t="shared" si="28"/>
        <v>0</v>
      </c>
      <c r="J129" s="112"/>
      <c r="K129" s="112"/>
      <c r="L129" s="113">
        <f t="shared" si="33"/>
        <v>0</v>
      </c>
      <c r="M129" s="112"/>
      <c r="N129" s="112"/>
      <c r="O129" s="113">
        <f t="shared" si="30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2"/>
        <v>0</v>
      </c>
      <c r="G130" s="114"/>
      <c r="H130" s="114"/>
      <c r="I130" s="115">
        <f t="shared" si="28"/>
        <v>0</v>
      </c>
      <c r="J130" s="114"/>
      <c r="K130" s="114"/>
      <c r="L130" s="115">
        <f t="shared" si="33"/>
        <v>0</v>
      </c>
      <c r="M130" s="114"/>
      <c r="N130" s="114"/>
      <c r="O130" s="115">
        <f t="shared" si="30"/>
        <v>0</v>
      </c>
    </row>
    <row r="131" spans="1:15" s="173" customFormat="1" ht="15.75" thickBot="1" x14ac:dyDescent="0.3">
      <c r="A131" s="30" t="s">
        <v>223</v>
      </c>
      <c r="B131" s="7" t="s">
        <v>33</v>
      </c>
      <c r="C131" s="970"/>
      <c r="D131" s="550"/>
      <c r="E131" s="279"/>
      <c r="F131" s="280">
        <f t="shared" si="22"/>
        <v>0</v>
      </c>
      <c r="G131" s="279"/>
      <c r="H131" s="279"/>
      <c r="I131" s="280">
        <f t="shared" si="28"/>
        <v>0</v>
      </c>
      <c r="J131" s="279"/>
      <c r="K131" s="279"/>
      <c r="L131" s="280">
        <f t="shared" si="33"/>
        <v>0</v>
      </c>
      <c r="M131" s="279"/>
      <c r="N131" s="279"/>
      <c r="O131" s="280">
        <f t="shared" si="30"/>
        <v>0</v>
      </c>
    </row>
    <row r="132" spans="1:15" s="173" customFormat="1" x14ac:dyDescent="0.25">
      <c r="A132" s="26" t="s">
        <v>224</v>
      </c>
      <c r="B132" s="18" t="s">
        <v>34</v>
      </c>
      <c r="C132" s="971">
        <f>SUM(C133:C138)</f>
        <v>247203400</v>
      </c>
      <c r="D132" s="972">
        <f>SUM(D133:D138)</f>
        <v>306950894</v>
      </c>
      <c r="E132" s="438">
        <f>SUM(E133:E138)</f>
        <v>0</v>
      </c>
      <c r="F132" s="439">
        <f t="shared" si="22"/>
        <v>306950894</v>
      </c>
      <c r="G132" s="438">
        <f>SUM(G133:G138)</f>
        <v>310620306</v>
      </c>
      <c r="H132" s="438">
        <f>SUM(H133:H138)</f>
        <v>0</v>
      </c>
      <c r="I132" s="439">
        <f t="shared" si="28"/>
        <v>310620306</v>
      </c>
      <c r="J132" s="438">
        <f>SUM(J133:J138)</f>
        <v>310356567</v>
      </c>
      <c r="K132" s="438">
        <f>SUM(K133:K138)</f>
        <v>0</v>
      </c>
      <c r="L132" s="439">
        <f t="shared" si="33"/>
        <v>310356567</v>
      </c>
      <c r="M132" s="438">
        <f>SUM(M133:M138)</f>
        <v>296695277</v>
      </c>
      <c r="N132" s="438">
        <f>SUM(N133:N138)</f>
        <v>0</v>
      </c>
      <c r="O132" s="439">
        <f t="shared" si="30"/>
        <v>296695277</v>
      </c>
    </row>
    <row r="133" spans="1:15" x14ac:dyDescent="0.25">
      <c r="A133" s="27" t="s">
        <v>225</v>
      </c>
      <c r="B133" s="12" t="s">
        <v>226</v>
      </c>
      <c r="C133" s="915"/>
      <c r="D133" s="347"/>
      <c r="E133" s="112"/>
      <c r="F133" s="113">
        <f t="shared" si="22"/>
        <v>0</v>
      </c>
      <c r="G133" s="112"/>
      <c r="H133" s="112"/>
      <c r="I133" s="113">
        <f t="shared" si="28"/>
        <v>0</v>
      </c>
      <c r="J133" s="112"/>
      <c r="K133" s="112"/>
      <c r="L133" s="113">
        <f t="shared" si="33"/>
        <v>0</v>
      </c>
      <c r="M133" s="112"/>
      <c r="N133" s="112"/>
      <c r="O133" s="113">
        <f t="shared" si="30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22"/>
        <v>0</v>
      </c>
      <c r="G134" s="112"/>
      <c r="H134" s="112"/>
      <c r="I134" s="113">
        <f t="shared" si="28"/>
        <v>0</v>
      </c>
      <c r="J134" s="112"/>
      <c r="K134" s="112"/>
      <c r="L134" s="113">
        <f t="shared" si="33"/>
        <v>0</v>
      </c>
      <c r="M134" s="112"/>
      <c r="N134" s="112"/>
      <c r="O134" s="113">
        <f t="shared" si="30"/>
        <v>0</v>
      </c>
    </row>
    <row r="135" spans="1:15" x14ac:dyDescent="0.25">
      <c r="A135" s="27" t="s">
        <v>227</v>
      </c>
      <c r="B135" s="12" t="s">
        <v>228</v>
      </c>
      <c r="C135" s="915">
        <f>253614680-'18 pályázatok részletes'!BK133</f>
        <v>247203400</v>
      </c>
      <c r="D135" s="347">
        <f>'16 támogatások'!C15</f>
        <v>306950894</v>
      </c>
      <c r="E135" s="112"/>
      <c r="F135" s="113">
        <f t="shared" si="22"/>
        <v>306950894</v>
      </c>
      <c r="G135" s="112">
        <v>310620306</v>
      </c>
      <c r="H135" s="112"/>
      <c r="I135" s="113">
        <f t="shared" si="28"/>
        <v>310620306</v>
      </c>
      <c r="J135" s="112">
        <f>'16 támogatások'!D15-263737</f>
        <v>310356567</v>
      </c>
      <c r="K135" s="112"/>
      <c r="L135" s="113">
        <f t="shared" si="33"/>
        <v>310356567</v>
      </c>
      <c r="M135" s="112">
        <f>800000+607581+295287696</f>
        <v>296695277</v>
      </c>
      <c r="N135" s="112"/>
      <c r="O135" s="113">
        <f t="shared" si="30"/>
        <v>296695277</v>
      </c>
    </row>
    <row r="136" spans="1:15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22"/>
        <v>0</v>
      </c>
      <c r="G136" s="112"/>
      <c r="H136" s="112"/>
      <c r="I136" s="113">
        <f t="shared" si="28"/>
        <v>0</v>
      </c>
      <c r="J136" s="112"/>
      <c r="K136" s="112"/>
      <c r="L136" s="113">
        <f t="shared" si="33"/>
        <v>0</v>
      </c>
      <c r="M136" s="112"/>
      <c r="N136" s="112"/>
      <c r="O136" s="113">
        <f t="shared" si="30"/>
        <v>0</v>
      </c>
    </row>
    <row r="137" spans="1:15" x14ac:dyDescent="0.25">
      <c r="A137" s="27" t="s">
        <v>231</v>
      </c>
      <c r="B137" s="12" t="s">
        <v>232</v>
      </c>
      <c r="C137" s="915"/>
      <c r="D137" s="347"/>
      <c r="E137" s="112"/>
      <c r="F137" s="113">
        <f t="shared" si="22"/>
        <v>0</v>
      </c>
      <c r="G137" s="112"/>
      <c r="H137" s="112"/>
      <c r="I137" s="113">
        <f t="shared" si="28"/>
        <v>0</v>
      </c>
      <c r="J137" s="112"/>
      <c r="K137" s="112"/>
      <c r="L137" s="113">
        <f t="shared" si="33"/>
        <v>0</v>
      </c>
      <c r="M137" s="112"/>
      <c r="N137" s="112"/>
      <c r="O137" s="113">
        <f t="shared" si="30"/>
        <v>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2"/>
        <v>0</v>
      </c>
      <c r="G138" s="112">
        <f>SUM(G139:G140)</f>
        <v>0</v>
      </c>
      <c r="H138" s="112">
        <f>SUM(H139:H140)</f>
        <v>0</v>
      </c>
      <c r="I138" s="113">
        <f t="shared" si="28"/>
        <v>0</v>
      </c>
      <c r="J138" s="112">
        <f>SUM(J139:J140)</f>
        <v>0</v>
      </c>
      <c r="K138" s="112">
        <f>SUM(K139:K140)</f>
        <v>0</v>
      </c>
      <c r="L138" s="113">
        <f t="shared" si="33"/>
        <v>0</v>
      </c>
      <c r="M138" s="112">
        <f>SUM(M139:M140)</f>
        <v>0</v>
      </c>
      <c r="N138" s="112">
        <f>SUM(N139:N140)</f>
        <v>0</v>
      </c>
      <c r="O138" s="113">
        <f t="shared" si="30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22"/>
        <v>0</v>
      </c>
      <c r="G139" s="112"/>
      <c r="H139" s="112"/>
      <c r="I139" s="113">
        <f t="shared" si="28"/>
        <v>0</v>
      </c>
      <c r="J139" s="112"/>
      <c r="K139" s="112"/>
      <c r="L139" s="113">
        <f t="shared" si="33"/>
        <v>0</v>
      </c>
      <c r="M139" s="112"/>
      <c r="N139" s="112"/>
      <c r="O139" s="113">
        <f t="shared" si="30"/>
        <v>0</v>
      </c>
    </row>
    <row r="140" spans="1:15" ht="15.75" thickBot="1" x14ac:dyDescent="0.3">
      <c r="A140" s="28"/>
      <c r="B140" s="29" t="s">
        <v>236</v>
      </c>
      <c r="C140" s="965"/>
      <c r="D140" s="962"/>
      <c r="E140" s="114"/>
      <c r="F140" s="115">
        <f t="shared" si="22"/>
        <v>0</v>
      </c>
      <c r="G140" s="114"/>
      <c r="H140" s="114"/>
      <c r="I140" s="115">
        <f t="shared" si="28"/>
        <v>0</v>
      </c>
      <c r="J140" s="114"/>
      <c r="K140" s="114"/>
      <c r="L140" s="115">
        <f t="shared" si="33"/>
        <v>0</v>
      </c>
      <c r="M140" s="114"/>
      <c r="N140" s="114"/>
      <c r="O140" s="115">
        <f t="shared" si="30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2"/>
        <v>0</v>
      </c>
      <c r="G141" s="110"/>
      <c r="H141" s="110"/>
      <c r="I141" s="111">
        <f t="shared" si="28"/>
        <v>0</v>
      </c>
      <c r="J141" s="110"/>
      <c r="K141" s="110"/>
      <c r="L141" s="111">
        <f t="shared" si="33"/>
        <v>0</v>
      </c>
      <c r="M141" s="110"/>
      <c r="N141" s="110"/>
      <c r="O141" s="111">
        <f t="shared" si="30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2"/>
        <v>0</v>
      </c>
      <c r="G142" s="114"/>
      <c r="H142" s="114"/>
      <c r="I142" s="115">
        <f t="shared" si="28"/>
        <v>0</v>
      </c>
      <c r="J142" s="114"/>
      <c r="K142" s="114"/>
      <c r="L142" s="115">
        <f t="shared" si="33"/>
        <v>0</v>
      </c>
      <c r="M142" s="114"/>
      <c r="N142" s="114"/>
      <c r="O142" s="115">
        <f t="shared" si="30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2"/>
        <v>0</v>
      </c>
      <c r="G143" s="110"/>
      <c r="H143" s="110"/>
      <c r="I143" s="111">
        <f t="shared" si="28"/>
        <v>0</v>
      </c>
      <c r="J143" s="110"/>
      <c r="K143" s="110"/>
      <c r="L143" s="111">
        <f t="shared" si="33"/>
        <v>0</v>
      </c>
      <c r="M143" s="110"/>
      <c r="N143" s="110"/>
      <c r="O143" s="111">
        <f t="shared" si="30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2"/>
        <v>0</v>
      </c>
      <c r="G144" s="114"/>
      <c r="H144" s="114"/>
      <c r="I144" s="115">
        <f t="shared" si="28"/>
        <v>0</v>
      </c>
      <c r="J144" s="114"/>
      <c r="K144" s="114"/>
      <c r="L144" s="115">
        <f t="shared" si="33"/>
        <v>0</v>
      </c>
      <c r="M144" s="114"/>
      <c r="N144" s="114"/>
      <c r="O144" s="115">
        <f t="shared" si="30"/>
        <v>0</v>
      </c>
    </row>
    <row r="145" spans="1:15" s="173" customFormat="1" ht="15.75" thickBot="1" x14ac:dyDescent="0.3">
      <c r="A145" s="31" t="s">
        <v>243</v>
      </c>
      <c r="B145" s="8" t="s">
        <v>37</v>
      </c>
      <c r="C145" s="968">
        <v>100000</v>
      </c>
      <c r="D145" s="969"/>
      <c r="E145" s="716"/>
      <c r="F145" s="717">
        <f t="shared" si="22"/>
        <v>0</v>
      </c>
      <c r="G145" s="716"/>
      <c r="H145" s="716"/>
      <c r="I145" s="717">
        <f t="shared" si="28"/>
        <v>0</v>
      </c>
      <c r="J145" s="716"/>
      <c r="K145" s="716"/>
      <c r="L145" s="717">
        <f t="shared" si="33"/>
        <v>0</v>
      </c>
      <c r="M145" s="716"/>
      <c r="N145" s="716"/>
      <c r="O145" s="717">
        <f t="shared" si="30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247341470</v>
      </c>
      <c r="D146" s="550">
        <f>D145+D144+D143+D142+D141+D132+D131+D110+D104+D87</f>
        <v>306950894</v>
      </c>
      <c r="E146" s="279">
        <f>E145+E144+E143+E142+E141+E132+E131+E110+E104+E87</f>
        <v>0</v>
      </c>
      <c r="F146" s="280">
        <f t="shared" si="22"/>
        <v>306950894</v>
      </c>
      <c r="G146" s="279">
        <f>G145+G144+G143+G142+G141+G132+G131+G110+G104+G87</f>
        <v>310620306</v>
      </c>
      <c r="H146" s="279">
        <f>H145+H144+H143+H142+H141+H132+H131+H110+H104+H87</f>
        <v>0</v>
      </c>
      <c r="I146" s="280">
        <f t="shared" si="28"/>
        <v>310620306</v>
      </c>
      <c r="J146" s="279">
        <f>J145+J144+J143+J142+J141+J132+J131+J110+J104+J87</f>
        <v>310356567</v>
      </c>
      <c r="K146" s="279">
        <f>K145+K144+K143+K142+K141+K132+K131+K110+K104+K87</f>
        <v>0</v>
      </c>
      <c r="L146" s="280">
        <f t="shared" si="33"/>
        <v>310356567</v>
      </c>
      <c r="M146" s="279">
        <f>M145+M144+M143+M142+M141+M132+M131+M110+M104+M87</f>
        <v>296695277</v>
      </c>
      <c r="N146" s="279">
        <f>N145+N144+N143+N142+N141+N132+N131+N110+N104+N87</f>
        <v>0</v>
      </c>
      <c r="O146" s="280">
        <f t="shared" si="30"/>
        <v>296695277</v>
      </c>
    </row>
    <row r="147" spans="1:15" s="173" customFormat="1" x14ac:dyDescent="0.25">
      <c r="A147" s="32" t="s">
        <v>246</v>
      </c>
      <c r="B147" s="33" t="s">
        <v>247</v>
      </c>
      <c r="C147" s="971">
        <f>SUM(C148:C154)</f>
        <v>172562367</v>
      </c>
      <c r="D147" s="972">
        <f>SUM(D148:D154)</f>
        <v>271935144</v>
      </c>
      <c r="E147" s="438">
        <f>SUM(E148:E154)</f>
        <v>0</v>
      </c>
      <c r="F147" s="439">
        <f t="shared" si="22"/>
        <v>271935144</v>
      </c>
      <c r="G147" s="438">
        <f>SUM(G148:G154)</f>
        <v>271935144</v>
      </c>
      <c r="H147" s="438">
        <f>SUM(H148:H154)</f>
        <v>0</v>
      </c>
      <c r="I147" s="439">
        <f t="shared" si="28"/>
        <v>271935144</v>
      </c>
      <c r="J147" s="438">
        <f>SUM(J148:J154)</f>
        <v>411325383</v>
      </c>
      <c r="K147" s="438">
        <f>SUM(K148:K154)</f>
        <v>0</v>
      </c>
      <c r="L147" s="439">
        <f t="shared" si="33"/>
        <v>411325383</v>
      </c>
      <c r="M147" s="438">
        <f>SUM(M148:M154)</f>
        <v>270012075</v>
      </c>
      <c r="N147" s="438">
        <f>SUM(N148:N154)</f>
        <v>0</v>
      </c>
      <c r="O147" s="439">
        <f t="shared" si="30"/>
        <v>270012075</v>
      </c>
    </row>
    <row r="148" spans="1:15" x14ac:dyDescent="0.25">
      <c r="A148" s="27" t="s">
        <v>248</v>
      </c>
      <c r="B148" s="12" t="s">
        <v>249</v>
      </c>
      <c r="C148" s="915"/>
      <c r="D148" s="347"/>
      <c r="E148" s="112"/>
      <c r="F148" s="113">
        <f t="shared" si="22"/>
        <v>0</v>
      </c>
      <c r="G148" s="112"/>
      <c r="H148" s="112"/>
      <c r="I148" s="113">
        <f t="shared" si="28"/>
        <v>0</v>
      </c>
      <c r="J148" s="112"/>
      <c r="K148" s="112"/>
      <c r="L148" s="113">
        <f t="shared" si="33"/>
        <v>0</v>
      </c>
      <c r="M148" s="112"/>
      <c r="N148" s="112"/>
      <c r="O148" s="113">
        <f t="shared" si="30"/>
        <v>0</v>
      </c>
    </row>
    <row r="149" spans="1:15" x14ac:dyDescent="0.25">
      <c r="A149" s="27" t="s">
        <v>803</v>
      </c>
      <c r="B149" s="12" t="s">
        <v>804</v>
      </c>
      <c r="C149" s="915"/>
      <c r="D149" s="347">
        <v>100000000</v>
      </c>
      <c r="E149" s="112"/>
      <c r="F149" s="113">
        <f t="shared" si="22"/>
        <v>100000000</v>
      </c>
      <c r="G149" s="112">
        <v>100000000</v>
      </c>
      <c r="H149" s="112"/>
      <c r="I149" s="113">
        <f t="shared" si="28"/>
        <v>100000000</v>
      </c>
      <c r="J149" s="112">
        <v>100000000</v>
      </c>
      <c r="K149" s="112"/>
      <c r="L149" s="113">
        <f t="shared" si="33"/>
        <v>100000000</v>
      </c>
      <c r="M149" s="112"/>
      <c r="N149" s="112"/>
      <c r="O149" s="113">
        <f t="shared" si="30"/>
        <v>0</v>
      </c>
    </row>
    <row r="150" spans="1:15" x14ac:dyDescent="0.25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thickBot="1" x14ac:dyDescent="0.3">
      <c r="A151" s="27" t="s">
        <v>252</v>
      </c>
      <c r="B151" s="12" t="s">
        <v>253</v>
      </c>
      <c r="C151" s="915">
        <f>290627161-'5.1 igazgatás cofog'!C11-'6.0 hksk'!C10</f>
        <v>172562367</v>
      </c>
      <c r="D151" s="347">
        <f>'6.0 hksk'!D82+'5.0 hivatal'!D82-'5.3 pályázat'!D82</f>
        <v>171935144</v>
      </c>
      <c r="E151" s="114"/>
      <c r="F151" s="115">
        <f t="shared" ref="F151:F154" si="36">SUM(D151:E151)</f>
        <v>171935144</v>
      </c>
      <c r="G151" s="112">
        <f>'6.0 hksk'!D82+'5.0 hivatal'!D82-'5.3 pályázat'!D82</f>
        <v>171935144</v>
      </c>
      <c r="H151" s="114"/>
      <c r="I151" s="115">
        <f t="shared" ref="I151:I154" si="37">SUM(G151:H151)</f>
        <v>171935144</v>
      </c>
      <c r="J151" s="112">
        <f>313721217-2395834</f>
        <v>311325383</v>
      </c>
      <c r="K151" s="114"/>
      <c r="L151" s="115">
        <f t="shared" ref="L151:L154" si="38">SUM(J151:K151)</f>
        <v>311325383</v>
      </c>
      <c r="M151" s="112">
        <f>272407909-2395834</f>
        <v>270012075</v>
      </c>
      <c r="N151" s="114"/>
      <c r="O151" s="115">
        <f t="shared" ref="O151:O154" si="39">SUM(M151:N151)</f>
        <v>270012075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0"/>
      <c r="F152" s="111">
        <f t="shared" si="36"/>
        <v>0</v>
      </c>
      <c r="G152" s="112"/>
      <c r="H152" s="110"/>
      <c r="I152" s="111">
        <f t="shared" si="37"/>
        <v>0</v>
      </c>
      <c r="J152" s="112"/>
      <c r="K152" s="110"/>
      <c r="L152" s="111">
        <f t="shared" si="38"/>
        <v>0</v>
      </c>
      <c r="M152" s="112"/>
      <c r="N152" s="110"/>
      <c r="O152" s="111">
        <f t="shared" si="39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6"/>
        <v>0</v>
      </c>
      <c r="G153" s="112"/>
      <c r="H153" s="112"/>
      <c r="I153" s="113">
        <f t="shared" si="37"/>
        <v>0</v>
      </c>
      <c r="J153" s="112"/>
      <c r="K153" s="112"/>
      <c r="L153" s="113">
        <f t="shared" si="38"/>
        <v>0</v>
      </c>
      <c r="M153" s="112"/>
      <c r="N153" s="112"/>
      <c r="O153" s="113">
        <f t="shared" si="39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6"/>
        <v>0</v>
      </c>
      <c r="G154" s="122"/>
      <c r="H154" s="114"/>
      <c r="I154" s="115">
        <f t="shared" si="37"/>
        <v>0</v>
      </c>
      <c r="J154" s="122"/>
      <c r="K154" s="114"/>
      <c r="L154" s="115">
        <f t="shared" si="38"/>
        <v>0</v>
      </c>
      <c r="M154" s="122"/>
      <c r="N154" s="114"/>
      <c r="O154" s="115">
        <f t="shared" si="39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419903837</v>
      </c>
      <c r="D155" s="550">
        <f>D147+D146</f>
        <v>578886038</v>
      </c>
      <c r="E155" s="986">
        <f>E147+E146</f>
        <v>0</v>
      </c>
      <c r="F155" s="987">
        <f>SUM(D155:E155)</f>
        <v>578886038</v>
      </c>
      <c r="G155" s="279">
        <f>G147+G146</f>
        <v>582555450</v>
      </c>
      <c r="H155" s="986">
        <f>H147+H146</f>
        <v>0</v>
      </c>
      <c r="I155" s="987">
        <f>SUM(G155:H155)</f>
        <v>582555450</v>
      </c>
      <c r="J155" s="279">
        <f>J147+J146</f>
        <v>721681950</v>
      </c>
      <c r="K155" s="986">
        <f>K147+K146</f>
        <v>0</v>
      </c>
      <c r="L155" s="987">
        <f>SUM(J155:K155)</f>
        <v>721681950</v>
      </c>
      <c r="M155" s="279">
        <f>M147+M146</f>
        <v>566707352</v>
      </c>
      <c r="N155" s="986">
        <f>N147+N146</f>
        <v>0</v>
      </c>
      <c r="O155" s="987">
        <f>SUM(M155:N155)</f>
        <v>566707352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B157" s="4"/>
      <c r="C157" s="79">
        <f>'6.0 hksk'!C82</f>
        <v>122552564</v>
      </c>
      <c r="F157" s="79">
        <f>F84-F155</f>
        <v>-273324908</v>
      </c>
      <c r="I157" s="79">
        <f>I84-I155</f>
        <v>-274343368</v>
      </c>
      <c r="L157" s="79">
        <f>L84-L155</f>
        <v>-413469868</v>
      </c>
      <c r="O157" s="79">
        <f>O84-O155</f>
        <v>-353403270</v>
      </c>
    </row>
    <row r="158" spans="1:15" x14ac:dyDescent="0.25">
      <c r="C158" s="79"/>
    </row>
    <row r="159" spans="1:15" x14ac:dyDescent="0.25">
      <c r="B159" s="336"/>
      <c r="C159" s="79"/>
    </row>
    <row r="161" spans="3:3" x14ac:dyDescent="0.25">
      <c r="C161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6" orientation="portrait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157"/>
  <sheetViews>
    <sheetView view="pageBreakPreview" zoomScale="83" zoomScaleNormal="100" zoomScaleSheetLayoutView="83" workbookViewId="0">
      <pane ySplit="8" topLeftCell="A128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2" max="2" width="50.42578125" customWidth="1"/>
    <col min="3" max="3" width="9.7109375" bestFit="1" customWidth="1"/>
    <col min="4" max="4" width="9.85546875" bestFit="1" customWidth="1"/>
    <col min="6" max="6" width="9" bestFit="1" customWidth="1"/>
    <col min="7" max="7" width="10.5703125" customWidth="1"/>
    <col min="9" max="9" width="11.28515625" customWidth="1"/>
    <col min="10" max="10" width="10.5703125" customWidth="1"/>
    <col min="12" max="12" width="11.28515625" customWidth="1"/>
    <col min="13" max="13" width="10.5703125" customWidth="1"/>
    <col min="15" max="15" width="11.2851562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541</v>
      </c>
      <c r="B5" s="48" t="s">
        <v>542</v>
      </c>
      <c r="C5"/>
    </row>
    <row r="6" spans="1:15" x14ac:dyDescent="0.25">
      <c r="E6" s="4"/>
      <c r="F6" s="4"/>
      <c r="G6" s="266"/>
      <c r="H6" s="4"/>
      <c r="I6" s="4"/>
      <c r="J6" s="266"/>
      <c r="K6" s="239" t="s">
        <v>626</v>
      </c>
      <c r="L6" s="266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6" t="s">
        <v>30</v>
      </c>
      <c r="F8" s="16" t="s">
        <v>883</v>
      </c>
      <c r="G8" s="16" t="s">
        <v>29</v>
      </c>
      <c r="H8" s="1301" t="s">
        <v>30</v>
      </c>
      <c r="I8" s="16" t="s">
        <v>883</v>
      </c>
      <c r="J8" s="16" t="s">
        <v>29</v>
      </c>
      <c r="K8" s="1301" t="s">
        <v>30</v>
      </c>
      <c r="L8" s="16" t="s">
        <v>1091</v>
      </c>
      <c r="M8" s="16" t="s">
        <v>29</v>
      </c>
      <c r="N8" s="1301" t="s">
        <v>30</v>
      </c>
      <c r="O8" s="16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30" t="s">
        <v>157</v>
      </c>
      <c r="B87" s="7" t="s">
        <v>31</v>
      </c>
      <c r="C87" s="963">
        <f>C88+C100</f>
        <v>0</v>
      </c>
      <c r="D87" s="961">
        <f>D88+D100</f>
        <v>0</v>
      </c>
      <c r="E87" s="116">
        <f>E88+E100</f>
        <v>0</v>
      </c>
      <c r="F87" s="117">
        <f t="shared" ref="F87:F89" si="16">SUM(D87:E87)</f>
        <v>0</v>
      </c>
      <c r="G87" s="116">
        <f>G88+G100</f>
        <v>0</v>
      </c>
      <c r="H87" s="116">
        <f>H88+H100</f>
        <v>0</v>
      </c>
      <c r="I87" s="117">
        <f t="shared" ref="I87:I112" si="17">SUM(G87:H87)</f>
        <v>0</v>
      </c>
      <c r="J87" s="116">
        <f>J88+J100</f>
        <v>0</v>
      </c>
      <c r="K87" s="116">
        <f>K88+K100</f>
        <v>0</v>
      </c>
      <c r="L87" s="117">
        <f t="shared" ref="L87:L89" si="18">SUM(J87:K87)</f>
        <v>0</v>
      </c>
      <c r="M87" s="116">
        <f>M88+M100</f>
        <v>0</v>
      </c>
      <c r="N87" s="116">
        <f>N88+N100</f>
        <v>0</v>
      </c>
      <c r="O87" s="117">
        <f t="shared" ref="O87:O112" si="19">SUM(M87:N87)</f>
        <v>0</v>
      </c>
    </row>
    <row r="88" spans="1:15" s="173" customFormat="1" x14ac:dyDescent="0.25">
      <c r="A88" s="32" t="s">
        <v>158</v>
      </c>
      <c r="B88" s="33" t="s">
        <v>159</v>
      </c>
      <c r="C88" s="971">
        <f>SUM(C89:C99)</f>
        <v>0</v>
      </c>
      <c r="D88" s="972">
        <f>SUM(D89:D99)</f>
        <v>0</v>
      </c>
      <c r="E88" s="438">
        <f>SUM(E89:E99)</f>
        <v>0</v>
      </c>
      <c r="F88" s="439">
        <f t="shared" si="16"/>
        <v>0</v>
      </c>
      <c r="G88" s="438">
        <f>SUM(G89:G99)</f>
        <v>0</v>
      </c>
      <c r="H88" s="438">
        <f>SUM(H89:H99)</f>
        <v>0</v>
      </c>
      <c r="I88" s="439">
        <f t="shared" si="17"/>
        <v>0</v>
      </c>
      <c r="J88" s="438">
        <f>SUM(J89:J99)</f>
        <v>0</v>
      </c>
      <c r="K88" s="438">
        <f>SUM(K89:K99)</f>
        <v>0</v>
      </c>
      <c r="L88" s="439">
        <f t="shared" si="18"/>
        <v>0</v>
      </c>
      <c r="M88" s="438">
        <f>SUM(M89:M99)</f>
        <v>0</v>
      </c>
      <c r="N88" s="438">
        <f>SUM(N89:N99)</f>
        <v>0</v>
      </c>
      <c r="O88" s="439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ref="F90" si="20">SUM(D90:E90)</f>
        <v>0</v>
      </c>
      <c r="G90" s="112"/>
      <c r="H90" s="112"/>
      <c r="I90" s="113">
        <f t="shared" si="17"/>
        <v>0</v>
      </c>
      <c r="J90" s="112"/>
      <c r="K90" s="112"/>
      <c r="L90" s="113">
        <f t="shared" ref="L90" si="21">SUM(J90:K90)</f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2">SUM(D91:E91)</f>
        <v>0</v>
      </c>
      <c r="G91" s="112"/>
      <c r="H91" s="112"/>
      <c r="I91" s="113">
        <f t="shared" si="17"/>
        <v>0</v>
      </c>
      <c r="J91" s="112"/>
      <c r="K91" s="112"/>
      <c r="L91" s="113">
        <f t="shared" ref="L91:L112" si="23">SUM(J91:K91)</f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2"/>
        <v>0</v>
      </c>
      <c r="G92" s="112"/>
      <c r="H92" s="112"/>
      <c r="I92" s="113">
        <f t="shared" si="17"/>
        <v>0</v>
      </c>
      <c r="J92" s="112"/>
      <c r="K92" s="112"/>
      <c r="L92" s="113">
        <f t="shared" si="23"/>
        <v>0</v>
      </c>
      <c r="M92" s="112"/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2"/>
        <v>0</v>
      </c>
      <c r="G93" s="112"/>
      <c r="H93" s="112"/>
      <c r="I93" s="113">
        <f t="shared" si="17"/>
        <v>0</v>
      </c>
      <c r="J93" s="112"/>
      <c r="K93" s="112"/>
      <c r="L93" s="113">
        <f t="shared" si="23"/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2"/>
        <v>0</v>
      </c>
      <c r="G94" s="112"/>
      <c r="H94" s="112"/>
      <c r="I94" s="113">
        <f t="shared" si="17"/>
        <v>0</v>
      </c>
      <c r="J94" s="112"/>
      <c r="K94" s="112"/>
      <c r="L94" s="113">
        <f t="shared" si="23"/>
        <v>0</v>
      </c>
      <c r="M94" s="112"/>
      <c r="N94" s="112"/>
      <c r="O94" s="113">
        <f t="shared" si="19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2"/>
        <v>0</v>
      </c>
      <c r="G95" s="112"/>
      <c r="H95" s="112"/>
      <c r="I95" s="113">
        <f t="shared" si="17"/>
        <v>0</v>
      </c>
      <c r="J95" s="112"/>
      <c r="K95" s="112"/>
      <c r="L95" s="113">
        <f t="shared" si="23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2"/>
        <v>0</v>
      </c>
      <c r="G96" s="112"/>
      <c r="H96" s="112"/>
      <c r="I96" s="113">
        <f t="shared" si="17"/>
        <v>0</v>
      </c>
      <c r="J96" s="112"/>
      <c r="K96" s="112"/>
      <c r="L96" s="113">
        <f t="shared" si="23"/>
        <v>0</v>
      </c>
      <c r="M96" s="11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2"/>
        <v>0</v>
      </c>
      <c r="G97" s="112"/>
      <c r="H97" s="112"/>
      <c r="I97" s="113">
        <f t="shared" si="17"/>
        <v>0</v>
      </c>
      <c r="J97" s="112"/>
      <c r="K97" s="112"/>
      <c r="L97" s="113">
        <f t="shared" si="23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2"/>
        <v>0</v>
      </c>
      <c r="G98" s="112"/>
      <c r="H98" s="112"/>
      <c r="I98" s="113">
        <f t="shared" si="17"/>
        <v>0</v>
      </c>
      <c r="J98" s="112"/>
      <c r="K98" s="112"/>
      <c r="L98" s="113">
        <f t="shared" si="23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2"/>
        <v>0</v>
      </c>
      <c r="G99" s="112"/>
      <c r="H99" s="112"/>
      <c r="I99" s="113">
        <f t="shared" si="17"/>
        <v>0</v>
      </c>
      <c r="J99" s="112"/>
      <c r="K99" s="112"/>
      <c r="L99" s="113">
        <f t="shared" si="23"/>
        <v>0</v>
      </c>
      <c r="M99" s="112"/>
      <c r="N99" s="112"/>
      <c r="O99" s="113">
        <f t="shared" si="19"/>
        <v>0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0</v>
      </c>
      <c r="D100" s="974">
        <f>SUM(D101:D103)</f>
        <v>0</v>
      </c>
      <c r="E100" s="333">
        <f>SUM(E101:E103)</f>
        <v>0</v>
      </c>
      <c r="F100" s="535">
        <f t="shared" si="22"/>
        <v>0</v>
      </c>
      <c r="G100" s="333">
        <f>SUM(G101:G103)</f>
        <v>0</v>
      </c>
      <c r="H100" s="333">
        <f>SUM(H101:H103)</f>
        <v>0</v>
      </c>
      <c r="I100" s="535">
        <f t="shared" si="17"/>
        <v>0</v>
      </c>
      <c r="J100" s="333">
        <f>SUM(J101:J103)</f>
        <v>0</v>
      </c>
      <c r="K100" s="333">
        <f>SUM(K101:K103)</f>
        <v>0</v>
      </c>
      <c r="L100" s="535">
        <f t="shared" si="23"/>
        <v>0</v>
      </c>
      <c r="M100" s="333">
        <f>SUM(M101:M103)</f>
        <v>0</v>
      </c>
      <c r="N100" s="333">
        <f>SUM(N101:N103)</f>
        <v>0</v>
      </c>
      <c r="O100" s="535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2"/>
        <v>0</v>
      </c>
      <c r="G101" s="112"/>
      <c r="H101" s="112"/>
      <c r="I101" s="113">
        <f t="shared" si="17"/>
        <v>0</v>
      </c>
      <c r="J101" s="112"/>
      <c r="K101" s="112"/>
      <c r="L101" s="113">
        <f t="shared" si="23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2"/>
        <v>0</v>
      </c>
      <c r="G102" s="112"/>
      <c r="H102" s="112"/>
      <c r="I102" s="113">
        <f t="shared" si="17"/>
        <v>0</v>
      </c>
      <c r="J102" s="112"/>
      <c r="K102" s="112"/>
      <c r="L102" s="113">
        <f t="shared" si="23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2"/>
        <v>0</v>
      </c>
      <c r="G103" s="114"/>
      <c r="H103" s="114"/>
      <c r="I103" s="115">
        <f t="shared" si="17"/>
        <v>0</v>
      </c>
      <c r="J103" s="114"/>
      <c r="K103" s="114"/>
      <c r="L103" s="115">
        <f t="shared" si="23"/>
        <v>0</v>
      </c>
      <c r="M103" s="114"/>
      <c r="N103" s="114"/>
      <c r="O103" s="115">
        <f t="shared" si="19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2"/>
        <v>0</v>
      </c>
      <c r="G104" s="116">
        <f>SUM(G105:G109)</f>
        <v>0</v>
      </c>
      <c r="H104" s="116">
        <f>SUM(H105:H109)</f>
        <v>0</v>
      </c>
      <c r="I104" s="117">
        <f t="shared" si="17"/>
        <v>0</v>
      </c>
      <c r="J104" s="116">
        <f>SUM(J105:J109)</f>
        <v>0</v>
      </c>
      <c r="K104" s="116">
        <f>SUM(K105:K109)</f>
        <v>0</v>
      </c>
      <c r="L104" s="117">
        <f t="shared" si="23"/>
        <v>0</v>
      </c>
      <c r="M104" s="116">
        <f>SUM(M105:M109)</f>
        <v>0</v>
      </c>
      <c r="N104" s="116">
        <f>SUM(N105:N109)</f>
        <v>0</v>
      </c>
      <c r="O104" s="117">
        <f t="shared" si="19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2"/>
        <v>0</v>
      </c>
      <c r="G105" s="110"/>
      <c r="H105" s="110"/>
      <c r="I105" s="111">
        <f t="shared" si="17"/>
        <v>0</v>
      </c>
      <c r="J105" s="110"/>
      <c r="K105" s="110"/>
      <c r="L105" s="111">
        <f t="shared" si="23"/>
        <v>0</v>
      </c>
      <c r="M105" s="110"/>
      <c r="N105" s="110"/>
      <c r="O105" s="111">
        <f t="shared" si="19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2"/>
        <v>0</v>
      </c>
      <c r="G106" s="112"/>
      <c r="H106" s="112"/>
      <c r="I106" s="113">
        <f t="shared" si="17"/>
        <v>0</v>
      </c>
      <c r="J106" s="112"/>
      <c r="K106" s="112"/>
      <c r="L106" s="113">
        <f t="shared" si="23"/>
        <v>0</v>
      </c>
      <c r="M106" s="112"/>
      <c r="N106" s="112"/>
      <c r="O106" s="113">
        <f t="shared" si="19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2"/>
        <v>0</v>
      </c>
      <c r="G107" s="112"/>
      <c r="H107" s="112"/>
      <c r="I107" s="113">
        <f t="shared" si="17"/>
        <v>0</v>
      </c>
      <c r="J107" s="112"/>
      <c r="K107" s="112"/>
      <c r="L107" s="113">
        <f t="shared" si="23"/>
        <v>0</v>
      </c>
      <c r="M107" s="112"/>
      <c r="N107" s="112"/>
      <c r="O107" s="113">
        <f t="shared" si="19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2"/>
        <v>0</v>
      </c>
      <c r="G108" s="112"/>
      <c r="H108" s="112"/>
      <c r="I108" s="113">
        <f t="shared" si="17"/>
        <v>0</v>
      </c>
      <c r="J108" s="112"/>
      <c r="K108" s="112"/>
      <c r="L108" s="113">
        <f t="shared" si="23"/>
        <v>0</v>
      </c>
      <c r="M108" s="112"/>
      <c r="N108" s="112"/>
      <c r="O108" s="113">
        <f t="shared" si="19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2"/>
        <v>0</v>
      </c>
      <c r="G109" s="114"/>
      <c r="H109" s="114"/>
      <c r="I109" s="115">
        <f t="shared" si="17"/>
        <v>0</v>
      </c>
      <c r="J109" s="114"/>
      <c r="K109" s="114"/>
      <c r="L109" s="115">
        <f t="shared" si="23"/>
        <v>0</v>
      </c>
      <c r="M109" s="114"/>
      <c r="N109" s="114"/>
      <c r="O109" s="115">
        <f t="shared" si="19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711">
        <f>SUM(D111:D112,D113,D126,D125)</f>
        <v>0</v>
      </c>
      <c r="E110" s="159">
        <f>SUM(E111:E112,E113,E126,E125)</f>
        <v>0</v>
      </c>
      <c r="F110" s="119">
        <f t="shared" si="22"/>
        <v>0</v>
      </c>
      <c r="G110" s="711">
        <f>SUM(G111:G112,G113,G126,G125)</f>
        <v>0</v>
      </c>
      <c r="H110" s="159">
        <f>SUM(H111:H112,H113,H126,H125)</f>
        <v>0</v>
      </c>
      <c r="I110" s="119">
        <f t="shared" si="17"/>
        <v>0</v>
      </c>
      <c r="J110" s="711">
        <f>SUM(J111:J112,J113,J126,J125)</f>
        <v>0</v>
      </c>
      <c r="K110" s="159">
        <f>SUM(K111:K112,K113,K126,K125)</f>
        <v>0</v>
      </c>
      <c r="L110" s="119">
        <f t="shared" si="23"/>
        <v>0</v>
      </c>
      <c r="M110" s="711">
        <f>SUM(M111:M112,M113,M126,M125)</f>
        <v>0</v>
      </c>
      <c r="N110" s="159">
        <f>SUM(N111:N112,N113,N126,N125)</f>
        <v>0</v>
      </c>
      <c r="O110" s="119">
        <f t="shared" si="19"/>
        <v>0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3">
        <f t="shared" si="22"/>
        <v>0</v>
      </c>
      <c r="G111" s="162"/>
      <c r="H111" s="112"/>
      <c r="I111" s="113">
        <f t="shared" si="17"/>
        <v>0</v>
      </c>
      <c r="J111" s="162"/>
      <c r="K111" s="112"/>
      <c r="L111" s="113">
        <f t="shared" si="23"/>
        <v>0</v>
      </c>
      <c r="M111" s="16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22"/>
        <v>0</v>
      </c>
      <c r="G112" s="162"/>
      <c r="H112" s="112"/>
      <c r="I112" s="113">
        <f t="shared" si="17"/>
        <v>0</v>
      </c>
      <c r="J112" s="162"/>
      <c r="K112" s="112"/>
      <c r="L112" s="113">
        <f t="shared" si="23"/>
        <v>0</v>
      </c>
      <c r="M112" s="162"/>
      <c r="N112" s="112"/>
      <c r="O112" s="113">
        <f t="shared" si="19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162">
        <f t="shared" ref="D113:F113" si="24">SUM(D114:D124)-D115-D116-D117-D118</f>
        <v>0</v>
      </c>
      <c r="E113" s="112">
        <f t="shared" si="24"/>
        <v>0</v>
      </c>
      <c r="F113" s="113">
        <f t="shared" si="24"/>
        <v>0</v>
      </c>
      <c r="G113" s="162">
        <f t="shared" ref="G113:I113" si="25">SUM(G114:G124)-G115-G116-G117-G118</f>
        <v>0</v>
      </c>
      <c r="H113" s="112">
        <f t="shared" si="25"/>
        <v>0</v>
      </c>
      <c r="I113" s="113">
        <f t="shared" si="25"/>
        <v>0</v>
      </c>
      <c r="J113" s="162">
        <f t="shared" ref="J113:L113" si="26">SUM(J114:J124)-J115-J116-J117-J118</f>
        <v>0</v>
      </c>
      <c r="K113" s="112">
        <f t="shared" si="26"/>
        <v>0</v>
      </c>
      <c r="L113" s="113">
        <f t="shared" si="26"/>
        <v>0</v>
      </c>
      <c r="M113" s="162">
        <f t="shared" ref="M113:O113" si="27">SUM(M114:M124)-M115-M116-M117-M118</f>
        <v>0</v>
      </c>
      <c r="N113" s="112">
        <f t="shared" si="27"/>
        <v>0</v>
      </c>
      <c r="O113" s="113">
        <f t="shared" si="27"/>
        <v>0</v>
      </c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22"/>
        <v>0</v>
      </c>
      <c r="G114" s="162"/>
      <c r="H114" s="112"/>
      <c r="I114" s="113">
        <f t="shared" ref="I114:I149" si="28">SUM(G114:H114)</f>
        <v>0</v>
      </c>
      <c r="J114" s="162"/>
      <c r="K114" s="112"/>
      <c r="L114" s="113">
        <f t="shared" ref="L114:L118" si="29">SUM(J114:K114)</f>
        <v>0</v>
      </c>
      <c r="M114" s="162"/>
      <c r="N114" s="112"/>
      <c r="O114" s="113">
        <f t="shared" ref="O114:O149" si="30">SUM(M114:N114)</f>
        <v>0</v>
      </c>
    </row>
    <row r="115" spans="1:27" x14ac:dyDescent="0.25">
      <c r="A115" s="27"/>
      <c r="B115" s="12" t="s">
        <v>929</v>
      </c>
      <c r="C115" s="915"/>
      <c r="D115" s="162"/>
      <c r="E115" s="112"/>
      <c r="F115" s="113">
        <f t="shared" si="22"/>
        <v>0</v>
      </c>
      <c r="G115" s="162"/>
      <c r="H115" s="112"/>
      <c r="I115" s="113">
        <f t="shared" si="28"/>
        <v>0</v>
      </c>
      <c r="J115" s="162"/>
      <c r="K115" s="112"/>
      <c r="L115" s="113">
        <f t="shared" si="29"/>
        <v>0</v>
      </c>
      <c r="M115" s="162"/>
      <c r="N115" s="112"/>
      <c r="O115" s="113">
        <f t="shared" si="30"/>
        <v>0</v>
      </c>
    </row>
    <row r="116" spans="1:27" x14ac:dyDescent="0.25">
      <c r="A116" s="27"/>
      <c r="B116" s="12" t="s">
        <v>930</v>
      </c>
      <c r="C116" s="915"/>
      <c r="D116" s="162"/>
      <c r="E116" s="112"/>
      <c r="F116" s="113">
        <f t="shared" si="22"/>
        <v>0</v>
      </c>
      <c r="G116" s="162"/>
      <c r="H116" s="112"/>
      <c r="I116" s="113">
        <f t="shared" si="28"/>
        <v>0</v>
      </c>
      <c r="J116" s="162"/>
      <c r="K116" s="112"/>
      <c r="L116" s="113">
        <f t="shared" si="29"/>
        <v>0</v>
      </c>
      <c r="M116" s="162"/>
      <c r="N116" s="112"/>
      <c r="O116" s="113">
        <f t="shared" si="30"/>
        <v>0</v>
      </c>
    </row>
    <row r="117" spans="1:27" x14ac:dyDescent="0.25">
      <c r="A117" s="27"/>
      <c r="B117" s="12" t="s">
        <v>928</v>
      </c>
      <c r="C117" s="915"/>
      <c r="D117" s="162"/>
      <c r="E117" s="112"/>
      <c r="F117" s="113">
        <f t="shared" si="22"/>
        <v>0</v>
      </c>
      <c r="G117" s="162"/>
      <c r="H117" s="112"/>
      <c r="I117" s="113">
        <f t="shared" si="28"/>
        <v>0</v>
      </c>
      <c r="J117" s="162"/>
      <c r="K117" s="112"/>
      <c r="L117" s="113">
        <f t="shared" si="29"/>
        <v>0</v>
      </c>
      <c r="M117" s="162"/>
      <c r="N117" s="112"/>
      <c r="O117" s="113">
        <f t="shared" si="30"/>
        <v>0</v>
      </c>
    </row>
    <row r="118" spans="1:27" x14ac:dyDescent="0.25">
      <c r="A118" s="27"/>
      <c r="B118" s="12" t="s">
        <v>931</v>
      </c>
      <c r="C118" s="915"/>
      <c r="D118" s="162"/>
      <c r="E118" s="112"/>
      <c r="F118" s="113">
        <f t="shared" si="22"/>
        <v>0</v>
      </c>
      <c r="G118" s="162"/>
      <c r="H118" s="112"/>
      <c r="I118" s="113">
        <f t="shared" si="28"/>
        <v>0</v>
      </c>
      <c r="J118" s="162"/>
      <c r="K118" s="112"/>
      <c r="L118" s="113">
        <f t="shared" si="29"/>
        <v>0</v>
      </c>
      <c r="M118" s="162"/>
      <c r="N118" s="112"/>
      <c r="O118" s="113">
        <f t="shared" si="30"/>
        <v>0</v>
      </c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2"/>
        <v>0</v>
      </c>
      <c r="G119" s="162"/>
      <c r="H119" s="112"/>
      <c r="I119" s="113">
        <f t="shared" si="28"/>
        <v>0</v>
      </c>
      <c r="J119" s="162"/>
      <c r="K119" s="112"/>
      <c r="L119" s="113">
        <f t="shared" ref="L119:L149" si="31">SUM(J119:K119)</f>
        <v>0</v>
      </c>
      <c r="M119" s="162"/>
      <c r="N119" s="112"/>
      <c r="O119" s="113">
        <f t="shared" si="30"/>
        <v>0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2"/>
        <v>0</v>
      </c>
      <c r="G120" s="162"/>
      <c r="H120" s="112"/>
      <c r="I120" s="113">
        <f t="shared" si="28"/>
        <v>0</v>
      </c>
      <c r="J120" s="162"/>
      <c r="K120" s="112"/>
      <c r="L120" s="113">
        <f t="shared" si="31"/>
        <v>0</v>
      </c>
      <c r="M120" s="162"/>
      <c r="N120" s="112"/>
      <c r="O120" s="113">
        <f t="shared" si="30"/>
        <v>0</v>
      </c>
    </row>
    <row r="121" spans="1:27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22"/>
        <v>0</v>
      </c>
      <c r="G121" s="162"/>
      <c r="H121" s="112"/>
      <c r="I121" s="113">
        <f t="shared" si="28"/>
        <v>0</v>
      </c>
      <c r="J121" s="162"/>
      <c r="K121" s="112"/>
      <c r="L121" s="113">
        <f t="shared" si="31"/>
        <v>0</v>
      </c>
      <c r="M121" s="162"/>
      <c r="N121" s="112"/>
      <c r="O121" s="113">
        <f t="shared" si="30"/>
        <v>0</v>
      </c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22"/>
        <v>0</v>
      </c>
      <c r="G122" s="162"/>
      <c r="H122" s="112"/>
      <c r="I122" s="113">
        <f t="shared" si="28"/>
        <v>0</v>
      </c>
      <c r="J122" s="162"/>
      <c r="K122" s="112"/>
      <c r="L122" s="113">
        <f t="shared" si="31"/>
        <v>0</v>
      </c>
      <c r="M122" s="162"/>
      <c r="N122" s="112"/>
      <c r="O122" s="113">
        <f t="shared" si="30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2"/>
        <v>0</v>
      </c>
      <c r="G123" s="162"/>
      <c r="H123" s="112"/>
      <c r="I123" s="113">
        <f t="shared" si="28"/>
        <v>0</v>
      </c>
      <c r="J123" s="162"/>
      <c r="K123" s="112"/>
      <c r="L123" s="113">
        <f t="shared" si="31"/>
        <v>0</v>
      </c>
      <c r="M123" s="162"/>
      <c r="N123" s="112"/>
      <c r="O123" s="113">
        <f t="shared" si="30"/>
        <v>0</v>
      </c>
    </row>
    <row r="124" spans="1:27" x14ac:dyDescent="0.25">
      <c r="A124" s="27" t="s">
        <v>214</v>
      </c>
      <c r="B124" s="12" t="s">
        <v>215</v>
      </c>
      <c r="C124" s="915"/>
      <c r="D124" s="162"/>
      <c r="E124" s="112"/>
      <c r="F124" s="113">
        <f t="shared" si="22"/>
        <v>0</v>
      </c>
      <c r="G124" s="162"/>
      <c r="H124" s="112"/>
      <c r="I124" s="113">
        <f t="shared" si="28"/>
        <v>0</v>
      </c>
      <c r="J124" s="162"/>
      <c r="K124" s="112"/>
      <c r="L124" s="113">
        <f t="shared" si="31"/>
        <v>0</v>
      </c>
      <c r="M124" s="162"/>
      <c r="N124" s="112"/>
      <c r="O124" s="113">
        <f t="shared" si="30"/>
        <v>0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2"/>
        <v>0</v>
      </c>
      <c r="G125" s="162"/>
      <c r="H125" s="112"/>
      <c r="I125" s="113">
        <f t="shared" si="28"/>
        <v>0</v>
      </c>
      <c r="J125" s="162"/>
      <c r="K125" s="112"/>
      <c r="L125" s="113">
        <f t="shared" si="31"/>
        <v>0</v>
      </c>
      <c r="M125" s="162"/>
      <c r="N125" s="112"/>
      <c r="O125" s="113">
        <f t="shared" si="30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162">
        <f>SUM(D127:D130)</f>
        <v>0</v>
      </c>
      <c r="E126" s="112">
        <f>SUM(E127:E130)</f>
        <v>0</v>
      </c>
      <c r="F126" s="113">
        <f t="shared" si="22"/>
        <v>0</v>
      </c>
      <c r="G126" s="162">
        <f>SUM(G127:G130)</f>
        <v>0</v>
      </c>
      <c r="H126" s="112">
        <f>SUM(H127:H130)</f>
        <v>0</v>
      </c>
      <c r="I126" s="113">
        <f t="shared" si="28"/>
        <v>0</v>
      </c>
      <c r="J126" s="162">
        <f>SUM(J127:J130)</f>
        <v>0</v>
      </c>
      <c r="K126" s="112">
        <f>SUM(K127:K130)</f>
        <v>0</v>
      </c>
      <c r="L126" s="113">
        <f t="shared" si="31"/>
        <v>0</v>
      </c>
      <c r="M126" s="162">
        <f>SUM(M127:M130)</f>
        <v>0</v>
      </c>
      <c r="N126" s="112">
        <f>SUM(N127:N130)</f>
        <v>0</v>
      </c>
      <c r="O126" s="113">
        <f t="shared" si="30"/>
        <v>0</v>
      </c>
    </row>
    <row r="127" spans="1:27" x14ac:dyDescent="0.25">
      <c r="A127" s="27"/>
      <c r="B127" s="12" t="s">
        <v>699</v>
      </c>
      <c r="C127" s="915"/>
      <c r="D127" s="162"/>
      <c r="E127" s="112"/>
      <c r="F127" s="113">
        <f t="shared" si="22"/>
        <v>0</v>
      </c>
      <c r="G127" s="162"/>
      <c r="H127" s="112"/>
      <c r="I127" s="113">
        <f t="shared" si="28"/>
        <v>0</v>
      </c>
      <c r="J127" s="162"/>
      <c r="K127" s="112"/>
      <c r="L127" s="113">
        <f t="shared" si="31"/>
        <v>0</v>
      </c>
      <c r="M127" s="162"/>
      <c r="N127" s="112"/>
      <c r="O127" s="113">
        <f t="shared" si="30"/>
        <v>0</v>
      </c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22"/>
        <v>0</v>
      </c>
      <c r="G128" s="162"/>
      <c r="H128" s="112"/>
      <c r="I128" s="113">
        <f t="shared" si="28"/>
        <v>0</v>
      </c>
      <c r="J128" s="162"/>
      <c r="K128" s="112"/>
      <c r="L128" s="113">
        <f t="shared" si="31"/>
        <v>0</v>
      </c>
      <c r="M128" s="162"/>
      <c r="N128" s="112"/>
      <c r="O128" s="113">
        <f t="shared" si="30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7" x14ac:dyDescent="0.25">
      <c r="A129" s="28"/>
      <c r="B129" s="29" t="s">
        <v>220</v>
      </c>
      <c r="C129" s="915"/>
      <c r="D129" s="162"/>
      <c r="E129" s="112"/>
      <c r="F129" s="113">
        <f t="shared" si="22"/>
        <v>0</v>
      </c>
      <c r="G129" s="162"/>
      <c r="H129" s="112"/>
      <c r="I129" s="113">
        <f t="shared" si="28"/>
        <v>0</v>
      </c>
      <c r="J129" s="162"/>
      <c r="K129" s="112"/>
      <c r="L129" s="113">
        <f t="shared" si="31"/>
        <v>0</v>
      </c>
      <c r="M129" s="162"/>
      <c r="N129" s="112"/>
      <c r="O129" s="113">
        <f t="shared" si="30"/>
        <v>0</v>
      </c>
    </row>
    <row r="130" spans="1:17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5">
        <f t="shared" si="22"/>
        <v>0</v>
      </c>
      <c r="G130" s="163"/>
      <c r="H130" s="114"/>
      <c r="I130" s="115">
        <f t="shared" si="28"/>
        <v>0</v>
      </c>
      <c r="J130" s="163"/>
      <c r="K130" s="114"/>
      <c r="L130" s="115">
        <f t="shared" si="31"/>
        <v>0</v>
      </c>
      <c r="M130" s="163"/>
      <c r="N130" s="114"/>
      <c r="O130" s="115">
        <f t="shared" si="30"/>
        <v>0</v>
      </c>
    </row>
    <row r="131" spans="1:17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2"/>
        <v>0</v>
      </c>
      <c r="G131" s="116"/>
      <c r="H131" s="116"/>
      <c r="I131" s="117">
        <f t="shared" si="28"/>
        <v>0</v>
      </c>
      <c r="J131" s="116"/>
      <c r="K131" s="116"/>
      <c r="L131" s="117">
        <f t="shared" si="31"/>
        <v>0</v>
      </c>
      <c r="M131" s="116"/>
      <c r="N131" s="116"/>
      <c r="O131" s="117">
        <f t="shared" si="30"/>
        <v>0</v>
      </c>
    </row>
    <row r="132" spans="1:17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2"/>
        <v>0</v>
      </c>
      <c r="G132" s="116">
        <f>SUM(G133:G138)</f>
        <v>0</v>
      </c>
      <c r="H132" s="116">
        <f>SUM(H133:H138)</f>
        <v>0</v>
      </c>
      <c r="I132" s="117">
        <f t="shared" si="28"/>
        <v>0</v>
      </c>
      <c r="J132" s="116">
        <f>SUM(J133:J138)</f>
        <v>0</v>
      </c>
      <c r="K132" s="116">
        <f>SUM(K133:K138)</f>
        <v>0</v>
      </c>
      <c r="L132" s="117">
        <f t="shared" si="31"/>
        <v>0</v>
      </c>
      <c r="M132" s="116">
        <f>SUM(M133:M138)</f>
        <v>0</v>
      </c>
      <c r="N132" s="116">
        <f>SUM(N133:N138)</f>
        <v>0</v>
      </c>
      <c r="O132" s="117">
        <f t="shared" si="30"/>
        <v>0</v>
      </c>
    </row>
    <row r="133" spans="1:17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2"/>
        <v>0</v>
      </c>
      <c r="G133" s="110"/>
      <c r="H133" s="110"/>
      <c r="I133" s="111">
        <f t="shared" si="28"/>
        <v>0</v>
      </c>
      <c r="J133" s="110"/>
      <c r="K133" s="110"/>
      <c r="L133" s="111">
        <f t="shared" si="31"/>
        <v>0</v>
      </c>
      <c r="M133" s="110"/>
      <c r="N133" s="110"/>
      <c r="O133" s="111">
        <f t="shared" si="30"/>
        <v>0</v>
      </c>
    </row>
    <row r="134" spans="1:17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2"/>
        <v>0</v>
      </c>
      <c r="G134" s="112"/>
      <c r="H134" s="112"/>
      <c r="I134" s="113">
        <f t="shared" si="28"/>
        <v>0</v>
      </c>
      <c r="J134" s="112"/>
      <c r="K134" s="112"/>
      <c r="L134" s="113">
        <f t="shared" si="31"/>
        <v>0</v>
      </c>
      <c r="M134" s="112"/>
      <c r="N134" s="112"/>
      <c r="O134" s="113">
        <f t="shared" si="30"/>
        <v>0</v>
      </c>
    </row>
    <row r="135" spans="1:17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2"/>
        <v>0</v>
      </c>
      <c r="G135" s="112"/>
      <c r="H135" s="112"/>
      <c r="I135" s="113">
        <f t="shared" si="28"/>
        <v>0</v>
      </c>
      <c r="J135" s="112"/>
      <c r="K135" s="112"/>
      <c r="L135" s="113">
        <f t="shared" si="31"/>
        <v>0</v>
      </c>
      <c r="M135" s="112"/>
      <c r="N135" s="112"/>
      <c r="O135" s="113">
        <f t="shared" si="30"/>
        <v>0</v>
      </c>
    </row>
    <row r="136" spans="1:17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2"/>
        <v>0</v>
      </c>
      <c r="G136" s="112"/>
      <c r="H136" s="112"/>
      <c r="I136" s="113">
        <f t="shared" si="28"/>
        <v>0</v>
      </c>
      <c r="J136" s="112"/>
      <c r="K136" s="112"/>
      <c r="L136" s="113">
        <f t="shared" si="31"/>
        <v>0</v>
      </c>
      <c r="M136" s="112"/>
      <c r="N136" s="112"/>
      <c r="O136" s="113">
        <f t="shared" si="30"/>
        <v>0</v>
      </c>
    </row>
    <row r="137" spans="1:17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2"/>
        <v>0</v>
      </c>
      <c r="G137" s="112"/>
      <c r="H137" s="112"/>
      <c r="I137" s="113">
        <f t="shared" si="28"/>
        <v>0</v>
      </c>
      <c r="J137" s="112"/>
      <c r="K137" s="112"/>
      <c r="L137" s="113">
        <f t="shared" si="31"/>
        <v>0</v>
      </c>
      <c r="M137" s="112"/>
      <c r="N137" s="112"/>
      <c r="O137" s="113">
        <f t="shared" si="30"/>
        <v>0</v>
      </c>
    </row>
    <row r="138" spans="1:17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2"/>
        <v>0</v>
      </c>
      <c r="G138" s="112">
        <f>SUM(G139:G140)</f>
        <v>0</v>
      </c>
      <c r="H138" s="112">
        <f>SUM(H139:H140)</f>
        <v>0</v>
      </c>
      <c r="I138" s="113">
        <f t="shared" si="28"/>
        <v>0</v>
      </c>
      <c r="J138" s="112">
        <f>SUM(J139:J140)</f>
        <v>0</v>
      </c>
      <c r="K138" s="112">
        <f>SUM(K139:K140)</f>
        <v>0</v>
      </c>
      <c r="L138" s="113">
        <f t="shared" si="31"/>
        <v>0</v>
      </c>
      <c r="M138" s="112">
        <f>SUM(M139:M140)</f>
        <v>0</v>
      </c>
      <c r="N138" s="112">
        <f>SUM(N139:N140)</f>
        <v>0</v>
      </c>
      <c r="O138" s="113">
        <f t="shared" si="30"/>
        <v>0</v>
      </c>
    </row>
    <row r="139" spans="1:17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2"/>
        <v>0</v>
      </c>
      <c r="G139" s="112"/>
      <c r="H139" s="112"/>
      <c r="I139" s="113">
        <f t="shared" si="28"/>
        <v>0</v>
      </c>
      <c r="J139" s="112"/>
      <c r="K139" s="112"/>
      <c r="L139" s="113">
        <f t="shared" si="31"/>
        <v>0</v>
      </c>
      <c r="M139" s="112"/>
      <c r="N139" s="112"/>
      <c r="O139" s="113">
        <f t="shared" si="30"/>
        <v>0</v>
      </c>
    </row>
    <row r="140" spans="1:17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2"/>
        <v>0</v>
      </c>
      <c r="G140" s="114"/>
      <c r="H140" s="114"/>
      <c r="I140" s="115">
        <f t="shared" si="28"/>
        <v>0</v>
      </c>
      <c r="J140" s="114"/>
      <c r="K140" s="114"/>
      <c r="L140" s="115">
        <f t="shared" si="31"/>
        <v>0</v>
      </c>
      <c r="M140" s="114"/>
      <c r="N140" s="114"/>
      <c r="O140" s="115">
        <f t="shared" si="30"/>
        <v>0</v>
      </c>
    </row>
    <row r="141" spans="1:17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2"/>
        <v>0</v>
      </c>
      <c r="G141" s="110">
        <f>554400+180000</f>
        <v>734400</v>
      </c>
      <c r="H141" s="110"/>
      <c r="I141" s="111">
        <f t="shared" si="28"/>
        <v>734400</v>
      </c>
      <c r="J141" s="110"/>
      <c r="K141" s="110"/>
      <c r="L141" s="111">
        <f t="shared" si="31"/>
        <v>0</v>
      </c>
      <c r="M141" s="110">
        <v>734400</v>
      </c>
      <c r="N141" s="110"/>
      <c r="O141" s="111">
        <f t="shared" si="30"/>
        <v>734400</v>
      </c>
      <c r="Q141" s="79"/>
    </row>
    <row r="142" spans="1:17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2"/>
        <v>0</v>
      </c>
      <c r="G142" s="114">
        <f>149688+48600</f>
        <v>198288</v>
      </c>
      <c r="H142" s="114"/>
      <c r="I142" s="115">
        <f t="shared" si="28"/>
        <v>198288</v>
      </c>
      <c r="J142" s="114">
        <f>149688+48600</f>
        <v>198288</v>
      </c>
      <c r="K142" s="114"/>
      <c r="L142" s="115">
        <f t="shared" si="31"/>
        <v>198288</v>
      </c>
      <c r="M142" s="114">
        <f>149688+48600</f>
        <v>198288</v>
      </c>
      <c r="N142" s="114"/>
      <c r="O142" s="115">
        <f t="shared" si="30"/>
        <v>198288</v>
      </c>
      <c r="Q142" s="79"/>
    </row>
    <row r="143" spans="1:17" x14ac:dyDescent="0.25">
      <c r="A143" s="26" t="s">
        <v>240</v>
      </c>
      <c r="B143" s="18" t="s">
        <v>36</v>
      </c>
      <c r="C143" s="964">
        <v>3261000</v>
      </c>
      <c r="D143" s="164"/>
      <c r="E143" s="110"/>
      <c r="F143" s="111">
        <f t="shared" si="22"/>
        <v>0</v>
      </c>
      <c r="G143" s="110">
        <f>490000+1574803+453000</f>
        <v>2517803</v>
      </c>
      <c r="H143" s="110"/>
      <c r="I143" s="111">
        <f t="shared" si="28"/>
        <v>2517803</v>
      </c>
      <c r="J143" s="110">
        <v>3613000</v>
      </c>
      <c r="K143" s="110"/>
      <c r="L143" s="111">
        <f t="shared" si="31"/>
        <v>3613000</v>
      </c>
      <c r="M143" s="110">
        <v>3613000</v>
      </c>
      <c r="N143" s="110"/>
      <c r="O143" s="111">
        <f t="shared" si="30"/>
        <v>3613000</v>
      </c>
    </row>
    <row r="144" spans="1:17" ht="15.75" thickBot="1" x14ac:dyDescent="0.3">
      <c r="A144" s="28" t="s">
        <v>241</v>
      </c>
      <c r="B144" s="29" t="s">
        <v>242</v>
      </c>
      <c r="C144" s="965">
        <v>880470</v>
      </c>
      <c r="D144" s="962"/>
      <c r="E144" s="114"/>
      <c r="F144" s="115">
        <f t="shared" si="22"/>
        <v>0</v>
      </c>
      <c r="G144" s="114">
        <f>132300+425197+122310</f>
        <v>679807</v>
      </c>
      <c r="H144" s="114"/>
      <c r="I144" s="115">
        <f t="shared" si="28"/>
        <v>679807</v>
      </c>
      <c r="J144" s="114">
        <v>975510</v>
      </c>
      <c r="K144" s="114"/>
      <c r="L144" s="115">
        <f t="shared" si="31"/>
        <v>975510</v>
      </c>
      <c r="M144" s="114">
        <v>975510</v>
      </c>
      <c r="N144" s="114"/>
      <c r="O144" s="115">
        <f t="shared" si="30"/>
        <v>975510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2"/>
        <v>0</v>
      </c>
      <c r="G145" s="120"/>
      <c r="H145" s="120"/>
      <c r="I145" s="121">
        <f t="shared" si="28"/>
        <v>0</v>
      </c>
      <c r="J145" s="120"/>
      <c r="K145" s="120"/>
      <c r="L145" s="121">
        <f t="shared" si="31"/>
        <v>0</v>
      </c>
      <c r="M145" s="120"/>
      <c r="N145" s="120"/>
      <c r="O145" s="121">
        <f t="shared" si="30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4141470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22"/>
        <v>0</v>
      </c>
      <c r="G146" s="116">
        <f>G145+G144+G143+G142+G141+G132+G131+G110+G104+G87</f>
        <v>4130298</v>
      </c>
      <c r="H146" s="116">
        <f>H145+H144+H143+H142+H141+H132+H131+H110+H104+H87</f>
        <v>0</v>
      </c>
      <c r="I146" s="117">
        <f t="shared" si="28"/>
        <v>4130298</v>
      </c>
      <c r="J146" s="116">
        <f>J145+J144+J143+J142+J141+J132+J131+J110+J104+J87</f>
        <v>4786798</v>
      </c>
      <c r="K146" s="116">
        <f>K145+K144+K143+K142+K141+K132+K131+K110+K104+K87</f>
        <v>0</v>
      </c>
      <c r="L146" s="117">
        <f t="shared" si="31"/>
        <v>4786798</v>
      </c>
      <c r="M146" s="116">
        <f>M145+M144+M143+M142+M141+M132+M131+M110+M104+M87</f>
        <v>5521198</v>
      </c>
      <c r="N146" s="116">
        <f>N145+N144+N143+N142+N141+N132+N131+N110+N104+N87</f>
        <v>0</v>
      </c>
      <c r="O146" s="117">
        <f t="shared" si="30"/>
        <v>5521198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6">
        <f>SUM(E148:E154)</f>
        <v>0</v>
      </c>
      <c r="F147" s="117">
        <f t="shared" si="22"/>
        <v>0</v>
      </c>
      <c r="G147" s="110">
        <f>SUM(G148:G154)</f>
        <v>0</v>
      </c>
      <c r="H147" s="116">
        <f>SUM(H148:H154)</f>
        <v>0</v>
      </c>
      <c r="I147" s="117">
        <f t="shared" si="28"/>
        <v>0</v>
      </c>
      <c r="J147" s="110">
        <f>SUM(J148:J154)</f>
        <v>0</v>
      </c>
      <c r="K147" s="116">
        <f>SUM(K148:K154)</f>
        <v>0</v>
      </c>
      <c r="L147" s="117">
        <f t="shared" si="31"/>
        <v>0</v>
      </c>
      <c r="M147" s="110">
        <f>SUM(M148:M154)</f>
        <v>0</v>
      </c>
      <c r="N147" s="116">
        <f>SUM(N148:N154)</f>
        <v>0</v>
      </c>
      <c r="O147" s="117">
        <f t="shared" si="30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0"/>
      <c r="F148" s="111">
        <f t="shared" si="22"/>
        <v>0</v>
      </c>
      <c r="G148" s="112"/>
      <c r="H148" s="110"/>
      <c r="I148" s="111">
        <f t="shared" si="28"/>
        <v>0</v>
      </c>
      <c r="J148" s="112"/>
      <c r="K148" s="110"/>
      <c r="L148" s="111">
        <f t="shared" si="31"/>
        <v>0</v>
      </c>
      <c r="M148" s="112"/>
      <c r="N148" s="110"/>
      <c r="O148" s="111">
        <f t="shared" si="30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2"/>
        <v>0</v>
      </c>
      <c r="G149" s="112"/>
      <c r="H149" s="112"/>
      <c r="I149" s="113">
        <f t="shared" si="28"/>
        <v>0</v>
      </c>
      <c r="J149" s="112"/>
      <c r="K149" s="112"/>
      <c r="L149" s="113">
        <f t="shared" si="31"/>
        <v>0</v>
      </c>
      <c r="M149" s="112"/>
      <c r="N149" s="112"/>
      <c r="O149" s="113">
        <f t="shared" si="30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2">SUM(D151:E151)</f>
        <v>0</v>
      </c>
      <c r="G151" s="112"/>
      <c r="H151" s="112"/>
      <c r="I151" s="113">
        <f t="shared" ref="I151:I154" si="33">SUM(G151:H151)</f>
        <v>0</v>
      </c>
      <c r="J151" s="112"/>
      <c r="K151" s="112"/>
      <c r="L151" s="113">
        <f t="shared" ref="L151:L154" si="34">SUM(J151:K151)</f>
        <v>0</v>
      </c>
      <c r="M151" s="112"/>
      <c r="N151" s="112"/>
      <c r="O151" s="113">
        <f t="shared" ref="O151:O154" si="35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2"/>
        <v>0</v>
      </c>
      <c r="G152" s="112"/>
      <c r="H152" s="112"/>
      <c r="I152" s="113">
        <f t="shared" si="33"/>
        <v>0</v>
      </c>
      <c r="J152" s="112"/>
      <c r="K152" s="112"/>
      <c r="L152" s="113">
        <f t="shared" si="34"/>
        <v>0</v>
      </c>
      <c r="M152" s="112"/>
      <c r="N152" s="112"/>
      <c r="O152" s="113">
        <f t="shared" si="35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2"/>
        <v>0</v>
      </c>
      <c r="G153" s="112"/>
      <c r="H153" s="112"/>
      <c r="I153" s="113">
        <f t="shared" si="33"/>
        <v>0</v>
      </c>
      <c r="J153" s="112"/>
      <c r="K153" s="112"/>
      <c r="L153" s="113">
        <f t="shared" si="34"/>
        <v>0</v>
      </c>
      <c r="M153" s="112"/>
      <c r="N153" s="112"/>
      <c r="O153" s="113">
        <f t="shared" si="35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2"/>
        <v>0</v>
      </c>
      <c r="G154" s="122"/>
      <c r="H154" s="114"/>
      <c r="I154" s="115">
        <f t="shared" si="33"/>
        <v>0</v>
      </c>
      <c r="J154" s="122"/>
      <c r="K154" s="114"/>
      <c r="L154" s="115">
        <f t="shared" si="34"/>
        <v>0</v>
      </c>
      <c r="M154" s="122"/>
      <c r="N154" s="114"/>
      <c r="O154" s="115">
        <f t="shared" si="35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4141470</v>
      </c>
      <c r="D155" s="961">
        <f>D147+D146</f>
        <v>0</v>
      </c>
      <c r="E155" s="123">
        <f>E147+E146</f>
        <v>0</v>
      </c>
      <c r="F155" s="124">
        <f>SUM(D155:E155)</f>
        <v>0</v>
      </c>
      <c r="G155" s="116">
        <f>G147+G146</f>
        <v>4130298</v>
      </c>
      <c r="H155" s="123">
        <f>H147+H146</f>
        <v>0</v>
      </c>
      <c r="I155" s="124">
        <f>SUM(G155:H155)</f>
        <v>4130298</v>
      </c>
      <c r="J155" s="116">
        <f>J147+J146</f>
        <v>4786798</v>
      </c>
      <c r="K155" s="123">
        <f>K147+K146</f>
        <v>0</v>
      </c>
      <c r="L155" s="124">
        <f>SUM(J155:K155)</f>
        <v>4786798</v>
      </c>
      <c r="M155" s="116">
        <f>M147+M146</f>
        <v>5521198</v>
      </c>
      <c r="N155" s="123">
        <f>N147+N146</f>
        <v>0</v>
      </c>
      <c r="O155" s="124">
        <f>SUM(M155:N155)</f>
        <v>5521198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0</v>
      </c>
      <c r="I157" s="79">
        <f>I84-I155</f>
        <v>-4130298</v>
      </c>
      <c r="L157" s="79">
        <f>L84-L155</f>
        <v>-4786798</v>
      </c>
      <c r="O157" s="79">
        <f>O84-O155</f>
        <v>-5521198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0" orientation="portrait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157"/>
  <sheetViews>
    <sheetView view="pageBreakPreview" zoomScale="86" zoomScaleNormal="100" zoomScaleSheetLayoutView="86" workbookViewId="0">
      <pane ySplit="8" topLeftCell="A70" activePane="bottomLeft" state="frozen"/>
      <selection activeCell="V125" sqref="V125"/>
      <selection pane="bottomLeft" activeCell="V125" sqref="V125"/>
    </sheetView>
  </sheetViews>
  <sheetFormatPr defaultRowHeight="15" x14ac:dyDescent="0.25"/>
  <cols>
    <col min="2" max="2" width="53.85546875" customWidth="1"/>
    <col min="3" max="3" width="12.85546875" customWidth="1"/>
    <col min="4" max="4" width="11" customWidth="1"/>
    <col min="6" max="6" width="11.7109375" customWidth="1"/>
    <col min="7" max="7" width="10.85546875" customWidth="1"/>
    <col min="9" max="9" width="11.7109375" customWidth="1"/>
    <col min="10" max="10" width="10.85546875" customWidth="1"/>
    <col min="12" max="12" width="11.7109375" customWidth="1"/>
    <col min="13" max="13" width="10.85546875" customWidth="1"/>
    <col min="15" max="15" width="11.710937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474</v>
      </c>
      <c r="B5" s="48" t="s">
        <v>346</v>
      </c>
      <c r="C5"/>
    </row>
    <row r="6" spans="1:15" x14ac:dyDescent="0.25">
      <c r="E6" s="4"/>
      <c r="F6" s="4"/>
      <c r="G6" s="266"/>
      <c r="H6" s="4"/>
      <c r="I6" s="4"/>
      <c r="J6" s="266"/>
      <c r="K6" s="239" t="s">
        <v>627</v>
      </c>
      <c r="L6" s="266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30" t="s">
        <v>157</v>
      </c>
      <c r="B87" s="7" t="s">
        <v>31</v>
      </c>
      <c r="C87" s="1345">
        <f>C88+C100</f>
        <v>0</v>
      </c>
      <c r="D87" s="175">
        <f>D88+D100</f>
        <v>0</v>
      </c>
      <c r="E87" s="116">
        <f>E88+E100</f>
        <v>0</v>
      </c>
      <c r="F87" s="117">
        <f t="shared" ref="F87:F89" si="16">SUM(D87:E87)</f>
        <v>0</v>
      </c>
      <c r="G87" s="175">
        <f>G88+G100</f>
        <v>0</v>
      </c>
      <c r="H87" s="116">
        <f>H88+H100</f>
        <v>0</v>
      </c>
      <c r="I87" s="117">
        <f t="shared" ref="I87:I89" si="17">SUM(G87:H87)</f>
        <v>0</v>
      </c>
      <c r="J87" s="175">
        <f>J88+J100</f>
        <v>0</v>
      </c>
      <c r="K87" s="116">
        <f>K88+K100</f>
        <v>0</v>
      </c>
      <c r="L87" s="117">
        <f t="shared" ref="L87:L89" si="18">SUM(J87:K87)</f>
        <v>0</v>
      </c>
      <c r="M87" s="175">
        <f>M88+M100</f>
        <v>0</v>
      </c>
      <c r="N87" s="116">
        <f>N88+N100</f>
        <v>0</v>
      </c>
      <c r="O87" s="117">
        <f t="shared" ref="O87:O89" si="19">SUM(M87:N87)</f>
        <v>0</v>
      </c>
    </row>
    <row r="88" spans="1:15" x14ac:dyDescent="0.25">
      <c r="A88" s="377" t="s">
        <v>158</v>
      </c>
      <c r="B88" s="287" t="s">
        <v>159</v>
      </c>
      <c r="C88" s="1346">
        <f>SUM(C89:C99)</f>
        <v>0</v>
      </c>
      <c r="D88" s="160">
        <f>SUM(D89:D99)</f>
        <v>0</v>
      </c>
      <c r="E88" s="110">
        <f>SUM(E89:E99)</f>
        <v>0</v>
      </c>
      <c r="F88" s="111">
        <f t="shared" si="16"/>
        <v>0</v>
      </c>
      <c r="G88" s="160">
        <f>SUM(G89:G99)</f>
        <v>0</v>
      </c>
      <c r="H88" s="110">
        <f>SUM(H89:H99)</f>
        <v>0</v>
      </c>
      <c r="I88" s="111">
        <f t="shared" si="17"/>
        <v>0</v>
      </c>
      <c r="J88" s="160">
        <f>SUM(J89:J99)</f>
        <v>0</v>
      </c>
      <c r="K88" s="110">
        <f>SUM(K89:K99)</f>
        <v>0</v>
      </c>
      <c r="L88" s="111">
        <f t="shared" si="18"/>
        <v>0</v>
      </c>
      <c r="M88" s="16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1347"/>
      <c r="D89" s="162"/>
      <c r="E89" s="112"/>
      <c r="F89" s="113">
        <f t="shared" si="16"/>
        <v>0</v>
      </c>
      <c r="G89" s="162"/>
      <c r="H89" s="112"/>
      <c r="I89" s="113">
        <f t="shared" si="17"/>
        <v>0</v>
      </c>
      <c r="J89" s="162"/>
      <c r="K89" s="112"/>
      <c r="L89" s="113">
        <f t="shared" si="18"/>
        <v>0</v>
      </c>
      <c r="M89" s="16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1347"/>
      <c r="D90" s="162"/>
      <c r="E90" s="112"/>
      <c r="F90" s="113"/>
      <c r="G90" s="162"/>
      <c r="H90" s="112"/>
      <c r="I90" s="113"/>
      <c r="J90" s="162"/>
      <c r="K90" s="112"/>
      <c r="L90" s="113"/>
      <c r="M90" s="162"/>
      <c r="N90" s="112"/>
      <c r="O90" s="113"/>
    </row>
    <row r="91" spans="1:15" x14ac:dyDescent="0.25">
      <c r="A91" s="27" t="s">
        <v>162</v>
      </c>
      <c r="B91" s="12" t="s">
        <v>163</v>
      </c>
      <c r="C91" s="1347"/>
      <c r="D91" s="162"/>
      <c r="E91" s="112"/>
      <c r="F91" s="113">
        <f t="shared" ref="F91:F149" si="20">SUM(D91:E91)</f>
        <v>0</v>
      </c>
      <c r="G91" s="162"/>
      <c r="H91" s="112"/>
      <c r="I91" s="113">
        <f t="shared" ref="I91:I112" si="21">SUM(G91:H91)</f>
        <v>0</v>
      </c>
      <c r="J91" s="162"/>
      <c r="K91" s="112"/>
      <c r="L91" s="113">
        <f t="shared" ref="L91:L112" si="22">SUM(J91:K91)</f>
        <v>0</v>
      </c>
      <c r="M91" s="162"/>
      <c r="N91" s="112"/>
      <c r="O91" s="113">
        <f t="shared" ref="O91:O112" si="23">SUM(M91:N91)</f>
        <v>0</v>
      </c>
    </row>
    <row r="92" spans="1:15" x14ac:dyDescent="0.25">
      <c r="A92" s="27" t="s">
        <v>164</v>
      </c>
      <c r="B92" s="12" t="s">
        <v>165</v>
      </c>
      <c r="C92" s="1347">
        <v>0</v>
      </c>
      <c r="D92" s="162"/>
      <c r="E92" s="112"/>
      <c r="F92" s="113">
        <f t="shared" si="20"/>
        <v>0</v>
      </c>
      <c r="G92" s="162"/>
      <c r="H92" s="112"/>
      <c r="I92" s="113">
        <f t="shared" si="21"/>
        <v>0</v>
      </c>
      <c r="J92" s="162"/>
      <c r="K92" s="112"/>
      <c r="L92" s="113">
        <f t="shared" si="22"/>
        <v>0</v>
      </c>
      <c r="M92" s="162"/>
      <c r="N92" s="112"/>
      <c r="O92" s="113">
        <f t="shared" si="23"/>
        <v>0</v>
      </c>
    </row>
    <row r="93" spans="1:15" x14ac:dyDescent="0.25">
      <c r="A93" s="27" t="s">
        <v>166</v>
      </c>
      <c r="B93" s="12" t="s">
        <v>167</v>
      </c>
      <c r="C93" s="1347"/>
      <c r="D93" s="162"/>
      <c r="E93" s="112"/>
      <c r="F93" s="113">
        <f t="shared" si="20"/>
        <v>0</v>
      </c>
      <c r="G93" s="162"/>
      <c r="H93" s="112"/>
      <c r="I93" s="113">
        <f t="shared" si="21"/>
        <v>0</v>
      </c>
      <c r="J93" s="162"/>
      <c r="K93" s="112"/>
      <c r="L93" s="113">
        <f t="shared" si="22"/>
        <v>0</v>
      </c>
      <c r="M93" s="16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1347"/>
      <c r="D94" s="162"/>
      <c r="E94" s="112"/>
      <c r="F94" s="113">
        <f t="shared" si="20"/>
        <v>0</v>
      </c>
      <c r="G94" s="162"/>
      <c r="H94" s="112"/>
      <c r="I94" s="113">
        <f t="shared" si="21"/>
        <v>0</v>
      </c>
      <c r="J94" s="162"/>
      <c r="K94" s="112"/>
      <c r="L94" s="113">
        <f t="shared" si="22"/>
        <v>0</v>
      </c>
      <c r="M94" s="16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1347"/>
      <c r="D95" s="162"/>
      <c r="E95" s="112"/>
      <c r="F95" s="113">
        <f t="shared" si="20"/>
        <v>0</v>
      </c>
      <c r="G95" s="162"/>
      <c r="H95" s="112"/>
      <c r="I95" s="113">
        <f t="shared" si="21"/>
        <v>0</v>
      </c>
      <c r="J95" s="162"/>
      <c r="K95" s="112"/>
      <c r="L95" s="113">
        <f t="shared" si="22"/>
        <v>0</v>
      </c>
      <c r="M95" s="162"/>
      <c r="N95" s="112"/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1347"/>
      <c r="D96" s="162"/>
      <c r="E96" s="112"/>
      <c r="F96" s="113">
        <f t="shared" si="20"/>
        <v>0</v>
      </c>
      <c r="G96" s="162"/>
      <c r="H96" s="112"/>
      <c r="I96" s="113">
        <f t="shared" si="21"/>
        <v>0</v>
      </c>
      <c r="J96" s="162"/>
      <c r="K96" s="112"/>
      <c r="L96" s="113">
        <f t="shared" si="22"/>
        <v>0</v>
      </c>
      <c r="M96" s="16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1347"/>
      <c r="D97" s="162"/>
      <c r="E97" s="112"/>
      <c r="F97" s="113">
        <f t="shared" si="20"/>
        <v>0</v>
      </c>
      <c r="G97" s="162"/>
      <c r="H97" s="112"/>
      <c r="I97" s="113">
        <f t="shared" si="21"/>
        <v>0</v>
      </c>
      <c r="J97" s="162"/>
      <c r="K97" s="112"/>
      <c r="L97" s="113">
        <f t="shared" si="22"/>
        <v>0</v>
      </c>
      <c r="M97" s="16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1347"/>
      <c r="D98" s="162"/>
      <c r="E98" s="112"/>
      <c r="F98" s="113">
        <f t="shared" si="20"/>
        <v>0</v>
      </c>
      <c r="G98" s="162"/>
      <c r="H98" s="112"/>
      <c r="I98" s="113">
        <f t="shared" si="21"/>
        <v>0</v>
      </c>
      <c r="J98" s="162"/>
      <c r="K98" s="112"/>
      <c r="L98" s="113">
        <f t="shared" si="22"/>
        <v>0</v>
      </c>
      <c r="M98" s="16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1347"/>
      <c r="D99" s="162"/>
      <c r="E99" s="112"/>
      <c r="F99" s="113">
        <f t="shared" si="20"/>
        <v>0</v>
      </c>
      <c r="G99" s="162"/>
      <c r="H99" s="112"/>
      <c r="I99" s="113">
        <f t="shared" si="21"/>
        <v>0</v>
      </c>
      <c r="J99" s="162"/>
      <c r="K99" s="112"/>
      <c r="L99" s="113">
        <f t="shared" si="22"/>
        <v>0</v>
      </c>
      <c r="M99" s="16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1347">
        <f>SUM(C101:C103)</f>
        <v>0</v>
      </c>
      <c r="D100" s="162">
        <f>SUM(D101:D103)</f>
        <v>0</v>
      </c>
      <c r="E100" s="112">
        <f>SUM(E101:E103)</f>
        <v>0</v>
      </c>
      <c r="F100" s="113">
        <f t="shared" si="20"/>
        <v>0</v>
      </c>
      <c r="G100" s="162">
        <f>SUM(G101:G103)</f>
        <v>0</v>
      </c>
      <c r="H100" s="112">
        <f>SUM(H101:H103)</f>
        <v>0</v>
      </c>
      <c r="I100" s="113">
        <f t="shared" si="21"/>
        <v>0</v>
      </c>
      <c r="J100" s="162">
        <f>SUM(J101:J103)</f>
        <v>0</v>
      </c>
      <c r="K100" s="112">
        <f>SUM(K101:K103)</f>
        <v>0</v>
      </c>
      <c r="L100" s="113">
        <f t="shared" si="22"/>
        <v>0</v>
      </c>
      <c r="M100" s="162">
        <f>SUM(M101:M103)</f>
        <v>0</v>
      </c>
      <c r="N100" s="112">
        <f>SUM(N101:N103)</f>
        <v>0</v>
      </c>
      <c r="O100" s="113">
        <f t="shared" si="23"/>
        <v>0</v>
      </c>
    </row>
    <row r="101" spans="1:15" x14ac:dyDescent="0.25">
      <c r="A101" s="27" t="s">
        <v>182</v>
      </c>
      <c r="B101" s="12" t="s">
        <v>183</v>
      </c>
      <c r="C101" s="1347"/>
      <c r="D101" s="162"/>
      <c r="E101" s="112"/>
      <c r="F101" s="113">
        <f t="shared" si="20"/>
        <v>0</v>
      </c>
      <c r="G101" s="162"/>
      <c r="H101" s="112"/>
      <c r="I101" s="113">
        <f t="shared" si="21"/>
        <v>0</v>
      </c>
      <c r="J101" s="162"/>
      <c r="K101" s="112"/>
      <c r="L101" s="113">
        <f t="shared" si="22"/>
        <v>0</v>
      </c>
      <c r="M101" s="16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1347"/>
      <c r="D102" s="162"/>
      <c r="E102" s="112"/>
      <c r="F102" s="113">
        <f t="shared" si="20"/>
        <v>0</v>
      </c>
      <c r="G102" s="162"/>
      <c r="H102" s="112"/>
      <c r="I102" s="113">
        <f t="shared" si="21"/>
        <v>0</v>
      </c>
      <c r="J102" s="162"/>
      <c r="K102" s="112"/>
      <c r="L102" s="113">
        <f t="shared" si="22"/>
        <v>0</v>
      </c>
      <c r="M102" s="16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1348"/>
      <c r="D103" s="163"/>
      <c r="E103" s="114"/>
      <c r="F103" s="115">
        <f t="shared" si="20"/>
        <v>0</v>
      </c>
      <c r="G103" s="163"/>
      <c r="H103" s="114"/>
      <c r="I103" s="115">
        <f t="shared" si="21"/>
        <v>0</v>
      </c>
      <c r="J103" s="163"/>
      <c r="K103" s="114"/>
      <c r="L103" s="115">
        <f t="shared" si="22"/>
        <v>0</v>
      </c>
      <c r="M103" s="163"/>
      <c r="N103" s="114"/>
      <c r="O103" s="115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1345">
        <f>SUM(C105:C109)</f>
        <v>0</v>
      </c>
      <c r="D104" s="175">
        <f>SUM(D105:D109)</f>
        <v>0</v>
      </c>
      <c r="E104" s="116">
        <f>SUM(E105:E109)</f>
        <v>0</v>
      </c>
      <c r="F104" s="117">
        <f t="shared" si="20"/>
        <v>0</v>
      </c>
      <c r="G104" s="175">
        <f>SUM(G105:G109)</f>
        <v>0</v>
      </c>
      <c r="H104" s="116">
        <f>SUM(H105:H109)</f>
        <v>0</v>
      </c>
      <c r="I104" s="117">
        <f t="shared" si="21"/>
        <v>0</v>
      </c>
      <c r="J104" s="175">
        <f>SUM(J105:J109)</f>
        <v>0</v>
      </c>
      <c r="K104" s="116">
        <f>SUM(K105:K109)</f>
        <v>0</v>
      </c>
      <c r="L104" s="117">
        <f t="shared" si="22"/>
        <v>0</v>
      </c>
      <c r="M104" s="175">
        <f>SUM(M105:M109)</f>
        <v>0</v>
      </c>
      <c r="N104" s="116">
        <f>SUM(N105:N109)</f>
        <v>0</v>
      </c>
      <c r="O104" s="117">
        <f t="shared" si="23"/>
        <v>0</v>
      </c>
    </row>
    <row r="105" spans="1:15" x14ac:dyDescent="0.25">
      <c r="A105" s="27"/>
      <c r="B105" s="12" t="s">
        <v>190</v>
      </c>
      <c r="C105" s="1346"/>
      <c r="D105" s="160"/>
      <c r="E105" s="110"/>
      <c r="F105" s="111">
        <f t="shared" si="20"/>
        <v>0</v>
      </c>
      <c r="G105" s="160"/>
      <c r="H105" s="110"/>
      <c r="I105" s="111">
        <f t="shared" si="21"/>
        <v>0</v>
      </c>
      <c r="J105" s="160"/>
      <c r="K105" s="110"/>
      <c r="L105" s="111">
        <f t="shared" si="22"/>
        <v>0</v>
      </c>
      <c r="M105" s="160"/>
      <c r="N105" s="110"/>
      <c r="O105" s="111">
        <f t="shared" si="23"/>
        <v>0</v>
      </c>
    </row>
    <row r="106" spans="1:15" x14ac:dyDescent="0.25">
      <c r="A106" s="27"/>
      <c r="B106" s="12" t="s">
        <v>191</v>
      </c>
      <c r="C106" s="1347"/>
      <c r="D106" s="162"/>
      <c r="E106" s="112"/>
      <c r="F106" s="113">
        <f t="shared" si="20"/>
        <v>0</v>
      </c>
      <c r="G106" s="162"/>
      <c r="H106" s="112"/>
      <c r="I106" s="113">
        <f t="shared" si="21"/>
        <v>0</v>
      </c>
      <c r="J106" s="162"/>
      <c r="K106" s="112"/>
      <c r="L106" s="113">
        <f t="shared" si="22"/>
        <v>0</v>
      </c>
      <c r="M106" s="162"/>
      <c r="N106" s="112"/>
      <c r="O106" s="113">
        <f t="shared" si="23"/>
        <v>0</v>
      </c>
    </row>
    <row r="107" spans="1:15" x14ac:dyDescent="0.25">
      <c r="A107" s="28"/>
      <c r="B107" s="29" t="s">
        <v>192</v>
      </c>
      <c r="C107" s="1347"/>
      <c r="D107" s="162"/>
      <c r="E107" s="112"/>
      <c r="F107" s="113">
        <f t="shared" si="20"/>
        <v>0</v>
      </c>
      <c r="G107" s="162"/>
      <c r="H107" s="112"/>
      <c r="I107" s="113">
        <f t="shared" si="21"/>
        <v>0</v>
      </c>
      <c r="J107" s="162"/>
      <c r="K107" s="112"/>
      <c r="L107" s="113">
        <f t="shared" si="22"/>
        <v>0</v>
      </c>
      <c r="M107" s="162"/>
      <c r="N107" s="112"/>
      <c r="O107" s="113">
        <f t="shared" si="23"/>
        <v>0</v>
      </c>
    </row>
    <row r="108" spans="1:15" x14ac:dyDescent="0.25">
      <c r="A108" s="28"/>
      <c r="B108" s="29" t="s">
        <v>193</v>
      </c>
      <c r="C108" s="1347"/>
      <c r="D108" s="162"/>
      <c r="E108" s="112"/>
      <c r="F108" s="113">
        <f t="shared" si="20"/>
        <v>0</v>
      </c>
      <c r="G108" s="162"/>
      <c r="H108" s="112"/>
      <c r="I108" s="113">
        <f t="shared" si="21"/>
        <v>0</v>
      </c>
      <c r="J108" s="162"/>
      <c r="K108" s="112"/>
      <c r="L108" s="113">
        <f t="shared" si="22"/>
        <v>0</v>
      </c>
      <c r="M108" s="162"/>
      <c r="N108" s="112"/>
      <c r="O108" s="113">
        <f t="shared" si="23"/>
        <v>0</v>
      </c>
    </row>
    <row r="109" spans="1:15" ht="15.75" thickBot="1" x14ac:dyDescent="0.3">
      <c r="A109" s="28"/>
      <c r="B109" s="29" t="s">
        <v>194</v>
      </c>
      <c r="C109" s="1348"/>
      <c r="D109" s="163"/>
      <c r="E109" s="114"/>
      <c r="F109" s="115">
        <f t="shared" si="20"/>
        <v>0</v>
      </c>
      <c r="G109" s="163"/>
      <c r="H109" s="114"/>
      <c r="I109" s="115">
        <f t="shared" si="21"/>
        <v>0</v>
      </c>
      <c r="J109" s="163"/>
      <c r="K109" s="114"/>
      <c r="L109" s="115">
        <f t="shared" si="22"/>
        <v>0</v>
      </c>
      <c r="M109" s="163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1346">
        <f>SUM(C111:C112,C113,C126,C125)</f>
        <v>340687</v>
      </c>
      <c r="D110" s="160">
        <f>SUM(D111:D112,D113,D126,D125)</f>
        <v>3540000</v>
      </c>
      <c r="E110" s="110">
        <f>SUM(E111:E112,E113,E126,E125)</f>
        <v>0</v>
      </c>
      <c r="F110" s="111">
        <f t="shared" si="20"/>
        <v>3540000</v>
      </c>
      <c r="G110" s="160">
        <f>SUM(G111:G112,G113,G126,G125)</f>
        <v>3540000</v>
      </c>
      <c r="H110" s="110">
        <f>SUM(H111:H112,H113,H126,H125)</f>
        <v>0</v>
      </c>
      <c r="I110" s="111">
        <f t="shared" si="21"/>
        <v>3540000</v>
      </c>
      <c r="J110" s="160">
        <f>SUM(J111:J112,J113,J126,J125)</f>
        <v>2739900</v>
      </c>
      <c r="K110" s="110">
        <f>SUM(K111:K112,K113,K126,K125)</f>
        <v>0</v>
      </c>
      <c r="L110" s="111">
        <f t="shared" si="22"/>
        <v>2739900</v>
      </c>
      <c r="M110" s="160">
        <f>SUM(M111:M112,M113,M126,M125)</f>
        <v>0</v>
      </c>
      <c r="N110" s="110">
        <f>SUM(N111:N112,N113,N126,N125)</f>
        <v>0</v>
      </c>
      <c r="O110" s="111">
        <f t="shared" si="23"/>
        <v>0</v>
      </c>
    </row>
    <row r="111" spans="1:15" x14ac:dyDescent="0.25">
      <c r="A111" s="27" t="s">
        <v>196</v>
      </c>
      <c r="B111" s="12" t="s">
        <v>197</v>
      </c>
      <c r="C111" s="1347">
        <v>187257</v>
      </c>
      <c r="D111" s="162">
        <v>1000000</v>
      </c>
      <c r="E111" s="112"/>
      <c r="F111" s="113">
        <f t="shared" si="20"/>
        <v>1000000</v>
      </c>
      <c r="G111" s="162">
        <v>1000000</v>
      </c>
      <c r="H111" s="112"/>
      <c r="I111" s="113">
        <f t="shared" si="21"/>
        <v>1000000</v>
      </c>
      <c r="J111" s="162">
        <v>1000000</v>
      </c>
      <c r="K111" s="112"/>
      <c r="L111" s="113">
        <f t="shared" si="22"/>
        <v>1000000</v>
      </c>
      <c r="M111" s="16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1347"/>
      <c r="D112" s="162"/>
      <c r="E112" s="112"/>
      <c r="F112" s="113">
        <f t="shared" si="20"/>
        <v>0</v>
      </c>
      <c r="G112" s="162"/>
      <c r="H112" s="112"/>
      <c r="I112" s="113">
        <f t="shared" si="21"/>
        <v>0</v>
      </c>
      <c r="J112" s="162"/>
      <c r="K112" s="112"/>
      <c r="L112" s="113">
        <f t="shared" si="22"/>
        <v>0</v>
      </c>
      <c r="M112" s="162"/>
      <c r="N112" s="112"/>
      <c r="O112" s="113">
        <f t="shared" si="23"/>
        <v>0</v>
      </c>
    </row>
    <row r="113" spans="1:27" x14ac:dyDescent="0.25">
      <c r="A113" s="27" t="s">
        <v>200</v>
      </c>
      <c r="B113" s="12" t="s">
        <v>201</v>
      </c>
      <c r="C113" s="1347">
        <f>SUM(C114:C124)</f>
        <v>81000</v>
      </c>
      <c r="D113" s="162">
        <f t="shared" ref="D113:F113" si="24">SUM(D114:D124)-D115-D116-D117-D118</f>
        <v>2000000</v>
      </c>
      <c r="E113" s="112">
        <f t="shared" si="24"/>
        <v>0</v>
      </c>
      <c r="F113" s="113">
        <f t="shared" si="24"/>
        <v>2000000</v>
      </c>
      <c r="G113" s="162">
        <f t="shared" ref="G113:I113" si="25">SUM(G114:G124)-G115-G116-G117-G118</f>
        <v>2000000</v>
      </c>
      <c r="H113" s="112">
        <f t="shared" si="25"/>
        <v>0</v>
      </c>
      <c r="I113" s="113">
        <f t="shared" si="25"/>
        <v>2000000</v>
      </c>
      <c r="J113" s="162">
        <f t="shared" ref="J113:L113" si="26">SUM(J114:J124)-J115-J116-J117-J118</f>
        <v>1370000</v>
      </c>
      <c r="K113" s="112">
        <f t="shared" si="26"/>
        <v>0</v>
      </c>
      <c r="L113" s="113">
        <f t="shared" si="26"/>
        <v>1370000</v>
      </c>
      <c r="M113" s="162">
        <f t="shared" ref="M113:O113" si="27">SUM(M114:M124)-M115-M116-M117-M118</f>
        <v>0</v>
      </c>
      <c r="N113" s="112">
        <f t="shared" si="27"/>
        <v>0</v>
      </c>
      <c r="O113" s="113">
        <f t="shared" si="27"/>
        <v>0</v>
      </c>
    </row>
    <row r="114" spans="1:27" x14ac:dyDescent="0.25">
      <c r="A114" s="27" t="s">
        <v>202</v>
      </c>
      <c r="B114" s="12" t="s">
        <v>203</v>
      </c>
      <c r="C114" s="1347"/>
      <c r="D114" s="162"/>
      <c r="E114" s="112"/>
      <c r="F114" s="113">
        <f t="shared" si="20"/>
        <v>0</v>
      </c>
      <c r="G114" s="162"/>
      <c r="H114" s="112"/>
      <c r="I114" s="113">
        <f t="shared" ref="I114" si="28">SUM(G114:H114)</f>
        <v>0</v>
      </c>
      <c r="J114" s="162"/>
      <c r="K114" s="112"/>
      <c r="L114" s="113">
        <f t="shared" ref="L114" si="29">SUM(J114:K114)</f>
        <v>0</v>
      </c>
      <c r="M114" s="162"/>
      <c r="N114" s="112"/>
      <c r="O114" s="113">
        <f t="shared" ref="O114" si="30">SUM(M114:N114)</f>
        <v>0</v>
      </c>
    </row>
    <row r="115" spans="1:27" x14ac:dyDescent="0.25">
      <c r="A115" s="27"/>
      <c r="B115" s="12" t="s">
        <v>929</v>
      </c>
      <c r="C115" s="1347"/>
      <c r="D115" s="162"/>
      <c r="E115" s="112"/>
      <c r="F115" s="113"/>
      <c r="G115" s="162"/>
      <c r="H115" s="112"/>
      <c r="I115" s="113"/>
      <c r="J115" s="162"/>
      <c r="K115" s="112"/>
      <c r="L115" s="113"/>
      <c r="M115" s="162"/>
      <c r="N115" s="112"/>
      <c r="O115" s="113"/>
    </row>
    <row r="116" spans="1:27" x14ac:dyDescent="0.25">
      <c r="A116" s="27"/>
      <c r="B116" s="12" t="s">
        <v>930</v>
      </c>
      <c r="C116" s="1347"/>
      <c r="D116" s="162"/>
      <c r="E116" s="112"/>
      <c r="F116" s="113"/>
      <c r="G116" s="162"/>
      <c r="H116" s="112"/>
      <c r="I116" s="113"/>
      <c r="J116" s="162"/>
      <c r="K116" s="112"/>
      <c r="L116" s="113"/>
      <c r="M116" s="162"/>
      <c r="N116" s="112"/>
      <c r="O116" s="113"/>
    </row>
    <row r="117" spans="1:27" x14ac:dyDescent="0.25">
      <c r="A117" s="27"/>
      <c r="B117" s="12" t="s">
        <v>928</v>
      </c>
      <c r="C117" s="1347"/>
      <c r="D117" s="162"/>
      <c r="E117" s="112"/>
      <c r="F117" s="113"/>
      <c r="G117" s="162"/>
      <c r="H117" s="112"/>
      <c r="I117" s="113"/>
      <c r="J117" s="162"/>
      <c r="K117" s="112"/>
      <c r="L117" s="113"/>
      <c r="M117" s="162"/>
      <c r="N117" s="112"/>
      <c r="O117" s="113"/>
    </row>
    <row r="118" spans="1:27" x14ac:dyDescent="0.25">
      <c r="A118" s="27"/>
      <c r="B118" s="12" t="s">
        <v>931</v>
      </c>
      <c r="C118" s="1347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7" x14ac:dyDescent="0.25">
      <c r="A119" s="27" t="s">
        <v>204</v>
      </c>
      <c r="B119" s="12" t="s">
        <v>205</v>
      </c>
      <c r="C119" s="1347"/>
      <c r="D119" s="162"/>
      <c r="E119" s="112"/>
      <c r="F119" s="113">
        <f t="shared" si="20"/>
        <v>0</v>
      </c>
      <c r="G119" s="162"/>
      <c r="H119" s="112"/>
      <c r="I119" s="113">
        <f t="shared" ref="I119:I149" si="31">SUM(G119:H119)</f>
        <v>0</v>
      </c>
      <c r="J119" s="162"/>
      <c r="K119" s="112"/>
      <c r="L119" s="113">
        <f t="shared" ref="L119:L149" si="32">SUM(J119:K119)</f>
        <v>0</v>
      </c>
      <c r="M119" s="162"/>
      <c r="N119" s="112"/>
      <c r="O119" s="113">
        <f t="shared" ref="O119:O149" si="33">SUM(M119:N119)</f>
        <v>0</v>
      </c>
    </row>
    <row r="120" spans="1:27" x14ac:dyDescent="0.25">
      <c r="A120" s="27" t="s">
        <v>206</v>
      </c>
      <c r="B120" s="12" t="s">
        <v>207</v>
      </c>
      <c r="C120" s="1347"/>
      <c r="D120" s="162"/>
      <c r="E120" s="112"/>
      <c r="F120" s="113">
        <f t="shared" si="20"/>
        <v>0</v>
      </c>
      <c r="G120" s="162"/>
      <c r="H120" s="112"/>
      <c r="I120" s="113">
        <f t="shared" si="31"/>
        <v>0</v>
      </c>
      <c r="J120" s="162"/>
      <c r="K120" s="112"/>
      <c r="L120" s="113">
        <f t="shared" si="32"/>
        <v>0</v>
      </c>
      <c r="M120" s="162"/>
      <c r="N120" s="112"/>
      <c r="O120" s="113">
        <f t="shared" si="33"/>
        <v>0</v>
      </c>
    </row>
    <row r="121" spans="1:27" x14ac:dyDescent="0.25">
      <c r="A121" s="27" t="s">
        <v>208</v>
      </c>
      <c r="B121" s="12" t="s">
        <v>209</v>
      </c>
      <c r="C121" s="1347">
        <v>0</v>
      </c>
      <c r="D121" s="162">
        <v>2000000</v>
      </c>
      <c r="E121" s="112"/>
      <c r="F121" s="113">
        <f t="shared" si="20"/>
        <v>2000000</v>
      </c>
      <c r="G121" s="162">
        <v>2000000</v>
      </c>
      <c r="H121" s="112"/>
      <c r="I121" s="113">
        <f t="shared" si="31"/>
        <v>2000000</v>
      </c>
      <c r="J121" s="162">
        <v>1370000</v>
      </c>
      <c r="K121" s="112"/>
      <c r="L121" s="113">
        <f t="shared" si="32"/>
        <v>1370000</v>
      </c>
      <c r="M121" s="162"/>
      <c r="N121" s="112"/>
      <c r="O121" s="113">
        <f t="shared" si="33"/>
        <v>0</v>
      </c>
    </row>
    <row r="122" spans="1:27" x14ac:dyDescent="0.25">
      <c r="A122" s="27" t="s">
        <v>210</v>
      </c>
      <c r="B122" s="12" t="s">
        <v>211</v>
      </c>
      <c r="C122" s="1347"/>
      <c r="D122" s="162"/>
      <c r="E122" s="112"/>
      <c r="F122" s="113">
        <f t="shared" si="20"/>
        <v>0</v>
      </c>
      <c r="G122" s="162"/>
      <c r="H122" s="112"/>
      <c r="I122" s="113">
        <f t="shared" si="31"/>
        <v>0</v>
      </c>
      <c r="J122" s="162"/>
      <c r="K122" s="112"/>
      <c r="L122" s="113">
        <f t="shared" si="32"/>
        <v>0</v>
      </c>
      <c r="M122" s="162"/>
      <c r="N122" s="112"/>
      <c r="O122" s="113">
        <f t="shared" si="33"/>
        <v>0</v>
      </c>
    </row>
    <row r="123" spans="1:27" x14ac:dyDescent="0.25">
      <c r="A123" s="27" t="s">
        <v>212</v>
      </c>
      <c r="B123" s="12" t="s">
        <v>213</v>
      </c>
      <c r="C123" s="1347"/>
      <c r="D123" s="162"/>
      <c r="E123" s="112"/>
      <c r="F123" s="113">
        <f t="shared" si="20"/>
        <v>0</v>
      </c>
      <c r="G123" s="162"/>
      <c r="H123" s="112"/>
      <c r="I123" s="113">
        <f t="shared" si="31"/>
        <v>0</v>
      </c>
      <c r="J123" s="162"/>
      <c r="K123" s="112"/>
      <c r="L123" s="113">
        <f t="shared" si="32"/>
        <v>0</v>
      </c>
      <c r="M123" s="162"/>
      <c r="N123" s="112"/>
      <c r="O123" s="113">
        <f t="shared" si="33"/>
        <v>0</v>
      </c>
    </row>
    <row r="124" spans="1:27" x14ac:dyDescent="0.25">
      <c r="A124" s="27" t="s">
        <v>214</v>
      </c>
      <c r="B124" s="12" t="s">
        <v>215</v>
      </c>
      <c r="C124" s="1347">
        <v>81000</v>
      </c>
      <c r="D124" s="162"/>
      <c r="E124" s="112"/>
      <c r="F124" s="113">
        <f t="shared" si="20"/>
        <v>0</v>
      </c>
      <c r="G124" s="162"/>
      <c r="H124" s="112"/>
      <c r="I124" s="113">
        <f t="shared" si="31"/>
        <v>0</v>
      </c>
      <c r="J124" s="162"/>
      <c r="K124" s="112"/>
      <c r="L124" s="113">
        <f t="shared" si="32"/>
        <v>0</v>
      </c>
      <c r="M124" s="162"/>
      <c r="N124" s="112"/>
      <c r="O124" s="113">
        <f t="shared" si="33"/>
        <v>0</v>
      </c>
    </row>
    <row r="125" spans="1:27" x14ac:dyDescent="0.25">
      <c r="A125" s="27" t="s">
        <v>216</v>
      </c>
      <c r="B125" s="12" t="s">
        <v>217</v>
      </c>
      <c r="C125" s="1347"/>
      <c r="D125" s="162"/>
      <c r="E125" s="112"/>
      <c r="F125" s="113">
        <f t="shared" si="20"/>
        <v>0</v>
      </c>
      <c r="G125" s="162"/>
      <c r="H125" s="112"/>
      <c r="I125" s="113">
        <f t="shared" si="31"/>
        <v>0</v>
      </c>
      <c r="J125" s="162"/>
      <c r="K125" s="112"/>
      <c r="L125" s="113">
        <f t="shared" si="32"/>
        <v>0</v>
      </c>
      <c r="M125" s="162"/>
      <c r="N125" s="112"/>
      <c r="O125" s="113">
        <f t="shared" si="33"/>
        <v>0</v>
      </c>
    </row>
    <row r="126" spans="1:27" x14ac:dyDescent="0.25">
      <c r="A126" s="27" t="s">
        <v>218</v>
      </c>
      <c r="B126" s="12" t="s">
        <v>219</v>
      </c>
      <c r="C126" s="1347">
        <f>SUM(C127:C130)</f>
        <v>72430</v>
      </c>
      <c r="D126" s="162">
        <f>SUM(D127:D130)</f>
        <v>540000</v>
      </c>
      <c r="E126" s="112">
        <f>SUM(E127:E130)</f>
        <v>0</v>
      </c>
      <c r="F126" s="113">
        <f t="shared" si="20"/>
        <v>540000</v>
      </c>
      <c r="G126" s="162">
        <f>SUM(G127:G130)</f>
        <v>540000</v>
      </c>
      <c r="H126" s="112">
        <f>SUM(H127:H130)</f>
        <v>0</v>
      </c>
      <c r="I126" s="113">
        <f t="shared" si="31"/>
        <v>540000</v>
      </c>
      <c r="J126" s="162">
        <f>SUM(J127:J130)</f>
        <v>369900</v>
      </c>
      <c r="K126" s="112">
        <f>SUM(K127:K130)</f>
        <v>0</v>
      </c>
      <c r="L126" s="113">
        <f t="shared" si="32"/>
        <v>369900</v>
      </c>
      <c r="M126" s="162">
        <f>SUM(M127:M130)</f>
        <v>0</v>
      </c>
      <c r="N126" s="112">
        <f>SUM(N127:N130)</f>
        <v>0</v>
      </c>
      <c r="O126" s="113">
        <f t="shared" si="33"/>
        <v>0</v>
      </c>
    </row>
    <row r="127" spans="1:27" x14ac:dyDescent="0.25">
      <c r="A127" s="27"/>
      <c r="B127" s="12" t="s">
        <v>699</v>
      </c>
      <c r="C127" s="1347">
        <v>72430</v>
      </c>
      <c r="D127" s="162">
        <v>540000</v>
      </c>
      <c r="E127" s="112"/>
      <c r="F127" s="113">
        <f t="shared" si="20"/>
        <v>540000</v>
      </c>
      <c r="G127" s="162">
        <v>540000</v>
      </c>
      <c r="H127" s="112"/>
      <c r="I127" s="113">
        <f t="shared" si="31"/>
        <v>540000</v>
      </c>
      <c r="J127" s="162">
        <v>369900</v>
      </c>
      <c r="K127" s="112"/>
      <c r="L127" s="113">
        <f t="shared" si="32"/>
        <v>369900</v>
      </c>
      <c r="M127" s="162"/>
      <c r="N127" s="112"/>
      <c r="O127" s="113">
        <f t="shared" si="33"/>
        <v>0</v>
      </c>
    </row>
    <row r="128" spans="1:27" x14ac:dyDescent="0.25">
      <c r="A128" s="39"/>
      <c r="B128" s="12" t="s">
        <v>698</v>
      </c>
      <c r="C128" s="1347"/>
      <c r="D128" s="162"/>
      <c r="E128" s="112"/>
      <c r="F128" s="113">
        <f t="shared" si="20"/>
        <v>0</v>
      </c>
      <c r="G128" s="162"/>
      <c r="H128" s="112"/>
      <c r="I128" s="113">
        <f t="shared" si="31"/>
        <v>0</v>
      </c>
      <c r="J128" s="162"/>
      <c r="K128" s="112"/>
      <c r="L128" s="113">
        <f t="shared" si="32"/>
        <v>0</v>
      </c>
      <c r="M128" s="162"/>
      <c r="N128" s="112"/>
      <c r="O128" s="113">
        <f t="shared" si="33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7" x14ac:dyDescent="0.25">
      <c r="A129" s="28"/>
      <c r="B129" s="29" t="s">
        <v>220</v>
      </c>
      <c r="C129" s="1347"/>
      <c r="D129" s="162"/>
      <c r="E129" s="112"/>
      <c r="F129" s="113">
        <f t="shared" si="20"/>
        <v>0</v>
      </c>
      <c r="G129" s="162"/>
      <c r="H129" s="112"/>
      <c r="I129" s="113">
        <f t="shared" si="31"/>
        <v>0</v>
      </c>
      <c r="J129" s="162"/>
      <c r="K129" s="112"/>
      <c r="L129" s="113">
        <f t="shared" si="32"/>
        <v>0</v>
      </c>
      <c r="M129" s="162"/>
      <c r="N129" s="112"/>
      <c r="O129" s="113">
        <f t="shared" si="33"/>
        <v>0</v>
      </c>
    </row>
    <row r="130" spans="1:17" ht="15.75" thickBot="1" x14ac:dyDescent="0.3">
      <c r="A130" s="28" t="s">
        <v>221</v>
      </c>
      <c r="B130" s="29" t="s">
        <v>222</v>
      </c>
      <c r="C130" s="1348"/>
      <c r="D130" s="163"/>
      <c r="E130" s="114"/>
      <c r="F130" s="115">
        <f t="shared" si="20"/>
        <v>0</v>
      </c>
      <c r="G130" s="163"/>
      <c r="H130" s="114"/>
      <c r="I130" s="115">
        <f t="shared" si="31"/>
        <v>0</v>
      </c>
      <c r="J130" s="163"/>
      <c r="K130" s="114"/>
      <c r="L130" s="115">
        <f t="shared" si="32"/>
        <v>0</v>
      </c>
      <c r="M130" s="163"/>
      <c r="N130" s="114"/>
      <c r="O130" s="115">
        <f t="shared" si="33"/>
        <v>0</v>
      </c>
    </row>
    <row r="131" spans="1:17" ht="15.75" thickBot="1" x14ac:dyDescent="0.3">
      <c r="A131" s="30" t="s">
        <v>223</v>
      </c>
      <c r="B131" s="7" t="s">
        <v>33</v>
      </c>
      <c r="C131" s="1345"/>
      <c r="D131" s="175"/>
      <c r="E131" s="116"/>
      <c r="F131" s="117">
        <f t="shared" si="20"/>
        <v>0</v>
      </c>
      <c r="G131" s="175"/>
      <c r="H131" s="116"/>
      <c r="I131" s="117">
        <f t="shared" si="31"/>
        <v>0</v>
      </c>
      <c r="J131" s="175"/>
      <c r="K131" s="116"/>
      <c r="L131" s="117">
        <f t="shared" si="32"/>
        <v>0</v>
      </c>
      <c r="M131" s="175"/>
      <c r="N131" s="116"/>
      <c r="O131" s="117">
        <f t="shared" si="33"/>
        <v>0</v>
      </c>
    </row>
    <row r="132" spans="1:17" ht="15.75" thickBot="1" x14ac:dyDescent="0.3">
      <c r="A132" s="26" t="s">
        <v>224</v>
      </c>
      <c r="B132" s="18" t="s">
        <v>34</v>
      </c>
      <c r="C132" s="1345">
        <f>SUM(C133:C138)</f>
        <v>0</v>
      </c>
      <c r="D132" s="175">
        <f>SUM(D133:D138)</f>
        <v>0</v>
      </c>
      <c r="E132" s="116">
        <f>SUM(E133:E138)</f>
        <v>0</v>
      </c>
      <c r="F132" s="117">
        <f t="shared" si="20"/>
        <v>0</v>
      </c>
      <c r="G132" s="175">
        <f>SUM(G133:G138)</f>
        <v>0</v>
      </c>
      <c r="H132" s="116">
        <f>SUM(H133:H138)</f>
        <v>0</v>
      </c>
      <c r="I132" s="117">
        <f t="shared" si="31"/>
        <v>0</v>
      </c>
      <c r="J132" s="175">
        <f>SUM(J133:J138)</f>
        <v>0</v>
      </c>
      <c r="K132" s="116">
        <f>SUM(K133:K138)</f>
        <v>0</v>
      </c>
      <c r="L132" s="117">
        <f t="shared" si="32"/>
        <v>0</v>
      </c>
      <c r="M132" s="175">
        <f>SUM(M133:M138)</f>
        <v>0</v>
      </c>
      <c r="N132" s="116">
        <f>SUM(N133:N138)</f>
        <v>0</v>
      </c>
      <c r="O132" s="117">
        <f t="shared" si="33"/>
        <v>0</v>
      </c>
    </row>
    <row r="133" spans="1:17" ht="15.75" hidden="1" thickBot="1" x14ac:dyDescent="0.3">
      <c r="A133" s="27" t="s">
        <v>225</v>
      </c>
      <c r="B133" s="12" t="s">
        <v>226</v>
      </c>
      <c r="C133" s="1346"/>
      <c r="D133" s="160"/>
      <c r="E133" s="110"/>
      <c r="F133" s="111">
        <f t="shared" si="20"/>
        <v>0</v>
      </c>
      <c r="G133" s="160"/>
      <c r="H133" s="110"/>
      <c r="I133" s="111">
        <f t="shared" si="31"/>
        <v>0</v>
      </c>
      <c r="J133" s="160"/>
      <c r="K133" s="110"/>
      <c r="L133" s="111">
        <f t="shared" si="32"/>
        <v>0</v>
      </c>
      <c r="M133" s="160"/>
      <c r="N133" s="110"/>
      <c r="O133" s="111">
        <f t="shared" si="33"/>
        <v>0</v>
      </c>
    </row>
    <row r="134" spans="1:17" ht="15.75" hidden="1" thickBot="1" x14ac:dyDescent="0.3">
      <c r="A134" s="27" t="s">
        <v>466</v>
      </c>
      <c r="B134" s="12" t="s">
        <v>467</v>
      </c>
      <c r="C134" s="1347"/>
      <c r="D134" s="162"/>
      <c r="E134" s="112"/>
      <c r="F134" s="113">
        <f t="shared" si="20"/>
        <v>0</v>
      </c>
      <c r="G134" s="162"/>
      <c r="H134" s="112"/>
      <c r="I134" s="113">
        <f t="shared" si="31"/>
        <v>0</v>
      </c>
      <c r="J134" s="162"/>
      <c r="K134" s="112"/>
      <c r="L134" s="113">
        <f t="shared" si="32"/>
        <v>0</v>
      </c>
      <c r="M134" s="162"/>
      <c r="N134" s="112"/>
      <c r="O134" s="113">
        <f t="shared" si="33"/>
        <v>0</v>
      </c>
    </row>
    <row r="135" spans="1:17" ht="15.75" hidden="1" thickBot="1" x14ac:dyDescent="0.3">
      <c r="A135" s="27" t="s">
        <v>227</v>
      </c>
      <c r="B135" s="12" t="s">
        <v>228</v>
      </c>
      <c r="C135" s="1347"/>
      <c r="D135" s="162"/>
      <c r="E135" s="112"/>
      <c r="F135" s="113">
        <f t="shared" si="20"/>
        <v>0</v>
      </c>
      <c r="G135" s="162"/>
      <c r="H135" s="112"/>
      <c r="I135" s="113">
        <f t="shared" si="31"/>
        <v>0</v>
      </c>
      <c r="J135" s="162"/>
      <c r="K135" s="112"/>
      <c r="L135" s="113">
        <f t="shared" si="32"/>
        <v>0</v>
      </c>
      <c r="M135" s="162"/>
      <c r="N135" s="112"/>
      <c r="O135" s="113">
        <f t="shared" si="33"/>
        <v>0</v>
      </c>
    </row>
    <row r="136" spans="1:17" ht="15.75" hidden="1" thickBot="1" x14ac:dyDescent="0.3">
      <c r="A136" s="27" t="s">
        <v>229</v>
      </c>
      <c r="B136" s="12" t="s">
        <v>230</v>
      </c>
      <c r="C136" s="1347"/>
      <c r="D136" s="162"/>
      <c r="E136" s="112"/>
      <c r="F136" s="113">
        <f t="shared" si="20"/>
        <v>0</v>
      </c>
      <c r="G136" s="162"/>
      <c r="H136" s="112"/>
      <c r="I136" s="113">
        <f t="shared" si="31"/>
        <v>0</v>
      </c>
      <c r="J136" s="162"/>
      <c r="K136" s="112"/>
      <c r="L136" s="113">
        <f t="shared" si="32"/>
        <v>0</v>
      </c>
      <c r="M136" s="162"/>
      <c r="N136" s="112"/>
      <c r="O136" s="113">
        <f t="shared" si="33"/>
        <v>0</v>
      </c>
    </row>
    <row r="137" spans="1:17" ht="15.75" hidden="1" thickBot="1" x14ac:dyDescent="0.3">
      <c r="A137" s="27" t="s">
        <v>231</v>
      </c>
      <c r="B137" s="12" t="s">
        <v>232</v>
      </c>
      <c r="C137" s="1347"/>
      <c r="D137" s="162"/>
      <c r="E137" s="112"/>
      <c r="F137" s="113">
        <f t="shared" si="20"/>
        <v>0</v>
      </c>
      <c r="G137" s="162"/>
      <c r="H137" s="112"/>
      <c r="I137" s="113">
        <f t="shared" si="31"/>
        <v>0</v>
      </c>
      <c r="J137" s="162"/>
      <c r="K137" s="112"/>
      <c r="L137" s="113">
        <f t="shared" si="32"/>
        <v>0</v>
      </c>
      <c r="M137" s="162"/>
      <c r="N137" s="112"/>
      <c r="O137" s="113">
        <f t="shared" si="33"/>
        <v>0</v>
      </c>
    </row>
    <row r="138" spans="1:17" ht="15.75" hidden="1" thickBot="1" x14ac:dyDescent="0.3">
      <c r="A138" s="27" t="s">
        <v>233</v>
      </c>
      <c r="B138" s="12" t="s">
        <v>234</v>
      </c>
      <c r="C138" s="1347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20"/>
        <v>0</v>
      </c>
      <c r="G138" s="162">
        <f>SUM(G139:G140)</f>
        <v>0</v>
      </c>
      <c r="H138" s="112">
        <f>SUM(H139:H140)</f>
        <v>0</v>
      </c>
      <c r="I138" s="113">
        <f t="shared" si="31"/>
        <v>0</v>
      </c>
      <c r="J138" s="162">
        <f>SUM(J139:J140)</f>
        <v>0</v>
      </c>
      <c r="K138" s="112">
        <f>SUM(K139:K140)</f>
        <v>0</v>
      </c>
      <c r="L138" s="113">
        <f t="shared" si="32"/>
        <v>0</v>
      </c>
      <c r="M138" s="162">
        <f>SUM(M139:M140)</f>
        <v>0</v>
      </c>
      <c r="N138" s="112">
        <f>SUM(N139:N140)</f>
        <v>0</v>
      </c>
      <c r="O138" s="113">
        <f t="shared" si="33"/>
        <v>0</v>
      </c>
    </row>
    <row r="139" spans="1:17" ht="15.75" hidden="1" thickBot="1" x14ac:dyDescent="0.3">
      <c r="A139" s="27"/>
      <c r="B139" s="12" t="s">
        <v>235</v>
      </c>
      <c r="C139" s="1347"/>
      <c r="D139" s="162"/>
      <c r="E139" s="112"/>
      <c r="F139" s="113">
        <f t="shared" si="20"/>
        <v>0</v>
      </c>
      <c r="G139" s="162"/>
      <c r="H139" s="112"/>
      <c r="I139" s="113">
        <f t="shared" si="31"/>
        <v>0</v>
      </c>
      <c r="J139" s="162"/>
      <c r="K139" s="112"/>
      <c r="L139" s="113">
        <f t="shared" si="32"/>
        <v>0</v>
      </c>
      <c r="M139" s="162"/>
      <c r="N139" s="112"/>
      <c r="O139" s="113">
        <f t="shared" si="33"/>
        <v>0</v>
      </c>
    </row>
    <row r="140" spans="1:17" ht="15.75" hidden="1" thickBot="1" x14ac:dyDescent="0.3">
      <c r="A140" s="28"/>
      <c r="B140" s="29" t="s">
        <v>236</v>
      </c>
      <c r="C140" s="1348"/>
      <c r="D140" s="163"/>
      <c r="E140" s="114"/>
      <c r="F140" s="115">
        <f t="shared" si="20"/>
        <v>0</v>
      </c>
      <c r="G140" s="163"/>
      <c r="H140" s="114"/>
      <c r="I140" s="115">
        <f t="shared" si="31"/>
        <v>0</v>
      </c>
      <c r="J140" s="163"/>
      <c r="K140" s="114"/>
      <c r="L140" s="115">
        <f t="shared" si="32"/>
        <v>0</v>
      </c>
      <c r="M140" s="163"/>
      <c r="N140" s="114"/>
      <c r="O140" s="115">
        <f t="shared" si="33"/>
        <v>0</v>
      </c>
    </row>
    <row r="141" spans="1:17" x14ac:dyDescent="0.25">
      <c r="A141" s="26" t="s">
        <v>237</v>
      </c>
      <c r="B141" s="18" t="s">
        <v>35</v>
      </c>
      <c r="C141" s="1346">
        <v>41700</v>
      </c>
      <c r="D141" s="160"/>
      <c r="E141" s="110"/>
      <c r="F141" s="111">
        <f t="shared" si="20"/>
        <v>0</v>
      </c>
      <c r="G141" s="160"/>
      <c r="H141" s="110"/>
      <c r="I141" s="111">
        <f t="shared" si="31"/>
        <v>0</v>
      </c>
      <c r="J141" s="160"/>
      <c r="K141" s="110"/>
      <c r="L141" s="111">
        <f t="shared" si="32"/>
        <v>0</v>
      </c>
      <c r="M141" s="160"/>
      <c r="N141" s="110"/>
      <c r="O141" s="111">
        <f t="shared" si="33"/>
        <v>0</v>
      </c>
    </row>
    <row r="142" spans="1:17" ht="15.75" thickBot="1" x14ac:dyDescent="0.3">
      <c r="A142" s="28" t="s">
        <v>238</v>
      </c>
      <c r="B142" s="29" t="s">
        <v>239</v>
      </c>
      <c r="C142" s="1348">
        <v>11259</v>
      </c>
      <c r="D142" s="163"/>
      <c r="E142" s="114"/>
      <c r="F142" s="115">
        <f t="shared" si="20"/>
        <v>0</v>
      </c>
      <c r="G142" s="163"/>
      <c r="H142" s="114"/>
      <c r="I142" s="115">
        <f t="shared" si="31"/>
        <v>0</v>
      </c>
      <c r="J142" s="163"/>
      <c r="K142" s="114"/>
      <c r="L142" s="115">
        <f t="shared" si="32"/>
        <v>0</v>
      </c>
      <c r="M142" s="163"/>
      <c r="N142" s="114"/>
      <c r="O142" s="115">
        <f t="shared" si="33"/>
        <v>0</v>
      </c>
      <c r="Q142" s="79"/>
    </row>
    <row r="143" spans="1:17" x14ac:dyDescent="0.25">
      <c r="A143" s="26" t="s">
        <v>240</v>
      </c>
      <c r="B143" s="18" t="s">
        <v>36</v>
      </c>
      <c r="C143" s="1346">
        <v>4950000</v>
      </c>
      <c r="D143" s="160"/>
      <c r="E143" s="110"/>
      <c r="F143" s="111">
        <f t="shared" si="20"/>
        <v>0</v>
      </c>
      <c r="G143" s="160"/>
      <c r="H143" s="110"/>
      <c r="I143" s="111">
        <f t="shared" si="31"/>
        <v>0</v>
      </c>
      <c r="J143" s="160">
        <v>630000</v>
      </c>
      <c r="K143" s="110"/>
      <c r="L143" s="111">
        <f t="shared" si="32"/>
        <v>630000</v>
      </c>
      <c r="M143" s="160">
        <v>630000</v>
      </c>
      <c r="N143" s="110"/>
      <c r="O143" s="111">
        <f t="shared" si="33"/>
        <v>630000</v>
      </c>
    </row>
    <row r="144" spans="1:17" ht="15.75" thickBot="1" x14ac:dyDescent="0.3">
      <c r="A144" s="28" t="s">
        <v>241</v>
      </c>
      <c r="B144" s="29" t="s">
        <v>242</v>
      </c>
      <c r="C144" s="1348">
        <v>1336500</v>
      </c>
      <c r="D144" s="163"/>
      <c r="E144" s="114"/>
      <c r="F144" s="115">
        <f t="shared" si="20"/>
        <v>0</v>
      </c>
      <c r="G144" s="163"/>
      <c r="H144" s="114"/>
      <c r="I144" s="115">
        <f t="shared" si="31"/>
        <v>0</v>
      </c>
      <c r="J144" s="163">
        <v>170100</v>
      </c>
      <c r="K144" s="114"/>
      <c r="L144" s="115">
        <f t="shared" si="32"/>
        <v>170100</v>
      </c>
      <c r="M144" s="163">
        <v>170100</v>
      </c>
      <c r="N144" s="114"/>
      <c r="O144" s="115">
        <f t="shared" si="33"/>
        <v>170100</v>
      </c>
    </row>
    <row r="145" spans="1:15" ht="15.75" thickBot="1" x14ac:dyDescent="0.3">
      <c r="A145" s="31" t="s">
        <v>243</v>
      </c>
      <c r="B145" s="8" t="s">
        <v>37</v>
      </c>
      <c r="C145" s="1349"/>
      <c r="D145" s="161"/>
      <c r="E145" s="120"/>
      <c r="F145" s="121">
        <f t="shared" si="20"/>
        <v>0</v>
      </c>
      <c r="G145" s="161"/>
      <c r="H145" s="120"/>
      <c r="I145" s="121">
        <f t="shared" si="31"/>
        <v>0</v>
      </c>
      <c r="J145" s="161"/>
      <c r="K145" s="120"/>
      <c r="L145" s="121">
        <f t="shared" si="32"/>
        <v>0</v>
      </c>
      <c r="M145" s="161"/>
      <c r="N145" s="120"/>
      <c r="O145" s="121">
        <f t="shared" si="33"/>
        <v>0</v>
      </c>
    </row>
    <row r="146" spans="1:15" ht="15.75" thickBot="1" x14ac:dyDescent="0.3">
      <c r="A146" s="30" t="s">
        <v>244</v>
      </c>
      <c r="B146" s="7" t="s">
        <v>245</v>
      </c>
      <c r="C146" s="1345">
        <f>C145+C144+C143+C142+C141+C132+C131+C110+C104+C87</f>
        <v>6680146</v>
      </c>
      <c r="D146" s="175">
        <f>D145+D144+D143+D142+D141+D132+D131+D110+D104+D87</f>
        <v>3540000</v>
      </c>
      <c r="E146" s="116">
        <f>E145+E144+E143+E142+E141+E132+E131+E110+E104+E87</f>
        <v>0</v>
      </c>
      <c r="F146" s="117">
        <f t="shared" si="20"/>
        <v>3540000</v>
      </c>
      <c r="G146" s="175">
        <f>G145+G144+G143+G142+G141+G132+G131+G110+G104+G87</f>
        <v>3540000</v>
      </c>
      <c r="H146" s="116">
        <f>H145+H144+H143+H142+H141+H132+H131+H110+H104+H87</f>
        <v>0</v>
      </c>
      <c r="I146" s="117">
        <f t="shared" si="31"/>
        <v>3540000</v>
      </c>
      <c r="J146" s="175">
        <f>J145+J144+J143+J142+J141+J132+J131+J110+J104+J87</f>
        <v>3540000</v>
      </c>
      <c r="K146" s="116">
        <f>K145+K144+K143+K142+K141+K132+K131+K110+K104+K87</f>
        <v>0</v>
      </c>
      <c r="L146" s="117">
        <f t="shared" si="32"/>
        <v>3540000</v>
      </c>
      <c r="M146" s="175">
        <f>M145+M144+M143+M142+M141+M132+M131+M110+M104+M87</f>
        <v>800100</v>
      </c>
      <c r="N146" s="116">
        <f>N145+N144+N143+N142+N141+N132+N131+N110+N104+N87</f>
        <v>0</v>
      </c>
      <c r="O146" s="117">
        <f t="shared" si="33"/>
        <v>800100</v>
      </c>
    </row>
    <row r="147" spans="1:15" ht="15.75" thickBot="1" x14ac:dyDescent="0.3">
      <c r="A147" s="32" t="s">
        <v>246</v>
      </c>
      <c r="B147" s="33" t="s">
        <v>247</v>
      </c>
      <c r="C147" s="1349">
        <f>SUM(C148:C154)</f>
        <v>0</v>
      </c>
      <c r="D147" s="160">
        <f>SUM(D148:D154)</f>
        <v>0</v>
      </c>
      <c r="E147" s="110">
        <f>SUM(E148:E154)</f>
        <v>0</v>
      </c>
      <c r="F147" s="111">
        <f t="shared" si="20"/>
        <v>0</v>
      </c>
      <c r="G147" s="160">
        <f>SUM(G148:G154)</f>
        <v>0</v>
      </c>
      <c r="H147" s="110">
        <f>SUM(H148:H154)</f>
        <v>0</v>
      </c>
      <c r="I147" s="111">
        <f t="shared" si="31"/>
        <v>0</v>
      </c>
      <c r="J147" s="160">
        <f>SUM(J148:J154)</f>
        <v>0</v>
      </c>
      <c r="K147" s="110">
        <f>SUM(K148:K154)</f>
        <v>0</v>
      </c>
      <c r="L147" s="111">
        <f t="shared" si="32"/>
        <v>0</v>
      </c>
      <c r="M147" s="160">
        <f>SUM(M148:M154)</f>
        <v>0</v>
      </c>
      <c r="N147" s="110">
        <f>SUM(N148:N154)</f>
        <v>0</v>
      </c>
      <c r="O147" s="111">
        <f t="shared" si="33"/>
        <v>0</v>
      </c>
    </row>
    <row r="148" spans="1:15" ht="15.75" hidden="1" thickBot="1" x14ac:dyDescent="0.3">
      <c r="A148" s="27" t="s">
        <v>248</v>
      </c>
      <c r="B148" s="12" t="s">
        <v>249</v>
      </c>
      <c r="C148" s="369"/>
      <c r="D148" s="162"/>
      <c r="E148" s="112"/>
      <c r="F148" s="113">
        <f t="shared" si="20"/>
        <v>0</v>
      </c>
      <c r="G148" s="162"/>
      <c r="H148" s="112"/>
      <c r="I148" s="113">
        <f t="shared" si="31"/>
        <v>0</v>
      </c>
      <c r="J148" s="162"/>
      <c r="K148" s="112"/>
      <c r="L148" s="113">
        <f t="shared" si="32"/>
        <v>0</v>
      </c>
      <c r="M148" s="162"/>
      <c r="N148" s="112"/>
      <c r="O148" s="113">
        <f t="shared" si="33"/>
        <v>0</v>
      </c>
    </row>
    <row r="149" spans="1:15" ht="15.75" hidden="1" thickBot="1" x14ac:dyDescent="0.3">
      <c r="A149" s="27" t="s">
        <v>250</v>
      </c>
      <c r="B149" s="12" t="s">
        <v>251</v>
      </c>
      <c r="C149" s="370"/>
      <c r="D149" s="162"/>
      <c r="E149" s="112"/>
      <c r="F149" s="113">
        <f t="shared" si="20"/>
        <v>0</v>
      </c>
      <c r="G149" s="162"/>
      <c r="H149" s="112"/>
      <c r="I149" s="113">
        <f t="shared" si="31"/>
        <v>0</v>
      </c>
      <c r="J149" s="162"/>
      <c r="K149" s="112"/>
      <c r="L149" s="113">
        <f t="shared" si="32"/>
        <v>0</v>
      </c>
      <c r="M149" s="162"/>
      <c r="N149" s="112"/>
      <c r="O149" s="113">
        <f t="shared" si="33"/>
        <v>0</v>
      </c>
    </row>
    <row r="150" spans="1:15" ht="15.75" hidden="1" thickBot="1" x14ac:dyDescent="0.3">
      <c r="A150" s="27" t="s">
        <v>459</v>
      </c>
      <c r="B150" s="12" t="s">
        <v>460</v>
      </c>
      <c r="C150" s="370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370"/>
      <c r="D151" s="162"/>
      <c r="E151" s="112"/>
      <c r="F151" s="113">
        <f t="shared" ref="F151:F154" si="34">SUM(D151:E151)</f>
        <v>0</v>
      </c>
      <c r="G151" s="162"/>
      <c r="H151" s="112"/>
      <c r="I151" s="113">
        <f t="shared" ref="I151:I154" si="35">SUM(G151:H151)</f>
        <v>0</v>
      </c>
      <c r="J151" s="162"/>
      <c r="K151" s="112"/>
      <c r="L151" s="113">
        <f t="shared" ref="L151:L154" si="36">SUM(J151:K151)</f>
        <v>0</v>
      </c>
      <c r="M151" s="162"/>
      <c r="N151" s="112"/>
      <c r="O151" s="113">
        <f t="shared" ref="O151:O154" si="37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370"/>
      <c r="D152" s="162"/>
      <c r="E152" s="112"/>
      <c r="F152" s="113">
        <f t="shared" si="34"/>
        <v>0</v>
      </c>
      <c r="G152" s="162"/>
      <c r="H152" s="112"/>
      <c r="I152" s="113">
        <f t="shared" si="35"/>
        <v>0</v>
      </c>
      <c r="J152" s="162"/>
      <c r="K152" s="112"/>
      <c r="L152" s="113">
        <f t="shared" si="36"/>
        <v>0</v>
      </c>
      <c r="M152" s="162"/>
      <c r="N152" s="112"/>
      <c r="O152" s="113">
        <f t="shared" si="37"/>
        <v>0</v>
      </c>
    </row>
    <row r="153" spans="1:15" ht="15.75" hidden="1" thickBot="1" x14ac:dyDescent="0.3">
      <c r="A153" s="27" t="s">
        <v>256</v>
      </c>
      <c r="B153" s="12" t="s">
        <v>257</v>
      </c>
      <c r="C153" s="370"/>
      <c r="D153" s="162"/>
      <c r="E153" s="112"/>
      <c r="F153" s="113">
        <f t="shared" si="34"/>
        <v>0</v>
      </c>
      <c r="G153" s="162"/>
      <c r="H153" s="112"/>
      <c r="I153" s="113">
        <f t="shared" si="35"/>
        <v>0</v>
      </c>
      <c r="J153" s="162"/>
      <c r="K153" s="112"/>
      <c r="L153" s="113">
        <f t="shared" si="36"/>
        <v>0</v>
      </c>
      <c r="M153" s="162"/>
      <c r="N153" s="112"/>
      <c r="O153" s="113">
        <f t="shared" si="37"/>
        <v>0</v>
      </c>
    </row>
    <row r="154" spans="1:15" ht="15.75" hidden="1" thickBot="1" x14ac:dyDescent="0.3">
      <c r="A154" s="28"/>
      <c r="B154" s="29" t="s">
        <v>258</v>
      </c>
      <c r="C154" s="394"/>
      <c r="D154" s="277"/>
      <c r="E154" s="114"/>
      <c r="F154" s="115">
        <f t="shared" si="34"/>
        <v>0</v>
      </c>
      <c r="G154" s="277"/>
      <c r="H154" s="114"/>
      <c r="I154" s="115">
        <f t="shared" si="35"/>
        <v>0</v>
      </c>
      <c r="J154" s="277"/>
      <c r="K154" s="114"/>
      <c r="L154" s="115">
        <f t="shared" si="36"/>
        <v>0</v>
      </c>
      <c r="M154" s="277"/>
      <c r="N154" s="114"/>
      <c r="O154" s="115">
        <f t="shared" si="37"/>
        <v>0</v>
      </c>
    </row>
    <row r="155" spans="1:15" ht="15.75" thickBot="1" x14ac:dyDescent="0.3">
      <c r="A155" s="30" t="s">
        <v>261</v>
      </c>
      <c r="B155" s="7" t="s">
        <v>259</v>
      </c>
      <c r="C155" s="368">
        <f>C147+C146</f>
        <v>6680146</v>
      </c>
      <c r="D155" s="175">
        <f>D147+D146</f>
        <v>3540000</v>
      </c>
      <c r="E155" s="116">
        <f>E147+E146</f>
        <v>0</v>
      </c>
      <c r="F155" s="117">
        <f>SUM(D155:E155)</f>
        <v>3540000</v>
      </c>
      <c r="G155" s="175">
        <f>G147+G146</f>
        <v>3540000</v>
      </c>
      <c r="H155" s="116">
        <f>H147+H146</f>
        <v>0</v>
      </c>
      <c r="I155" s="117">
        <f>SUM(G155:H155)</f>
        <v>3540000</v>
      </c>
      <c r="J155" s="175">
        <f>J147+J146</f>
        <v>3540000</v>
      </c>
      <c r="K155" s="116">
        <f>K147+K146</f>
        <v>0</v>
      </c>
      <c r="L155" s="117">
        <f>SUM(J155:K155)</f>
        <v>3540000</v>
      </c>
      <c r="M155" s="175">
        <f>M147+M146</f>
        <v>800100</v>
      </c>
      <c r="N155" s="116">
        <f>N147+N146</f>
        <v>0</v>
      </c>
      <c r="O155" s="117">
        <f>SUM(M155:N155)</f>
        <v>800100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-3540000</v>
      </c>
      <c r="I157" s="79">
        <f>I84-I155</f>
        <v>-3540000</v>
      </c>
      <c r="L157" s="79">
        <f>L84-L155</f>
        <v>-3540000</v>
      </c>
      <c r="O157" s="79">
        <f>O84-O155</f>
        <v>-800100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7" orientation="portrait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158"/>
  <sheetViews>
    <sheetView view="pageBreakPreview" topLeftCell="B1" zoomScale="99" zoomScaleNormal="100" zoomScaleSheetLayoutView="99" workbookViewId="0">
      <pane ySplit="8" topLeftCell="A129" activePane="bottomLeft" state="frozen"/>
      <selection activeCell="V125" sqref="V125"/>
      <selection pane="bottomLeft" activeCell="V125" sqref="V125"/>
    </sheetView>
  </sheetViews>
  <sheetFormatPr defaultRowHeight="15" x14ac:dyDescent="0.25"/>
  <cols>
    <col min="1" max="1" width="17.85546875" bestFit="1" customWidth="1"/>
    <col min="2" max="2" width="53.7109375" bestFit="1" customWidth="1"/>
    <col min="3" max="3" width="10" customWidth="1"/>
    <col min="4" max="4" width="10" bestFit="1" customWidth="1"/>
    <col min="5" max="5" width="6.42578125" bestFit="1" customWidth="1"/>
    <col min="6" max="7" width="10" bestFit="1" customWidth="1"/>
    <col min="8" max="8" width="6.42578125" bestFit="1" customWidth="1"/>
    <col min="9" max="9" width="10" bestFit="1" customWidth="1"/>
    <col min="10" max="10" width="10.28515625" customWidth="1"/>
    <col min="11" max="11" width="6.42578125" bestFit="1" customWidth="1"/>
    <col min="12" max="12" width="10.28515625" customWidth="1"/>
    <col min="13" max="13" width="11" bestFit="1" customWidth="1"/>
    <col min="14" max="14" width="6.42578125" bestFit="1" customWidth="1"/>
    <col min="15" max="15" width="11" bestFit="1" customWidth="1"/>
    <col min="16" max="16" width="11.28515625" customWidth="1"/>
    <col min="18" max="18" width="9.85546875" bestFit="1" customWidth="1"/>
    <col min="19" max="19" width="22.5703125" customWidth="1"/>
    <col min="20" max="20" width="9.85546875" bestFit="1" customWidth="1"/>
    <col min="21" max="21" width="16.570312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475</v>
      </c>
      <c r="B5" s="48" t="s">
        <v>9</v>
      </c>
      <c r="C5"/>
    </row>
    <row r="6" spans="1:15" x14ac:dyDescent="0.25">
      <c r="B6" s="1350"/>
      <c r="E6" s="103"/>
      <c r="F6" s="103"/>
      <c r="G6" s="283"/>
      <c r="H6" s="103"/>
      <c r="I6" s="103"/>
      <c r="J6" s="283"/>
      <c r="K6" s="239" t="s">
        <v>628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idden="1" x14ac:dyDescent="0.25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x14ac:dyDescent="0.25">
      <c r="A25" s="23" t="s">
        <v>65</v>
      </c>
      <c r="B25" s="33" t="s">
        <v>22</v>
      </c>
      <c r="C25" s="964">
        <f>C26+C30+C38</f>
        <v>14206594</v>
      </c>
      <c r="D25" s="164">
        <f>D26+D30+D38</f>
        <v>14000000</v>
      </c>
      <c r="E25" s="110">
        <f>E26+E30+E38</f>
        <v>0</v>
      </c>
      <c r="F25" s="111">
        <f t="shared" si="0"/>
        <v>14000000</v>
      </c>
      <c r="G25" s="110">
        <f>G26+G30+G38</f>
        <v>14000000</v>
      </c>
      <c r="H25" s="110">
        <f>H26+H30+H38</f>
        <v>0</v>
      </c>
      <c r="I25" s="111">
        <f t="shared" si="1"/>
        <v>14000000</v>
      </c>
      <c r="J25" s="110">
        <f>J26+J30+J38</f>
        <v>14000000</v>
      </c>
      <c r="K25" s="110">
        <f>K26+K30+K38</f>
        <v>0</v>
      </c>
      <c r="L25" s="111">
        <f t="shared" si="2"/>
        <v>14000000</v>
      </c>
      <c r="M25" s="110">
        <f>M26+M30+M38</f>
        <v>13122805</v>
      </c>
      <c r="N25" s="110">
        <f>N26+N30+N38</f>
        <v>0</v>
      </c>
      <c r="O25" s="111">
        <f t="shared" si="3"/>
        <v>13122805</v>
      </c>
    </row>
    <row r="26" spans="1:15" hidden="1" x14ac:dyDescent="0.25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idden="1" x14ac:dyDescent="0.25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idden="1" x14ac:dyDescent="0.25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idden="1" x14ac:dyDescent="0.25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idden="1" x14ac:dyDescent="0.25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idden="1" x14ac:dyDescent="0.25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idden="1" x14ac:dyDescent="0.25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6" hidden="1" x14ac:dyDescent="0.25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6" hidden="1" x14ac:dyDescent="0.25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6" hidden="1" x14ac:dyDescent="0.25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6" hidden="1" x14ac:dyDescent="0.25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6" hidden="1" x14ac:dyDescent="0.25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6" x14ac:dyDescent="0.25">
      <c r="A38" s="20" t="s">
        <v>83</v>
      </c>
      <c r="B38" s="12" t="s">
        <v>84</v>
      </c>
      <c r="C38" s="915">
        <f>SUM(C39:C44)</f>
        <v>14206594</v>
      </c>
      <c r="D38" s="347">
        <f>SUM(D39:D44)</f>
        <v>14000000</v>
      </c>
      <c r="E38" s="112">
        <f>SUM(E39:E44)</f>
        <v>0</v>
      </c>
      <c r="F38" s="113">
        <f t="shared" si="0"/>
        <v>14000000</v>
      </c>
      <c r="G38" s="112">
        <f>SUM(G39:G44)</f>
        <v>14000000</v>
      </c>
      <c r="H38" s="112">
        <f>SUM(H39:H44)</f>
        <v>0</v>
      </c>
      <c r="I38" s="113">
        <f t="shared" si="1"/>
        <v>14000000</v>
      </c>
      <c r="J38" s="112">
        <f>SUM(J39:J44)</f>
        <v>14000000</v>
      </c>
      <c r="K38" s="112">
        <f>SUM(K39:K44)</f>
        <v>0</v>
      </c>
      <c r="L38" s="113">
        <f t="shared" si="2"/>
        <v>14000000</v>
      </c>
      <c r="M38" s="112">
        <f>SUM(M39:M44)</f>
        <v>13122805</v>
      </c>
      <c r="N38" s="112">
        <f>SUM(N39:N44)</f>
        <v>0</v>
      </c>
      <c r="O38" s="113">
        <f t="shared" si="3"/>
        <v>13122805</v>
      </c>
    </row>
    <row r="39" spans="1:16" hidden="1" x14ac:dyDescent="0.25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6" hidden="1" x14ac:dyDescent="0.25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6" hidden="1" x14ac:dyDescent="0.25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6" ht="15.75" thickBot="1" x14ac:dyDescent="0.3">
      <c r="A42" s="20"/>
      <c r="B42" s="12" t="s">
        <v>88</v>
      </c>
      <c r="C42" s="965">
        <v>14206594</v>
      </c>
      <c r="D42" s="962">
        <v>14000000</v>
      </c>
      <c r="E42" s="114"/>
      <c r="F42" s="115">
        <f t="shared" si="0"/>
        <v>14000000</v>
      </c>
      <c r="G42" s="114">
        <v>14000000</v>
      </c>
      <c r="H42" s="114"/>
      <c r="I42" s="115">
        <f t="shared" si="1"/>
        <v>14000000</v>
      </c>
      <c r="J42" s="114">
        <v>14000000</v>
      </c>
      <c r="K42" s="114"/>
      <c r="L42" s="115">
        <f t="shared" si="2"/>
        <v>14000000</v>
      </c>
      <c r="M42" s="114">
        <v>13122805</v>
      </c>
      <c r="N42" s="114"/>
      <c r="O42" s="115">
        <f t="shared" si="3"/>
        <v>13122805</v>
      </c>
    </row>
    <row r="43" spans="1:16" ht="15.75" hidden="1" thickBot="1" x14ac:dyDescent="0.3">
      <c r="A43" s="20"/>
      <c r="B43" s="12" t="s">
        <v>89</v>
      </c>
      <c r="C43" s="964"/>
      <c r="D43" s="164"/>
      <c r="E43" s="110"/>
      <c r="F43" s="111">
        <f t="shared" si="0"/>
        <v>0</v>
      </c>
      <c r="G43" s="110"/>
      <c r="H43" s="110"/>
      <c r="I43" s="111">
        <f t="shared" si="1"/>
        <v>0</v>
      </c>
      <c r="J43" s="110"/>
      <c r="K43" s="110"/>
      <c r="L43" s="111">
        <f t="shared" si="2"/>
        <v>0</v>
      </c>
      <c r="M43" s="110"/>
      <c r="N43" s="110"/>
      <c r="O43" s="111">
        <f t="shared" si="3"/>
        <v>0</v>
      </c>
    </row>
    <row r="44" spans="1:16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6" x14ac:dyDescent="0.25">
      <c r="A45" s="19" t="s">
        <v>91</v>
      </c>
      <c r="B45" s="18" t="s">
        <v>23</v>
      </c>
      <c r="C45" s="964">
        <f>C46+C47+C48+C49+C54+C55+C56+C57+C58+C59+C60</f>
        <v>74757427</v>
      </c>
      <c r="D45" s="164">
        <f>D46+D47+D48+D49+D54+D55+D56+D57+D58+D59+D60</f>
        <v>83820000</v>
      </c>
      <c r="E45" s="110">
        <f>E46+E47+E48+E49+E54+E55+E56+E57+E58+E59+E60</f>
        <v>0</v>
      </c>
      <c r="F45" s="111">
        <f t="shared" si="0"/>
        <v>83820000</v>
      </c>
      <c r="G45" s="110">
        <f>G46+G47+G48+G49+G54+G55+G56+G57+G58+G59+G60</f>
        <v>83820000</v>
      </c>
      <c r="H45" s="110">
        <f>H46+H47+H48+H49+H54+H55+H56+H57+H58+H59+H60</f>
        <v>0</v>
      </c>
      <c r="I45" s="111">
        <f t="shared" si="1"/>
        <v>83820000</v>
      </c>
      <c r="J45" s="110">
        <f>J46+J47+J48+J49+J54+J55+J56+J57+J58+J59+J60</f>
        <v>88342428</v>
      </c>
      <c r="K45" s="110">
        <f>K46+K47+K48+K49+K54+K55+K56+K57+K58+K59+K60</f>
        <v>0</v>
      </c>
      <c r="L45" s="111">
        <f t="shared" si="2"/>
        <v>88342428</v>
      </c>
      <c r="M45" s="110">
        <f>M46+M47+M48+M49+M54+M55+M56+M57+M58+M59+M60</f>
        <v>93667823</v>
      </c>
      <c r="N45" s="110">
        <f>N46+N47+N48+N49+N54+N55+N56+N57+N58+N59+N60</f>
        <v>0</v>
      </c>
      <c r="O45" s="111">
        <f t="shared" si="3"/>
        <v>93667823</v>
      </c>
    </row>
    <row r="46" spans="1:16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6" x14ac:dyDescent="0.25">
      <c r="A47" s="20" t="s">
        <v>94</v>
      </c>
      <c r="B47" s="12" t="s">
        <v>95</v>
      </c>
      <c r="C47" s="915">
        <v>58890332</v>
      </c>
      <c r="D47" s="347">
        <v>66000000</v>
      </c>
      <c r="E47" s="112"/>
      <c r="F47" s="113">
        <f t="shared" si="0"/>
        <v>66000000</v>
      </c>
      <c r="G47" s="112">
        <v>66000000</v>
      </c>
      <c r="H47" s="112"/>
      <c r="I47" s="113">
        <f t="shared" si="1"/>
        <v>66000000</v>
      </c>
      <c r="J47" s="112">
        <v>69800506</v>
      </c>
      <c r="K47" s="112"/>
      <c r="L47" s="113">
        <f t="shared" si="2"/>
        <v>69800506</v>
      </c>
      <c r="M47" s="112">
        <v>73999040</v>
      </c>
      <c r="N47" s="112"/>
      <c r="O47" s="113">
        <f t="shared" si="3"/>
        <v>73999040</v>
      </c>
      <c r="P47" s="173"/>
    </row>
    <row r="48" spans="1:16" hidden="1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7" hidden="1" x14ac:dyDescent="0.25">
      <c r="A49" s="20" t="s">
        <v>98</v>
      </c>
      <c r="B49" s="12" t="s">
        <v>99</v>
      </c>
      <c r="C49" s="915"/>
      <c r="D49" s="347"/>
      <c r="E49" s="112">
        <f>SUM(E50:E53)</f>
        <v>0</v>
      </c>
      <c r="F49" s="113">
        <f t="shared" si="0"/>
        <v>0</v>
      </c>
      <c r="G49" s="112"/>
      <c r="H49" s="112">
        <f>SUM(H50:H53)</f>
        <v>0</v>
      </c>
      <c r="I49" s="113">
        <f t="shared" si="1"/>
        <v>0</v>
      </c>
      <c r="J49" s="112"/>
      <c r="K49" s="112">
        <f>SUM(K50:K53)</f>
        <v>0</v>
      </c>
      <c r="L49" s="113">
        <f t="shared" si="2"/>
        <v>0</v>
      </c>
      <c r="M49" s="112"/>
      <c r="N49" s="112">
        <f>SUM(N50:N53)</f>
        <v>0</v>
      </c>
      <c r="O49" s="113">
        <f t="shared" si="3"/>
        <v>0</v>
      </c>
    </row>
    <row r="50" spans="1:17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7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7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7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7" hidden="1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7" ht="15.75" thickBot="1" x14ac:dyDescent="0.3">
      <c r="A55" s="20" t="s">
        <v>106</v>
      </c>
      <c r="B55" s="12" t="s">
        <v>107</v>
      </c>
      <c r="C55" s="915">
        <v>15867095</v>
      </c>
      <c r="D55" s="347">
        <v>17820000</v>
      </c>
      <c r="E55" s="112"/>
      <c r="F55" s="113">
        <f t="shared" si="0"/>
        <v>17820000</v>
      </c>
      <c r="G55" s="112">
        <v>17820000</v>
      </c>
      <c r="H55" s="112"/>
      <c r="I55" s="113">
        <f t="shared" si="1"/>
        <v>17820000</v>
      </c>
      <c r="J55" s="112">
        <v>18541922</v>
      </c>
      <c r="K55" s="112"/>
      <c r="L55" s="113">
        <f t="shared" si="2"/>
        <v>18541922</v>
      </c>
      <c r="M55" s="112">
        <v>19668783</v>
      </c>
      <c r="N55" s="112"/>
      <c r="O55" s="113">
        <f t="shared" si="3"/>
        <v>19668783</v>
      </c>
      <c r="Q55" s="79"/>
    </row>
    <row r="56" spans="1:17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7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7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7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7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7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7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7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7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x14ac:dyDescent="0.25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88964021</v>
      </c>
      <c r="D72" s="961">
        <f>D9+D22+D25+D45+D61+D67+D70</f>
        <v>97820000</v>
      </c>
      <c r="E72" s="116">
        <f>E9+E22+E25+E45+E61+E67+E70</f>
        <v>0</v>
      </c>
      <c r="F72" s="117">
        <f t="shared" si="0"/>
        <v>97820000</v>
      </c>
      <c r="G72" s="116">
        <f>G9+G22+G25+G45+G61+G67+G70</f>
        <v>97820000</v>
      </c>
      <c r="H72" s="116">
        <f>H9+H22+H25+H45+H61+H67+H70</f>
        <v>0</v>
      </c>
      <c r="I72" s="117">
        <f t="shared" si="1"/>
        <v>97820000</v>
      </c>
      <c r="J72" s="116">
        <f>J9+J22+J25+J45+J61+J67+J70</f>
        <v>102342428</v>
      </c>
      <c r="K72" s="116">
        <f>K9+K22+K25+K45+K61+K67+K70</f>
        <v>0</v>
      </c>
      <c r="L72" s="117">
        <f t="shared" si="2"/>
        <v>102342428</v>
      </c>
      <c r="M72" s="116">
        <f>M9+M22+M25+M45+M61+M67+M70</f>
        <v>106790628</v>
      </c>
      <c r="N72" s="116">
        <f>N9+N22+N25+N45+N61+N67+N70</f>
        <v>0</v>
      </c>
      <c r="O72" s="117">
        <f t="shared" si="3"/>
        <v>106790628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88964021</v>
      </c>
      <c r="D84" s="961">
        <f>D72+D73</f>
        <v>97820000</v>
      </c>
      <c r="E84" s="116">
        <f>E72+E73</f>
        <v>0</v>
      </c>
      <c r="F84" s="117">
        <f t="shared" si="12"/>
        <v>97820000</v>
      </c>
      <c r="G84" s="116">
        <f>G72+G73</f>
        <v>97820000</v>
      </c>
      <c r="H84" s="116">
        <f>H72+H73</f>
        <v>0</v>
      </c>
      <c r="I84" s="117">
        <f t="shared" si="13"/>
        <v>97820000</v>
      </c>
      <c r="J84" s="116">
        <f>J72+J73</f>
        <v>102342428</v>
      </c>
      <c r="K84" s="116">
        <f>K72+K73</f>
        <v>0</v>
      </c>
      <c r="L84" s="117">
        <f t="shared" si="14"/>
        <v>102342428</v>
      </c>
      <c r="M84" s="116">
        <f>M72+M73</f>
        <v>106790628</v>
      </c>
      <c r="N84" s="116">
        <f>N72+N73</f>
        <v>0</v>
      </c>
      <c r="O84" s="117">
        <f t="shared" si="15"/>
        <v>106790628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17353984</v>
      </c>
      <c r="D87" s="972">
        <f>D88+D100</f>
        <v>18664800</v>
      </c>
      <c r="E87" s="438">
        <f>E88+E100</f>
        <v>0</v>
      </c>
      <c r="F87" s="706">
        <f t="shared" ref="F87:F127" si="16">SUM(D87:E87)</f>
        <v>18664800</v>
      </c>
      <c r="G87" s="438">
        <f>G88+G100</f>
        <v>18625873</v>
      </c>
      <c r="H87" s="438">
        <f>H88+H100</f>
        <v>0</v>
      </c>
      <c r="I87" s="706">
        <f t="shared" ref="I87:I112" si="17">SUM(G87:H87)</f>
        <v>18625873</v>
      </c>
      <c r="J87" s="438">
        <f>J88+J100</f>
        <v>20076406</v>
      </c>
      <c r="K87" s="438">
        <f>K88+K100</f>
        <v>0</v>
      </c>
      <c r="L87" s="706">
        <f t="shared" ref="L87:L112" si="18">SUM(J87:K87)</f>
        <v>20076406</v>
      </c>
      <c r="M87" s="438">
        <f>M88+M100</f>
        <v>18668331</v>
      </c>
      <c r="N87" s="438">
        <f>N88+N100</f>
        <v>0</v>
      </c>
      <c r="O87" s="706">
        <f t="shared" ref="O87:O112" si="19">SUM(M87:N87)</f>
        <v>18668331</v>
      </c>
    </row>
    <row r="88" spans="1:15" s="173" customFormat="1" x14ac:dyDescent="0.25">
      <c r="A88" s="722" t="s">
        <v>158</v>
      </c>
      <c r="B88" s="723" t="s">
        <v>159</v>
      </c>
      <c r="C88" s="973">
        <f>SUM(C89:C99)</f>
        <v>17327252</v>
      </c>
      <c r="D88" s="974">
        <f>SUM(D89:D99)</f>
        <v>18664800</v>
      </c>
      <c r="E88" s="333">
        <f>SUM(E89:E99)</f>
        <v>0</v>
      </c>
      <c r="F88" s="535">
        <f t="shared" si="16"/>
        <v>18664800</v>
      </c>
      <c r="G88" s="333">
        <f>SUM(G89:G99)</f>
        <v>18625873</v>
      </c>
      <c r="H88" s="333">
        <f>SUM(H89:H99)</f>
        <v>0</v>
      </c>
      <c r="I88" s="535">
        <f t="shared" si="17"/>
        <v>18625873</v>
      </c>
      <c r="J88" s="333">
        <f>SUM(J89:J99)</f>
        <v>20031406</v>
      </c>
      <c r="K88" s="333">
        <f>SUM(K89:K99)</f>
        <v>0</v>
      </c>
      <c r="L88" s="535">
        <f t="shared" si="18"/>
        <v>20031406</v>
      </c>
      <c r="M88" s="333">
        <f>SUM(M89:M99)</f>
        <v>18626364</v>
      </c>
      <c r="N88" s="333">
        <f>SUM(N89:N99)</f>
        <v>0</v>
      </c>
      <c r="O88" s="535">
        <f t="shared" si="19"/>
        <v>18626364</v>
      </c>
    </row>
    <row r="89" spans="1:15" x14ac:dyDescent="0.25">
      <c r="A89" s="27" t="s">
        <v>160</v>
      </c>
      <c r="B89" s="12" t="s">
        <v>161</v>
      </c>
      <c r="C89" s="915">
        <v>14889305</v>
      </c>
      <c r="D89" s="347">
        <v>17904800</v>
      </c>
      <c r="E89" s="112"/>
      <c r="F89" s="113">
        <f t="shared" si="16"/>
        <v>17904800</v>
      </c>
      <c r="G89" s="112">
        <f>17904800-93927</f>
        <v>17810873</v>
      </c>
      <c r="H89" s="112"/>
      <c r="I89" s="113">
        <f t="shared" si="17"/>
        <v>17810873</v>
      </c>
      <c r="J89" s="112">
        <v>17495726</v>
      </c>
      <c r="K89" s="112"/>
      <c r="L89" s="113">
        <f t="shared" si="18"/>
        <v>17495726</v>
      </c>
      <c r="M89" s="112">
        <v>16104229</v>
      </c>
      <c r="N89" s="112"/>
      <c r="O89" s="113">
        <f t="shared" si="19"/>
        <v>16104229</v>
      </c>
    </row>
    <row r="90" spans="1:15" x14ac:dyDescent="0.25">
      <c r="A90" s="27" t="s">
        <v>451</v>
      </c>
      <c r="B90" s="12" t="s">
        <v>452</v>
      </c>
      <c r="C90" s="915">
        <v>0</v>
      </c>
      <c r="D90" s="347"/>
      <c r="E90" s="112"/>
      <c r="F90" s="113">
        <f t="shared" si="16"/>
        <v>0</v>
      </c>
      <c r="G90" s="112"/>
      <c r="H90" s="112"/>
      <c r="I90" s="113">
        <f t="shared" si="17"/>
        <v>0</v>
      </c>
      <c r="J90" s="112"/>
      <c r="K90" s="112"/>
      <c r="L90" s="113">
        <f t="shared" si="18"/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>
        <v>1620000</v>
      </c>
      <c r="D91" s="347"/>
      <c r="E91" s="112"/>
      <c r="F91" s="113">
        <f t="shared" si="16"/>
        <v>0</v>
      </c>
      <c r="G91" s="112"/>
      <c r="H91" s="112"/>
      <c r="I91" s="113">
        <f t="shared" si="17"/>
        <v>0</v>
      </c>
      <c r="J91" s="112">
        <v>968547</v>
      </c>
      <c r="K91" s="112"/>
      <c r="L91" s="113">
        <f t="shared" si="18"/>
        <v>968547</v>
      </c>
      <c r="M91" s="112">
        <v>968547</v>
      </c>
      <c r="N91" s="112"/>
      <c r="O91" s="113">
        <f t="shared" si="19"/>
        <v>968547</v>
      </c>
    </row>
    <row r="92" spans="1:15" x14ac:dyDescent="0.25">
      <c r="A92" s="27" t="s">
        <v>164</v>
      </c>
      <c r="B92" s="12" t="s">
        <v>165</v>
      </c>
      <c r="C92" s="915">
        <v>50000</v>
      </c>
      <c r="D92" s="347">
        <v>0</v>
      </c>
      <c r="E92" s="112"/>
      <c r="F92" s="113">
        <f t="shared" si="16"/>
        <v>0</v>
      </c>
      <c r="G92" s="112">
        <v>0</v>
      </c>
      <c r="H92" s="112"/>
      <c r="I92" s="113">
        <f t="shared" si="17"/>
        <v>0</v>
      </c>
      <c r="J92" s="112">
        <v>0</v>
      </c>
      <c r="K92" s="112"/>
      <c r="L92" s="113">
        <f t="shared" si="18"/>
        <v>0</v>
      </c>
      <c r="M92" s="112">
        <v>0</v>
      </c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16"/>
        <v>0</v>
      </c>
      <c r="G93" s="112"/>
      <c r="H93" s="112"/>
      <c r="I93" s="113">
        <f t="shared" si="17"/>
        <v>0</v>
      </c>
      <c r="J93" s="112"/>
      <c r="K93" s="112"/>
      <c r="L93" s="113">
        <f t="shared" si="18"/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16"/>
        <v>0</v>
      </c>
      <c r="G94" s="112"/>
      <c r="H94" s="112"/>
      <c r="I94" s="113">
        <f t="shared" si="17"/>
        <v>0</v>
      </c>
      <c r="J94" s="112">
        <v>652800</v>
      </c>
      <c r="K94" s="112"/>
      <c r="L94" s="113">
        <f t="shared" si="18"/>
        <v>652800</v>
      </c>
      <c r="M94" s="112">
        <v>652800</v>
      </c>
      <c r="N94" s="112"/>
      <c r="O94" s="113">
        <f t="shared" si="19"/>
        <v>652800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16"/>
        <v>0</v>
      </c>
      <c r="G95" s="112"/>
      <c r="H95" s="112"/>
      <c r="I95" s="113">
        <f t="shared" si="17"/>
        <v>0</v>
      </c>
      <c r="J95" s="112"/>
      <c r="K95" s="112"/>
      <c r="L95" s="113">
        <f t="shared" si="18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>
        <v>17280</v>
      </c>
      <c r="D96" s="347">
        <v>40000</v>
      </c>
      <c r="E96" s="112"/>
      <c r="F96" s="113">
        <f t="shared" si="16"/>
        <v>40000</v>
      </c>
      <c r="G96" s="112">
        <v>95000</v>
      </c>
      <c r="H96" s="112"/>
      <c r="I96" s="113">
        <f t="shared" si="17"/>
        <v>95000</v>
      </c>
      <c r="J96" s="112">
        <v>95000</v>
      </c>
      <c r="K96" s="112"/>
      <c r="L96" s="113">
        <f t="shared" si="18"/>
        <v>95000</v>
      </c>
      <c r="M96" s="112">
        <v>81455</v>
      </c>
      <c r="N96" s="112"/>
      <c r="O96" s="113">
        <f t="shared" si="19"/>
        <v>81455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16"/>
        <v>0</v>
      </c>
      <c r="G97" s="112"/>
      <c r="H97" s="112"/>
      <c r="I97" s="113">
        <f t="shared" si="17"/>
        <v>0</v>
      </c>
      <c r="J97" s="112"/>
      <c r="K97" s="112"/>
      <c r="L97" s="113">
        <f t="shared" si="18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16"/>
        <v>0</v>
      </c>
      <c r="G98" s="112"/>
      <c r="H98" s="112"/>
      <c r="I98" s="113">
        <f t="shared" si="17"/>
        <v>0</v>
      </c>
      <c r="J98" s="112"/>
      <c r="K98" s="112"/>
      <c r="L98" s="113">
        <f t="shared" si="18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>
        <v>750667</v>
      </c>
      <c r="D99" s="347">
        <v>720000</v>
      </c>
      <c r="E99" s="112"/>
      <c r="F99" s="113">
        <f t="shared" si="16"/>
        <v>720000</v>
      </c>
      <c r="G99" s="112">
        <v>720000</v>
      </c>
      <c r="H99" s="112"/>
      <c r="I99" s="113">
        <f t="shared" si="17"/>
        <v>720000</v>
      </c>
      <c r="J99" s="112">
        <v>819333</v>
      </c>
      <c r="K99" s="112"/>
      <c r="L99" s="113">
        <f t="shared" si="18"/>
        <v>819333</v>
      </c>
      <c r="M99" s="112">
        <v>819333</v>
      </c>
      <c r="N99" s="112"/>
      <c r="O99" s="113">
        <f t="shared" si="19"/>
        <v>819333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26732</v>
      </c>
      <c r="D100" s="974">
        <f>SUM(D101:D103)</f>
        <v>0</v>
      </c>
      <c r="E100" s="333">
        <f>SUM(E101:E103)</f>
        <v>0</v>
      </c>
      <c r="F100" s="535">
        <f t="shared" si="16"/>
        <v>0</v>
      </c>
      <c r="G100" s="333">
        <f>SUM(G101:G103)</f>
        <v>0</v>
      </c>
      <c r="H100" s="333">
        <f>SUM(H101:H103)</f>
        <v>0</v>
      </c>
      <c r="I100" s="535">
        <f t="shared" si="17"/>
        <v>0</v>
      </c>
      <c r="J100" s="333">
        <f>SUM(J101:J103)</f>
        <v>45000</v>
      </c>
      <c r="K100" s="333">
        <f>SUM(K101:K103)</f>
        <v>0</v>
      </c>
      <c r="L100" s="535">
        <f t="shared" si="18"/>
        <v>45000</v>
      </c>
      <c r="M100" s="333">
        <f>SUM(M101:M103)</f>
        <v>41967</v>
      </c>
      <c r="N100" s="333">
        <f>SUM(N101:N103)</f>
        <v>0</v>
      </c>
      <c r="O100" s="535">
        <f t="shared" si="19"/>
        <v>41967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16"/>
        <v>0</v>
      </c>
      <c r="G101" s="112"/>
      <c r="H101" s="112"/>
      <c r="I101" s="113">
        <f t="shared" si="17"/>
        <v>0</v>
      </c>
      <c r="J101" s="112"/>
      <c r="K101" s="112"/>
      <c r="L101" s="113">
        <f t="shared" si="18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16"/>
        <v>0</v>
      </c>
      <c r="G102" s="112"/>
      <c r="H102" s="112"/>
      <c r="I102" s="113">
        <f t="shared" si="17"/>
        <v>0</v>
      </c>
      <c r="J102" s="112"/>
      <c r="K102" s="112"/>
      <c r="L102" s="113">
        <f t="shared" si="18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>
        <v>26732</v>
      </c>
      <c r="D103" s="962"/>
      <c r="E103" s="114"/>
      <c r="F103" s="115">
        <f t="shared" si="16"/>
        <v>0</v>
      </c>
      <c r="G103" s="114"/>
      <c r="H103" s="114"/>
      <c r="I103" s="115">
        <f t="shared" si="17"/>
        <v>0</v>
      </c>
      <c r="J103" s="114">
        <v>45000</v>
      </c>
      <c r="K103" s="114"/>
      <c r="L103" s="115">
        <f t="shared" si="18"/>
        <v>45000</v>
      </c>
      <c r="M103" s="114">
        <v>41967</v>
      </c>
      <c r="N103" s="114"/>
      <c r="O103" s="115">
        <f t="shared" si="19"/>
        <v>41967</v>
      </c>
    </row>
    <row r="104" spans="1:15" s="173" customFormat="1" x14ac:dyDescent="0.25">
      <c r="A104" s="26" t="s">
        <v>188</v>
      </c>
      <c r="B104" s="18" t="s">
        <v>189</v>
      </c>
      <c r="C104" s="971">
        <f>SUM(C105:C109)</f>
        <v>4550139</v>
      </c>
      <c r="D104" s="972">
        <f>SUM(D105:D109)</f>
        <v>3625224</v>
      </c>
      <c r="E104" s="438">
        <f>SUM(E105:E109)</f>
        <v>0</v>
      </c>
      <c r="F104" s="439">
        <f t="shared" si="16"/>
        <v>3625224</v>
      </c>
      <c r="G104" s="438">
        <f>SUM(G105:G109)</f>
        <v>3674151</v>
      </c>
      <c r="H104" s="438">
        <f>SUM(H105:H109)</f>
        <v>0</v>
      </c>
      <c r="I104" s="439">
        <f t="shared" si="17"/>
        <v>3674151</v>
      </c>
      <c r="J104" s="438">
        <f>SUM(J105:J109)</f>
        <v>3674151</v>
      </c>
      <c r="K104" s="438">
        <f>SUM(K105:K109)</f>
        <v>0</v>
      </c>
      <c r="L104" s="439">
        <f t="shared" si="18"/>
        <v>3674151</v>
      </c>
      <c r="M104" s="438">
        <f>SUM(M105:M109)</f>
        <v>2481346</v>
      </c>
      <c r="N104" s="438">
        <f>SUM(N105:N109)</f>
        <v>0</v>
      </c>
      <c r="O104" s="439">
        <f t="shared" si="19"/>
        <v>2481346</v>
      </c>
    </row>
    <row r="105" spans="1:15" x14ac:dyDescent="0.25">
      <c r="A105" s="27"/>
      <c r="B105" s="12" t="s">
        <v>190</v>
      </c>
      <c r="C105" s="915">
        <v>3333087</v>
      </c>
      <c r="D105" s="347">
        <v>2421224</v>
      </c>
      <c r="E105" s="112"/>
      <c r="F105" s="113">
        <f t="shared" si="16"/>
        <v>2421224</v>
      </c>
      <c r="G105" s="112">
        <f>2421224-45000</f>
        <v>2376224</v>
      </c>
      <c r="H105" s="112"/>
      <c r="I105" s="113">
        <f t="shared" si="17"/>
        <v>2376224</v>
      </c>
      <c r="J105" s="112">
        <f>2421224-45000</f>
        <v>2376224</v>
      </c>
      <c r="K105" s="112"/>
      <c r="L105" s="113">
        <f t="shared" si="18"/>
        <v>2376224</v>
      </c>
      <c r="M105" s="112">
        <v>2387419</v>
      </c>
      <c r="N105" s="112"/>
      <c r="O105" s="113">
        <f t="shared" si="19"/>
        <v>2387419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16"/>
        <v>0</v>
      </c>
      <c r="G106" s="112"/>
      <c r="H106" s="112"/>
      <c r="I106" s="113">
        <f t="shared" si="17"/>
        <v>0</v>
      </c>
      <c r="J106" s="112"/>
      <c r="K106" s="112"/>
      <c r="L106" s="113">
        <f t="shared" si="18"/>
        <v>0</v>
      </c>
      <c r="M106" s="112"/>
      <c r="N106" s="112"/>
      <c r="O106" s="113">
        <f t="shared" si="19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16"/>
        <v>0</v>
      </c>
      <c r="G107" s="112"/>
      <c r="H107" s="112"/>
      <c r="I107" s="113">
        <f t="shared" si="17"/>
        <v>0</v>
      </c>
      <c r="J107" s="112"/>
      <c r="K107" s="112"/>
      <c r="L107" s="113">
        <f t="shared" si="18"/>
        <v>0</v>
      </c>
      <c r="M107" s="112"/>
      <c r="N107" s="112"/>
      <c r="O107" s="113">
        <f t="shared" si="19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16"/>
        <v>0</v>
      </c>
      <c r="G108" s="112">
        <v>93927</v>
      </c>
      <c r="H108" s="112"/>
      <c r="I108" s="113">
        <f t="shared" si="17"/>
        <v>93927</v>
      </c>
      <c r="J108" s="112">
        <v>93927</v>
      </c>
      <c r="K108" s="112"/>
      <c r="L108" s="113">
        <f t="shared" si="18"/>
        <v>93927</v>
      </c>
      <c r="M108" s="112">
        <v>93927</v>
      </c>
      <c r="N108" s="112"/>
      <c r="O108" s="113">
        <f t="shared" si="19"/>
        <v>93927</v>
      </c>
    </row>
    <row r="109" spans="1:15" ht="15.75" thickBot="1" x14ac:dyDescent="0.3">
      <c r="A109" s="28"/>
      <c r="B109" s="29" t="s">
        <v>194</v>
      </c>
      <c r="C109" s="965">
        <v>1217052</v>
      </c>
      <c r="D109" s="962">
        <v>1204000</v>
      </c>
      <c r="E109" s="114"/>
      <c r="F109" s="115">
        <f t="shared" si="16"/>
        <v>1204000</v>
      </c>
      <c r="G109" s="114">
        <v>1204000</v>
      </c>
      <c r="H109" s="114"/>
      <c r="I109" s="115">
        <f t="shared" si="17"/>
        <v>1204000</v>
      </c>
      <c r="J109" s="114">
        <v>1204000</v>
      </c>
      <c r="K109" s="114"/>
      <c r="L109" s="115">
        <f t="shared" si="18"/>
        <v>1204000</v>
      </c>
      <c r="M109" s="114"/>
      <c r="N109" s="114"/>
      <c r="O109" s="115">
        <f t="shared" si="19"/>
        <v>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6951097</v>
      </c>
      <c r="D110" s="704">
        <f>SUM(D111:D112,D113,D126,D125)</f>
        <v>5900000</v>
      </c>
      <c r="E110" s="705">
        <f>SUM(E111:E112,E113,E126,E125)</f>
        <v>0</v>
      </c>
      <c r="F110" s="706">
        <f t="shared" si="16"/>
        <v>5900000</v>
      </c>
      <c r="G110" s="704">
        <f>SUM(G111:G112,G113,G126,G125)</f>
        <v>6400000</v>
      </c>
      <c r="H110" s="705">
        <f>SUM(H111:H112,H113,H126,H125)</f>
        <v>0</v>
      </c>
      <c r="I110" s="706">
        <f t="shared" si="17"/>
        <v>6400000</v>
      </c>
      <c r="J110" s="704">
        <f>+J111+J112+J113+J125+J126</f>
        <v>11378042</v>
      </c>
      <c r="K110" s="705">
        <f>SUM(K111:K112,K113,K126,K125)</f>
        <v>0</v>
      </c>
      <c r="L110" s="706">
        <f t="shared" si="18"/>
        <v>11378042</v>
      </c>
      <c r="M110" s="704">
        <f>+M111+M112+M113+M125+M126</f>
        <v>9488260</v>
      </c>
      <c r="N110" s="705">
        <f>SUM(N111:N112,N113,N126,N125)</f>
        <v>0</v>
      </c>
      <c r="O110" s="706">
        <f t="shared" si="19"/>
        <v>9488260</v>
      </c>
    </row>
    <row r="111" spans="1:15" x14ac:dyDescent="0.25">
      <c r="A111" s="27" t="s">
        <v>196</v>
      </c>
      <c r="B111" s="12" t="s">
        <v>197</v>
      </c>
      <c r="C111" s="915">
        <f>602948</f>
        <v>602948</v>
      </c>
      <c r="D111" s="162">
        <v>500000</v>
      </c>
      <c r="E111" s="112"/>
      <c r="F111" s="113">
        <f t="shared" si="16"/>
        <v>500000</v>
      </c>
      <c r="G111" s="162">
        <v>500000</v>
      </c>
      <c r="H111" s="112"/>
      <c r="I111" s="113">
        <f t="shared" si="17"/>
        <v>500000</v>
      </c>
      <c r="J111" s="162">
        <v>651664</v>
      </c>
      <c r="K111" s="112"/>
      <c r="L111" s="113">
        <f t="shared" si="18"/>
        <v>651664</v>
      </c>
      <c r="M111" s="162">
        <v>637979</v>
      </c>
      <c r="N111" s="112"/>
      <c r="O111" s="113">
        <f t="shared" si="19"/>
        <v>637979</v>
      </c>
    </row>
    <row r="112" spans="1:15" x14ac:dyDescent="0.25">
      <c r="A112" s="27" t="s">
        <v>198</v>
      </c>
      <c r="B112" s="12" t="s">
        <v>199</v>
      </c>
      <c r="C112" s="915">
        <f>434620+119371</f>
        <v>553991</v>
      </c>
      <c r="D112" s="162">
        <v>600000</v>
      </c>
      <c r="E112" s="112"/>
      <c r="F112" s="113">
        <f t="shared" si="16"/>
        <v>600000</v>
      </c>
      <c r="G112" s="162">
        <v>1100000</v>
      </c>
      <c r="H112" s="112"/>
      <c r="I112" s="113">
        <f t="shared" si="17"/>
        <v>1100000</v>
      </c>
      <c r="J112" s="162">
        <f>760000+233070</f>
        <v>993070</v>
      </c>
      <c r="K112" s="112"/>
      <c r="L112" s="113">
        <f t="shared" si="18"/>
        <v>993070</v>
      </c>
      <c r="M112" s="162">
        <v>933667</v>
      </c>
      <c r="N112" s="112"/>
      <c r="O112" s="113">
        <f t="shared" si="19"/>
        <v>933667</v>
      </c>
    </row>
    <row r="113" spans="1:27" s="173" customFormat="1" x14ac:dyDescent="0.25">
      <c r="A113" s="722" t="s">
        <v>200</v>
      </c>
      <c r="B113" s="723" t="s">
        <v>201</v>
      </c>
      <c r="C113" s="973">
        <f>SUM(C114:C124)</f>
        <v>5064679</v>
      </c>
      <c r="D113" s="541">
        <f t="shared" ref="D113:F113" si="20">SUM(D114:D124)-D115-D116-D117-D118</f>
        <v>4000000</v>
      </c>
      <c r="E113" s="333">
        <f t="shared" si="20"/>
        <v>0</v>
      </c>
      <c r="F113" s="535">
        <f t="shared" si="20"/>
        <v>4000000</v>
      </c>
      <c r="G113" s="541">
        <f>SUM(G114:G124)-G115-G116-G117-G118</f>
        <v>4000000</v>
      </c>
      <c r="H113" s="333">
        <f t="shared" ref="H113:I113" si="21">SUM(H114:H124)-H115-H116-H117-H118</f>
        <v>0</v>
      </c>
      <c r="I113" s="535">
        <f t="shared" si="21"/>
        <v>4000000</v>
      </c>
      <c r="J113" s="541">
        <f>SUM(J114:J124)-J115-J116-J117-J118</f>
        <v>8220158</v>
      </c>
      <c r="K113" s="333">
        <f t="shared" ref="K113:L113" si="22">SUM(K114:K124)-K115-K116-K117-K118</f>
        <v>0</v>
      </c>
      <c r="L113" s="535">
        <f t="shared" si="22"/>
        <v>8220158</v>
      </c>
      <c r="M113" s="541">
        <f>SUM(M114:M124)-M115-M116-M117-M118</f>
        <v>6452775</v>
      </c>
      <c r="N113" s="333">
        <f t="shared" ref="N113:O113" si="23">SUM(N114:N124)-N115-N116-N117-N118</f>
        <v>0</v>
      </c>
      <c r="O113" s="535">
        <f t="shared" si="23"/>
        <v>6452775</v>
      </c>
    </row>
    <row r="114" spans="1:27" s="173" customFormat="1" x14ac:dyDescent="0.25">
      <c r="A114" s="722" t="s">
        <v>202</v>
      </c>
      <c r="B114" s="723" t="s">
        <v>203</v>
      </c>
      <c r="C114" s="973"/>
      <c r="D114" s="541"/>
      <c r="E114" s="333"/>
      <c r="F114" s="535">
        <f t="shared" si="16"/>
        <v>0</v>
      </c>
      <c r="G114" s="541"/>
      <c r="H114" s="333"/>
      <c r="I114" s="535">
        <f t="shared" ref="I114" si="24">SUM(G114:H114)</f>
        <v>0</v>
      </c>
      <c r="J114" s="541">
        <f>SUM(J115:J118)</f>
        <v>107460</v>
      </c>
      <c r="K114" s="333"/>
      <c r="L114" s="535">
        <f t="shared" ref="L114" si="25">SUM(J114:K114)</f>
        <v>107460</v>
      </c>
      <c r="M114" s="541">
        <f>SUM(M115:M118)</f>
        <v>107460</v>
      </c>
      <c r="N114" s="333"/>
      <c r="O114" s="535">
        <f t="shared" ref="O114" si="26">SUM(M114:N114)</f>
        <v>107460</v>
      </c>
    </row>
    <row r="115" spans="1:27" x14ac:dyDescent="0.25">
      <c r="A115" s="27"/>
      <c r="B115" s="12" t="s">
        <v>929</v>
      </c>
      <c r="C115" s="915"/>
      <c r="D115" s="162"/>
      <c r="E115" s="112"/>
      <c r="F115" s="113"/>
      <c r="G115" s="162">
        <v>42000</v>
      </c>
      <c r="H115" s="112"/>
      <c r="I115" s="113"/>
      <c r="J115" s="162">
        <v>105934</v>
      </c>
      <c r="K115" s="112"/>
      <c r="L115" s="113"/>
      <c r="M115" s="162">
        <v>105934</v>
      </c>
      <c r="N115" s="112"/>
      <c r="O115" s="113"/>
    </row>
    <row r="116" spans="1:27" x14ac:dyDescent="0.25">
      <c r="A116" s="27"/>
      <c r="B116" s="12" t="s">
        <v>930</v>
      </c>
      <c r="C116" s="915"/>
      <c r="D116" s="162"/>
      <c r="E116" s="112"/>
      <c r="F116" s="113"/>
      <c r="G116" s="162"/>
      <c r="H116" s="112"/>
      <c r="I116" s="113"/>
      <c r="J116" s="162"/>
      <c r="K116" s="112"/>
      <c r="L116" s="113"/>
      <c r="M116" s="162"/>
      <c r="N116" s="112"/>
      <c r="O116" s="113"/>
    </row>
    <row r="117" spans="1:27" x14ac:dyDescent="0.25">
      <c r="A117" s="27"/>
      <c r="B117" s="12" t="s">
        <v>928</v>
      </c>
      <c r="C117" s="915"/>
      <c r="D117" s="162"/>
      <c r="E117" s="112"/>
      <c r="F117" s="113"/>
      <c r="G117" s="162"/>
      <c r="H117" s="112"/>
      <c r="I117" s="113"/>
      <c r="J117" s="162">
        <v>1526</v>
      </c>
      <c r="K117" s="112"/>
      <c r="L117" s="113"/>
      <c r="M117" s="162">
        <v>1526</v>
      </c>
      <c r="N117" s="112"/>
      <c r="O117" s="113"/>
    </row>
    <row r="118" spans="1:27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7" x14ac:dyDescent="0.25">
      <c r="A119" s="27" t="s">
        <v>204</v>
      </c>
      <c r="B119" s="12" t="s">
        <v>205</v>
      </c>
      <c r="C119" s="915">
        <v>8524</v>
      </c>
      <c r="D119" s="162"/>
      <c r="E119" s="112"/>
      <c r="F119" s="113">
        <f t="shared" si="16"/>
        <v>0</v>
      </c>
      <c r="G119" s="162"/>
      <c r="H119" s="112"/>
      <c r="I119" s="113">
        <f t="shared" ref="I119:I127" si="27">SUM(G119:H119)</f>
        <v>0</v>
      </c>
      <c r="J119" s="162">
        <v>19939</v>
      </c>
      <c r="K119" s="112"/>
      <c r="L119" s="113">
        <f t="shared" ref="L119:L127" si="28">SUM(J119:K119)</f>
        <v>19939</v>
      </c>
      <c r="M119" s="162">
        <v>14073</v>
      </c>
      <c r="N119" s="112"/>
      <c r="O119" s="113">
        <f t="shared" ref="O119:O127" si="29">SUM(M119:N119)</f>
        <v>14073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16"/>
        <v>0</v>
      </c>
      <c r="G120" s="162"/>
      <c r="H120" s="112"/>
      <c r="I120" s="113">
        <f t="shared" si="27"/>
        <v>0</v>
      </c>
      <c r="J120" s="162">
        <v>576580</v>
      </c>
      <c r="K120" s="112"/>
      <c r="L120" s="113">
        <f t="shared" si="28"/>
        <v>576580</v>
      </c>
      <c r="M120" s="162">
        <v>576580</v>
      </c>
      <c r="N120" s="112"/>
      <c r="O120" s="113">
        <f t="shared" si="29"/>
        <v>576580</v>
      </c>
    </row>
    <row r="121" spans="1:27" x14ac:dyDescent="0.25">
      <c r="A121" s="27" t="s">
        <v>208</v>
      </c>
      <c r="B121" s="12" t="s">
        <v>209</v>
      </c>
      <c r="C121" s="915">
        <v>2541400</v>
      </c>
      <c r="D121" s="162">
        <v>1500000</v>
      </c>
      <c r="E121" s="112"/>
      <c r="F121" s="113">
        <f t="shared" si="16"/>
        <v>1500000</v>
      </c>
      <c r="G121" s="162">
        <v>2000000</v>
      </c>
      <c r="H121" s="112"/>
      <c r="I121" s="113">
        <f t="shared" si="27"/>
        <v>2000000</v>
      </c>
      <c r="J121" s="162">
        <v>2510512</v>
      </c>
      <c r="K121" s="112"/>
      <c r="L121" s="113">
        <f t="shared" si="28"/>
        <v>2510512</v>
      </c>
      <c r="M121" s="162">
        <v>2510512</v>
      </c>
      <c r="N121" s="112"/>
      <c r="O121" s="113">
        <f t="shared" si="29"/>
        <v>2510512</v>
      </c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16"/>
        <v>0</v>
      </c>
      <c r="G122" s="162"/>
      <c r="H122" s="112"/>
      <c r="I122" s="113">
        <f t="shared" si="27"/>
        <v>0</v>
      </c>
      <c r="J122" s="162">
        <v>100000</v>
      </c>
      <c r="K122" s="112"/>
      <c r="L122" s="113">
        <f t="shared" si="28"/>
        <v>100000</v>
      </c>
      <c r="M122" s="162"/>
      <c r="N122" s="112"/>
      <c r="O122" s="113">
        <f t="shared" si="29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16"/>
        <v>0</v>
      </c>
      <c r="G123" s="162"/>
      <c r="H123" s="112"/>
      <c r="I123" s="113">
        <f t="shared" si="27"/>
        <v>0</v>
      </c>
      <c r="J123" s="162">
        <v>5000</v>
      </c>
      <c r="K123" s="112"/>
      <c r="L123" s="113">
        <f t="shared" si="28"/>
        <v>5000</v>
      </c>
      <c r="M123" s="162">
        <v>5000</v>
      </c>
      <c r="N123" s="112"/>
      <c r="O123" s="113">
        <f t="shared" si="29"/>
        <v>5000</v>
      </c>
    </row>
    <row r="124" spans="1:27" x14ac:dyDescent="0.25">
      <c r="A124" s="27" t="s">
        <v>214</v>
      </c>
      <c r="B124" s="12" t="s">
        <v>215</v>
      </c>
      <c r="C124" s="915">
        <v>2514755</v>
      </c>
      <c r="D124" s="162">
        <v>2500000</v>
      </c>
      <c r="E124" s="112"/>
      <c r="F124" s="113">
        <f t="shared" si="16"/>
        <v>2500000</v>
      </c>
      <c r="G124" s="162">
        <v>2000000</v>
      </c>
      <c r="H124" s="112"/>
      <c r="I124" s="113">
        <f t="shared" si="27"/>
        <v>2000000</v>
      </c>
      <c r="J124" s="162">
        <v>4900667</v>
      </c>
      <c r="K124" s="112"/>
      <c r="L124" s="113">
        <f t="shared" si="28"/>
        <v>4900667</v>
      </c>
      <c r="M124" s="162">
        <v>3239150</v>
      </c>
      <c r="N124" s="112"/>
      <c r="O124" s="113">
        <f t="shared" si="29"/>
        <v>3239150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16"/>
        <v>0</v>
      </c>
      <c r="G125" s="162"/>
      <c r="H125" s="112"/>
      <c r="I125" s="113">
        <f t="shared" si="27"/>
        <v>0</v>
      </c>
      <c r="J125" s="162">
        <v>17665</v>
      </c>
      <c r="K125" s="112"/>
      <c r="L125" s="113">
        <f t="shared" si="28"/>
        <v>17665</v>
      </c>
      <c r="M125" s="162">
        <v>17665</v>
      </c>
      <c r="N125" s="112"/>
      <c r="O125" s="113">
        <f t="shared" si="29"/>
        <v>17665</v>
      </c>
    </row>
    <row r="126" spans="1:27" s="173" customFormat="1" x14ac:dyDescent="0.25">
      <c r="A126" s="722" t="s">
        <v>218</v>
      </c>
      <c r="B126" s="723" t="s">
        <v>219</v>
      </c>
      <c r="C126" s="973">
        <f>SUM(C127:C130)</f>
        <v>729479</v>
      </c>
      <c r="D126" s="541">
        <f>SUM(D127:D130)</f>
        <v>800000</v>
      </c>
      <c r="E126" s="333">
        <f>SUM(E127:E130)</f>
        <v>0</v>
      </c>
      <c r="F126" s="535">
        <f t="shared" si="16"/>
        <v>800000</v>
      </c>
      <c r="G126" s="541">
        <f>SUM(G127:G130)</f>
        <v>800000</v>
      </c>
      <c r="H126" s="333">
        <f>SUM(H127:H130)</f>
        <v>0</v>
      </c>
      <c r="I126" s="535">
        <f t="shared" si="27"/>
        <v>800000</v>
      </c>
      <c r="J126" s="541">
        <f>SUM(J127:J130)</f>
        <v>1495485</v>
      </c>
      <c r="K126" s="333">
        <f>SUM(K127:K130)</f>
        <v>0</v>
      </c>
      <c r="L126" s="535">
        <f t="shared" si="28"/>
        <v>1495485</v>
      </c>
      <c r="M126" s="541">
        <f>SUM(M127:M130)</f>
        <v>1446174</v>
      </c>
      <c r="N126" s="333">
        <f>SUM(N127:N130)</f>
        <v>0</v>
      </c>
      <c r="O126" s="535">
        <f t="shared" si="29"/>
        <v>1446174</v>
      </c>
    </row>
    <row r="127" spans="1:27" x14ac:dyDescent="0.25">
      <c r="A127" s="27"/>
      <c r="B127" s="12" t="s">
        <v>699</v>
      </c>
      <c r="C127" s="915">
        <v>729479</v>
      </c>
      <c r="D127" s="162">
        <v>800000</v>
      </c>
      <c r="E127" s="112"/>
      <c r="F127" s="113">
        <f t="shared" si="16"/>
        <v>800000</v>
      </c>
      <c r="G127" s="162">
        <v>800000</v>
      </c>
      <c r="H127" s="112"/>
      <c r="I127" s="113">
        <f t="shared" si="27"/>
        <v>800000</v>
      </c>
      <c r="J127" s="162">
        <v>1289663</v>
      </c>
      <c r="K127" s="112"/>
      <c r="L127" s="113">
        <f t="shared" si="28"/>
        <v>1289663</v>
      </c>
      <c r="M127" s="162">
        <v>1240352</v>
      </c>
      <c r="N127" s="112"/>
      <c r="O127" s="113">
        <f t="shared" si="29"/>
        <v>1240352</v>
      </c>
    </row>
    <row r="128" spans="1:27" x14ac:dyDescent="0.25">
      <c r="A128" s="39"/>
      <c r="B128" s="12" t="s">
        <v>698</v>
      </c>
      <c r="C128" s="915"/>
      <c r="D128" s="1351">
        <v>0</v>
      </c>
      <c r="E128" s="112"/>
      <c r="F128" s="113">
        <f>SUM(E128:E128)</f>
        <v>0</v>
      </c>
      <c r="G128" s="1351">
        <v>0</v>
      </c>
      <c r="H128" s="112"/>
      <c r="I128" s="113">
        <f>SUM(H128:H128)</f>
        <v>0</v>
      </c>
      <c r="J128" s="1351">
        <v>0</v>
      </c>
      <c r="K128" s="112"/>
      <c r="L128" s="113">
        <f>SUM(K128:K128)</f>
        <v>0</v>
      </c>
      <c r="M128" s="1351">
        <v>0</v>
      </c>
      <c r="N128" s="112"/>
      <c r="O128" s="113">
        <f>SUM(N128:N128)</f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ref="F129:F149" si="30">SUM(D129:E129)</f>
        <v>0</v>
      </c>
      <c r="G129" s="162"/>
      <c r="H129" s="112"/>
      <c r="I129" s="113">
        <f t="shared" ref="I129:I149" si="31">SUM(G129:H129)</f>
        <v>0</v>
      </c>
      <c r="J129" s="162">
        <v>191750</v>
      </c>
      <c r="K129" s="112"/>
      <c r="L129" s="113">
        <f t="shared" ref="L129:L149" si="32">SUM(J129:K129)</f>
        <v>191750</v>
      </c>
      <c r="M129" s="162">
        <v>191750</v>
      </c>
      <c r="N129" s="112"/>
      <c r="O129" s="113">
        <f t="shared" ref="O129:O149" si="33">SUM(M129:N129)</f>
        <v>191750</v>
      </c>
    </row>
    <row r="130" spans="1:15" ht="15.75" thickBot="1" x14ac:dyDescent="0.3">
      <c r="A130" s="28" t="s">
        <v>221</v>
      </c>
      <c r="B130" s="29" t="s">
        <v>222</v>
      </c>
      <c r="C130" s="965">
        <v>0</v>
      </c>
      <c r="D130" s="163"/>
      <c r="E130" s="114"/>
      <c r="F130" s="115">
        <f t="shared" si="30"/>
        <v>0</v>
      </c>
      <c r="G130" s="163"/>
      <c r="H130" s="114"/>
      <c r="I130" s="115">
        <f t="shared" si="31"/>
        <v>0</v>
      </c>
      <c r="J130" s="163">
        <v>14072</v>
      </c>
      <c r="K130" s="114"/>
      <c r="L130" s="115">
        <f t="shared" si="32"/>
        <v>14072</v>
      </c>
      <c r="M130" s="163">
        <v>14072</v>
      </c>
      <c r="N130" s="114"/>
      <c r="O130" s="115">
        <f t="shared" si="33"/>
        <v>14072</v>
      </c>
    </row>
    <row r="131" spans="1:15" s="173" customFormat="1" ht="15.75" thickBot="1" x14ac:dyDescent="0.3">
      <c r="A131" s="30" t="s">
        <v>223</v>
      </c>
      <c r="B131" s="7" t="s">
        <v>33</v>
      </c>
      <c r="C131" s="970"/>
      <c r="D131" s="550"/>
      <c r="E131" s="279"/>
      <c r="F131" s="280">
        <f t="shared" si="30"/>
        <v>0</v>
      </c>
      <c r="G131" s="279"/>
      <c r="H131" s="279"/>
      <c r="I131" s="280">
        <f t="shared" si="31"/>
        <v>0</v>
      </c>
      <c r="J131" s="279"/>
      <c r="K131" s="279"/>
      <c r="L131" s="280">
        <f t="shared" si="32"/>
        <v>0</v>
      </c>
      <c r="M131" s="279"/>
      <c r="N131" s="279"/>
      <c r="O131" s="280">
        <f t="shared" si="33"/>
        <v>0</v>
      </c>
    </row>
    <row r="132" spans="1:15" s="173" customFormat="1" ht="15.75" thickBot="1" x14ac:dyDescent="0.3">
      <c r="A132" s="26" t="s">
        <v>224</v>
      </c>
      <c r="B132" s="18" t="s">
        <v>34</v>
      </c>
      <c r="C132" s="970">
        <f>SUM(C133:C138)</f>
        <v>0</v>
      </c>
      <c r="D132" s="550">
        <f>SUM(D133:D138)</f>
        <v>0</v>
      </c>
      <c r="E132" s="279">
        <f>SUM(E133:E138)</f>
        <v>0</v>
      </c>
      <c r="F132" s="280">
        <f t="shared" si="30"/>
        <v>0</v>
      </c>
      <c r="G132" s="279">
        <f>SUM(G133:G138)</f>
        <v>0</v>
      </c>
      <c r="H132" s="279">
        <f>SUM(H133:H138)</f>
        <v>0</v>
      </c>
      <c r="I132" s="280">
        <f t="shared" si="31"/>
        <v>0</v>
      </c>
      <c r="J132" s="279">
        <f>SUM(J133:J138)</f>
        <v>0</v>
      </c>
      <c r="K132" s="279">
        <f>SUM(K133:K138)</f>
        <v>0</v>
      </c>
      <c r="L132" s="280">
        <f t="shared" si="32"/>
        <v>0</v>
      </c>
      <c r="M132" s="279">
        <f>SUM(M133:M138)</f>
        <v>0</v>
      </c>
      <c r="N132" s="279">
        <f>SUM(N133:N138)</f>
        <v>0</v>
      </c>
      <c r="O132" s="280">
        <f t="shared" si="33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30"/>
        <v>0</v>
      </c>
      <c r="G133" s="110"/>
      <c r="H133" s="110"/>
      <c r="I133" s="111">
        <f t="shared" si="31"/>
        <v>0</v>
      </c>
      <c r="J133" s="110"/>
      <c r="K133" s="110"/>
      <c r="L133" s="111">
        <f t="shared" si="32"/>
        <v>0</v>
      </c>
      <c r="M133" s="110"/>
      <c r="N133" s="110"/>
      <c r="O133" s="111">
        <f t="shared" si="33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30"/>
        <v>0</v>
      </c>
      <c r="G134" s="112"/>
      <c r="H134" s="112"/>
      <c r="I134" s="113">
        <f t="shared" si="31"/>
        <v>0</v>
      </c>
      <c r="J134" s="112"/>
      <c r="K134" s="112"/>
      <c r="L134" s="113">
        <f t="shared" si="32"/>
        <v>0</v>
      </c>
      <c r="M134" s="112"/>
      <c r="N134" s="112"/>
      <c r="O134" s="113">
        <f t="shared" si="33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30"/>
        <v>0</v>
      </c>
      <c r="G135" s="112"/>
      <c r="H135" s="112"/>
      <c r="I135" s="113">
        <f t="shared" si="31"/>
        <v>0</v>
      </c>
      <c r="J135" s="112"/>
      <c r="K135" s="112"/>
      <c r="L135" s="113">
        <f t="shared" si="32"/>
        <v>0</v>
      </c>
      <c r="M135" s="112"/>
      <c r="N135" s="112"/>
      <c r="O135" s="113">
        <f t="shared" si="33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30"/>
        <v>0</v>
      </c>
      <c r="G136" s="112"/>
      <c r="H136" s="112"/>
      <c r="I136" s="113">
        <f t="shared" si="31"/>
        <v>0</v>
      </c>
      <c r="J136" s="112"/>
      <c r="K136" s="112"/>
      <c r="L136" s="113">
        <f t="shared" si="32"/>
        <v>0</v>
      </c>
      <c r="M136" s="112"/>
      <c r="N136" s="112"/>
      <c r="O136" s="113">
        <f t="shared" si="33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30"/>
        <v>0</v>
      </c>
      <c r="G137" s="112"/>
      <c r="H137" s="112"/>
      <c r="I137" s="113">
        <f t="shared" si="31"/>
        <v>0</v>
      </c>
      <c r="J137" s="112"/>
      <c r="K137" s="112"/>
      <c r="L137" s="113">
        <f t="shared" si="32"/>
        <v>0</v>
      </c>
      <c r="M137" s="112"/>
      <c r="N137" s="112"/>
      <c r="O137" s="113">
        <f t="shared" si="33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30"/>
        <v>0</v>
      </c>
      <c r="G138" s="112">
        <f>SUM(G139:G140)</f>
        <v>0</v>
      </c>
      <c r="H138" s="112">
        <f>SUM(H139:H140)</f>
        <v>0</v>
      </c>
      <c r="I138" s="113">
        <f t="shared" si="31"/>
        <v>0</v>
      </c>
      <c r="J138" s="112">
        <f>SUM(J139:J140)</f>
        <v>0</v>
      </c>
      <c r="K138" s="112">
        <f>SUM(K139:K140)</f>
        <v>0</v>
      </c>
      <c r="L138" s="113">
        <f t="shared" si="32"/>
        <v>0</v>
      </c>
      <c r="M138" s="112">
        <f>SUM(M139:M140)</f>
        <v>0</v>
      </c>
      <c r="N138" s="112">
        <f>SUM(N139:N140)</f>
        <v>0</v>
      </c>
      <c r="O138" s="113">
        <f t="shared" si="33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30"/>
        <v>0</v>
      </c>
      <c r="G139" s="112"/>
      <c r="H139" s="112"/>
      <c r="I139" s="113">
        <f t="shared" si="31"/>
        <v>0</v>
      </c>
      <c r="J139" s="112"/>
      <c r="K139" s="112"/>
      <c r="L139" s="113">
        <f t="shared" si="32"/>
        <v>0</v>
      </c>
      <c r="M139" s="112"/>
      <c r="N139" s="112"/>
      <c r="O139" s="113">
        <f t="shared" si="33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30"/>
        <v>0</v>
      </c>
      <c r="G140" s="114"/>
      <c r="H140" s="114"/>
      <c r="I140" s="115">
        <f t="shared" si="31"/>
        <v>0</v>
      </c>
      <c r="J140" s="114"/>
      <c r="K140" s="114"/>
      <c r="L140" s="115">
        <f t="shared" si="32"/>
        <v>0</v>
      </c>
      <c r="M140" s="114"/>
      <c r="N140" s="114"/>
      <c r="O140" s="115">
        <f t="shared" si="33"/>
        <v>0</v>
      </c>
    </row>
    <row r="141" spans="1:15" x14ac:dyDescent="0.25">
      <c r="A141" s="26" t="s">
        <v>237</v>
      </c>
      <c r="B141" s="18" t="s">
        <v>35</v>
      </c>
      <c r="C141" s="964">
        <v>3415688</v>
      </c>
      <c r="D141" s="164"/>
      <c r="E141" s="110"/>
      <c r="F141" s="111">
        <f t="shared" si="30"/>
        <v>0</v>
      </c>
      <c r="G141" s="110">
        <f>363100/1.27</f>
        <v>285905.51181102364</v>
      </c>
      <c r="H141" s="110"/>
      <c r="I141" s="111">
        <f t="shared" si="31"/>
        <v>285905.51181102364</v>
      </c>
      <c r="J141" s="110">
        <v>443155</v>
      </c>
      <c r="K141" s="110"/>
      <c r="L141" s="111">
        <f t="shared" si="32"/>
        <v>443155</v>
      </c>
      <c r="M141" s="110">
        <v>443154</v>
      </c>
      <c r="N141" s="110"/>
      <c r="O141" s="111">
        <f t="shared" si="33"/>
        <v>443154</v>
      </c>
    </row>
    <row r="142" spans="1:15" ht="15.75" thickBot="1" x14ac:dyDescent="0.3">
      <c r="A142" s="28" t="s">
        <v>238</v>
      </c>
      <c r="B142" s="29" t="s">
        <v>239</v>
      </c>
      <c r="C142" s="965">
        <v>922236</v>
      </c>
      <c r="D142" s="962"/>
      <c r="E142" s="114"/>
      <c r="F142" s="115">
        <f t="shared" si="30"/>
        <v>0</v>
      </c>
      <c r="G142" s="114">
        <f>+G141*0.27</f>
        <v>77194.488188976393</v>
      </c>
      <c r="H142" s="114"/>
      <c r="I142" s="115">
        <f t="shared" si="31"/>
        <v>77194.488188976393</v>
      </c>
      <c r="J142" s="114">
        <f>+J141*0.27</f>
        <v>119651.85</v>
      </c>
      <c r="K142" s="114"/>
      <c r="L142" s="115">
        <f t="shared" si="32"/>
        <v>119651.85</v>
      </c>
      <c r="M142" s="114">
        <f>+M141*0.27</f>
        <v>119651.58</v>
      </c>
      <c r="N142" s="114"/>
      <c r="O142" s="115">
        <f t="shared" si="33"/>
        <v>119651.58</v>
      </c>
    </row>
    <row r="143" spans="1:15" x14ac:dyDescent="0.25">
      <c r="A143" s="26" t="s">
        <v>240</v>
      </c>
      <c r="B143" s="18" t="s">
        <v>36</v>
      </c>
      <c r="C143" s="964">
        <f>252700+549459</f>
        <v>802159</v>
      </c>
      <c r="D143" s="164"/>
      <c r="E143" s="110"/>
      <c r="F143" s="111">
        <f t="shared" si="30"/>
        <v>0</v>
      </c>
      <c r="G143" s="110"/>
      <c r="H143" s="110"/>
      <c r="I143" s="111">
        <f t="shared" si="31"/>
        <v>0</v>
      </c>
      <c r="J143" s="110"/>
      <c r="K143" s="110"/>
      <c r="L143" s="111">
        <f t="shared" si="32"/>
        <v>0</v>
      </c>
      <c r="M143" s="110"/>
      <c r="N143" s="110"/>
      <c r="O143" s="111">
        <f t="shared" si="33"/>
        <v>0</v>
      </c>
    </row>
    <row r="144" spans="1:15" ht="15.75" thickBot="1" x14ac:dyDescent="0.3">
      <c r="A144" s="28" t="s">
        <v>241</v>
      </c>
      <c r="B144" s="29" t="s">
        <v>242</v>
      </c>
      <c r="C144" s="965">
        <v>201982</v>
      </c>
      <c r="D144" s="962"/>
      <c r="E144" s="114"/>
      <c r="F144" s="115">
        <f t="shared" si="30"/>
        <v>0</v>
      </c>
      <c r="G144" s="114"/>
      <c r="H144" s="114"/>
      <c r="I144" s="115">
        <f t="shared" si="31"/>
        <v>0</v>
      </c>
      <c r="J144" s="114"/>
      <c r="K144" s="114"/>
      <c r="L144" s="115">
        <f t="shared" si="32"/>
        <v>0</v>
      </c>
      <c r="M144" s="114"/>
      <c r="N144" s="114"/>
      <c r="O144" s="115">
        <f t="shared" si="33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30"/>
        <v>0</v>
      </c>
      <c r="G145" s="120"/>
      <c r="H145" s="120"/>
      <c r="I145" s="121">
        <f t="shared" si="31"/>
        <v>0</v>
      </c>
      <c r="J145" s="120"/>
      <c r="K145" s="120"/>
      <c r="L145" s="121">
        <f t="shared" si="32"/>
        <v>0</v>
      </c>
      <c r="M145" s="120"/>
      <c r="N145" s="120"/>
      <c r="O145" s="121">
        <f t="shared" si="33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34197285</v>
      </c>
      <c r="D146" s="550">
        <f>D145+D144+D143+D142+D141+D132+D131+D110+D104+D87</f>
        <v>28190024</v>
      </c>
      <c r="E146" s="279">
        <f>E145+E144+E143+E142+E141+E132+E131+E110+E104+E87</f>
        <v>0</v>
      </c>
      <c r="F146" s="280">
        <f t="shared" si="30"/>
        <v>28190024</v>
      </c>
      <c r="G146" s="279">
        <f>G145+G144+G143+G142+G141+G132+G131+G110+G104+G87</f>
        <v>29063124</v>
      </c>
      <c r="H146" s="279">
        <f>H145+H144+H143+H142+H141+H132+H131+H110+H104+H87</f>
        <v>0</v>
      </c>
      <c r="I146" s="280">
        <f t="shared" si="31"/>
        <v>29063124</v>
      </c>
      <c r="J146" s="279">
        <f>J145+J144+J143+J142+J141+J132+J131+J110+J104+J87</f>
        <v>35691405.850000001</v>
      </c>
      <c r="K146" s="279">
        <f>K145+K144+K143+K142+K141+K132+K131+K110+K104+K87</f>
        <v>0</v>
      </c>
      <c r="L146" s="280">
        <f t="shared" si="32"/>
        <v>35691405.850000001</v>
      </c>
      <c r="M146" s="279">
        <f>M145+M144+M143+M142+M141+M132+M131+M110+M104+M87</f>
        <v>31200742.579999998</v>
      </c>
      <c r="N146" s="279">
        <f>N145+N144+N143+N142+N141+N132+N131+N110+N104+N87</f>
        <v>0</v>
      </c>
      <c r="O146" s="280">
        <f t="shared" si="33"/>
        <v>31200742.579999998</v>
      </c>
    </row>
    <row r="147" spans="1:15" s="173" customFormat="1" ht="15.75" thickBot="1" x14ac:dyDescent="0.3">
      <c r="A147" s="32" t="s">
        <v>246</v>
      </c>
      <c r="B147" s="33" t="s">
        <v>247</v>
      </c>
      <c r="C147" s="971">
        <f>SUM(C148:C154)</f>
        <v>0</v>
      </c>
      <c r="D147" s="972">
        <f>SUM(D148:D154)</f>
        <v>0</v>
      </c>
      <c r="E147" s="438">
        <f>SUM(E148:E154)</f>
        <v>0</v>
      </c>
      <c r="F147" s="439">
        <f t="shared" si="30"/>
        <v>0</v>
      </c>
      <c r="G147" s="438">
        <f>SUM(G148:G154)</f>
        <v>0</v>
      </c>
      <c r="H147" s="438">
        <f>SUM(H148:H154)</f>
        <v>0</v>
      </c>
      <c r="I147" s="439">
        <f t="shared" si="31"/>
        <v>0</v>
      </c>
      <c r="J147" s="438">
        <f>SUM(J148:J154)</f>
        <v>0</v>
      </c>
      <c r="K147" s="438">
        <f>SUM(K148:K154)</f>
        <v>0</v>
      </c>
      <c r="L147" s="439">
        <f t="shared" si="32"/>
        <v>0</v>
      </c>
      <c r="M147" s="438">
        <f>SUM(M148:M154)</f>
        <v>0</v>
      </c>
      <c r="N147" s="438">
        <f>SUM(N148:N154)</f>
        <v>0</v>
      </c>
      <c r="O147" s="439">
        <f t="shared" si="33"/>
        <v>0</v>
      </c>
    </row>
    <row r="148" spans="1:15" s="173" customFormat="1" ht="15.75" hidden="1" thickBot="1" x14ac:dyDescent="0.3">
      <c r="A148" s="722" t="s">
        <v>248</v>
      </c>
      <c r="B148" s="723" t="s">
        <v>249</v>
      </c>
      <c r="C148" s="973"/>
      <c r="D148" s="974"/>
      <c r="E148" s="333"/>
      <c r="F148" s="535">
        <f t="shared" si="30"/>
        <v>0</v>
      </c>
      <c r="G148" s="333"/>
      <c r="H148" s="333"/>
      <c r="I148" s="535">
        <f t="shared" si="31"/>
        <v>0</v>
      </c>
      <c r="J148" s="333"/>
      <c r="K148" s="333"/>
      <c r="L148" s="535">
        <f t="shared" si="32"/>
        <v>0</v>
      </c>
      <c r="M148" s="333"/>
      <c r="N148" s="333"/>
      <c r="O148" s="535">
        <f t="shared" si="33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73"/>
      <c r="D149" s="974"/>
      <c r="E149" s="333"/>
      <c r="F149" s="535">
        <f t="shared" si="30"/>
        <v>0</v>
      </c>
      <c r="G149" s="333"/>
      <c r="H149" s="333"/>
      <c r="I149" s="535">
        <f t="shared" si="31"/>
        <v>0</v>
      </c>
      <c r="J149" s="333"/>
      <c r="K149" s="333"/>
      <c r="L149" s="535">
        <f t="shared" si="32"/>
        <v>0</v>
      </c>
      <c r="M149" s="333"/>
      <c r="N149" s="333"/>
      <c r="O149" s="535">
        <f t="shared" si="33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73"/>
      <c r="D150" s="974"/>
      <c r="E150" s="333"/>
      <c r="F150" s="535"/>
      <c r="G150" s="333"/>
      <c r="H150" s="333"/>
      <c r="I150" s="535"/>
      <c r="J150" s="333"/>
      <c r="K150" s="333"/>
      <c r="L150" s="535"/>
      <c r="M150" s="333"/>
      <c r="N150" s="333"/>
      <c r="O150" s="535"/>
    </row>
    <row r="151" spans="1:15" s="173" customFormat="1" ht="15.75" hidden="1" thickBot="1" x14ac:dyDescent="0.3">
      <c r="A151" s="722" t="s">
        <v>252</v>
      </c>
      <c r="B151" s="723" t="s">
        <v>253</v>
      </c>
      <c r="C151" s="973"/>
      <c r="D151" s="974"/>
      <c r="E151" s="333"/>
      <c r="F151" s="535">
        <f t="shared" ref="F151:F154" si="34">SUM(D151:E151)</f>
        <v>0</v>
      </c>
      <c r="G151" s="333"/>
      <c r="H151" s="333"/>
      <c r="I151" s="535">
        <f t="shared" ref="I151:I154" si="35">SUM(G151:H151)</f>
        <v>0</v>
      </c>
      <c r="J151" s="333"/>
      <c r="K151" s="333"/>
      <c r="L151" s="535">
        <f t="shared" ref="L151:L154" si="36">SUM(J151:K151)</f>
        <v>0</v>
      </c>
      <c r="M151" s="333"/>
      <c r="N151" s="333"/>
      <c r="O151" s="535">
        <f t="shared" ref="O151:O154" si="37"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73"/>
      <c r="D152" s="974"/>
      <c r="E152" s="333"/>
      <c r="F152" s="535">
        <f t="shared" si="34"/>
        <v>0</v>
      </c>
      <c r="G152" s="333"/>
      <c r="H152" s="333"/>
      <c r="I152" s="535">
        <f t="shared" si="35"/>
        <v>0</v>
      </c>
      <c r="J152" s="333"/>
      <c r="K152" s="333"/>
      <c r="L152" s="535">
        <f t="shared" si="36"/>
        <v>0</v>
      </c>
      <c r="M152" s="333"/>
      <c r="N152" s="333"/>
      <c r="O152" s="535">
        <f t="shared" si="37"/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73"/>
      <c r="D153" s="974"/>
      <c r="E153" s="333"/>
      <c r="F153" s="535">
        <f t="shared" si="34"/>
        <v>0</v>
      </c>
      <c r="G153" s="333"/>
      <c r="H153" s="333"/>
      <c r="I153" s="535">
        <f t="shared" si="35"/>
        <v>0</v>
      </c>
      <c r="J153" s="333"/>
      <c r="K153" s="333"/>
      <c r="L153" s="535">
        <f t="shared" si="36"/>
        <v>0</v>
      </c>
      <c r="M153" s="333"/>
      <c r="N153" s="333"/>
      <c r="O153" s="535">
        <f t="shared" si="37"/>
        <v>0</v>
      </c>
    </row>
    <row r="154" spans="1:15" s="173" customFormat="1" ht="15.75" hidden="1" thickBot="1" x14ac:dyDescent="0.3">
      <c r="A154" s="940"/>
      <c r="B154" s="941" t="s">
        <v>258</v>
      </c>
      <c r="C154" s="975"/>
      <c r="D154" s="546"/>
      <c r="E154" s="719"/>
      <c r="F154" s="721">
        <f t="shared" si="34"/>
        <v>0</v>
      </c>
      <c r="G154" s="547"/>
      <c r="H154" s="719"/>
      <c r="I154" s="721">
        <f t="shared" si="35"/>
        <v>0</v>
      </c>
      <c r="J154" s="547"/>
      <c r="K154" s="719"/>
      <c r="L154" s="721">
        <f t="shared" si="36"/>
        <v>0</v>
      </c>
      <c r="M154" s="547"/>
      <c r="N154" s="719"/>
      <c r="O154" s="721">
        <f t="shared" si="37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34197285</v>
      </c>
      <c r="D155" s="550">
        <f>D147+D146</f>
        <v>28190024</v>
      </c>
      <c r="E155" s="279">
        <f>E147+E146</f>
        <v>0</v>
      </c>
      <c r="F155" s="280">
        <f>SUM(D155:E155)</f>
        <v>28190024</v>
      </c>
      <c r="G155" s="279">
        <f>G147+G146</f>
        <v>29063124</v>
      </c>
      <c r="H155" s="279">
        <f>H147+H146</f>
        <v>0</v>
      </c>
      <c r="I155" s="280">
        <f>SUM(G155:H155)</f>
        <v>29063124</v>
      </c>
      <c r="J155" s="279">
        <f>J147+J146</f>
        <v>35691405.850000001</v>
      </c>
      <c r="K155" s="714">
        <f>K147+K146</f>
        <v>0</v>
      </c>
      <c r="L155" s="970">
        <f>SUM(J155:K155)</f>
        <v>35691405.850000001</v>
      </c>
      <c r="M155" s="279">
        <f>M147+M146</f>
        <v>31200742.579999998</v>
      </c>
      <c r="N155" s="714">
        <f>N147+N146</f>
        <v>0</v>
      </c>
      <c r="O155" s="970">
        <f>SUM(M155:N155)</f>
        <v>31200742.579999998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>
        <f>C84-C155</f>
        <v>54766736</v>
      </c>
      <c r="F157" s="79">
        <f>F84-F155</f>
        <v>69629976</v>
      </c>
      <c r="I157" s="79">
        <f>I84-I155</f>
        <v>68756876</v>
      </c>
      <c r="L157" s="79">
        <f>L84-L155</f>
        <v>66651022.149999999</v>
      </c>
      <c r="O157" s="79">
        <f>O84-O155</f>
        <v>75589885.420000002</v>
      </c>
    </row>
    <row r="158" spans="1:15" x14ac:dyDescent="0.25">
      <c r="C158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0" orientation="portrait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158"/>
  <sheetViews>
    <sheetView view="pageBreakPreview" zoomScale="82" zoomScaleNormal="100" zoomScaleSheetLayoutView="82" workbookViewId="0">
      <pane ySplit="8" topLeftCell="A128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2" max="2" width="42.85546875" customWidth="1"/>
    <col min="3" max="3" width="12.85546875" customWidth="1"/>
    <col min="6" max="6" width="9.85546875" customWidth="1"/>
    <col min="9" max="9" width="9.85546875" customWidth="1"/>
    <col min="12" max="12" width="9.85546875" customWidth="1"/>
    <col min="15" max="15" width="9.8554687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469</v>
      </c>
      <c r="B5" s="48" t="s">
        <v>470</v>
      </c>
      <c r="C5"/>
    </row>
    <row r="6" spans="1:15" x14ac:dyDescent="0.25">
      <c r="E6" s="4"/>
      <c r="F6" s="4"/>
      <c r="G6" s="266"/>
      <c r="H6" s="4"/>
      <c r="I6" s="4"/>
      <c r="J6" s="266"/>
      <c r="K6" s="239" t="s">
        <v>629</v>
      </c>
      <c r="L6" s="266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6">
        <f>SUM(C68:C69)</f>
        <v>0</v>
      </c>
      <c r="D67" s="681">
        <f>SUM(D68:D69)</f>
        <v>0</v>
      </c>
      <c r="E67" s="120">
        <f>SUM(E68:E69)</f>
        <v>0</v>
      </c>
      <c r="F67" s="121">
        <f t="shared" si="0"/>
        <v>0</v>
      </c>
      <c r="G67" s="120">
        <f>SUM(G68:G69)</f>
        <v>0</v>
      </c>
      <c r="H67" s="120">
        <f>SUM(H68:H69)</f>
        <v>0</v>
      </c>
      <c r="I67" s="121">
        <f t="shared" si="1"/>
        <v>0</v>
      </c>
      <c r="J67" s="120">
        <f>SUM(J68:J69)</f>
        <v>0</v>
      </c>
      <c r="K67" s="120">
        <f>SUM(K68:K69)</f>
        <v>0</v>
      </c>
      <c r="L67" s="121">
        <f t="shared" si="2"/>
        <v>0</v>
      </c>
      <c r="M67" s="120">
        <f>SUM(M68:M69)</f>
        <v>0</v>
      </c>
      <c r="N67" s="120">
        <f>SUM(N68:N69)</f>
        <v>0</v>
      </c>
      <c r="O67" s="121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26" t="s">
        <v>157</v>
      </c>
      <c r="B87" s="18" t="s">
        <v>31</v>
      </c>
      <c r="C87" s="963">
        <f>C88+C100</f>
        <v>0</v>
      </c>
      <c r="D87" s="961">
        <f>D88+D100</f>
        <v>0</v>
      </c>
      <c r="E87" s="116">
        <f>E88+E100</f>
        <v>0</v>
      </c>
      <c r="F87" s="117">
        <f t="shared" ref="F87:F89" si="16">SUM(D87:E87)</f>
        <v>0</v>
      </c>
      <c r="G87" s="116">
        <f>G88+G100</f>
        <v>0</v>
      </c>
      <c r="H87" s="116">
        <f>H88+H100</f>
        <v>0</v>
      </c>
      <c r="I87" s="117">
        <f t="shared" ref="I87:I89" si="17">SUM(G87:H87)</f>
        <v>0</v>
      </c>
      <c r="J87" s="116">
        <f>J88+J100</f>
        <v>0</v>
      </c>
      <c r="K87" s="116">
        <f>K88+K100</f>
        <v>0</v>
      </c>
      <c r="L87" s="117">
        <f t="shared" ref="L87:L89" si="18">SUM(J87:K87)</f>
        <v>0</v>
      </c>
      <c r="M87" s="116">
        <f>M88+M100</f>
        <v>0</v>
      </c>
      <c r="N87" s="116">
        <f>N88+N100</f>
        <v>0</v>
      </c>
      <c r="O87" s="117">
        <f t="shared" ref="O87:O89" si="19">SUM(M87:N87)</f>
        <v>0</v>
      </c>
    </row>
    <row r="88" spans="1:15" x14ac:dyDescent="0.25">
      <c r="A88" s="27" t="s">
        <v>158</v>
      </c>
      <c r="B88" s="12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ref="I91:I112" si="21">SUM(G91:H91)</f>
        <v>0</v>
      </c>
      <c r="J91" s="112"/>
      <c r="K91" s="112"/>
      <c r="L91" s="113">
        <f t="shared" ref="L91:L112" si="22">SUM(J91:K91)</f>
        <v>0</v>
      </c>
      <c r="M91" s="112"/>
      <c r="N91" s="112"/>
      <c r="O91" s="113">
        <f t="shared" ref="O91:O112" si="23">SUM(M91:N91)</f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22"/>
        <v>0</v>
      </c>
      <c r="M95" s="112"/>
      <c r="N95" s="112"/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22"/>
        <v>0</v>
      </c>
      <c r="M96" s="11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22"/>
        <v>0</v>
      </c>
      <c r="M97" s="11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22"/>
        <v>0</v>
      </c>
      <c r="M99" s="11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0"/>
        <v>0</v>
      </c>
      <c r="G100" s="112">
        <f>SUM(G101:G103)</f>
        <v>0</v>
      </c>
      <c r="H100" s="112">
        <f>SUM(H101:H103)</f>
        <v>0</v>
      </c>
      <c r="I100" s="113">
        <f t="shared" si="21"/>
        <v>0</v>
      </c>
      <c r="J100" s="112">
        <f>SUM(J101:J103)</f>
        <v>0</v>
      </c>
      <c r="K100" s="112">
        <f>SUM(K101:K103)</f>
        <v>0</v>
      </c>
      <c r="L100" s="113">
        <f t="shared" si="22"/>
        <v>0</v>
      </c>
      <c r="M100" s="112">
        <f>SUM(M101:M103)</f>
        <v>0</v>
      </c>
      <c r="N100" s="112">
        <f>SUM(N101:N103)</f>
        <v>0</v>
      </c>
      <c r="O100" s="113">
        <f t="shared" si="23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22"/>
        <v>0</v>
      </c>
      <c r="M101" s="11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1"/>
        <v>0</v>
      </c>
      <c r="J102" s="112"/>
      <c r="K102" s="112"/>
      <c r="L102" s="113">
        <f t="shared" si="22"/>
        <v>0</v>
      </c>
      <c r="M102" s="11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22"/>
        <v>0</v>
      </c>
      <c r="M103" s="114"/>
      <c r="N103" s="114"/>
      <c r="O103" s="115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0"/>
        <v>0</v>
      </c>
      <c r="G104" s="116">
        <f>SUM(G105:G109)</f>
        <v>0</v>
      </c>
      <c r="H104" s="116">
        <f>SUM(H105:H109)</f>
        <v>0</v>
      </c>
      <c r="I104" s="117">
        <f t="shared" si="21"/>
        <v>0</v>
      </c>
      <c r="J104" s="116">
        <f>SUM(J105:J109)</f>
        <v>0</v>
      </c>
      <c r="K104" s="116">
        <f>SUM(K105:K109)</f>
        <v>0</v>
      </c>
      <c r="L104" s="117">
        <f t="shared" si="22"/>
        <v>0</v>
      </c>
      <c r="M104" s="116">
        <f>SUM(M105:M109)</f>
        <v>0</v>
      </c>
      <c r="N104" s="116">
        <f>SUM(N105:N109)</f>
        <v>0</v>
      </c>
      <c r="O104" s="117">
        <f t="shared" si="23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0"/>
        <v>0</v>
      </c>
      <c r="G105" s="110"/>
      <c r="H105" s="110"/>
      <c r="I105" s="111">
        <f t="shared" si="21"/>
        <v>0</v>
      </c>
      <c r="J105" s="110"/>
      <c r="K105" s="110"/>
      <c r="L105" s="111">
        <f t="shared" si="22"/>
        <v>0</v>
      </c>
      <c r="M105" s="110"/>
      <c r="N105" s="110"/>
      <c r="O105" s="111">
        <f t="shared" si="23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22"/>
        <v>0</v>
      </c>
      <c r="M106" s="112"/>
      <c r="N106" s="112"/>
      <c r="O106" s="113">
        <f t="shared" si="23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22"/>
        <v>0</v>
      </c>
      <c r="M109" s="114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711">
        <f>SUM(D111:D112,D113,D126,D125)</f>
        <v>0</v>
      </c>
      <c r="E110" s="159">
        <f>SUM(E111:E112,E113,E126,E125)</f>
        <v>0</v>
      </c>
      <c r="F110" s="119">
        <f t="shared" si="20"/>
        <v>0</v>
      </c>
      <c r="G110" s="711">
        <f>SUM(G111:G112,G113,G126,G125)</f>
        <v>0</v>
      </c>
      <c r="H110" s="159">
        <f>SUM(H111:H112,H113,H126,H125)</f>
        <v>0</v>
      </c>
      <c r="I110" s="119">
        <f t="shared" si="21"/>
        <v>0</v>
      </c>
      <c r="J110" s="711">
        <f>SUM(J111:J112,J113,J126,J125)</f>
        <v>0</v>
      </c>
      <c r="K110" s="159">
        <f>SUM(K111:K112,K113,K126,K125)</f>
        <v>0</v>
      </c>
      <c r="L110" s="119">
        <f t="shared" si="22"/>
        <v>0</v>
      </c>
      <c r="M110" s="711">
        <f>SUM(M111:M112,M113,M126,M125)</f>
        <v>0</v>
      </c>
      <c r="N110" s="159">
        <f>SUM(N111:N112,N113,N126,N125)</f>
        <v>0</v>
      </c>
      <c r="O110" s="119">
        <f t="shared" si="23"/>
        <v>0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3">
        <f t="shared" si="20"/>
        <v>0</v>
      </c>
      <c r="G111" s="162"/>
      <c r="H111" s="112"/>
      <c r="I111" s="113">
        <f t="shared" si="21"/>
        <v>0</v>
      </c>
      <c r="J111" s="162"/>
      <c r="K111" s="112"/>
      <c r="L111" s="113">
        <f t="shared" si="22"/>
        <v>0</v>
      </c>
      <c r="M111" s="16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20"/>
        <v>0</v>
      </c>
      <c r="G112" s="162"/>
      <c r="H112" s="112"/>
      <c r="I112" s="113">
        <f t="shared" si="21"/>
        <v>0</v>
      </c>
      <c r="J112" s="162"/>
      <c r="K112" s="112"/>
      <c r="L112" s="113">
        <f t="shared" si="22"/>
        <v>0</v>
      </c>
      <c r="M112" s="162"/>
      <c r="N112" s="112"/>
      <c r="O112" s="113">
        <f t="shared" si="23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162">
        <f t="shared" ref="D113:F113" si="24">SUM(D114:D124)-D115-D116-D117-D118</f>
        <v>0</v>
      </c>
      <c r="E113" s="112">
        <f t="shared" si="24"/>
        <v>0</v>
      </c>
      <c r="F113" s="113">
        <f t="shared" si="24"/>
        <v>0</v>
      </c>
      <c r="G113" s="162">
        <f t="shared" ref="G113:I113" si="25">SUM(G114:G124)-G115-G116-G117-G118</f>
        <v>0</v>
      </c>
      <c r="H113" s="112">
        <f t="shared" si="25"/>
        <v>0</v>
      </c>
      <c r="I113" s="113">
        <f t="shared" si="25"/>
        <v>0</v>
      </c>
      <c r="J113" s="162">
        <f t="shared" ref="J113:L113" si="26">SUM(J114:J124)-J115-J116-J117-J118</f>
        <v>0</v>
      </c>
      <c r="K113" s="112">
        <f t="shared" si="26"/>
        <v>0</v>
      </c>
      <c r="L113" s="113">
        <f t="shared" si="26"/>
        <v>0</v>
      </c>
      <c r="M113" s="162">
        <f t="shared" ref="M113:O113" si="27">SUM(M114:M124)-M115-M116-M117-M118</f>
        <v>0</v>
      </c>
      <c r="N113" s="112">
        <f t="shared" si="27"/>
        <v>0</v>
      </c>
      <c r="O113" s="113">
        <f t="shared" si="27"/>
        <v>0</v>
      </c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20"/>
        <v>0</v>
      </c>
      <c r="G114" s="162"/>
      <c r="H114" s="112"/>
      <c r="I114" s="113">
        <f t="shared" ref="I114:I118" si="28">SUM(G114:H114)</f>
        <v>0</v>
      </c>
      <c r="J114" s="162"/>
      <c r="K114" s="112"/>
      <c r="L114" s="113">
        <f t="shared" ref="L114:L121" si="29">SUM(J114:K114)</f>
        <v>0</v>
      </c>
      <c r="M114" s="162"/>
      <c r="N114" s="112"/>
      <c r="O114" s="113">
        <f t="shared" ref="O114:O120" si="30">SUM(M114:N114)</f>
        <v>0</v>
      </c>
    </row>
    <row r="115" spans="1:27" x14ac:dyDescent="0.25">
      <c r="A115" s="27"/>
      <c r="B115" s="12" t="s">
        <v>929</v>
      </c>
      <c r="C115" s="915"/>
      <c r="D115" s="162"/>
      <c r="E115" s="112"/>
      <c r="F115" s="113">
        <f t="shared" si="20"/>
        <v>0</v>
      </c>
      <c r="G115" s="162"/>
      <c r="H115" s="112"/>
      <c r="I115" s="113">
        <f t="shared" si="28"/>
        <v>0</v>
      </c>
      <c r="J115" s="162"/>
      <c r="K115" s="112"/>
      <c r="L115" s="113">
        <f t="shared" si="29"/>
        <v>0</v>
      </c>
      <c r="M115" s="162"/>
      <c r="N115" s="112"/>
      <c r="O115" s="113">
        <f t="shared" si="30"/>
        <v>0</v>
      </c>
    </row>
    <row r="116" spans="1:27" x14ac:dyDescent="0.25">
      <c r="A116" s="27"/>
      <c r="B116" s="12" t="s">
        <v>930</v>
      </c>
      <c r="C116" s="915"/>
      <c r="D116" s="162"/>
      <c r="E116" s="112"/>
      <c r="F116" s="113">
        <f t="shared" si="20"/>
        <v>0</v>
      </c>
      <c r="G116" s="162"/>
      <c r="H116" s="112"/>
      <c r="I116" s="113">
        <f t="shared" si="28"/>
        <v>0</v>
      </c>
      <c r="J116" s="162"/>
      <c r="K116" s="112"/>
      <c r="L116" s="113">
        <f t="shared" si="29"/>
        <v>0</v>
      </c>
      <c r="M116" s="162"/>
      <c r="N116" s="112"/>
      <c r="O116" s="113">
        <f t="shared" si="30"/>
        <v>0</v>
      </c>
    </row>
    <row r="117" spans="1:27" x14ac:dyDescent="0.25">
      <c r="A117" s="27"/>
      <c r="B117" s="12" t="s">
        <v>928</v>
      </c>
      <c r="C117" s="915"/>
      <c r="D117" s="162"/>
      <c r="E117" s="112"/>
      <c r="F117" s="113">
        <f t="shared" si="20"/>
        <v>0</v>
      </c>
      <c r="G117" s="162"/>
      <c r="H117" s="112"/>
      <c r="I117" s="113">
        <f t="shared" si="28"/>
        <v>0</v>
      </c>
      <c r="J117" s="162"/>
      <c r="K117" s="112"/>
      <c r="L117" s="113">
        <f t="shared" si="29"/>
        <v>0</v>
      </c>
      <c r="M117" s="162"/>
      <c r="N117" s="112"/>
      <c r="O117" s="113">
        <f t="shared" si="30"/>
        <v>0</v>
      </c>
    </row>
    <row r="118" spans="1:27" x14ac:dyDescent="0.25">
      <c r="A118" s="27"/>
      <c r="B118" s="12" t="s">
        <v>931</v>
      </c>
      <c r="C118" s="915"/>
      <c r="D118" s="162"/>
      <c r="E118" s="112"/>
      <c r="F118" s="113">
        <f t="shared" si="20"/>
        <v>0</v>
      </c>
      <c r="G118" s="162"/>
      <c r="H118" s="112"/>
      <c r="I118" s="113">
        <f t="shared" si="28"/>
        <v>0</v>
      </c>
      <c r="J118" s="162"/>
      <c r="K118" s="112"/>
      <c r="L118" s="113">
        <f t="shared" si="29"/>
        <v>0</v>
      </c>
      <c r="M118" s="162"/>
      <c r="N118" s="112"/>
      <c r="O118" s="113">
        <f t="shared" si="30"/>
        <v>0</v>
      </c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0"/>
        <v>0</v>
      </c>
      <c r="G119" s="162"/>
      <c r="H119" s="112"/>
      <c r="I119" s="113">
        <f t="shared" ref="I119:I149" si="31">SUM(G119:H119)</f>
        <v>0</v>
      </c>
      <c r="J119" s="162"/>
      <c r="K119" s="112"/>
      <c r="L119" s="113">
        <f t="shared" si="29"/>
        <v>0</v>
      </c>
      <c r="M119" s="162"/>
      <c r="N119" s="112"/>
      <c r="O119" s="113">
        <f t="shared" si="30"/>
        <v>0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0"/>
        <v>0</v>
      </c>
      <c r="G120" s="162"/>
      <c r="H120" s="112"/>
      <c r="I120" s="113">
        <f t="shared" si="31"/>
        <v>0</v>
      </c>
      <c r="J120" s="162"/>
      <c r="K120" s="112"/>
      <c r="L120" s="113">
        <f t="shared" si="29"/>
        <v>0</v>
      </c>
      <c r="M120" s="162"/>
      <c r="N120" s="112"/>
      <c r="O120" s="113">
        <f t="shared" si="30"/>
        <v>0</v>
      </c>
    </row>
    <row r="121" spans="1:27" x14ac:dyDescent="0.25">
      <c r="A121" s="27" t="s">
        <v>208</v>
      </c>
      <c r="B121" s="12" t="s">
        <v>209</v>
      </c>
      <c r="C121" s="915">
        <v>0</v>
      </c>
      <c r="D121" s="162"/>
      <c r="E121" s="112"/>
      <c r="F121" s="113">
        <f t="shared" si="20"/>
        <v>0</v>
      </c>
      <c r="G121" s="162"/>
      <c r="H121" s="112"/>
      <c r="I121" s="113">
        <f t="shared" si="31"/>
        <v>0</v>
      </c>
      <c r="J121" s="162"/>
      <c r="K121" s="112"/>
      <c r="L121" s="113">
        <f t="shared" si="29"/>
        <v>0</v>
      </c>
      <c r="M121" s="162"/>
      <c r="N121" s="112"/>
      <c r="O121" s="113">
        <f t="shared" ref="O121:O149" si="32">SUM(M121:N121)</f>
        <v>0</v>
      </c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20"/>
        <v>0</v>
      </c>
      <c r="G122" s="162"/>
      <c r="H122" s="112"/>
      <c r="I122" s="113">
        <f t="shared" si="31"/>
        <v>0</v>
      </c>
      <c r="J122" s="162"/>
      <c r="K122" s="112"/>
      <c r="L122" s="113">
        <f t="shared" ref="L122:L149" si="33">SUM(J122:K122)</f>
        <v>0</v>
      </c>
      <c r="M122" s="162"/>
      <c r="N122" s="112"/>
      <c r="O122" s="113">
        <f t="shared" si="32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0"/>
        <v>0</v>
      </c>
      <c r="G123" s="162"/>
      <c r="H123" s="112"/>
      <c r="I123" s="113">
        <f t="shared" si="31"/>
        <v>0</v>
      </c>
      <c r="J123" s="162"/>
      <c r="K123" s="112"/>
      <c r="L123" s="113">
        <f t="shared" si="33"/>
        <v>0</v>
      </c>
      <c r="M123" s="162"/>
      <c r="N123" s="112"/>
      <c r="O123" s="113">
        <f t="shared" si="32"/>
        <v>0</v>
      </c>
    </row>
    <row r="124" spans="1:27" x14ac:dyDescent="0.25">
      <c r="A124" s="27" t="s">
        <v>214</v>
      </c>
      <c r="B124" s="12" t="s">
        <v>215</v>
      </c>
      <c r="C124" s="915"/>
      <c r="D124" s="162"/>
      <c r="E124" s="112"/>
      <c r="F124" s="113">
        <f t="shared" si="20"/>
        <v>0</v>
      </c>
      <c r="G124" s="162"/>
      <c r="H124" s="112"/>
      <c r="I124" s="113">
        <f t="shared" si="31"/>
        <v>0</v>
      </c>
      <c r="J124" s="162"/>
      <c r="K124" s="112"/>
      <c r="L124" s="113">
        <f t="shared" si="33"/>
        <v>0</v>
      </c>
      <c r="M124" s="162"/>
      <c r="N124" s="112"/>
      <c r="O124" s="113">
        <f t="shared" si="32"/>
        <v>0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0"/>
        <v>0</v>
      </c>
      <c r="G125" s="162"/>
      <c r="H125" s="112"/>
      <c r="I125" s="113">
        <f t="shared" si="31"/>
        <v>0</v>
      </c>
      <c r="J125" s="162"/>
      <c r="K125" s="112"/>
      <c r="L125" s="113">
        <f t="shared" si="33"/>
        <v>0</v>
      </c>
      <c r="M125" s="162"/>
      <c r="N125" s="112"/>
      <c r="O125" s="113">
        <f t="shared" si="32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162">
        <f>SUM(D127:D130)</f>
        <v>0</v>
      </c>
      <c r="E126" s="112">
        <f>SUM(E127:E130)</f>
        <v>0</v>
      </c>
      <c r="F126" s="113">
        <f t="shared" si="20"/>
        <v>0</v>
      </c>
      <c r="G126" s="162">
        <f>SUM(G127:G130)</f>
        <v>0</v>
      </c>
      <c r="H126" s="112">
        <f>SUM(H127:H130)</f>
        <v>0</v>
      </c>
      <c r="I126" s="113">
        <f t="shared" si="31"/>
        <v>0</v>
      </c>
      <c r="J126" s="162">
        <f>SUM(J127:J130)</f>
        <v>0</v>
      </c>
      <c r="K126" s="112">
        <f>SUM(K127:K130)</f>
        <v>0</v>
      </c>
      <c r="L126" s="113">
        <f t="shared" si="33"/>
        <v>0</v>
      </c>
      <c r="M126" s="162">
        <f>SUM(M127:M130)</f>
        <v>0</v>
      </c>
      <c r="N126" s="112">
        <f>SUM(N127:N130)</f>
        <v>0</v>
      </c>
      <c r="O126" s="113">
        <f t="shared" si="32"/>
        <v>0</v>
      </c>
    </row>
    <row r="127" spans="1:27" x14ac:dyDescent="0.25">
      <c r="A127" s="27"/>
      <c r="B127" s="12" t="s">
        <v>699</v>
      </c>
      <c r="C127" s="915">
        <v>0</v>
      </c>
      <c r="D127" s="162"/>
      <c r="E127" s="112"/>
      <c r="F127" s="113">
        <f t="shared" si="20"/>
        <v>0</v>
      </c>
      <c r="G127" s="162"/>
      <c r="H127" s="112"/>
      <c r="I127" s="113">
        <f t="shared" si="31"/>
        <v>0</v>
      </c>
      <c r="J127" s="162"/>
      <c r="K127" s="112"/>
      <c r="L127" s="113">
        <f t="shared" si="33"/>
        <v>0</v>
      </c>
      <c r="M127" s="162"/>
      <c r="N127" s="112"/>
      <c r="O127" s="113">
        <f t="shared" si="32"/>
        <v>0</v>
      </c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31"/>
        <v>0</v>
      </c>
      <c r="J128" s="162"/>
      <c r="K128" s="112"/>
      <c r="L128" s="113">
        <f t="shared" si="33"/>
        <v>0</v>
      </c>
      <c r="M128" s="162"/>
      <c r="N128" s="112"/>
      <c r="O128" s="113">
        <f t="shared" si="32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20"/>
        <v>0</v>
      </c>
      <c r="G129" s="162"/>
      <c r="H129" s="112"/>
      <c r="I129" s="113">
        <f t="shared" si="31"/>
        <v>0</v>
      </c>
      <c r="J129" s="162"/>
      <c r="K129" s="112"/>
      <c r="L129" s="113">
        <f t="shared" si="33"/>
        <v>0</v>
      </c>
      <c r="M129" s="162"/>
      <c r="N129" s="112"/>
      <c r="O129" s="113">
        <f t="shared" si="32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5">
        <f t="shared" si="20"/>
        <v>0</v>
      </c>
      <c r="G130" s="163"/>
      <c r="H130" s="114"/>
      <c r="I130" s="115">
        <f t="shared" si="31"/>
        <v>0</v>
      </c>
      <c r="J130" s="163"/>
      <c r="K130" s="114"/>
      <c r="L130" s="115">
        <f t="shared" si="33"/>
        <v>0</v>
      </c>
      <c r="M130" s="163"/>
      <c r="N130" s="114"/>
      <c r="O130" s="115">
        <f t="shared" si="32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1"/>
        <v>0</v>
      </c>
      <c r="J131" s="116"/>
      <c r="K131" s="116"/>
      <c r="L131" s="117">
        <f t="shared" si="33"/>
        <v>0</v>
      </c>
      <c r="M131" s="116"/>
      <c r="N131" s="116"/>
      <c r="O131" s="117">
        <f t="shared" si="32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31"/>
        <v>0</v>
      </c>
      <c r="J132" s="116">
        <f>SUM(J133:J138)</f>
        <v>0</v>
      </c>
      <c r="K132" s="116">
        <f>SUM(K133:K138)</f>
        <v>0</v>
      </c>
      <c r="L132" s="117">
        <f t="shared" si="33"/>
        <v>0</v>
      </c>
      <c r="M132" s="116">
        <f>SUM(M133:M138)</f>
        <v>0</v>
      </c>
      <c r="N132" s="116">
        <f>SUM(N133:N138)</f>
        <v>0</v>
      </c>
      <c r="O132" s="117">
        <f t="shared" si="32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1"/>
        <v>0</v>
      </c>
      <c r="J133" s="110"/>
      <c r="K133" s="110"/>
      <c r="L133" s="111">
        <f t="shared" si="33"/>
        <v>0</v>
      </c>
      <c r="M133" s="110"/>
      <c r="N133" s="110"/>
      <c r="O133" s="111">
        <f t="shared" si="32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1"/>
        <v>0</v>
      </c>
      <c r="J134" s="112"/>
      <c r="K134" s="112"/>
      <c r="L134" s="113">
        <f t="shared" si="33"/>
        <v>0</v>
      </c>
      <c r="M134" s="112"/>
      <c r="N134" s="112"/>
      <c r="O134" s="113">
        <f t="shared" si="32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1"/>
        <v>0</v>
      </c>
      <c r="J135" s="112"/>
      <c r="K135" s="112"/>
      <c r="L135" s="113">
        <f t="shared" si="33"/>
        <v>0</v>
      </c>
      <c r="M135" s="112"/>
      <c r="N135" s="112"/>
      <c r="O135" s="113">
        <f t="shared" si="32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1"/>
        <v>0</v>
      </c>
      <c r="J136" s="112"/>
      <c r="K136" s="112"/>
      <c r="L136" s="113">
        <f t="shared" si="33"/>
        <v>0</v>
      </c>
      <c r="M136" s="112"/>
      <c r="N136" s="112"/>
      <c r="O136" s="113">
        <f t="shared" si="32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31"/>
        <v>0</v>
      </c>
      <c r="J137" s="112"/>
      <c r="K137" s="112"/>
      <c r="L137" s="113">
        <f t="shared" si="33"/>
        <v>0</v>
      </c>
      <c r="M137" s="112"/>
      <c r="N137" s="112"/>
      <c r="O137" s="113">
        <f t="shared" si="32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1"/>
        <v>0</v>
      </c>
      <c r="J138" s="112">
        <f>SUM(J139:J140)</f>
        <v>0</v>
      </c>
      <c r="K138" s="112">
        <f>SUM(K139:K140)</f>
        <v>0</v>
      </c>
      <c r="L138" s="113">
        <f t="shared" si="33"/>
        <v>0</v>
      </c>
      <c r="M138" s="112">
        <f>SUM(M139:M140)</f>
        <v>0</v>
      </c>
      <c r="N138" s="112">
        <f>SUM(N139:N140)</f>
        <v>0</v>
      </c>
      <c r="O138" s="113">
        <f t="shared" si="32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1"/>
        <v>0</v>
      </c>
      <c r="J139" s="112"/>
      <c r="K139" s="112"/>
      <c r="L139" s="113">
        <f t="shared" si="33"/>
        <v>0</v>
      </c>
      <c r="M139" s="112"/>
      <c r="N139" s="112"/>
      <c r="O139" s="113">
        <f t="shared" si="32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1"/>
        <v>0</v>
      </c>
      <c r="J140" s="114"/>
      <c r="K140" s="114"/>
      <c r="L140" s="115">
        <f t="shared" si="33"/>
        <v>0</v>
      </c>
      <c r="M140" s="114"/>
      <c r="N140" s="114"/>
      <c r="O140" s="115">
        <f t="shared" si="32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/>
      <c r="H141" s="110"/>
      <c r="I141" s="111">
        <f t="shared" si="31"/>
        <v>0</v>
      </c>
      <c r="J141" s="110"/>
      <c r="K141" s="110"/>
      <c r="L141" s="111">
        <f t="shared" si="33"/>
        <v>0</v>
      </c>
      <c r="M141" s="110"/>
      <c r="N141" s="110"/>
      <c r="O141" s="111">
        <f t="shared" si="32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/>
      <c r="H142" s="114"/>
      <c r="I142" s="115">
        <f t="shared" si="31"/>
        <v>0</v>
      </c>
      <c r="J142" s="114"/>
      <c r="K142" s="114"/>
      <c r="L142" s="115">
        <f t="shared" si="33"/>
        <v>0</v>
      </c>
      <c r="M142" s="114"/>
      <c r="N142" s="114"/>
      <c r="O142" s="115">
        <f t="shared" si="32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31"/>
        <v>0</v>
      </c>
      <c r="J143" s="110"/>
      <c r="K143" s="110"/>
      <c r="L143" s="111">
        <f t="shared" si="33"/>
        <v>0</v>
      </c>
      <c r="M143" s="110"/>
      <c r="N143" s="110"/>
      <c r="O143" s="111">
        <f t="shared" si="32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31"/>
        <v>0</v>
      </c>
      <c r="J144" s="114"/>
      <c r="K144" s="114"/>
      <c r="L144" s="115">
        <f t="shared" si="33"/>
        <v>0</v>
      </c>
      <c r="M144" s="114"/>
      <c r="N144" s="114"/>
      <c r="O144" s="115">
        <f t="shared" si="32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31"/>
        <v>0</v>
      </c>
      <c r="J145" s="120"/>
      <c r="K145" s="120"/>
      <c r="L145" s="121">
        <f t="shared" si="33"/>
        <v>0</v>
      </c>
      <c r="M145" s="120"/>
      <c r="N145" s="120"/>
      <c r="O145" s="121">
        <f t="shared" si="32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0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20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31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33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32"/>
        <v>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20"/>
        <v>0</v>
      </c>
      <c r="G147" s="110">
        <f>SUM(G148:G154)</f>
        <v>0</v>
      </c>
      <c r="H147" s="110">
        <f>SUM(H148:H154)</f>
        <v>0</v>
      </c>
      <c r="I147" s="111">
        <f t="shared" si="31"/>
        <v>0</v>
      </c>
      <c r="J147" s="110">
        <f>SUM(J148:J154)</f>
        <v>0</v>
      </c>
      <c r="K147" s="110">
        <f>SUM(K148:K154)</f>
        <v>0</v>
      </c>
      <c r="L147" s="111">
        <f t="shared" si="33"/>
        <v>0</v>
      </c>
      <c r="M147" s="110">
        <f>SUM(M148:M154)</f>
        <v>0</v>
      </c>
      <c r="N147" s="110">
        <f>SUM(N148:N154)</f>
        <v>0</v>
      </c>
      <c r="O147" s="111">
        <f t="shared" si="32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20"/>
        <v>0</v>
      </c>
      <c r="G148" s="112"/>
      <c r="H148" s="112"/>
      <c r="I148" s="113">
        <f t="shared" si="31"/>
        <v>0</v>
      </c>
      <c r="J148" s="112"/>
      <c r="K148" s="112"/>
      <c r="L148" s="113">
        <f t="shared" si="33"/>
        <v>0</v>
      </c>
      <c r="M148" s="112"/>
      <c r="N148" s="112"/>
      <c r="O148" s="113">
        <f t="shared" si="32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31"/>
        <v>0</v>
      </c>
      <c r="J149" s="112"/>
      <c r="K149" s="112"/>
      <c r="L149" s="113">
        <f t="shared" si="33"/>
        <v>0</v>
      </c>
      <c r="M149" s="112"/>
      <c r="N149" s="112"/>
      <c r="O149" s="113">
        <f t="shared" si="32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4">SUM(D151:E151)</f>
        <v>0</v>
      </c>
      <c r="G151" s="112"/>
      <c r="H151" s="112"/>
      <c r="I151" s="113">
        <f t="shared" ref="I151:I154" si="35">SUM(G151:H151)</f>
        <v>0</v>
      </c>
      <c r="J151" s="112"/>
      <c r="K151" s="112"/>
      <c r="L151" s="113">
        <f t="shared" ref="L151:L154" si="36">SUM(J151:K151)</f>
        <v>0</v>
      </c>
      <c r="M151" s="112"/>
      <c r="N151" s="112"/>
      <c r="O151" s="113">
        <f t="shared" ref="O151:O154" si="37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4"/>
        <v>0</v>
      </c>
      <c r="G152" s="112"/>
      <c r="H152" s="112"/>
      <c r="I152" s="113">
        <f t="shared" si="35"/>
        <v>0</v>
      </c>
      <c r="J152" s="112"/>
      <c r="K152" s="112"/>
      <c r="L152" s="113">
        <f t="shared" si="36"/>
        <v>0</v>
      </c>
      <c r="M152" s="112"/>
      <c r="N152" s="112"/>
      <c r="O152" s="113">
        <f t="shared" si="37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4"/>
        <v>0</v>
      </c>
      <c r="G153" s="112"/>
      <c r="H153" s="112"/>
      <c r="I153" s="113">
        <f t="shared" si="35"/>
        <v>0</v>
      </c>
      <c r="J153" s="112"/>
      <c r="K153" s="112"/>
      <c r="L153" s="113">
        <f t="shared" si="36"/>
        <v>0</v>
      </c>
      <c r="M153" s="112"/>
      <c r="N153" s="112"/>
      <c r="O153" s="113">
        <f t="shared" si="37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4"/>
        <v>0</v>
      </c>
      <c r="G154" s="122"/>
      <c r="H154" s="114"/>
      <c r="I154" s="115">
        <f t="shared" si="35"/>
        <v>0</v>
      </c>
      <c r="J154" s="122"/>
      <c r="K154" s="114"/>
      <c r="L154" s="115">
        <f t="shared" si="36"/>
        <v>0</v>
      </c>
      <c r="M154" s="122"/>
      <c r="N154" s="114"/>
      <c r="O154" s="115">
        <f t="shared" si="37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0</v>
      </c>
      <c r="D155" s="961">
        <f>D147+D146</f>
        <v>0</v>
      </c>
      <c r="E155" s="116">
        <f>E147+E146</f>
        <v>0</v>
      </c>
      <c r="F155" s="117">
        <f>SUM(D155:E155)</f>
        <v>0</v>
      </c>
      <c r="G155" s="116">
        <f>G147+G146</f>
        <v>0</v>
      </c>
      <c r="H155" s="116">
        <f>H147+H146</f>
        <v>0</v>
      </c>
      <c r="I155" s="117">
        <f>SUM(G155:H155)</f>
        <v>0</v>
      </c>
      <c r="J155" s="116">
        <f>J147+J146</f>
        <v>0</v>
      </c>
      <c r="K155" s="116">
        <f>K147+K146</f>
        <v>0</v>
      </c>
      <c r="L155" s="117">
        <f>SUM(J155:K155)</f>
        <v>0</v>
      </c>
      <c r="M155" s="116">
        <f>M147+M146</f>
        <v>0</v>
      </c>
      <c r="N155" s="116">
        <f>N147+N146</f>
        <v>0</v>
      </c>
      <c r="O155" s="117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0</v>
      </c>
      <c r="I157" s="79">
        <f>I84-I155</f>
        <v>0</v>
      </c>
      <c r="L157" s="79">
        <f>L84-L155</f>
        <v>0</v>
      </c>
      <c r="O157" s="79">
        <f>O84-O155</f>
        <v>0</v>
      </c>
    </row>
    <row r="158" spans="1:15" x14ac:dyDescent="0.25">
      <c r="C158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4" orientation="portrait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159"/>
  <sheetViews>
    <sheetView view="pageBreakPreview" zoomScale="98" zoomScaleNormal="100" zoomScaleSheetLayoutView="98" workbookViewId="0">
      <pane xSplit="2" ySplit="8" topLeftCell="D57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RowHeight="15" x14ac:dyDescent="0.25"/>
  <cols>
    <col min="2" max="2" width="59.140625" bestFit="1" customWidth="1"/>
    <col min="3" max="3" width="10.7109375" customWidth="1"/>
    <col min="4" max="4" width="8.7109375" customWidth="1"/>
    <col min="5" max="5" width="11.85546875" customWidth="1"/>
    <col min="6" max="6" width="11" bestFit="1" customWidth="1"/>
    <col min="7" max="7" width="7.28515625" bestFit="1" customWidth="1"/>
    <col min="8" max="9" width="11" bestFit="1" customWidth="1"/>
    <col min="10" max="10" width="7.28515625" bestFit="1" customWidth="1"/>
    <col min="11" max="12" width="11" bestFit="1" customWidth="1"/>
    <col min="13" max="13" width="7.28515625" bestFit="1" customWidth="1"/>
    <col min="14" max="15" width="11" bestFit="1" customWidth="1"/>
    <col min="16" max="16" width="14.140625" customWidth="1"/>
    <col min="17" max="17" width="9.85546875" bestFit="1" customWidth="1"/>
    <col min="20" max="20" width="10.570312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347</v>
      </c>
      <c r="B5" s="48" t="s">
        <v>10</v>
      </c>
      <c r="C5"/>
    </row>
    <row r="6" spans="1:15" x14ac:dyDescent="0.25">
      <c r="E6" s="4"/>
      <c r="F6" s="4"/>
      <c r="G6" s="266"/>
      <c r="H6" s="4"/>
      <c r="I6" s="4"/>
      <c r="J6" s="266"/>
      <c r="K6" s="1267" t="s">
        <v>630</v>
      </c>
      <c r="L6" s="1262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22" t="s">
        <v>64</v>
      </c>
      <c r="B22" s="7" t="s">
        <v>24</v>
      </c>
      <c r="C22" s="963">
        <f>SUM(C23:C24)</f>
        <v>0</v>
      </c>
      <c r="D22" s="961">
        <f>SUM(D23:D24)</f>
        <v>0</v>
      </c>
      <c r="E22" s="116">
        <f>SUM(E23:E24)</f>
        <v>0</v>
      </c>
      <c r="F22" s="117">
        <f t="shared" si="0"/>
        <v>0</v>
      </c>
      <c r="G22" s="116">
        <f>SUM(G23:G24)</f>
        <v>0</v>
      </c>
      <c r="H22" s="116">
        <f>SUM(H23:H24)</f>
        <v>0</v>
      </c>
      <c r="I22" s="117">
        <f t="shared" si="1"/>
        <v>0</v>
      </c>
      <c r="J22" s="116">
        <f>SUM(J23:J24)</f>
        <v>0</v>
      </c>
      <c r="K22" s="116">
        <f>SUM(K23:K24)</f>
        <v>0</v>
      </c>
      <c r="L22" s="117">
        <f t="shared" si="2"/>
        <v>0</v>
      </c>
      <c r="M22" s="116">
        <f>SUM(M23:M24)</f>
        <v>0</v>
      </c>
      <c r="N22" s="116">
        <f>SUM(N23:N24)</f>
        <v>0</v>
      </c>
      <c r="O22" s="117">
        <f t="shared" si="3"/>
        <v>0</v>
      </c>
    </row>
    <row r="23" spans="1:15" ht="15.75" hidden="1" thickBot="1" x14ac:dyDescent="0.3">
      <c r="A23" s="996"/>
      <c r="B23" s="287" t="s">
        <v>264</v>
      </c>
      <c r="C23" s="964"/>
      <c r="D23" s="164"/>
      <c r="E23" s="110"/>
      <c r="F23" s="111">
        <f t="shared" si="0"/>
        <v>0</v>
      </c>
      <c r="G23" s="110"/>
      <c r="H23" s="110"/>
      <c r="I23" s="111">
        <f t="shared" si="1"/>
        <v>0</v>
      </c>
      <c r="J23" s="110"/>
      <c r="K23" s="110"/>
      <c r="L23" s="111">
        <f t="shared" si="2"/>
        <v>0</v>
      </c>
      <c r="M23" s="110"/>
      <c r="N23" s="110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6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6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6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6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6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6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6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6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6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6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6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6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6" x14ac:dyDescent="0.25">
      <c r="A45" s="19" t="s">
        <v>91</v>
      </c>
      <c r="B45" s="18" t="s">
        <v>23</v>
      </c>
      <c r="C45" s="964">
        <f>C46+C47+C48+C49+C54+C55+C56+C57+C58+C59+C60</f>
        <v>36342018</v>
      </c>
      <c r="D45" s="164">
        <f>D46+D47+D48+D49+D54+D55+D56+D57+D58+D59+D60</f>
        <v>0</v>
      </c>
      <c r="E45" s="110">
        <f>E46+E47+E48+E49+E54+E55+E56+E57+E58+E59+E60</f>
        <v>36600000</v>
      </c>
      <c r="F45" s="111">
        <f t="shared" si="0"/>
        <v>36600000</v>
      </c>
      <c r="G45" s="110">
        <f>G46+G47+G48+G49+G54+G55+G56+G57+G58+G59+G60</f>
        <v>0</v>
      </c>
      <c r="H45" s="110">
        <f>H46+H47+H48+H49+H54+H55+H56+H57+H58+H59+H60</f>
        <v>39477596</v>
      </c>
      <c r="I45" s="111">
        <f t="shared" si="1"/>
        <v>39477596</v>
      </c>
      <c r="J45" s="110">
        <f>J46+J47+J48+J49+J54+J55+J56+J57+J58+J59+J60</f>
        <v>0</v>
      </c>
      <c r="K45" s="110">
        <f>K46+K47+K48+K49+K54+K55+K56+K57+K58+K59+K60</f>
        <v>44840617</v>
      </c>
      <c r="L45" s="111">
        <f t="shared" si="2"/>
        <v>44840617</v>
      </c>
      <c r="M45" s="110">
        <f>M46+M47+M48+M49+M54+M55+M56+M57+M58+M59+M60</f>
        <v>0</v>
      </c>
      <c r="N45" s="110">
        <f>N46+N47+N48+N49+N54+N55+N56+N57+N58+N59+N60</f>
        <v>45864823</v>
      </c>
      <c r="O45" s="111">
        <f t="shared" si="3"/>
        <v>45864823</v>
      </c>
      <c r="P45" s="79"/>
    </row>
    <row r="46" spans="1:16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6" x14ac:dyDescent="0.25">
      <c r="A47" s="20" t="s">
        <v>94</v>
      </c>
      <c r="B47" s="12" t="s">
        <v>95</v>
      </c>
      <c r="C47" s="915">
        <f>2586786+30877529</f>
        <v>33464315</v>
      </c>
      <c r="D47" s="347"/>
      <c r="E47" s="112">
        <f>33123197+600000</f>
        <v>33723197</v>
      </c>
      <c r="F47" s="113">
        <f t="shared" si="0"/>
        <v>33723197</v>
      </c>
      <c r="G47" s="112"/>
      <c r="H47" s="112">
        <f>33123197+600000+2265824</f>
        <v>35989021</v>
      </c>
      <c r="I47" s="113">
        <f t="shared" si="1"/>
        <v>35989021</v>
      </c>
      <c r="J47" s="112"/>
      <c r="K47" s="112">
        <f>33123197+600000+2265824</f>
        <v>35989021</v>
      </c>
      <c r="L47" s="113">
        <f t="shared" si="2"/>
        <v>35989021</v>
      </c>
      <c r="M47" s="112"/>
      <c r="N47" s="112">
        <v>36909522</v>
      </c>
      <c r="O47" s="113">
        <f t="shared" si="3"/>
        <v>36909522</v>
      </c>
    </row>
    <row r="48" spans="1:16" x14ac:dyDescent="0.25">
      <c r="A48" s="20" t="s">
        <v>96</v>
      </c>
      <c r="B48" s="12" t="s">
        <v>97</v>
      </c>
      <c r="C48" s="915">
        <f>2320106+125180</f>
        <v>2445286</v>
      </c>
      <c r="D48" s="347"/>
      <c r="E48" s="112">
        <v>2174803</v>
      </c>
      <c r="F48" s="113">
        <f t="shared" si="0"/>
        <v>2174803</v>
      </c>
      <c r="G48" s="112"/>
      <c r="H48" s="112">
        <v>2174803</v>
      </c>
      <c r="I48" s="113">
        <f t="shared" si="1"/>
        <v>2174803</v>
      </c>
      <c r="J48" s="112"/>
      <c r="K48" s="112">
        <v>7537824</v>
      </c>
      <c r="L48" s="113">
        <f t="shared" si="2"/>
        <v>7537824</v>
      </c>
      <c r="M48" s="112"/>
      <c r="N48" s="112">
        <v>7921214</v>
      </c>
      <c r="O48" s="113">
        <f t="shared" si="3"/>
        <v>7921214</v>
      </c>
    </row>
    <row r="49" spans="1:15" x14ac:dyDescent="0.25">
      <c r="A49" s="20" t="s">
        <v>98</v>
      </c>
      <c r="B49" s="12" t="s">
        <v>99</v>
      </c>
      <c r="C49" s="915"/>
      <c r="D49" s="347"/>
      <c r="E49" s="112"/>
      <c r="F49" s="113">
        <f t="shared" si="0"/>
        <v>0</v>
      </c>
      <c r="G49" s="112"/>
      <c r="H49" s="112"/>
      <c r="I49" s="113">
        <f t="shared" si="1"/>
        <v>0</v>
      </c>
      <c r="J49" s="112"/>
      <c r="K49" s="112"/>
      <c r="L49" s="113">
        <f t="shared" si="2"/>
        <v>0</v>
      </c>
      <c r="M49" s="112"/>
      <c r="N49" s="112"/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>
        <v>432417</v>
      </c>
      <c r="D55" s="347">
        <f>D48*0.27</f>
        <v>0</v>
      </c>
      <c r="E55" s="112">
        <v>702000</v>
      </c>
      <c r="F55" s="113">
        <f t="shared" si="0"/>
        <v>702000</v>
      </c>
      <c r="G55" s="112">
        <f>G48*0.27</f>
        <v>0</v>
      </c>
      <c r="H55" s="112">
        <f>702000+611772</f>
        <v>1313772</v>
      </c>
      <c r="I55" s="113">
        <f t="shared" si="1"/>
        <v>1313772</v>
      </c>
      <c r="J55" s="112">
        <f>J48*0.27</f>
        <v>0</v>
      </c>
      <c r="K55" s="112">
        <f>702000+611772</f>
        <v>1313772</v>
      </c>
      <c r="L55" s="113">
        <f t="shared" si="2"/>
        <v>1313772</v>
      </c>
      <c r="M55" s="112">
        <f>M48*0.27</f>
        <v>0</v>
      </c>
      <c r="N55" s="112">
        <v>1034087</v>
      </c>
      <c r="O55" s="113">
        <f t="shared" si="3"/>
        <v>1034087</v>
      </c>
    </row>
    <row r="56" spans="1:15" x14ac:dyDescent="0.25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x14ac:dyDescent="0.25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x14ac:dyDescent="0.25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x14ac:dyDescent="0.25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x14ac:dyDescent="0.25">
      <c r="A67" s="19" t="s">
        <v>129</v>
      </c>
      <c r="B67" s="18" t="s">
        <v>130</v>
      </c>
      <c r="C67" s="964">
        <f>SUM(C68:C69)</f>
        <v>0</v>
      </c>
      <c r="D67" s="164">
        <f>SUM(D68:D69)</f>
        <v>0</v>
      </c>
      <c r="E67" s="110">
        <f>SUM(E68:E69)</f>
        <v>0</v>
      </c>
      <c r="F67" s="111">
        <f t="shared" si="0"/>
        <v>0</v>
      </c>
      <c r="G67" s="110">
        <f>SUM(G68:G69)</f>
        <v>0</v>
      </c>
      <c r="H67" s="110">
        <f>SUM(H68:H69)</f>
        <v>0</v>
      </c>
      <c r="I67" s="111">
        <f t="shared" si="1"/>
        <v>0</v>
      </c>
      <c r="J67" s="110">
        <f>SUM(J68:J69)</f>
        <v>0</v>
      </c>
      <c r="K67" s="110">
        <f>SUM(K68:K69)</f>
        <v>0</v>
      </c>
      <c r="L67" s="111">
        <f t="shared" si="2"/>
        <v>0</v>
      </c>
      <c r="M67" s="110">
        <f>SUM(M68:M69)</f>
        <v>0</v>
      </c>
      <c r="N67" s="110">
        <f>SUM(N68:N69)</f>
        <v>0</v>
      </c>
      <c r="O67" s="111">
        <f t="shared" si="3"/>
        <v>0</v>
      </c>
    </row>
    <row r="68" spans="1:15" x14ac:dyDescent="0.25">
      <c r="A68" s="20" t="s">
        <v>131</v>
      </c>
      <c r="B68" s="12" t="s">
        <v>132</v>
      </c>
      <c r="C68" s="915"/>
      <c r="D68" s="347"/>
      <c r="E68" s="112"/>
      <c r="F68" s="113">
        <f t="shared" si="0"/>
        <v>0</v>
      </c>
      <c r="G68" s="112"/>
      <c r="H68" s="112"/>
      <c r="I68" s="113">
        <f t="shared" si="1"/>
        <v>0</v>
      </c>
      <c r="J68" s="112"/>
      <c r="K68" s="112"/>
      <c r="L68" s="113">
        <f t="shared" si="2"/>
        <v>0</v>
      </c>
      <c r="M68" s="112"/>
      <c r="N68" s="112"/>
      <c r="O68" s="113">
        <f t="shared" si="3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36342018</v>
      </c>
      <c r="D72" s="961">
        <f>D9+D22+D25+D45+D61+D67+D70</f>
        <v>0</v>
      </c>
      <c r="E72" s="116">
        <f>E9+E22+E25+E45+E61+E67+E70</f>
        <v>36600000</v>
      </c>
      <c r="F72" s="117">
        <f t="shared" si="0"/>
        <v>36600000</v>
      </c>
      <c r="G72" s="116">
        <f>G9+G22+G25+G45+G61+G67+G70</f>
        <v>0</v>
      </c>
      <c r="H72" s="116">
        <f>H9+H22+H25+H45+H61+H67+H70</f>
        <v>39477596</v>
      </c>
      <c r="I72" s="117">
        <f t="shared" si="1"/>
        <v>39477596</v>
      </c>
      <c r="J72" s="116">
        <f>J9+J22+J25+J45+J61+J67+J70</f>
        <v>0</v>
      </c>
      <c r="K72" s="116">
        <f>K9+K22+K25+K45+K61+K67+K70</f>
        <v>44840617</v>
      </c>
      <c r="L72" s="117">
        <f t="shared" si="2"/>
        <v>44840617</v>
      </c>
      <c r="M72" s="116">
        <f>M9+M22+M25+M45+M61+M67+M70</f>
        <v>0</v>
      </c>
      <c r="N72" s="116">
        <f>N9+N22+N25+N45+N61+N67+N70</f>
        <v>45864823</v>
      </c>
      <c r="O72" s="117">
        <f t="shared" si="3"/>
        <v>45864823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9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9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9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9" ht="15.75" thickBot="1" x14ac:dyDescent="0.3">
      <c r="A84" s="22" t="s">
        <v>260</v>
      </c>
      <c r="B84" s="7" t="s">
        <v>156</v>
      </c>
      <c r="C84" s="963">
        <f>C72+C73</f>
        <v>36342018</v>
      </c>
      <c r="D84" s="961">
        <f>D72+D73</f>
        <v>0</v>
      </c>
      <c r="E84" s="116">
        <f>E72+E73</f>
        <v>36600000</v>
      </c>
      <c r="F84" s="117">
        <f t="shared" si="12"/>
        <v>36600000</v>
      </c>
      <c r="G84" s="116">
        <f>G72+G73</f>
        <v>0</v>
      </c>
      <c r="H84" s="116">
        <f>H72+H73</f>
        <v>39477596</v>
      </c>
      <c r="I84" s="117">
        <f t="shared" si="13"/>
        <v>39477596</v>
      </c>
      <c r="J84" s="116">
        <f>J72+J73</f>
        <v>0</v>
      </c>
      <c r="K84" s="116">
        <f>K72+K73</f>
        <v>44840617</v>
      </c>
      <c r="L84" s="117">
        <f t="shared" si="14"/>
        <v>44840617</v>
      </c>
      <c r="M84" s="116">
        <f>M72+M73</f>
        <v>0</v>
      </c>
      <c r="N84" s="116">
        <f>N72+N73</f>
        <v>45864823</v>
      </c>
      <c r="O84" s="117">
        <f t="shared" si="15"/>
        <v>45864823</v>
      </c>
      <c r="P84" s="79"/>
    </row>
    <row r="85" spans="1:19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9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9" s="173" customFormat="1" x14ac:dyDescent="0.25">
      <c r="A87" s="26" t="s">
        <v>157</v>
      </c>
      <c r="B87" s="18" t="s">
        <v>31</v>
      </c>
      <c r="C87" s="982">
        <f>C88+C100</f>
        <v>12651245</v>
      </c>
      <c r="D87" s="704">
        <f>D88+D100</f>
        <v>0</v>
      </c>
      <c r="E87" s="705">
        <f>E88+E100</f>
        <v>13984800</v>
      </c>
      <c r="F87" s="706">
        <f t="shared" ref="F87:F141" si="16">SUM(D87:E87)</f>
        <v>13984800</v>
      </c>
      <c r="G87" s="972">
        <f>G88+G100</f>
        <v>0</v>
      </c>
      <c r="H87" s="438">
        <f>H88+H100</f>
        <v>14414800</v>
      </c>
      <c r="I87" s="706">
        <f t="shared" ref="I87:I112" si="17">SUM(G87:H87)</f>
        <v>14414800</v>
      </c>
      <c r="J87" s="972">
        <f>J88+J100</f>
        <v>0</v>
      </c>
      <c r="K87" s="438">
        <f>K88+K100</f>
        <v>15370275</v>
      </c>
      <c r="L87" s="706">
        <f t="shared" ref="L87:L112" si="18">SUM(J87:K87)</f>
        <v>15370275</v>
      </c>
      <c r="M87" s="972">
        <f>M88+M100</f>
        <v>0</v>
      </c>
      <c r="N87" s="438">
        <f>N88+N100</f>
        <v>13710981</v>
      </c>
      <c r="O87" s="706">
        <f t="shared" ref="O87:O112" si="19">SUM(M87:N87)</f>
        <v>13710981</v>
      </c>
      <c r="P87" s="529"/>
      <c r="S87" s="529"/>
    </row>
    <row r="88" spans="1:19" s="173" customFormat="1" x14ac:dyDescent="0.25">
      <c r="A88" s="722" t="s">
        <v>158</v>
      </c>
      <c r="B88" s="723" t="s">
        <v>159</v>
      </c>
      <c r="C88" s="973">
        <f>SUM(C89:C99)</f>
        <v>12651245</v>
      </c>
      <c r="D88" s="541">
        <f>SUM(D89:D99)</f>
        <v>0</v>
      </c>
      <c r="E88" s="333">
        <f>SUM(E89:E99)</f>
        <v>13984800</v>
      </c>
      <c r="F88" s="535">
        <f t="shared" si="16"/>
        <v>13984800</v>
      </c>
      <c r="G88" s="974">
        <f>SUM(G89:G99)</f>
        <v>0</v>
      </c>
      <c r="H88" s="333">
        <f>SUM(H89:H99)</f>
        <v>14414800</v>
      </c>
      <c r="I88" s="535">
        <f t="shared" si="17"/>
        <v>14414800</v>
      </c>
      <c r="J88" s="974">
        <f>SUM(J89:J99)</f>
        <v>0</v>
      </c>
      <c r="K88" s="333">
        <f>SUM(K89:K99)</f>
        <v>15370275</v>
      </c>
      <c r="L88" s="535">
        <f t="shared" si="18"/>
        <v>15370275</v>
      </c>
      <c r="M88" s="974">
        <f>SUM(M89:M99)</f>
        <v>0</v>
      </c>
      <c r="N88" s="333">
        <f>SUM(N89:N99)</f>
        <v>13710981</v>
      </c>
      <c r="O88" s="535">
        <f t="shared" si="19"/>
        <v>13710981</v>
      </c>
      <c r="P88" s="529"/>
    </row>
    <row r="89" spans="1:19" x14ac:dyDescent="0.25">
      <c r="A89" s="27" t="s">
        <v>160</v>
      </c>
      <c r="B89" s="12" t="s">
        <v>161</v>
      </c>
      <c r="C89" s="915">
        <v>11531750</v>
      </c>
      <c r="D89" s="162"/>
      <c r="E89" s="112">
        <v>13264800</v>
      </c>
      <c r="F89" s="113">
        <f t="shared" si="16"/>
        <v>13264800</v>
      </c>
      <c r="G89" s="347"/>
      <c r="H89" s="112">
        <v>13264800</v>
      </c>
      <c r="I89" s="113">
        <f t="shared" si="17"/>
        <v>13264800</v>
      </c>
      <c r="J89" s="347"/>
      <c r="K89" s="112">
        <v>14034894</v>
      </c>
      <c r="L89" s="113">
        <f t="shared" si="18"/>
        <v>14034894</v>
      </c>
      <c r="M89" s="347"/>
      <c r="N89" s="112">
        <v>12375600</v>
      </c>
      <c r="O89" s="113">
        <f t="shared" si="19"/>
        <v>12375600</v>
      </c>
      <c r="P89" s="79"/>
    </row>
    <row r="90" spans="1:19" x14ac:dyDescent="0.25">
      <c r="A90" s="27" t="s">
        <v>451</v>
      </c>
      <c r="B90" s="12" t="s">
        <v>452</v>
      </c>
      <c r="C90" s="915"/>
      <c r="D90" s="162"/>
      <c r="E90" s="112"/>
      <c r="F90" s="113">
        <f t="shared" si="16"/>
        <v>0</v>
      </c>
      <c r="G90" s="347"/>
      <c r="H90" s="112"/>
      <c r="I90" s="113">
        <f t="shared" si="17"/>
        <v>0</v>
      </c>
      <c r="J90" s="347"/>
      <c r="K90" s="112"/>
      <c r="L90" s="113">
        <f t="shared" si="18"/>
        <v>0</v>
      </c>
      <c r="M90" s="347"/>
      <c r="N90" s="112"/>
      <c r="O90" s="113">
        <f t="shared" si="19"/>
        <v>0</v>
      </c>
      <c r="P90" s="79"/>
    </row>
    <row r="91" spans="1:19" x14ac:dyDescent="0.25">
      <c r="A91" s="27" t="s">
        <v>162</v>
      </c>
      <c r="B91" s="12" t="s">
        <v>163</v>
      </c>
      <c r="C91" s="915"/>
      <c r="D91" s="162"/>
      <c r="E91" s="112">
        <v>0</v>
      </c>
      <c r="F91" s="113">
        <f t="shared" si="16"/>
        <v>0</v>
      </c>
      <c r="G91" s="347"/>
      <c r="H91" s="112">
        <v>0</v>
      </c>
      <c r="I91" s="113">
        <f t="shared" si="17"/>
        <v>0</v>
      </c>
      <c r="J91" s="347"/>
      <c r="K91" s="112">
        <v>159996</v>
      </c>
      <c r="L91" s="113">
        <f t="shared" si="18"/>
        <v>159996</v>
      </c>
      <c r="M91" s="347"/>
      <c r="N91" s="112">
        <v>159996</v>
      </c>
      <c r="O91" s="113">
        <f t="shared" si="19"/>
        <v>159996</v>
      </c>
      <c r="P91" s="79"/>
    </row>
    <row r="92" spans="1:19" x14ac:dyDescent="0.25">
      <c r="A92" s="27" t="s">
        <v>164</v>
      </c>
      <c r="B92" s="12" t="s">
        <v>165</v>
      </c>
      <c r="C92" s="915">
        <v>0</v>
      </c>
      <c r="D92" s="162"/>
      <c r="E92" s="112"/>
      <c r="F92" s="113">
        <f t="shared" si="16"/>
        <v>0</v>
      </c>
      <c r="G92" s="347"/>
      <c r="H92" s="112"/>
      <c r="I92" s="113">
        <f t="shared" si="17"/>
        <v>0</v>
      </c>
      <c r="J92" s="347"/>
      <c r="K92" s="112"/>
      <c r="L92" s="113">
        <f t="shared" si="18"/>
        <v>0</v>
      </c>
      <c r="M92" s="347"/>
      <c r="N92" s="112"/>
      <c r="O92" s="113">
        <f t="shared" si="19"/>
        <v>0</v>
      </c>
      <c r="P92" s="79"/>
    </row>
    <row r="93" spans="1:19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16"/>
        <v>0</v>
      </c>
      <c r="G93" s="347"/>
      <c r="H93" s="112"/>
      <c r="I93" s="113">
        <f t="shared" si="17"/>
        <v>0</v>
      </c>
      <c r="J93" s="347"/>
      <c r="K93" s="112"/>
      <c r="L93" s="113">
        <f t="shared" si="18"/>
        <v>0</v>
      </c>
      <c r="M93" s="347"/>
      <c r="N93" s="112"/>
      <c r="O93" s="113">
        <f t="shared" si="19"/>
        <v>0</v>
      </c>
      <c r="P93" s="79"/>
    </row>
    <row r="94" spans="1:19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16"/>
        <v>0</v>
      </c>
      <c r="G94" s="347"/>
      <c r="H94" s="112"/>
      <c r="I94" s="113">
        <f t="shared" si="17"/>
        <v>0</v>
      </c>
      <c r="J94" s="347"/>
      <c r="K94" s="112"/>
      <c r="L94" s="113">
        <f t="shared" si="18"/>
        <v>0</v>
      </c>
      <c r="M94" s="347"/>
      <c r="N94" s="112"/>
      <c r="O94" s="113">
        <f t="shared" si="19"/>
        <v>0</v>
      </c>
      <c r="P94" s="79"/>
    </row>
    <row r="95" spans="1:19" x14ac:dyDescent="0.25">
      <c r="A95" s="27" t="s">
        <v>170</v>
      </c>
      <c r="B95" s="12" t="s">
        <v>171</v>
      </c>
      <c r="C95" s="915"/>
      <c r="D95" s="162"/>
      <c r="E95" s="112"/>
      <c r="F95" s="113">
        <f t="shared" si="16"/>
        <v>0</v>
      </c>
      <c r="G95" s="347"/>
      <c r="H95" s="112"/>
      <c r="I95" s="113">
        <f t="shared" si="17"/>
        <v>0</v>
      </c>
      <c r="J95" s="347"/>
      <c r="K95" s="112"/>
      <c r="L95" s="113">
        <f t="shared" si="18"/>
        <v>0</v>
      </c>
      <c r="M95" s="347"/>
      <c r="N95" s="112"/>
      <c r="O95" s="113">
        <f t="shared" si="19"/>
        <v>0</v>
      </c>
      <c r="P95" s="79"/>
    </row>
    <row r="96" spans="1:19" x14ac:dyDescent="0.25">
      <c r="A96" s="27" t="s">
        <v>172</v>
      </c>
      <c r="B96" s="12" t="s">
        <v>173</v>
      </c>
      <c r="C96" s="915"/>
      <c r="D96" s="162"/>
      <c r="E96" s="112"/>
      <c r="F96" s="113">
        <f t="shared" si="16"/>
        <v>0</v>
      </c>
      <c r="G96" s="347"/>
      <c r="H96" s="112"/>
      <c r="I96" s="113">
        <f t="shared" si="17"/>
        <v>0</v>
      </c>
      <c r="J96" s="347"/>
      <c r="K96" s="112"/>
      <c r="L96" s="113">
        <f t="shared" si="18"/>
        <v>0</v>
      </c>
      <c r="M96" s="347"/>
      <c r="N96" s="112"/>
      <c r="O96" s="113">
        <f t="shared" si="19"/>
        <v>0</v>
      </c>
      <c r="P96" s="79"/>
    </row>
    <row r="97" spans="1:16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16"/>
        <v>0</v>
      </c>
      <c r="G97" s="347"/>
      <c r="H97" s="112"/>
      <c r="I97" s="113">
        <f t="shared" si="17"/>
        <v>0</v>
      </c>
      <c r="J97" s="347"/>
      <c r="K97" s="112"/>
      <c r="L97" s="113">
        <f t="shared" si="18"/>
        <v>0</v>
      </c>
      <c r="M97" s="347"/>
      <c r="N97" s="112"/>
      <c r="O97" s="113">
        <f t="shared" si="19"/>
        <v>0</v>
      </c>
      <c r="P97" s="79"/>
    </row>
    <row r="98" spans="1:16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16"/>
        <v>0</v>
      </c>
      <c r="G98" s="347"/>
      <c r="H98" s="112"/>
      <c r="I98" s="113">
        <f t="shared" si="17"/>
        <v>0</v>
      </c>
      <c r="J98" s="347"/>
      <c r="K98" s="112"/>
      <c r="L98" s="113">
        <f t="shared" si="18"/>
        <v>0</v>
      </c>
      <c r="M98" s="347"/>
      <c r="N98" s="112"/>
      <c r="O98" s="113">
        <f t="shared" si="19"/>
        <v>0</v>
      </c>
      <c r="P98" s="79"/>
    </row>
    <row r="99" spans="1:16" x14ac:dyDescent="0.25">
      <c r="A99" s="27" t="s">
        <v>178</v>
      </c>
      <c r="B99" s="12" t="s">
        <v>179</v>
      </c>
      <c r="C99" s="915">
        <v>1119495</v>
      </c>
      <c r="D99" s="162"/>
      <c r="E99" s="112">
        <v>720000</v>
      </c>
      <c r="F99" s="113">
        <f t="shared" si="16"/>
        <v>720000</v>
      </c>
      <c r="G99" s="347"/>
      <c r="H99" s="112">
        <f>720000+430000</f>
        <v>1150000</v>
      </c>
      <c r="I99" s="113">
        <f t="shared" si="17"/>
        <v>1150000</v>
      </c>
      <c r="J99" s="347"/>
      <c r="K99" s="112">
        <v>1175385</v>
      </c>
      <c r="L99" s="113">
        <f t="shared" si="18"/>
        <v>1175385</v>
      </c>
      <c r="M99" s="347"/>
      <c r="N99" s="112">
        <v>1175385</v>
      </c>
      <c r="O99" s="113">
        <f t="shared" si="19"/>
        <v>1175385</v>
      </c>
      <c r="P99" s="79"/>
    </row>
    <row r="100" spans="1:16" s="173" customFormat="1" x14ac:dyDescent="0.25">
      <c r="A100" s="722" t="s">
        <v>180</v>
      </c>
      <c r="B100" s="723" t="s">
        <v>181</v>
      </c>
      <c r="C100" s="973">
        <f>SUM(C101:C103)</f>
        <v>0</v>
      </c>
      <c r="D100" s="541">
        <f>SUM(D101:D103)</f>
        <v>0</v>
      </c>
      <c r="E100" s="333">
        <f>SUM(E101:E103)</f>
        <v>0</v>
      </c>
      <c r="F100" s="535">
        <f t="shared" si="16"/>
        <v>0</v>
      </c>
      <c r="G100" s="974">
        <f>SUM(G101:G103)</f>
        <v>0</v>
      </c>
      <c r="H100" s="333">
        <f>SUM(H101:H103)</f>
        <v>0</v>
      </c>
      <c r="I100" s="535">
        <f t="shared" si="17"/>
        <v>0</v>
      </c>
      <c r="J100" s="974">
        <f>SUM(J101:J103)</f>
        <v>0</v>
      </c>
      <c r="K100" s="333">
        <f>SUM(K101:K103)</f>
        <v>0</v>
      </c>
      <c r="L100" s="535">
        <f t="shared" si="18"/>
        <v>0</v>
      </c>
      <c r="M100" s="974">
        <f>SUM(M101:M103)</f>
        <v>0</v>
      </c>
      <c r="N100" s="333">
        <f>SUM(N101:N103)</f>
        <v>0</v>
      </c>
      <c r="O100" s="535">
        <f t="shared" si="19"/>
        <v>0</v>
      </c>
      <c r="P100" s="529"/>
    </row>
    <row r="101" spans="1:16" x14ac:dyDescent="0.25">
      <c r="A101" s="377" t="s">
        <v>182</v>
      </c>
      <c r="B101" s="287" t="s">
        <v>183</v>
      </c>
      <c r="C101" s="964"/>
      <c r="D101" s="160"/>
      <c r="E101" s="110"/>
      <c r="F101" s="111">
        <f t="shared" si="16"/>
        <v>0</v>
      </c>
      <c r="G101" s="164"/>
      <c r="H101" s="110"/>
      <c r="I101" s="111">
        <f t="shared" si="17"/>
        <v>0</v>
      </c>
      <c r="J101" s="164"/>
      <c r="K101" s="110"/>
      <c r="L101" s="111">
        <f t="shared" si="18"/>
        <v>0</v>
      </c>
      <c r="M101" s="164"/>
      <c r="N101" s="110"/>
      <c r="O101" s="111">
        <f t="shared" si="19"/>
        <v>0</v>
      </c>
      <c r="P101" s="79"/>
    </row>
    <row r="102" spans="1:16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16"/>
        <v>0</v>
      </c>
      <c r="G102" s="347"/>
      <c r="H102" s="112"/>
      <c r="I102" s="113">
        <f t="shared" si="17"/>
        <v>0</v>
      </c>
      <c r="J102" s="347"/>
      <c r="K102" s="112"/>
      <c r="L102" s="113">
        <f t="shared" si="18"/>
        <v>0</v>
      </c>
      <c r="M102" s="347"/>
      <c r="N102" s="112"/>
      <c r="O102" s="113">
        <f t="shared" si="19"/>
        <v>0</v>
      </c>
      <c r="P102" s="79"/>
    </row>
    <row r="103" spans="1:16" ht="15.75" thickBot="1" x14ac:dyDescent="0.3">
      <c r="A103" s="28" t="s">
        <v>186</v>
      </c>
      <c r="B103" s="29" t="s">
        <v>187</v>
      </c>
      <c r="C103" s="965">
        <v>0</v>
      </c>
      <c r="D103" s="163"/>
      <c r="E103" s="114">
        <v>0</v>
      </c>
      <c r="F103" s="115">
        <f t="shared" si="16"/>
        <v>0</v>
      </c>
      <c r="G103" s="962"/>
      <c r="H103" s="114">
        <v>0</v>
      </c>
      <c r="I103" s="115">
        <f t="shared" si="17"/>
        <v>0</v>
      </c>
      <c r="J103" s="962"/>
      <c r="K103" s="114">
        <v>0</v>
      </c>
      <c r="L103" s="115">
        <f t="shared" si="18"/>
        <v>0</v>
      </c>
      <c r="M103" s="962"/>
      <c r="N103" s="114">
        <v>0</v>
      </c>
      <c r="O103" s="115">
        <f t="shared" si="19"/>
        <v>0</v>
      </c>
      <c r="P103" s="79"/>
    </row>
    <row r="104" spans="1:16" s="173" customFormat="1" x14ac:dyDescent="0.25">
      <c r="A104" s="26" t="s">
        <v>188</v>
      </c>
      <c r="B104" s="18" t="s">
        <v>189</v>
      </c>
      <c r="C104" s="971">
        <f>SUM(C105:C109)</f>
        <v>1662622</v>
      </c>
      <c r="D104" s="437">
        <f>SUM(D105:D109)</f>
        <v>0</v>
      </c>
      <c r="E104" s="438">
        <f>SUM(E105:E109)</f>
        <v>1818024</v>
      </c>
      <c r="F104" s="439">
        <f t="shared" si="16"/>
        <v>1818024</v>
      </c>
      <c r="G104" s="972">
        <f>SUM(G105:G109)</f>
        <v>0</v>
      </c>
      <c r="H104" s="438">
        <f>SUM(H105:H109)</f>
        <v>1818024</v>
      </c>
      <c r="I104" s="439">
        <f t="shared" si="17"/>
        <v>1818024</v>
      </c>
      <c r="J104" s="972">
        <f>SUM(J105:J109)</f>
        <v>0</v>
      </c>
      <c r="K104" s="438">
        <f>SUM(K105:K109)</f>
        <v>1970634</v>
      </c>
      <c r="L104" s="439">
        <f t="shared" si="18"/>
        <v>1970634</v>
      </c>
      <c r="M104" s="972">
        <f>SUM(M105:M109)</f>
        <v>0</v>
      </c>
      <c r="N104" s="438">
        <f>SUM(N105:N109)</f>
        <v>1754928</v>
      </c>
      <c r="O104" s="439">
        <f t="shared" si="19"/>
        <v>1754928</v>
      </c>
      <c r="P104" s="529"/>
    </row>
    <row r="105" spans="1:16" x14ac:dyDescent="0.25">
      <c r="A105" s="27"/>
      <c r="B105" s="12" t="s">
        <v>190</v>
      </c>
      <c r="C105" s="915">
        <v>1662622</v>
      </c>
      <c r="D105" s="412"/>
      <c r="E105" s="165">
        <v>1818024</v>
      </c>
      <c r="F105" s="113">
        <f t="shared" si="16"/>
        <v>1818024</v>
      </c>
      <c r="G105" s="414"/>
      <c r="H105" s="165">
        <v>1818024</v>
      </c>
      <c r="I105" s="113">
        <f t="shared" si="17"/>
        <v>1818024</v>
      </c>
      <c r="J105" s="414"/>
      <c r="K105" s="165">
        <v>1970634</v>
      </c>
      <c r="L105" s="113">
        <f t="shared" si="18"/>
        <v>1970634</v>
      </c>
      <c r="M105" s="414"/>
      <c r="N105" s="165">
        <v>1754928</v>
      </c>
      <c r="O105" s="113">
        <f t="shared" si="19"/>
        <v>1754928</v>
      </c>
      <c r="P105" s="79"/>
    </row>
    <row r="106" spans="1:16" x14ac:dyDescent="0.25">
      <c r="A106" s="27"/>
      <c r="B106" s="12" t="s">
        <v>191</v>
      </c>
      <c r="C106" s="915"/>
      <c r="D106" s="162"/>
      <c r="E106" s="112"/>
      <c r="F106" s="113">
        <f t="shared" si="16"/>
        <v>0</v>
      </c>
      <c r="G106" s="347"/>
      <c r="H106" s="112"/>
      <c r="I106" s="113">
        <f t="shared" si="17"/>
        <v>0</v>
      </c>
      <c r="J106" s="347"/>
      <c r="K106" s="112"/>
      <c r="L106" s="113">
        <f t="shared" si="18"/>
        <v>0</v>
      </c>
      <c r="M106" s="347"/>
      <c r="N106" s="112"/>
      <c r="O106" s="113">
        <f t="shared" si="19"/>
        <v>0</v>
      </c>
      <c r="P106" s="79"/>
    </row>
    <row r="107" spans="1:16" x14ac:dyDescent="0.25">
      <c r="A107" s="28"/>
      <c r="B107" s="29" t="s">
        <v>192</v>
      </c>
      <c r="C107" s="915"/>
      <c r="D107" s="162"/>
      <c r="E107" s="112"/>
      <c r="F107" s="113">
        <f t="shared" si="16"/>
        <v>0</v>
      </c>
      <c r="G107" s="347"/>
      <c r="H107" s="112"/>
      <c r="I107" s="113">
        <f t="shared" si="17"/>
        <v>0</v>
      </c>
      <c r="J107" s="347"/>
      <c r="K107" s="112"/>
      <c r="L107" s="113">
        <f t="shared" si="18"/>
        <v>0</v>
      </c>
      <c r="M107" s="347"/>
      <c r="N107" s="112"/>
      <c r="O107" s="113">
        <f t="shared" si="19"/>
        <v>0</v>
      </c>
      <c r="P107" s="79"/>
    </row>
    <row r="108" spans="1:16" x14ac:dyDescent="0.25">
      <c r="A108" s="28"/>
      <c r="B108" s="29" t="s">
        <v>193</v>
      </c>
      <c r="C108" s="915">
        <v>0</v>
      </c>
      <c r="D108" s="162"/>
      <c r="E108" s="112"/>
      <c r="F108" s="113">
        <f t="shared" si="16"/>
        <v>0</v>
      </c>
      <c r="G108" s="347"/>
      <c r="H108" s="112"/>
      <c r="I108" s="113">
        <f t="shared" si="17"/>
        <v>0</v>
      </c>
      <c r="J108" s="347"/>
      <c r="K108" s="112"/>
      <c r="L108" s="113">
        <f t="shared" si="18"/>
        <v>0</v>
      </c>
      <c r="M108" s="347"/>
      <c r="N108" s="112"/>
      <c r="O108" s="113">
        <f t="shared" si="19"/>
        <v>0</v>
      </c>
      <c r="P108" s="79"/>
    </row>
    <row r="109" spans="1:16" ht="15.75" thickBot="1" x14ac:dyDescent="0.3">
      <c r="A109" s="28"/>
      <c r="B109" s="29" t="s">
        <v>194</v>
      </c>
      <c r="C109" s="965">
        <v>0</v>
      </c>
      <c r="D109" s="163">
        <v>0</v>
      </c>
      <c r="E109" s="114">
        <v>0</v>
      </c>
      <c r="F109" s="115">
        <f t="shared" si="16"/>
        <v>0</v>
      </c>
      <c r="G109" s="962">
        <v>0</v>
      </c>
      <c r="H109" s="114">
        <v>0</v>
      </c>
      <c r="I109" s="115">
        <f t="shared" si="17"/>
        <v>0</v>
      </c>
      <c r="J109" s="962">
        <v>0</v>
      </c>
      <c r="K109" s="114">
        <v>0</v>
      </c>
      <c r="L109" s="115">
        <f t="shared" si="18"/>
        <v>0</v>
      </c>
      <c r="M109" s="962">
        <v>0</v>
      </c>
      <c r="N109" s="114">
        <v>0</v>
      </c>
      <c r="O109" s="115">
        <f t="shared" si="19"/>
        <v>0</v>
      </c>
      <c r="P109" s="79"/>
    </row>
    <row r="110" spans="1:16" s="173" customFormat="1" x14ac:dyDescent="0.25">
      <c r="A110" s="26" t="s">
        <v>195</v>
      </c>
      <c r="B110" s="18" t="s">
        <v>32</v>
      </c>
      <c r="C110" s="971">
        <f>SUM(C111:C112,C113,C126,C125)</f>
        <v>15792159</v>
      </c>
      <c r="D110" s="437">
        <f>SUM(D111:D112,D113,D126,D125)</f>
        <v>0</v>
      </c>
      <c r="E110" s="438">
        <f>SUM(E111:E112,E113,E126,E125)</f>
        <v>27046906</v>
      </c>
      <c r="F110" s="439">
        <f t="shared" si="16"/>
        <v>27046906</v>
      </c>
      <c r="G110" s="972">
        <f>SUM(G111:G112,G113,G126,G125)</f>
        <v>0</v>
      </c>
      <c r="H110" s="438">
        <f>SUM(H111:H112,H113,H126,H125)</f>
        <v>27046906</v>
      </c>
      <c r="I110" s="439">
        <f t="shared" si="17"/>
        <v>27046906</v>
      </c>
      <c r="J110" s="972">
        <f>SUM(J111:J112,J113,J126,J125)</f>
        <v>0</v>
      </c>
      <c r="K110" s="438">
        <f>SUM(K111:K112,K113,K126,K125)</f>
        <v>26983406</v>
      </c>
      <c r="L110" s="439">
        <f t="shared" si="18"/>
        <v>26983406</v>
      </c>
      <c r="M110" s="972">
        <f>SUM(M111:M112,M113,M126,M125)</f>
        <v>0</v>
      </c>
      <c r="N110" s="438">
        <f>SUM(N111:N112,N113,N126,N125)</f>
        <v>18315367</v>
      </c>
      <c r="O110" s="439">
        <f t="shared" si="19"/>
        <v>18315367</v>
      </c>
      <c r="P110" s="529"/>
    </row>
    <row r="111" spans="1:16" x14ac:dyDescent="0.25">
      <c r="A111" s="27" t="s">
        <v>196</v>
      </c>
      <c r="B111" s="12" t="s">
        <v>197</v>
      </c>
      <c r="C111" s="915">
        <v>842572</v>
      </c>
      <c r="D111" s="162"/>
      <c r="E111" s="112">
        <v>1000000</v>
      </c>
      <c r="F111" s="113">
        <f t="shared" si="16"/>
        <v>1000000</v>
      </c>
      <c r="G111" s="347"/>
      <c r="H111" s="112">
        <v>1000000</v>
      </c>
      <c r="I111" s="113">
        <f t="shared" si="17"/>
        <v>1000000</v>
      </c>
      <c r="J111" s="347"/>
      <c r="K111" s="112">
        <v>885000</v>
      </c>
      <c r="L111" s="113">
        <f t="shared" si="18"/>
        <v>885000</v>
      </c>
      <c r="M111" s="347"/>
      <c r="N111" s="112">
        <v>681259</v>
      </c>
      <c r="O111" s="113">
        <f t="shared" si="19"/>
        <v>681259</v>
      </c>
      <c r="P111" s="79"/>
    </row>
    <row r="112" spans="1:16" x14ac:dyDescent="0.25">
      <c r="A112" s="27" t="s">
        <v>198</v>
      </c>
      <c r="B112" s="12" t="s">
        <v>199</v>
      </c>
      <c r="C112" s="915">
        <f>150148+124907</f>
        <v>275055</v>
      </c>
      <c r="D112" s="162"/>
      <c r="E112" s="112">
        <v>280000</v>
      </c>
      <c r="F112" s="113">
        <f t="shared" si="16"/>
        <v>280000</v>
      </c>
      <c r="G112" s="347"/>
      <c r="H112" s="112">
        <v>280000</v>
      </c>
      <c r="I112" s="113">
        <f t="shared" si="17"/>
        <v>280000</v>
      </c>
      <c r="J112" s="347"/>
      <c r="K112" s="112">
        <f>246954+153046</f>
        <v>400000</v>
      </c>
      <c r="L112" s="113">
        <f t="shared" si="18"/>
        <v>400000</v>
      </c>
      <c r="M112" s="347"/>
      <c r="N112" s="112">
        <v>391429</v>
      </c>
      <c r="O112" s="113">
        <f t="shared" si="19"/>
        <v>391429</v>
      </c>
      <c r="P112" s="79"/>
    </row>
    <row r="113" spans="1:27" s="173" customFormat="1" x14ac:dyDescent="0.25">
      <c r="A113" s="722" t="s">
        <v>200</v>
      </c>
      <c r="B113" s="723" t="s">
        <v>201</v>
      </c>
      <c r="C113" s="973">
        <f>SUM(C114:C124)-C115-C116-C117-C118</f>
        <v>11524868</v>
      </c>
      <c r="D113" s="541">
        <f t="shared" ref="D113:F113" si="20">SUM(D114:D124)-D115-D116-D117-D118</f>
        <v>0</v>
      </c>
      <c r="E113" s="333">
        <f>SUM(E114:E124)-E115-E116-E117-E118</f>
        <v>20120000</v>
      </c>
      <c r="F113" s="535">
        <f t="shared" si="20"/>
        <v>20120000</v>
      </c>
      <c r="G113" s="974">
        <f t="shared" ref="G113" si="21">SUM(G114:G124)-G115-G116-G117-G118</f>
        <v>0</v>
      </c>
      <c r="H113" s="333">
        <f>SUM(H114:H124)-H115-H116-H117-H118</f>
        <v>20120000</v>
      </c>
      <c r="I113" s="333">
        <f t="shared" ref="I113" si="22">SUM(I114:I124)-I115-I116-I117-I118</f>
        <v>20120000</v>
      </c>
      <c r="J113" s="974">
        <f t="shared" ref="J113" si="23">SUM(J114:J124)-J115-J116-J117-J118</f>
        <v>0</v>
      </c>
      <c r="K113" s="333">
        <f>SUM(K114:K124)-K115-K116-K117-K118</f>
        <v>20064929</v>
      </c>
      <c r="L113" s="333">
        <f t="shared" ref="L113" si="24">SUM(L114:L124)-L115-L116-L117-L118</f>
        <v>20064929</v>
      </c>
      <c r="M113" s="974">
        <f t="shared" ref="M113" si="25">SUM(M114:M124)-M115-M116-M117-M118</f>
        <v>0</v>
      </c>
      <c r="N113" s="333">
        <f>SUM(N114:N124)-N115-N116-N117-N118</f>
        <v>13432745</v>
      </c>
      <c r="O113" s="333">
        <f t="shared" ref="O113" si="26">SUM(O114:O124)-O115-O116-O117-O118</f>
        <v>13432745</v>
      </c>
      <c r="P113" s="529"/>
    </row>
    <row r="114" spans="1:27" x14ac:dyDescent="0.25">
      <c r="A114" s="27" t="s">
        <v>202</v>
      </c>
      <c r="B114" s="12" t="s">
        <v>203</v>
      </c>
      <c r="C114" s="915">
        <f>SUM(C115:C117)</f>
        <v>6044993</v>
      </c>
      <c r="D114" s="162"/>
      <c r="E114" s="112">
        <f>SUM(E115:E118)</f>
        <v>16050000</v>
      </c>
      <c r="F114" s="113">
        <f t="shared" si="16"/>
        <v>16050000</v>
      </c>
      <c r="G114" s="347"/>
      <c r="H114" s="112">
        <f>SUM(H115:H118)</f>
        <v>16050000</v>
      </c>
      <c r="I114" s="113">
        <f t="shared" ref="I114:I141" si="27">SUM(G114:H114)</f>
        <v>16050000</v>
      </c>
      <c r="J114" s="347"/>
      <c r="K114" s="112">
        <f>SUM(K115:K118)</f>
        <v>5556090</v>
      </c>
      <c r="L114" s="113">
        <f t="shared" ref="L114:L141" si="28">SUM(J114:K114)</f>
        <v>5556090</v>
      </c>
      <c r="M114" s="347"/>
      <c r="N114" s="112">
        <f>SUM(N115:N118)</f>
        <v>4070506</v>
      </c>
      <c r="O114" s="113">
        <f t="shared" ref="O114:O141" si="29">SUM(M114:N114)</f>
        <v>4070506</v>
      </c>
      <c r="P114" s="79"/>
    </row>
    <row r="115" spans="1:27" x14ac:dyDescent="0.25">
      <c r="A115" s="27"/>
      <c r="B115" s="12" t="s">
        <v>929</v>
      </c>
      <c r="C115" s="915">
        <v>5475535</v>
      </c>
      <c r="D115" s="162"/>
      <c r="E115" s="112">
        <v>15500000</v>
      </c>
      <c r="F115" s="113">
        <f t="shared" si="16"/>
        <v>15500000</v>
      </c>
      <c r="G115" s="347"/>
      <c r="H115" s="112">
        <v>15500000</v>
      </c>
      <c r="I115" s="113">
        <f t="shared" si="27"/>
        <v>15500000</v>
      </c>
      <c r="J115" s="347"/>
      <c r="K115" s="112">
        <v>5006090</v>
      </c>
      <c r="L115" s="113">
        <f t="shared" si="28"/>
        <v>5006090</v>
      </c>
      <c r="M115" s="347"/>
      <c r="N115" s="112">
        <v>3700670</v>
      </c>
      <c r="O115" s="113">
        <f t="shared" si="29"/>
        <v>3700670</v>
      </c>
      <c r="P115" s="79"/>
    </row>
    <row r="116" spans="1:27" x14ac:dyDescent="0.25">
      <c r="A116" s="27"/>
      <c r="B116" s="12" t="s">
        <v>930</v>
      </c>
      <c r="C116" s="915"/>
      <c r="D116" s="162"/>
      <c r="E116" s="112"/>
      <c r="F116" s="113">
        <f t="shared" si="16"/>
        <v>0</v>
      </c>
      <c r="G116" s="347"/>
      <c r="H116" s="112"/>
      <c r="I116" s="113">
        <f t="shared" si="27"/>
        <v>0</v>
      </c>
      <c r="J116" s="347"/>
      <c r="K116" s="112"/>
      <c r="L116" s="113">
        <f t="shared" si="28"/>
        <v>0</v>
      </c>
      <c r="M116" s="347"/>
      <c r="N116" s="112"/>
      <c r="O116" s="113">
        <f t="shared" si="29"/>
        <v>0</v>
      </c>
      <c r="P116" s="79"/>
      <c r="Q116" s="173"/>
    </row>
    <row r="117" spans="1:27" x14ac:dyDescent="0.25">
      <c r="A117" s="27"/>
      <c r="B117" s="12" t="s">
        <v>928</v>
      </c>
      <c r="C117" s="915">
        <v>569458</v>
      </c>
      <c r="D117" s="162"/>
      <c r="E117" s="112">
        <v>550000</v>
      </c>
      <c r="F117" s="113">
        <f t="shared" si="16"/>
        <v>550000</v>
      </c>
      <c r="G117" s="347"/>
      <c r="H117" s="112">
        <v>550000</v>
      </c>
      <c r="I117" s="113">
        <f t="shared" si="27"/>
        <v>550000</v>
      </c>
      <c r="J117" s="347"/>
      <c r="K117" s="112">
        <v>550000</v>
      </c>
      <c r="L117" s="113">
        <f t="shared" si="28"/>
        <v>550000</v>
      </c>
      <c r="M117" s="347"/>
      <c r="N117" s="112">
        <v>369836</v>
      </c>
      <c r="O117" s="113">
        <f t="shared" si="29"/>
        <v>369836</v>
      </c>
      <c r="P117" s="79"/>
      <c r="Q117" s="79"/>
    </row>
    <row r="118" spans="1:27" x14ac:dyDescent="0.25">
      <c r="A118" s="27"/>
      <c r="B118" s="12" t="s">
        <v>931</v>
      </c>
      <c r="C118" s="915"/>
      <c r="D118" s="162"/>
      <c r="E118" s="112"/>
      <c r="F118" s="113">
        <f t="shared" si="16"/>
        <v>0</v>
      </c>
      <c r="G118" s="347"/>
      <c r="H118" s="112"/>
      <c r="I118" s="113">
        <f t="shared" si="27"/>
        <v>0</v>
      </c>
      <c r="J118" s="347"/>
      <c r="K118" s="112"/>
      <c r="L118" s="113">
        <f t="shared" si="28"/>
        <v>0</v>
      </c>
      <c r="M118" s="347"/>
      <c r="N118" s="112"/>
      <c r="O118" s="113">
        <f t="shared" si="29"/>
        <v>0</v>
      </c>
      <c r="P118" s="79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16"/>
        <v>0</v>
      </c>
      <c r="G119" s="347"/>
      <c r="H119" s="112"/>
      <c r="I119" s="113">
        <f t="shared" si="27"/>
        <v>0</v>
      </c>
      <c r="J119" s="347"/>
      <c r="K119" s="112"/>
      <c r="L119" s="113">
        <f t="shared" si="28"/>
        <v>0</v>
      </c>
      <c r="M119" s="347"/>
      <c r="N119" s="112"/>
      <c r="O119" s="113">
        <f t="shared" si="29"/>
        <v>0</v>
      </c>
      <c r="P119" s="79"/>
      <c r="Q119" s="79"/>
    </row>
    <row r="120" spans="1:27" x14ac:dyDescent="0.25">
      <c r="A120" s="27" t="s">
        <v>206</v>
      </c>
      <c r="B120" s="12" t="s">
        <v>207</v>
      </c>
      <c r="C120" s="915"/>
      <c r="D120" s="162"/>
      <c r="E120" s="112">
        <v>0</v>
      </c>
      <c r="F120" s="113">
        <f t="shared" si="16"/>
        <v>0</v>
      </c>
      <c r="G120" s="347"/>
      <c r="H120" s="112">
        <v>0</v>
      </c>
      <c r="I120" s="113">
        <f t="shared" si="27"/>
        <v>0</v>
      </c>
      <c r="J120" s="347"/>
      <c r="K120" s="112">
        <v>0</v>
      </c>
      <c r="L120" s="113">
        <f t="shared" si="28"/>
        <v>0</v>
      </c>
      <c r="M120" s="347"/>
      <c r="N120" s="112">
        <v>0</v>
      </c>
      <c r="O120" s="113">
        <f t="shared" si="29"/>
        <v>0</v>
      </c>
      <c r="P120" s="79"/>
    </row>
    <row r="121" spans="1:27" x14ac:dyDescent="0.25">
      <c r="A121" s="27" t="s">
        <v>208</v>
      </c>
      <c r="B121" s="12" t="s">
        <v>209</v>
      </c>
      <c r="C121" s="915">
        <v>595000</v>
      </c>
      <c r="D121" s="162"/>
      <c r="E121" s="112">
        <v>100000</v>
      </c>
      <c r="F121" s="113">
        <f t="shared" si="16"/>
        <v>100000</v>
      </c>
      <c r="G121" s="347"/>
      <c r="H121" s="112">
        <v>100000</v>
      </c>
      <c r="I121" s="113">
        <f t="shared" si="27"/>
        <v>100000</v>
      </c>
      <c r="J121" s="347"/>
      <c r="K121" s="112">
        <v>140000</v>
      </c>
      <c r="L121" s="113">
        <f t="shared" si="28"/>
        <v>140000</v>
      </c>
      <c r="M121" s="347"/>
      <c r="N121" s="112">
        <v>139916</v>
      </c>
      <c r="O121" s="113">
        <f t="shared" si="29"/>
        <v>139916</v>
      </c>
      <c r="P121" s="79"/>
    </row>
    <row r="122" spans="1:27" x14ac:dyDescent="0.25">
      <c r="A122" s="27" t="s">
        <v>210</v>
      </c>
      <c r="B122" s="12" t="s">
        <v>211</v>
      </c>
      <c r="C122" s="915">
        <v>107140</v>
      </c>
      <c r="D122" s="162"/>
      <c r="E122" s="112">
        <v>120000</v>
      </c>
      <c r="F122" s="113">
        <f t="shared" si="16"/>
        <v>120000</v>
      </c>
      <c r="G122" s="347"/>
      <c r="H122" s="112">
        <v>120000</v>
      </c>
      <c r="I122" s="113">
        <f t="shared" si="27"/>
        <v>120000</v>
      </c>
      <c r="J122" s="347"/>
      <c r="K122" s="112">
        <v>7038910</v>
      </c>
      <c r="L122" s="113">
        <f t="shared" si="28"/>
        <v>7038910</v>
      </c>
      <c r="M122" s="347"/>
      <c r="N122" s="112">
        <v>7038910</v>
      </c>
      <c r="O122" s="113">
        <f t="shared" si="29"/>
        <v>7038910</v>
      </c>
      <c r="P122" s="79"/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16"/>
        <v>0</v>
      </c>
      <c r="G123" s="347"/>
      <c r="H123" s="112"/>
      <c r="I123" s="113">
        <f t="shared" si="27"/>
        <v>0</v>
      </c>
      <c r="J123" s="347"/>
      <c r="K123" s="112">
        <v>3575000</v>
      </c>
      <c r="L123" s="113">
        <f t="shared" si="28"/>
        <v>3575000</v>
      </c>
      <c r="M123" s="347"/>
      <c r="N123" s="112">
        <f>3540000-3525000</f>
        <v>15000</v>
      </c>
      <c r="O123" s="113">
        <f t="shared" si="29"/>
        <v>15000</v>
      </c>
      <c r="P123" s="79"/>
    </row>
    <row r="124" spans="1:27" x14ac:dyDescent="0.25">
      <c r="A124" s="27" t="s">
        <v>214</v>
      </c>
      <c r="B124" s="12" t="s">
        <v>215</v>
      </c>
      <c r="C124" s="915">
        <v>4777735</v>
      </c>
      <c r="D124" s="162"/>
      <c r="E124" s="112">
        <v>3850000</v>
      </c>
      <c r="F124" s="113">
        <f t="shared" si="16"/>
        <v>3850000</v>
      </c>
      <c r="G124" s="347"/>
      <c r="H124" s="112">
        <v>3850000</v>
      </c>
      <c r="I124" s="113">
        <f t="shared" si="27"/>
        <v>3850000</v>
      </c>
      <c r="J124" s="347"/>
      <c r="K124" s="112">
        <v>3754929</v>
      </c>
      <c r="L124" s="113">
        <f t="shared" si="28"/>
        <v>3754929</v>
      </c>
      <c r="M124" s="347"/>
      <c r="N124" s="112">
        <v>2168413</v>
      </c>
      <c r="O124" s="113">
        <f t="shared" si="29"/>
        <v>2168413</v>
      </c>
      <c r="P124" s="79"/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16"/>
        <v>0</v>
      </c>
      <c r="G125" s="347"/>
      <c r="H125" s="112"/>
      <c r="I125" s="113">
        <f t="shared" si="27"/>
        <v>0</v>
      </c>
      <c r="J125" s="347"/>
      <c r="K125" s="112"/>
      <c r="L125" s="113">
        <f t="shared" si="28"/>
        <v>0</v>
      </c>
      <c r="M125" s="347"/>
      <c r="N125" s="112"/>
      <c r="O125" s="113">
        <f t="shared" si="29"/>
        <v>0</v>
      </c>
      <c r="P125" s="79"/>
    </row>
    <row r="126" spans="1:27" s="173" customFormat="1" x14ac:dyDescent="0.25">
      <c r="A126" s="722" t="s">
        <v>218</v>
      </c>
      <c r="B126" s="723" t="s">
        <v>219</v>
      </c>
      <c r="C126" s="973">
        <f>SUM(C127:C130)</f>
        <v>3149664</v>
      </c>
      <c r="D126" s="541">
        <f>SUM(D127:D130)</f>
        <v>0</v>
      </c>
      <c r="E126" s="333">
        <f>SUM(E127:E130)</f>
        <v>5646906</v>
      </c>
      <c r="F126" s="535">
        <f t="shared" si="16"/>
        <v>5646906</v>
      </c>
      <c r="G126" s="974">
        <f>SUM(G127:G130)</f>
        <v>0</v>
      </c>
      <c r="H126" s="333">
        <f>SUM(H127:H130)</f>
        <v>5646906</v>
      </c>
      <c r="I126" s="535">
        <f t="shared" si="27"/>
        <v>5646906</v>
      </c>
      <c r="J126" s="974">
        <f>SUM(J127:J130)</f>
        <v>0</v>
      </c>
      <c r="K126" s="333">
        <f>SUM(K127:K130)</f>
        <v>5633477</v>
      </c>
      <c r="L126" s="535">
        <f t="shared" si="28"/>
        <v>5633477</v>
      </c>
      <c r="M126" s="974">
        <f>SUM(M127:M130)</f>
        <v>0</v>
      </c>
      <c r="N126" s="333">
        <f>SUM(N127:N130)</f>
        <v>3809934</v>
      </c>
      <c r="O126" s="535">
        <f t="shared" si="29"/>
        <v>3809934</v>
      </c>
      <c r="P126" s="529"/>
    </row>
    <row r="127" spans="1:27" x14ac:dyDescent="0.25">
      <c r="A127" s="27"/>
      <c r="B127" s="12" t="s">
        <v>699</v>
      </c>
      <c r="C127" s="915">
        <v>3149664</v>
      </c>
      <c r="D127" s="162"/>
      <c r="E127" s="112">
        <f>2940300+6621606-3915000</f>
        <v>5646906</v>
      </c>
      <c r="F127" s="113">
        <f t="shared" si="16"/>
        <v>5646906</v>
      </c>
      <c r="G127" s="347"/>
      <c r="H127" s="112">
        <f>2940300+6621606-3915000</f>
        <v>5646906</v>
      </c>
      <c r="I127" s="113">
        <f t="shared" si="27"/>
        <v>5646906</v>
      </c>
      <c r="J127" s="347"/>
      <c r="K127" s="112">
        <v>5633406</v>
      </c>
      <c r="L127" s="113">
        <f t="shared" si="28"/>
        <v>5633406</v>
      </c>
      <c r="M127" s="347"/>
      <c r="N127" s="112">
        <v>3809863</v>
      </c>
      <c r="O127" s="113">
        <f t="shared" si="29"/>
        <v>3809863</v>
      </c>
      <c r="P127" s="79"/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16"/>
        <v>0</v>
      </c>
      <c r="G128" s="347"/>
      <c r="H128" s="112"/>
      <c r="I128" s="112">
        <f t="shared" si="27"/>
        <v>0</v>
      </c>
      <c r="J128" s="347"/>
      <c r="K128" s="112"/>
      <c r="L128" s="112">
        <f t="shared" si="28"/>
        <v>0</v>
      </c>
      <c r="M128" s="347"/>
      <c r="N128" s="112"/>
      <c r="O128" s="112">
        <f t="shared" si="29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6" x14ac:dyDescent="0.25">
      <c r="A129" s="28"/>
      <c r="B129" s="29" t="s">
        <v>220</v>
      </c>
      <c r="C129" s="915"/>
      <c r="D129" s="162"/>
      <c r="E129" s="112"/>
      <c r="F129" s="113">
        <f t="shared" si="16"/>
        <v>0</v>
      </c>
      <c r="G129" s="347"/>
      <c r="H129" s="112"/>
      <c r="I129" s="113">
        <f t="shared" si="27"/>
        <v>0</v>
      </c>
      <c r="J129" s="347"/>
      <c r="K129" s="112"/>
      <c r="L129" s="113">
        <f t="shared" si="28"/>
        <v>0</v>
      </c>
      <c r="M129" s="347"/>
      <c r="N129" s="112"/>
      <c r="O129" s="113">
        <f t="shared" si="29"/>
        <v>0</v>
      </c>
      <c r="P129" s="79"/>
    </row>
    <row r="130" spans="1:16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5">
        <f t="shared" si="16"/>
        <v>0</v>
      </c>
      <c r="G130" s="962"/>
      <c r="H130" s="114"/>
      <c r="I130" s="115">
        <f t="shared" si="27"/>
        <v>0</v>
      </c>
      <c r="J130" s="962"/>
      <c r="K130" s="114">
        <v>71</v>
      </c>
      <c r="L130" s="115">
        <f t="shared" si="28"/>
        <v>71</v>
      </c>
      <c r="M130" s="962"/>
      <c r="N130" s="114">
        <v>71</v>
      </c>
      <c r="O130" s="115">
        <f t="shared" si="29"/>
        <v>71</v>
      </c>
      <c r="P130" s="79"/>
    </row>
    <row r="131" spans="1:16" s="173" customFormat="1" ht="15.75" thickBot="1" x14ac:dyDescent="0.3">
      <c r="A131" s="30" t="s">
        <v>223</v>
      </c>
      <c r="B131" s="7" t="s">
        <v>33</v>
      </c>
      <c r="C131" s="970"/>
      <c r="D131" s="278"/>
      <c r="E131" s="279"/>
      <c r="F131" s="280">
        <f t="shared" si="16"/>
        <v>0</v>
      </c>
      <c r="G131" s="550"/>
      <c r="H131" s="279"/>
      <c r="I131" s="280">
        <f t="shared" si="27"/>
        <v>0</v>
      </c>
      <c r="J131" s="550"/>
      <c r="K131" s="279"/>
      <c r="L131" s="280">
        <f t="shared" si="28"/>
        <v>0</v>
      </c>
      <c r="M131" s="550"/>
      <c r="N131" s="279"/>
      <c r="O131" s="280">
        <f t="shared" si="29"/>
        <v>0</v>
      </c>
      <c r="P131" s="529"/>
    </row>
    <row r="132" spans="1:16" s="173" customFormat="1" ht="15.75" thickBot="1" x14ac:dyDescent="0.3">
      <c r="A132" s="26" t="s">
        <v>224</v>
      </c>
      <c r="B132" s="18" t="s">
        <v>34</v>
      </c>
      <c r="C132" s="970">
        <f>SUM(C133:C138)</f>
        <v>0</v>
      </c>
      <c r="D132" s="278">
        <f>SUM(D133:D138)</f>
        <v>0</v>
      </c>
      <c r="E132" s="279">
        <f>SUM(E133:E138)</f>
        <v>0</v>
      </c>
      <c r="F132" s="280">
        <f t="shared" si="16"/>
        <v>0</v>
      </c>
      <c r="G132" s="550">
        <f>SUM(G133:G138)</f>
        <v>0</v>
      </c>
      <c r="H132" s="279">
        <f>SUM(H133:H138)</f>
        <v>0</v>
      </c>
      <c r="I132" s="280">
        <f t="shared" si="27"/>
        <v>0</v>
      </c>
      <c r="J132" s="550">
        <f>SUM(J133:J138)</f>
        <v>0</v>
      </c>
      <c r="K132" s="279">
        <f>SUM(K133:K138)</f>
        <v>0</v>
      </c>
      <c r="L132" s="280">
        <f t="shared" si="28"/>
        <v>0</v>
      </c>
      <c r="M132" s="550">
        <f>SUM(M133:M138)</f>
        <v>0</v>
      </c>
      <c r="N132" s="279">
        <f>SUM(N133:N138)</f>
        <v>0</v>
      </c>
      <c r="O132" s="280">
        <f t="shared" si="29"/>
        <v>0</v>
      </c>
      <c r="P132" s="529"/>
    </row>
    <row r="133" spans="1:16" ht="15.75" hidden="1" thickBot="1" x14ac:dyDescent="0.3">
      <c r="A133" s="27" t="s">
        <v>225</v>
      </c>
      <c r="B133" s="12" t="s">
        <v>226</v>
      </c>
      <c r="C133" s="964"/>
      <c r="D133" s="160"/>
      <c r="E133" s="110"/>
      <c r="F133" s="111">
        <f t="shared" si="16"/>
        <v>0</v>
      </c>
      <c r="G133" s="164"/>
      <c r="H133" s="110"/>
      <c r="I133" s="111">
        <f t="shared" si="27"/>
        <v>0</v>
      </c>
      <c r="J133" s="164"/>
      <c r="K133" s="110"/>
      <c r="L133" s="111">
        <f t="shared" si="28"/>
        <v>0</v>
      </c>
      <c r="M133" s="164"/>
      <c r="N133" s="110"/>
      <c r="O133" s="111">
        <f t="shared" si="29"/>
        <v>0</v>
      </c>
      <c r="P133" s="79"/>
    </row>
    <row r="134" spans="1:16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16"/>
        <v>0</v>
      </c>
      <c r="G134" s="347"/>
      <c r="H134" s="112"/>
      <c r="I134" s="113">
        <f t="shared" si="27"/>
        <v>0</v>
      </c>
      <c r="J134" s="347"/>
      <c r="K134" s="112"/>
      <c r="L134" s="113">
        <f t="shared" si="28"/>
        <v>0</v>
      </c>
      <c r="M134" s="347"/>
      <c r="N134" s="112"/>
      <c r="O134" s="113">
        <f t="shared" si="29"/>
        <v>0</v>
      </c>
      <c r="P134" s="79"/>
    </row>
    <row r="135" spans="1:16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16"/>
        <v>0</v>
      </c>
      <c r="G135" s="347"/>
      <c r="H135" s="112"/>
      <c r="I135" s="113">
        <f t="shared" si="27"/>
        <v>0</v>
      </c>
      <c r="J135" s="347"/>
      <c r="K135" s="112"/>
      <c r="L135" s="113">
        <f t="shared" si="28"/>
        <v>0</v>
      </c>
      <c r="M135" s="347"/>
      <c r="N135" s="112"/>
      <c r="O135" s="113">
        <f t="shared" si="29"/>
        <v>0</v>
      </c>
      <c r="P135" s="79"/>
    </row>
    <row r="136" spans="1:16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16"/>
        <v>0</v>
      </c>
      <c r="G136" s="347"/>
      <c r="H136" s="112"/>
      <c r="I136" s="113">
        <f t="shared" si="27"/>
        <v>0</v>
      </c>
      <c r="J136" s="347"/>
      <c r="K136" s="112"/>
      <c r="L136" s="113">
        <f t="shared" si="28"/>
        <v>0</v>
      </c>
      <c r="M136" s="347"/>
      <c r="N136" s="112"/>
      <c r="O136" s="113">
        <f t="shared" si="29"/>
        <v>0</v>
      </c>
      <c r="P136" s="79"/>
    </row>
    <row r="137" spans="1:16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16"/>
        <v>0</v>
      </c>
      <c r="G137" s="347"/>
      <c r="H137" s="112"/>
      <c r="I137" s="113">
        <f t="shared" si="27"/>
        <v>0</v>
      </c>
      <c r="J137" s="347"/>
      <c r="K137" s="112"/>
      <c r="L137" s="113">
        <f t="shared" si="28"/>
        <v>0</v>
      </c>
      <c r="M137" s="347"/>
      <c r="N137" s="112"/>
      <c r="O137" s="113">
        <f t="shared" si="29"/>
        <v>0</v>
      </c>
      <c r="P137" s="79"/>
    </row>
    <row r="138" spans="1:16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16"/>
        <v>0</v>
      </c>
      <c r="G138" s="347">
        <f>SUM(G139:G140)</f>
        <v>0</v>
      </c>
      <c r="H138" s="112">
        <f>SUM(H139:H140)</f>
        <v>0</v>
      </c>
      <c r="I138" s="113">
        <f t="shared" si="27"/>
        <v>0</v>
      </c>
      <c r="J138" s="347">
        <f>SUM(J139:J140)</f>
        <v>0</v>
      </c>
      <c r="K138" s="112">
        <f>SUM(K139:K140)</f>
        <v>0</v>
      </c>
      <c r="L138" s="113">
        <f t="shared" si="28"/>
        <v>0</v>
      </c>
      <c r="M138" s="347">
        <f>SUM(M139:M140)</f>
        <v>0</v>
      </c>
      <c r="N138" s="112">
        <f>SUM(N139:N140)</f>
        <v>0</v>
      </c>
      <c r="O138" s="113">
        <f t="shared" si="29"/>
        <v>0</v>
      </c>
      <c r="P138" s="79"/>
    </row>
    <row r="139" spans="1:16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16"/>
        <v>0</v>
      </c>
      <c r="G139" s="347"/>
      <c r="H139" s="112"/>
      <c r="I139" s="113">
        <f t="shared" si="27"/>
        <v>0</v>
      </c>
      <c r="J139" s="347"/>
      <c r="K139" s="112"/>
      <c r="L139" s="113">
        <f t="shared" si="28"/>
        <v>0</v>
      </c>
      <c r="M139" s="347"/>
      <c r="N139" s="112"/>
      <c r="O139" s="113">
        <f t="shared" si="29"/>
        <v>0</v>
      </c>
      <c r="P139" s="79"/>
    </row>
    <row r="140" spans="1:16" ht="15.75" hidden="1" thickBot="1" x14ac:dyDescent="0.3">
      <c r="A140" s="28"/>
      <c r="B140" s="29" t="s">
        <v>236</v>
      </c>
      <c r="C140" s="965"/>
      <c r="D140" s="163"/>
      <c r="E140" s="114"/>
      <c r="F140" s="115">
        <f t="shared" si="16"/>
        <v>0</v>
      </c>
      <c r="G140" s="962"/>
      <c r="H140" s="114"/>
      <c r="I140" s="115">
        <f t="shared" si="27"/>
        <v>0</v>
      </c>
      <c r="J140" s="962"/>
      <c r="K140" s="114"/>
      <c r="L140" s="115">
        <f t="shared" si="28"/>
        <v>0</v>
      </c>
      <c r="M140" s="962"/>
      <c r="N140" s="114"/>
      <c r="O140" s="115">
        <f t="shared" si="29"/>
        <v>0</v>
      </c>
      <c r="P140" s="79"/>
    </row>
    <row r="141" spans="1:16" x14ac:dyDescent="0.25">
      <c r="A141" s="26" t="s">
        <v>237</v>
      </c>
      <c r="B141" s="18" t="s">
        <v>35</v>
      </c>
      <c r="C141" s="964">
        <f>729048+540000</f>
        <v>1269048</v>
      </c>
      <c r="D141" s="160"/>
      <c r="E141" s="110">
        <f>16996600+2668800+370450</f>
        <v>20035850</v>
      </c>
      <c r="F141" s="111">
        <f t="shared" si="16"/>
        <v>20035850</v>
      </c>
      <c r="G141" s="164"/>
      <c r="H141" s="110">
        <v>27321052</v>
      </c>
      <c r="I141" s="111">
        <f t="shared" si="27"/>
        <v>27321052</v>
      </c>
      <c r="J141" s="164"/>
      <c r="K141" s="110">
        <f>27355451+627711</f>
        <v>27983162</v>
      </c>
      <c r="L141" s="111">
        <f t="shared" si="28"/>
        <v>27983162</v>
      </c>
      <c r="M141" s="164"/>
      <c r="N141" s="110">
        <v>27612827</v>
      </c>
      <c r="O141" s="111">
        <f t="shared" si="29"/>
        <v>27612827</v>
      </c>
      <c r="P141" s="79"/>
    </row>
    <row r="142" spans="1:16" ht="15.75" thickBot="1" x14ac:dyDescent="0.3">
      <c r="A142" s="28" t="s">
        <v>238</v>
      </c>
      <c r="B142" s="29" t="s">
        <v>239</v>
      </c>
      <c r="C142" s="965">
        <v>339946</v>
      </c>
      <c r="D142" s="163"/>
      <c r="E142" s="114">
        <f>4589082+720576+100022</f>
        <v>5409680</v>
      </c>
      <c r="F142" s="115">
        <f>SUM(D142:E142)</f>
        <v>5409680</v>
      </c>
      <c r="G142" s="962"/>
      <c r="H142" s="114">
        <v>7376684</v>
      </c>
      <c r="I142" s="115">
        <f>SUM(G142:H142)</f>
        <v>7376684</v>
      </c>
      <c r="J142" s="962"/>
      <c r="K142" s="114">
        <v>7555453</v>
      </c>
      <c r="L142" s="115">
        <f>SUM(J142:K142)</f>
        <v>7555453</v>
      </c>
      <c r="M142" s="962"/>
      <c r="N142" s="114">
        <v>7455463</v>
      </c>
      <c r="O142" s="115">
        <f>SUM(M142:N142)</f>
        <v>7455463</v>
      </c>
      <c r="P142" s="79"/>
    </row>
    <row r="143" spans="1:16" x14ac:dyDescent="0.25">
      <c r="A143" s="26" t="s">
        <v>240</v>
      </c>
      <c r="B143" s="18" t="s">
        <v>36</v>
      </c>
      <c r="C143" s="964">
        <v>857115</v>
      </c>
      <c r="D143" s="160"/>
      <c r="E143" s="110"/>
      <c r="F143" s="111">
        <f t="shared" ref="F143:F149" si="30">SUM(D143:E143)</f>
        <v>0</v>
      </c>
      <c r="G143" s="164"/>
      <c r="H143" s="110"/>
      <c r="I143" s="111">
        <f t="shared" ref="I143:I149" si="31">SUM(G143:H143)</f>
        <v>0</v>
      </c>
      <c r="J143" s="164"/>
      <c r="K143" s="110">
        <v>6215000</v>
      </c>
      <c r="L143" s="111">
        <f t="shared" ref="L143:L149" si="32">SUM(J143:K143)</f>
        <v>6215000</v>
      </c>
      <c r="M143" s="164"/>
      <c r="N143" s="110"/>
      <c r="O143" s="111">
        <f t="shared" ref="O143:O149" si="33">SUM(M143:N143)</f>
        <v>0</v>
      </c>
      <c r="P143" s="79"/>
    </row>
    <row r="144" spans="1:16" ht="15.75" thickBot="1" x14ac:dyDescent="0.3">
      <c r="A144" s="28" t="s">
        <v>241</v>
      </c>
      <c r="B144" s="29" t="s">
        <v>242</v>
      </c>
      <c r="C144" s="965">
        <v>231421</v>
      </c>
      <c r="D144" s="163"/>
      <c r="E144" s="114"/>
      <c r="F144" s="115">
        <f t="shared" si="30"/>
        <v>0</v>
      </c>
      <c r="G144" s="962"/>
      <c r="H144" s="114"/>
      <c r="I144" s="115">
        <f t="shared" si="31"/>
        <v>0</v>
      </c>
      <c r="J144" s="962"/>
      <c r="K144" s="114">
        <v>1678050</v>
      </c>
      <c r="L144" s="115">
        <f t="shared" si="32"/>
        <v>1678050</v>
      </c>
      <c r="M144" s="962"/>
      <c r="N144" s="114"/>
      <c r="O144" s="115">
        <f t="shared" si="33"/>
        <v>0</v>
      </c>
      <c r="P144" s="79"/>
    </row>
    <row r="145" spans="1:16" s="173" customFormat="1" ht="15.75" thickBot="1" x14ac:dyDescent="0.3">
      <c r="A145" s="31" t="s">
        <v>243</v>
      </c>
      <c r="B145" s="8" t="s">
        <v>37</v>
      </c>
      <c r="C145" s="968"/>
      <c r="D145" s="715"/>
      <c r="E145" s="716"/>
      <c r="F145" s="717">
        <f t="shared" si="30"/>
        <v>0</v>
      </c>
      <c r="G145" s="969"/>
      <c r="H145" s="716"/>
      <c r="I145" s="717">
        <f t="shared" si="31"/>
        <v>0</v>
      </c>
      <c r="J145" s="969"/>
      <c r="K145" s="716"/>
      <c r="L145" s="717">
        <f t="shared" si="32"/>
        <v>0</v>
      </c>
      <c r="M145" s="969"/>
      <c r="N145" s="716"/>
      <c r="O145" s="717">
        <f t="shared" si="33"/>
        <v>0</v>
      </c>
      <c r="P145" s="529"/>
    </row>
    <row r="146" spans="1:16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32803556</v>
      </c>
      <c r="D146" s="278">
        <f>D145+D144+D143+D142+D141+D132+D131+D110+D104+D87</f>
        <v>0</v>
      </c>
      <c r="E146" s="279">
        <f>E145+E144+E143+E142+E141+E132+E131+E110+E104+E87</f>
        <v>68295260</v>
      </c>
      <c r="F146" s="280">
        <f t="shared" si="30"/>
        <v>68295260</v>
      </c>
      <c r="G146" s="550">
        <f>G145+G144+G143+G142+G141+G132+G131+G110+G104+G87</f>
        <v>0</v>
      </c>
      <c r="H146" s="279">
        <f>H145+H144+H143+H142+H141+H132+H131+H110+H104+H87</f>
        <v>77977466</v>
      </c>
      <c r="I146" s="280">
        <f t="shared" si="31"/>
        <v>77977466</v>
      </c>
      <c r="J146" s="550">
        <f>J145+J144+J143+J142+J141+J132+J131+J110+J104+J87</f>
        <v>0</v>
      </c>
      <c r="K146" s="279">
        <f>K145+K144+K143+K142+K141+K132+K131+K110+K104+K87</f>
        <v>87755980</v>
      </c>
      <c r="L146" s="280">
        <f t="shared" si="32"/>
        <v>87755980</v>
      </c>
      <c r="M146" s="550">
        <f>M145+M144+M143+M142+M141+M132+M131+M110+M104+M87</f>
        <v>0</v>
      </c>
      <c r="N146" s="279">
        <f>N145+N144+N143+N142+N141+N132+N131+N110+N104+N87</f>
        <v>68849566</v>
      </c>
      <c r="O146" s="280">
        <f t="shared" si="33"/>
        <v>68849566</v>
      </c>
      <c r="P146" s="529"/>
    </row>
    <row r="147" spans="1:16" s="173" customFormat="1" ht="15.75" thickBot="1" x14ac:dyDescent="0.3">
      <c r="A147" s="32" t="s">
        <v>246</v>
      </c>
      <c r="B147" s="33" t="s">
        <v>247</v>
      </c>
      <c r="C147" s="971">
        <f>SUM(C148:C154)</f>
        <v>0</v>
      </c>
      <c r="D147" s="437">
        <f>SUM(D148:D154)</f>
        <v>0</v>
      </c>
      <c r="E147" s="438">
        <f>SUM(E148:E154)</f>
        <v>0</v>
      </c>
      <c r="F147" s="439">
        <f t="shared" si="30"/>
        <v>0</v>
      </c>
      <c r="G147" s="972">
        <f>SUM(G148:G154)</f>
        <v>0</v>
      </c>
      <c r="H147" s="438">
        <f>SUM(H148:H154)</f>
        <v>0</v>
      </c>
      <c r="I147" s="439">
        <f t="shared" si="31"/>
        <v>0</v>
      </c>
      <c r="J147" s="972">
        <f>SUM(J148:J154)</f>
        <v>0</v>
      </c>
      <c r="K147" s="438">
        <f>SUM(K148:K154)</f>
        <v>0</v>
      </c>
      <c r="L147" s="439">
        <f t="shared" si="32"/>
        <v>0</v>
      </c>
      <c r="M147" s="972">
        <f>SUM(M148:M154)</f>
        <v>0</v>
      </c>
      <c r="N147" s="438">
        <f>SUM(N148:N154)</f>
        <v>0</v>
      </c>
      <c r="O147" s="439">
        <f t="shared" si="33"/>
        <v>0</v>
      </c>
      <c r="P147" s="529"/>
    </row>
    <row r="148" spans="1:16" s="173" customFormat="1" ht="15.75" hidden="1" thickBot="1" x14ac:dyDescent="0.3">
      <c r="A148" s="722" t="s">
        <v>248</v>
      </c>
      <c r="B148" s="723" t="s">
        <v>249</v>
      </c>
      <c r="C148" s="973"/>
      <c r="D148" s="541"/>
      <c r="E148" s="333"/>
      <c r="F148" s="535">
        <f t="shared" si="30"/>
        <v>0</v>
      </c>
      <c r="G148" s="974"/>
      <c r="H148" s="333"/>
      <c r="I148" s="535">
        <f t="shared" si="31"/>
        <v>0</v>
      </c>
      <c r="J148" s="974"/>
      <c r="K148" s="333"/>
      <c r="L148" s="535">
        <f t="shared" si="32"/>
        <v>0</v>
      </c>
      <c r="M148" s="974"/>
      <c r="N148" s="333"/>
      <c r="O148" s="535">
        <f t="shared" si="33"/>
        <v>0</v>
      </c>
      <c r="P148" s="529"/>
    </row>
    <row r="149" spans="1:16" s="173" customFormat="1" ht="15.75" hidden="1" thickBot="1" x14ac:dyDescent="0.3">
      <c r="A149" s="722" t="s">
        <v>250</v>
      </c>
      <c r="B149" s="723" t="s">
        <v>251</v>
      </c>
      <c r="C149" s="973"/>
      <c r="D149" s="541"/>
      <c r="E149" s="333"/>
      <c r="F149" s="535">
        <f t="shared" si="30"/>
        <v>0</v>
      </c>
      <c r="G149" s="974"/>
      <c r="H149" s="333"/>
      <c r="I149" s="535">
        <f t="shared" si="31"/>
        <v>0</v>
      </c>
      <c r="J149" s="974"/>
      <c r="K149" s="333"/>
      <c r="L149" s="535">
        <f t="shared" si="32"/>
        <v>0</v>
      </c>
      <c r="M149" s="974"/>
      <c r="N149" s="333"/>
      <c r="O149" s="535">
        <f t="shared" si="33"/>
        <v>0</v>
      </c>
      <c r="P149" s="529"/>
    </row>
    <row r="150" spans="1:16" s="173" customFormat="1" ht="15.75" hidden="1" thickBot="1" x14ac:dyDescent="0.3">
      <c r="A150" s="722" t="s">
        <v>459</v>
      </c>
      <c r="B150" s="723" t="s">
        <v>460</v>
      </c>
      <c r="C150" s="973"/>
      <c r="D150" s="541"/>
      <c r="E150" s="333"/>
      <c r="F150" s="535"/>
      <c r="G150" s="974"/>
      <c r="H150" s="333"/>
      <c r="I150" s="535"/>
      <c r="J150" s="974"/>
      <c r="K150" s="333"/>
      <c r="L150" s="535"/>
      <c r="M150" s="974"/>
      <c r="N150" s="333"/>
      <c r="O150" s="535"/>
      <c r="P150" s="529"/>
    </row>
    <row r="151" spans="1:16" s="173" customFormat="1" ht="15.75" hidden="1" thickBot="1" x14ac:dyDescent="0.3">
      <c r="A151" s="722" t="s">
        <v>252</v>
      </c>
      <c r="B151" s="723" t="s">
        <v>253</v>
      </c>
      <c r="C151" s="973"/>
      <c r="D151" s="541"/>
      <c r="E151" s="333"/>
      <c r="F151" s="535">
        <f t="shared" ref="F151:F154" si="34">SUM(D151:E151)</f>
        <v>0</v>
      </c>
      <c r="G151" s="974"/>
      <c r="H151" s="333"/>
      <c r="I151" s="535">
        <f t="shared" ref="I151:I154" si="35">SUM(G151:H151)</f>
        <v>0</v>
      </c>
      <c r="J151" s="974"/>
      <c r="K151" s="333"/>
      <c r="L151" s="535">
        <f t="shared" ref="L151:L154" si="36">SUM(J151:K151)</f>
        <v>0</v>
      </c>
      <c r="M151" s="974"/>
      <c r="N151" s="333"/>
      <c r="O151" s="535">
        <f t="shared" ref="O151:O154" si="37">SUM(M151:N151)</f>
        <v>0</v>
      </c>
      <c r="P151" s="529"/>
    </row>
    <row r="152" spans="1:16" s="173" customFormat="1" ht="15.75" hidden="1" thickBot="1" x14ac:dyDescent="0.3">
      <c r="A152" s="722" t="s">
        <v>254</v>
      </c>
      <c r="B152" s="723" t="s">
        <v>255</v>
      </c>
      <c r="C152" s="973"/>
      <c r="D152" s="541"/>
      <c r="E152" s="333"/>
      <c r="F152" s="535">
        <f t="shared" si="34"/>
        <v>0</v>
      </c>
      <c r="G152" s="974"/>
      <c r="H152" s="333"/>
      <c r="I152" s="535">
        <f t="shared" si="35"/>
        <v>0</v>
      </c>
      <c r="J152" s="974"/>
      <c r="K152" s="333"/>
      <c r="L152" s="535">
        <f t="shared" si="36"/>
        <v>0</v>
      </c>
      <c r="M152" s="974"/>
      <c r="N152" s="333"/>
      <c r="O152" s="535">
        <f t="shared" si="37"/>
        <v>0</v>
      </c>
      <c r="P152" s="529"/>
    </row>
    <row r="153" spans="1:16" s="173" customFormat="1" ht="15.75" hidden="1" thickBot="1" x14ac:dyDescent="0.3">
      <c r="A153" s="722" t="s">
        <v>256</v>
      </c>
      <c r="B153" s="723" t="s">
        <v>257</v>
      </c>
      <c r="C153" s="973"/>
      <c r="D153" s="541"/>
      <c r="E153" s="333"/>
      <c r="F153" s="535">
        <f t="shared" si="34"/>
        <v>0</v>
      </c>
      <c r="G153" s="974"/>
      <c r="H153" s="333"/>
      <c r="I153" s="535">
        <f t="shared" si="35"/>
        <v>0</v>
      </c>
      <c r="J153" s="974"/>
      <c r="K153" s="333"/>
      <c r="L153" s="535">
        <f t="shared" si="36"/>
        <v>0</v>
      </c>
      <c r="M153" s="974"/>
      <c r="N153" s="333"/>
      <c r="O153" s="535">
        <f t="shared" si="37"/>
        <v>0</v>
      </c>
      <c r="P153" s="529"/>
    </row>
    <row r="154" spans="1:16" s="173" customFormat="1" ht="15.75" hidden="1" thickBot="1" x14ac:dyDescent="0.3">
      <c r="A154" s="940"/>
      <c r="B154" s="941" t="s">
        <v>258</v>
      </c>
      <c r="C154" s="975"/>
      <c r="D154" s="551"/>
      <c r="E154" s="547"/>
      <c r="F154" s="721">
        <f t="shared" si="34"/>
        <v>0</v>
      </c>
      <c r="G154" s="546"/>
      <c r="H154" s="547"/>
      <c r="I154" s="721">
        <f t="shared" si="35"/>
        <v>0</v>
      </c>
      <c r="J154" s="546"/>
      <c r="K154" s="547"/>
      <c r="L154" s="721">
        <f t="shared" si="36"/>
        <v>0</v>
      </c>
      <c r="M154" s="546"/>
      <c r="N154" s="547"/>
      <c r="O154" s="721">
        <f t="shared" si="37"/>
        <v>0</v>
      </c>
      <c r="P154" s="529"/>
    </row>
    <row r="155" spans="1:16" s="173" customFormat="1" ht="15.75" thickBot="1" x14ac:dyDescent="0.3">
      <c r="A155" s="30" t="s">
        <v>261</v>
      </c>
      <c r="B155" s="7" t="s">
        <v>259</v>
      </c>
      <c r="C155" s="970">
        <f>C147+C146</f>
        <v>32803556</v>
      </c>
      <c r="D155" s="278">
        <f>D147+D146</f>
        <v>0</v>
      </c>
      <c r="E155" s="279">
        <f>E147+E146</f>
        <v>68295260</v>
      </c>
      <c r="F155" s="280">
        <f>SUM(D155:E155)</f>
        <v>68295260</v>
      </c>
      <c r="G155" s="550">
        <f>G147+G146</f>
        <v>0</v>
      </c>
      <c r="H155" s="279">
        <f>H147+H146</f>
        <v>77977466</v>
      </c>
      <c r="I155" s="280">
        <f>SUM(G155:H155)</f>
        <v>77977466</v>
      </c>
      <c r="J155" s="550">
        <f>J147+J146</f>
        <v>0</v>
      </c>
      <c r="K155" s="279">
        <f>K147+K146</f>
        <v>87755980</v>
      </c>
      <c r="L155" s="280">
        <f>SUM(J155:K155)</f>
        <v>87755980</v>
      </c>
      <c r="M155" s="550">
        <f>M147+M146</f>
        <v>0</v>
      </c>
      <c r="N155" s="279">
        <f>N147+N146</f>
        <v>68849566</v>
      </c>
      <c r="O155" s="280">
        <f>SUM(M155:N155)</f>
        <v>68849566</v>
      </c>
      <c r="P155" s="529"/>
    </row>
    <row r="156" spans="1:16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6" x14ac:dyDescent="0.25">
      <c r="C157" s="79">
        <f>C84-C155</f>
        <v>3538462</v>
      </c>
      <c r="F157" s="79">
        <f>F84-F155</f>
        <v>-31695260</v>
      </c>
      <c r="I157" s="79">
        <f>I84-I155</f>
        <v>-38499870</v>
      </c>
      <c r="L157" s="79">
        <f>L84-L155</f>
        <v>-42915363</v>
      </c>
      <c r="O157" s="79">
        <f>O84-O155</f>
        <v>-22984743</v>
      </c>
    </row>
    <row r="158" spans="1:16" x14ac:dyDescent="0.25">
      <c r="F158" s="79"/>
      <c r="I158" s="79"/>
      <c r="L158" s="79"/>
      <c r="O158" s="79"/>
    </row>
    <row r="159" spans="1:16" x14ac:dyDescent="0.25">
      <c r="F159" s="79"/>
      <c r="I159" s="79"/>
      <c r="L159" s="79"/>
      <c r="O159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9" orientation="portrait" r:id="rId1"/>
  <headerFooter>
    <oddFooter>&amp;R&amp;P</oddFooter>
  </headerFooter>
  <colBreaks count="1" manualBreakCount="1">
    <brk id="1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157"/>
  <sheetViews>
    <sheetView view="pageBreakPreview" zoomScale="79" zoomScaleNormal="100" zoomScaleSheetLayoutView="79" workbookViewId="0">
      <pane xSplit="2" ySplit="8" topLeftCell="C131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RowHeight="15" x14ac:dyDescent="0.25"/>
  <cols>
    <col min="2" max="2" width="52.85546875" customWidth="1"/>
    <col min="3" max="3" width="12.85546875" customWidth="1"/>
    <col min="4" max="4" width="9.85546875" bestFit="1" customWidth="1"/>
    <col min="5" max="5" width="8.140625" customWidth="1"/>
    <col min="6" max="6" width="10.7109375" customWidth="1"/>
    <col min="7" max="7" width="7.85546875" customWidth="1"/>
    <col min="8" max="8" width="9.42578125" customWidth="1"/>
    <col min="9" max="9" width="10.28515625" customWidth="1"/>
    <col min="10" max="10" width="7.85546875" customWidth="1"/>
    <col min="11" max="11" width="9.42578125" customWidth="1"/>
    <col min="12" max="12" width="10.28515625" customWidth="1"/>
    <col min="13" max="13" width="7.85546875" customWidth="1"/>
    <col min="14" max="14" width="9.42578125" customWidth="1"/>
    <col min="15" max="15" width="9.570312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6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348</v>
      </c>
      <c r="B5" s="48" t="s">
        <v>349</v>
      </c>
      <c r="C5"/>
    </row>
    <row r="6" spans="1:15" x14ac:dyDescent="0.25">
      <c r="E6" s="4"/>
      <c r="F6" s="4"/>
      <c r="G6" s="266"/>
      <c r="H6" s="4"/>
      <c r="I6" s="4"/>
      <c r="J6" s="266"/>
      <c r="K6" s="239" t="s">
        <v>631</v>
      </c>
      <c r="L6" s="266" t="str">
        <f>'1 címrend'!C3</f>
        <v xml:space="preserve"> melléklet az  4/2024. ( V. 27.) rendelethez</v>
      </c>
      <c r="M6" s="266"/>
      <c r="N6" s="4"/>
      <c r="O6" s="4"/>
    </row>
    <row r="7" spans="1:15" ht="15.75" thickBot="1" x14ac:dyDescent="0.3"/>
    <row r="8" spans="1:15" ht="30" customHeight="1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22" t="s">
        <v>64</v>
      </c>
      <c r="B22" s="7" t="s">
        <v>24</v>
      </c>
      <c r="C22" s="963">
        <f>SUM(C23:C24)</f>
        <v>0</v>
      </c>
      <c r="D22" s="961">
        <f>SUM(D23:D24)</f>
        <v>0</v>
      </c>
      <c r="E22" s="116">
        <f>SUM(E23:E24)</f>
        <v>0</v>
      </c>
      <c r="F22" s="117">
        <f t="shared" si="0"/>
        <v>0</v>
      </c>
      <c r="G22" s="116">
        <f>SUM(G23:G24)</f>
        <v>0</v>
      </c>
      <c r="H22" s="116">
        <f>SUM(H23:H24)</f>
        <v>0</v>
      </c>
      <c r="I22" s="117">
        <f t="shared" si="1"/>
        <v>0</v>
      </c>
      <c r="J22" s="116">
        <f>SUM(J23:J24)</f>
        <v>0</v>
      </c>
      <c r="K22" s="116">
        <f>SUM(K23:K24)</f>
        <v>0</v>
      </c>
      <c r="L22" s="117">
        <f t="shared" si="2"/>
        <v>0</v>
      </c>
      <c r="M22" s="116">
        <f>SUM(M23:M24)</f>
        <v>0</v>
      </c>
      <c r="N22" s="116">
        <f>SUM(N23:N24)</f>
        <v>0</v>
      </c>
      <c r="O22" s="117">
        <f t="shared" si="3"/>
        <v>0</v>
      </c>
    </row>
    <row r="23" spans="1:15" hidden="1" x14ac:dyDescent="0.25">
      <c r="A23" s="996"/>
      <c r="B23" s="287" t="s">
        <v>264</v>
      </c>
      <c r="C23" s="964"/>
      <c r="D23" s="164"/>
      <c r="E23" s="110"/>
      <c r="F23" s="111">
        <f t="shared" si="0"/>
        <v>0</v>
      </c>
      <c r="G23" s="110"/>
      <c r="H23" s="110"/>
      <c r="I23" s="111">
        <f t="shared" si="1"/>
        <v>0</v>
      </c>
      <c r="J23" s="110"/>
      <c r="K23" s="110"/>
      <c r="L23" s="111">
        <f t="shared" si="2"/>
        <v>0</v>
      </c>
      <c r="M23" s="110"/>
      <c r="N23" s="110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ht="15.75" thickBot="1" x14ac:dyDescent="0.3">
      <c r="A87" s="997" t="s">
        <v>157</v>
      </c>
      <c r="B87" s="991" t="s">
        <v>31</v>
      </c>
      <c r="C87" s="970">
        <f>C88+C100</f>
        <v>0</v>
      </c>
      <c r="D87" s="550">
        <f>D88+D100</f>
        <v>0</v>
      </c>
      <c r="E87" s="279">
        <f>E88+E100</f>
        <v>0</v>
      </c>
      <c r="F87" s="280">
        <f t="shared" ref="F87:F89" si="16">SUM(D87:E87)</f>
        <v>0</v>
      </c>
      <c r="G87" s="279">
        <f>G88+G100</f>
        <v>0</v>
      </c>
      <c r="H87" s="279">
        <f>H88+H100</f>
        <v>0</v>
      </c>
      <c r="I87" s="280">
        <f t="shared" ref="I87:I89" si="17">SUM(G87:H87)</f>
        <v>0</v>
      </c>
      <c r="J87" s="279">
        <f>J88+J100</f>
        <v>0</v>
      </c>
      <c r="K87" s="279">
        <f>K88+K100</f>
        <v>0</v>
      </c>
      <c r="L87" s="280">
        <f t="shared" ref="L87:L89" si="18">SUM(J87:K87)</f>
        <v>0</v>
      </c>
      <c r="M87" s="279">
        <f>M88+M100</f>
        <v>0</v>
      </c>
      <c r="N87" s="279">
        <f>N88+N100</f>
        <v>0</v>
      </c>
      <c r="O87" s="280">
        <f t="shared" ref="O87:O112" si="19">SUM(M87:N87)</f>
        <v>0</v>
      </c>
    </row>
    <row r="88" spans="1:15" s="173" customFormat="1" x14ac:dyDescent="0.25">
      <c r="A88" s="722" t="s">
        <v>158</v>
      </c>
      <c r="B88" s="33" t="s">
        <v>159</v>
      </c>
      <c r="C88" s="971">
        <f>SUM(C89:C99)</f>
        <v>0</v>
      </c>
      <c r="D88" s="972">
        <f>SUM(D89:D99)</f>
        <v>0</v>
      </c>
      <c r="E88" s="438">
        <f>SUM(E89:E99)</f>
        <v>0</v>
      </c>
      <c r="F88" s="439">
        <f t="shared" si="16"/>
        <v>0</v>
      </c>
      <c r="G88" s="438">
        <f>SUM(G89:G99)</f>
        <v>0</v>
      </c>
      <c r="H88" s="438">
        <f>SUM(H89:H99)</f>
        <v>0</v>
      </c>
      <c r="I88" s="439">
        <f t="shared" si="17"/>
        <v>0</v>
      </c>
      <c r="J88" s="438">
        <f>SUM(J89:J99)</f>
        <v>0</v>
      </c>
      <c r="K88" s="438">
        <f>SUM(K89:K99)</f>
        <v>0</v>
      </c>
      <c r="L88" s="439">
        <f t="shared" si="18"/>
        <v>0</v>
      </c>
      <c r="M88" s="438">
        <f>SUM(M89:M99)</f>
        <v>0</v>
      </c>
      <c r="N88" s="438">
        <f>SUM(N89:N99)</f>
        <v>0</v>
      </c>
      <c r="O88" s="439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ref="F90" si="20">SUM(D90:E90)</f>
        <v>0</v>
      </c>
      <c r="G90" s="112"/>
      <c r="H90" s="112"/>
      <c r="I90" s="113">
        <f t="shared" ref="I90" si="21">SUM(G90:H90)</f>
        <v>0</v>
      </c>
      <c r="J90" s="112"/>
      <c r="K90" s="112"/>
      <c r="L90" s="113">
        <f t="shared" ref="L90" si="22">SUM(J90:K90)</f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3">SUM(D91:E91)</f>
        <v>0</v>
      </c>
      <c r="G91" s="112"/>
      <c r="H91" s="112"/>
      <c r="I91" s="113">
        <f t="shared" ref="I91:I112" si="24">SUM(G91:H91)</f>
        <v>0</v>
      </c>
      <c r="J91" s="112"/>
      <c r="K91" s="112"/>
      <c r="L91" s="113">
        <f t="shared" ref="L91:L112" si="25">SUM(J91:K91)</f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3"/>
        <v>0</v>
      </c>
      <c r="G92" s="112"/>
      <c r="H92" s="112"/>
      <c r="I92" s="113">
        <f t="shared" si="24"/>
        <v>0</v>
      </c>
      <c r="J92" s="112"/>
      <c r="K92" s="112"/>
      <c r="L92" s="113">
        <f t="shared" si="25"/>
        <v>0</v>
      </c>
      <c r="M92" s="112"/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3"/>
        <v>0</v>
      </c>
      <c r="G93" s="112"/>
      <c r="H93" s="112"/>
      <c r="I93" s="113">
        <f t="shared" si="24"/>
        <v>0</v>
      </c>
      <c r="J93" s="112"/>
      <c r="K93" s="112"/>
      <c r="L93" s="113">
        <f t="shared" si="25"/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3"/>
        <v>0</v>
      </c>
      <c r="G94" s="112"/>
      <c r="H94" s="112"/>
      <c r="I94" s="113">
        <f t="shared" si="24"/>
        <v>0</v>
      </c>
      <c r="J94" s="112"/>
      <c r="K94" s="112"/>
      <c r="L94" s="113">
        <f t="shared" si="25"/>
        <v>0</v>
      </c>
      <c r="M94" s="112"/>
      <c r="N94" s="112"/>
      <c r="O94" s="113">
        <f t="shared" si="19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3"/>
        <v>0</v>
      </c>
      <c r="G95" s="112"/>
      <c r="H95" s="112"/>
      <c r="I95" s="113">
        <f t="shared" si="24"/>
        <v>0</v>
      </c>
      <c r="J95" s="112"/>
      <c r="K95" s="112"/>
      <c r="L95" s="113">
        <f t="shared" si="25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3"/>
        <v>0</v>
      </c>
      <c r="G96" s="112"/>
      <c r="H96" s="112"/>
      <c r="I96" s="113">
        <f t="shared" si="24"/>
        <v>0</v>
      </c>
      <c r="J96" s="112"/>
      <c r="K96" s="112"/>
      <c r="L96" s="113">
        <f t="shared" si="25"/>
        <v>0</v>
      </c>
      <c r="M96" s="11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3"/>
        <v>0</v>
      </c>
      <c r="G97" s="112"/>
      <c r="H97" s="112"/>
      <c r="I97" s="113">
        <f t="shared" si="24"/>
        <v>0</v>
      </c>
      <c r="J97" s="112"/>
      <c r="K97" s="112"/>
      <c r="L97" s="113">
        <f t="shared" si="25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3"/>
        <v>0</v>
      </c>
      <c r="G98" s="112"/>
      <c r="H98" s="112"/>
      <c r="I98" s="113">
        <f t="shared" si="24"/>
        <v>0</v>
      </c>
      <c r="J98" s="112"/>
      <c r="K98" s="112"/>
      <c r="L98" s="113">
        <f t="shared" si="25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3"/>
        <v>0</v>
      </c>
      <c r="G99" s="112"/>
      <c r="H99" s="112"/>
      <c r="I99" s="113">
        <f t="shared" si="24"/>
        <v>0</v>
      </c>
      <c r="J99" s="112"/>
      <c r="K99" s="112"/>
      <c r="L99" s="113">
        <f t="shared" si="25"/>
        <v>0</v>
      </c>
      <c r="M99" s="112"/>
      <c r="N99" s="112"/>
      <c r="O99" s="113">
        <f t="shared" si="19"/>
        <v>0</v>
      </c>
    </row>
    <row r="100" spans="1:15" s="173" customFormat="1" x14ac:dyDescent="0.25">
      <c r="A100" s="722" t="s">
        <v>180</v>
      </c>
      <c r="B100" s="723" t="s">
        <v>181</v>
      </c>
      <c r="C100" s="973">
        <f>SUM(C101:C103)</f>
        <v>0</v>
      </c>
      <c r="D100" s="974">
        <f>SUM(D101:D103)</f>
        <v>0</v>
      </c>
      <c r="E100" s="333">
        <f>SUM(E101:E103)</f>
        <v>0</v>
      </c>
      <c r="F100" s="535">
        <f t="shared" si="23"/>
        <v>0</v>
      </c>
      <c r="G100" s="333">
        <f>SUM(G101:G103)</f>
        <v>0</v>
      </c>
      <c r="H100" s="333">
        <f>SUM(H101:H103)</f>
        <v>0</v>
      </c>
      <c r="I100" s="535">
        <f t="shared" si="24"/>
        <v>0</v>
      </c>
      <c r="J100" s="333">
        <f>SUM(J101:J103)</f>
        <v>0</v>
      </c>
      <c r="K100" s="333">
        <f>SUM(K101:K103)</f>
        <v>0</v>
      </c>
      <c r="L100" s="535">
        <f t="shared" si="25"/>
        <v>0</v>
      </c>
      <c r="M100" s="333">
        <f>SUM(M101:M103)</f>
        <v>0</v>
      </c>
      <c r="N100" s="333">
        <f>SUM(N101:N103)</f>
        <v>0</v>
      </c>
      <c r="O100" s="535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3"/>
        <v>0</v>
      </c>
      <c r="G101" s="112"/>
      <c r="H101" s="112"/>
      <c r="I101" s="113">
        <f t="shared" si="24"/>
        <v>0</v>
      </c>
      <c r="J101" s="112"/>
      <c r="K101" s="112"/>
      <c r="L101" s="113">
        <f t="shared" si="25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3"/>
        <v>0</v>
      </c>
      <c r="G102" s="112"/>
      <c r="H102" s="112"/>
      <c r="I102" s="113">
        <f t="shared" si="24"/>
        <v>0</v>
      </c>
      <c r="J102" s="112"/>
      <c r="K102" s="112"/>
      <c r="L102" s="113">
        <f t="shared" si="25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3"/>
        <v>0</v>
      </c>
      <c r="G103" s="114"/>
      <c r="H103" s="114"/>
      <c r="I103" s="115">
        <f t="shared" si="24"/>
        <v>0</v>
      </c>
      <c r="J103" s="114"/>
      <c r="K103" s="114"/>
      <c r="L103" s="115">
        <f t="shared" si="25"/>
        <v>0</v>
      </c>
      <c r="M103" s="114"/>
      <c r="N103" s="114"/>
      <c r="O103" s="115">
        <f t="shared" si="19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3"/>
        <v>0</v>
      </c>
      <c r="G104" s="116">
        <f>SUM(G105:G109)</f>
        <v>0</v>
      </c>
      <c r="H104" s="116">
        <f>SUM(H105:H109)</f>
        <v>0</v>
      </c>
      <c r="I104" s="117">
        <f t="shared" si="24"/>
        <v>0</v>
      </c>
      <c r="J104" s="116">
        <f>SUM(J105:J109)</f>
        <v>0</v>
      </c>
      <c r="K104" s="116">
        <f>SUM(K105:K109)</f>
        <v>0</v>
      </c>
      <c r="L104" s="117">
        <f t="shared" si="25"/>
        <v>0</v>
      </c>
      <c r="M104" s="116">
        <f>SUM(M105:M109)</f>
        <v>0</v>
      </c>
      <c r="N104" s="116">
        <f>SUM(N105:N109)</f>
        <v>0</v>
      </c>
      <c r="O104" s="117">
        <f t="shared" si="19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3"/>
        <v>0</v>
      </c>
      <c r="G105" s="110"/>
      <c r="H105" s="110"/>
      <c r="I105" s="111">
        <f t="shared" si="24"/>
        <v>0</v>
      </c>
      <c r="J105" s="110"/>
      <c r="K105" s="110"/>
      <c r="L105" s="111">
        <f t="shared" si="25"/>
        <v>0</v>
      </c>
      <c r="M105" s="110"/>
      <c r="N105" s="110"/>
      <c r="O105" s="111">
        <f t="shared" si="19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3"/>
        <v>0</v>
      </c>
      <c r="G106" s="112"/>
      <c r="H106" s="112"/>
      <c r="I106" s="113">
        <f t="shared" si="24"/>
        <v>0</v>
      </c>
      <c r="J106" s="112"/>
      <c r="K106" s="112"/>
      <c r="L106" s="113">
        <f t="shared" si="25"/>
        <v>0</v>
      </c>
      <c r="M106" s="112"/>
      <c r="N106" s="112"/>
      <c r="O106" s="113">
        <f t="shared" si="19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3"/>
        <v>0</v>
      </c>
      <c r="G107" s="112"/>
      <c r="H107" s="112"/>
      <c r="I107" s="113">
        <f t="shared" si="24"/>
        <v>0</v>
      </c>
      <c r="J107" s="112"/>
      <c r="K107" s="112"/>
      <c r="L107" s="113">
        <f t="shared" si="25"/>
        <v>0</v>
      </c>
      <c r="M107" s="112"/>
      <c r="N107" s="112"/>
      <c r="O107" s="113">
        <f t="shared" si="19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3"/>
        <v>0</v>
      </c>
      <c r="G108" s="112"/>
      <c r="H108" s="112"/>
      <c r="I108" s="113">
        <f t="shared" si="24"/>
        <v>0</v>
      </c>
      <c r="J108" s="112"/>
      <c r="K108" s="112"/>
      <c r="L108" s="113">
        <f t="shared" si="25"/>
        <v>0</v>
      </c>
      <c r="M108" s="112"/>
      <c r="N108" s="112"/>
      <c r="O108" s="113">
        <f t="shared" si="19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3"/>
        <v>0</v>
      </c>
      <c r="G109" s="114"/>
      <c r="H109" s="114"/>
      <c r="I109" s="115">
        <f t="shared" si="24"/>
        <v>0</v>
      </c>
      <c r="J109" s="114"/>
      <c r="K109" s="114"/>
      <c r="L109" s="115">
        <f t="shared" si="25"/>
        <v>0</v>
      </c>
      <c r="M109" s="114"/>
      <c r="N109" s="114"/>
      <c r="O109" s="115">
        <f t="shared" si="19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711">
        <f>SUM(D111:D112,D113,D126,D125)</f>
        <v>0</v>
      </c>
      <c r="E110" s="159">
        <f>SUM(E111:E112,E113,E126,E125)</f>
        <v>0</v>
      </c>
      <c r="F110" s="119">
        <f t="shared" si="23"/>
        <v>0</v>
      </c>
      <c r="G110" s="711">
        <f>SUM(G111:G112,G113,G126,G125)</f>
        <v>0</v>
      </c>
      <c r="H110" s="159">
        <f>SUM(H111:H112,H113,H126,H125)</f>
        <v>0</v>
      </c>
      <c r="I110" s="119">
        <f t="shared" si="24"/>
        <v>0</v>
      </c>
      <c r="J110" s="711">
        <f>SUM(J111:J112,J113,J126,J125)</f>
        <v>0</v>
      </c>
      <c r="K110" s="159">
        <f>SUM(K111:K112,K113,K126,K125)</f>
        <v>0</v>
      </c>
      <c r="L110" s="119">
        <f t="shared" si="25"/>
        <v>0</v>
      </c>
      <c r="M110" s="711">
        <f>SUM(M111:M112,M113,M126,M125)</f>
        <v>0</v>
      </c>
      <c r="N110" s="159">
        <f>SUM(N111:N112,N113,N126,N125)</f>
        <v>0</v>
      </c>
      <c r="O110" s="119">
        <f t="shared" si="19"/>
        <v>0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3">
        <f t="shared" si="23"/>
        <v>0</v>
      </c>
      <c r="G111" s="162"/>
      <c r="H111" s="112"/>
      <c r="I111" s="113">
        <f t="shared" si="24"/>
        <v>0</v>
      </c>
      <c r="J111" s="162"/>
      <c r="K111" s="112"/>
      <c r="L111" s="113">
        <f t="shared" si="25"/>
        <v>0</v>
      </c>
      <c r="M111" s="16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23"/>
        <v>0</v>
      </c>
      <c r="G112" s="162"/>
      <c r="H112" s="112"/>
      <c r="I112" s="113">
        <f t="shared" si="24"/>
        <v>0</v>
      </c>
      <c r="J112" s="162"/>
      <c r="K112" s="112"/>
      <c r="L112" s="113">
        <f t="shared" si="25"/>
        <v>0</v>
      </c>
      <c r="M112" s="162"/>
      <c r="N112" s="112"/>
      <c r="O112" s="113">
        <f t="shared" si="19"/>
        <v>0</v>
      </c>
    </row>
    <row r="113" spans="1:27" s="173" customFormat="1" x14ac:dyDescent="0.25">
      <c r="A113" s="722" t="s">
        <v>200</v>
      </c>
      <c r="B113" s="723" t="s">
        <v>201</v>
      </c>
      <c r="C113" s="973">
        <f>SUM(C114:C124)</f>
        <v>0</v>
      </c>
      <c r="D113" s="541">
        <f t="shared" ref="D113:F113" si="26">SUM(D114:D124)-D115-D116-D117-D118</f>
        <v>0</v>
      </c>
      <c r="E113" s="333">
        <f t="shared" si="26"/>
        <v>0</v>
      </c>
      <c r="F113" s="535">
        <f t="shared" si="26"/>
        <v>0</v>
      </c>
      <c r="G113" s="541">
        <f t="shared" ref="G113:I113" si="27">SUM(G114:G124)-G115-G116-G117-G118</f>
        <v>0</v>
      </c>
      <c r="H113" s="333">
        <f t="shared" si="27"/>
        <v>0</v>
      </c>
      <c r="I113" s="535">
        <f t="shared" si="27"/>
        <v>0</v>
      </c>
      <c r="J113" s="541">
        <f t="shared" ref="J113:L113" si="28">SUM(J114:J124)-J115-J116-J117-J118</f>
        <v>0</v>
      </c>
      <c r="K113" s="333">
        <f t="shared" si="28"/>
        <v>0</v>
      </c>
      <c r="L113" s="535">
        <f t="shared" si="28"/>
        <v>0</v>
      </c>
      <c r="M113" s="541">
        <f t="shared" ref="M113:O113" si="29">SUM(M114:M124)-M115-M116-M117-M118</f>
        <v>0</v>
      </c>
      <c r="N113" s="333">
        <f t="shared" si="29"/>
        <v>0</v>
      </c>
      <c r="O113" s="535">
        <f t="shared" si="29"/>
        <v>0</v>
      </c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23"/>
        <v>0</v>
      </c>
      <c r="G114" s="162"/>
      <c r="H114" s="112"/>
      <c r="I114" s="113">
        <f t="shared" ref="I114" si="30">SUM(G114:H114)</f>
        <v>0</v>
      </c>
      <c r="J114" s="162"/>
      <c r="K114" s="112"/>
      <c r="L114" s="113">
        <f t="shared" ref="L114" si="31">SUM(J114:K114)</f>
        <v>0</v>
      </c>
      <c r="M114" s="162"/>
      <c r="N114" s="112"/>
      <c r="O114" s="113">
        <f t="shared" ref="O114" si="32">SUM(M114:N114)</f>
        <v>0</v>
      </c>
    </row>
    <row r="115" spans="1:27" x14ac:dyDescent="0.25">
      <c r="A115" s="27"/>
      <c r="B115" s="12" t="s">
        <v>929</v>
      </c>
      <c r="C115" s="915"/>
      <c r="D115" s="162"/>
      <c r="E115" s="112"/>
      <c r="F115" s="113"/>
      <c r="G115" s="162"/>
      <c r="H115" s="112"/>
      <c r="I115" s="113"/>
      <c r="J115" s="162"/>
      <c r="K115" s="112"/>
      <c r="L115" s="113"/>
      <c r="M115" s="162"/>
      <c r="N115" s="112"/>
      <c r="O115" s="113"/>
    </row>
    <row r="116" spans="1:27" x14ac:dyDescent="0.25">
      <c r="A116" s="27"/>
      <c r="B116" s="12" t="s">
        <v>930</v>
      </c>
      <c r="C116" s="915"/>
      <c r="D116" s="162"/>
      <c r="E116" s="112"/>
      <c r="F116" s="113"/>
      <c r="G116" s="162"/>
      <c r="H116" s="112"/>
      <c r="I116" s="113"/>
      <c r="J116" s="162"/>
      <c r="K116" s="112"/>
      <c r="L116" s="113"/>
      <c r="M116" s="162"/>
      <c r="N116" s="112"/>
      <c r="O116" s="113"/>
    </row>
    <row r="117" spans="1:27" x14ac:dyDescent="0.25">
      <c r="A117" s="27"/>
      <c r="B117" s="12" t="s">
        <v>928</v>
      </c>
      <c r="C117" s="915"/>
      <c r="D117" s="162"/>
      <c r="E117" s="112"/>
      <c r="F117" s="113"/>
      <c r="G117" s="162"/>
      <c r="H117" s="112"/>
      <c r="I117" s="113"/>
      <c r="J117" s="162"/>
      <c r="K117" s="112"/>
      <c r="L117" s="113"/>
      <c r="M117" s="162"/>
      <c r="N117" s="112"/>
      <c r="O117" s="113"/>
    </row>
    <row r="118" spans="1:27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3"/>
        <v>0</v>
      </c>
      <c r="G119" s="162"/>
      <c r="H119" s="112"/>
      <c r="I119" s="113">
        <f t="shared" ref="I119:I149" si="33">SUM(G119:H119)</f>
        <v>0</v>
      </c>
      <c r="J119" s="162"/>
      <c r="K119" s="112"/>
      <c r="L119" s="113">
        <f t="shared" ref="L119:L149" si="34">SUM(J119:K119)</f>
        <v>0</v>
      </c>
      <c r="M119" s="162"/>
      <c r="N119" s="112"/>
      <c r="O119" s="113">
        <f t="shared" ref="O119:O149" si="35">SUM(M119:N119)</f>
        <v>0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3"/>
        <v>0</v>
      </c>
      <c r="G120" s="162"/>
      <c r="H120" s="112"/>
      <c r="I120" s="113">
        <f t="shared" si="33"/>
        <v>0</v>
      </c>
      <c r="J120" s="162"/>
      <c r="K120" s="112"/>
      <c r="L120" s="113">
        <f t="shared" si="34"/>
        <v>0</v>
      </c>
      <c r="M120" s="162"/>
      <c r="N120" s="112"/>
      <c r="O120" s="113">
        <f t="shared" si="35"/>
        <v>0</v>
      </c>
    </row>
    <row r="121" spans="1:27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23"/>
        <v>0</v>
      </c>
      <c r="G121" s="162"/>
      <c r="H121" s="112"/>
      <c r="I121" s="113">
        <f t="shared" si="33"/>
        <v>0</v>
      </c>
      <c r="J121" s="162"/>
      <c r="K121" s="112"/>
      <c r="L121" s="113">
        <f t="shared" si="34"/>
        <v>0</v>
      </c>
      <c r="M121" s="162"/>
      <c r="N121" s="112"/>
      <c r="O121" s="113">
        <f t="shared" si="35"/>
        <v>0</v>
      </c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23"/>
        <v>0</v>
      </c>
      <c r="G122" s="162"/>
      <c r="H122" s="112"/>
      <c r="I122" s="113">
        <f t="shared" si="33"/>
        <v>0</v>
      </c>
      <c r="J122" s="162"/>
      <c r="K122" s="112"/>
      <c r="L122" s="113">
        <f t="shared" si="34"/>
        <v>0</v>
      </c>
      <c r="M122" s="162"/>
      <c r="N122" s="112"/>
      <c r="O122" s="113">
        <f t="shared" si="35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3"/>
        <v>0</v>
      </c>
      <c r="G123" s="162"/>
      <c r="H123" s="112"/>
      <c r="I123" s="113">
        <f t="shared" si="33"/>
        <v>0</v>
      </c>
      <c r="J123" s="162"/>
      <c r="K123" s="112"/>
      <c r="L123" s="113">
        <f t="shared" si="34"/>
        <v>0</v>
      </c>
      <c r="M123" s="162"/>
      <c r="N123" s="112"/>
      <c r="O123" s="113">
        <f t="shared" si="35"/>
        <v>0</v>
      </c>
    </row>
    <row r="124" spans="1:27" x14ac:dyDescent="0.25">
      <c r="A124" s="27" t="s">
        <v>214</v>
      </c>
      <c r="B124" s="12" t="s">
        <v>215</v>
      </c>
      <c r="C124" s="915"/>
      <c r="D124" s="162"/>
      <c r="E124" s="112"/>
      <c r="F124" s="113">
        <f t="shared" si="23"/>
        <v>0</v>
      </c>
      <c r="G124" s="162"/>
      <c r="H124" s="112"/>
      <c r="I124" s="113">
        <f t="shared" si="33"/>
        <v>0</v>
      </c>
      <c r="J124" s="162"/>
      <c r="K124" s="112"/>
      <c r="L124" s="113">
        <f t="shared" si="34"/>
        <v>0</v>
      </c>
      <c r="M124" s="162"/>
      <c r="N124" s="112"/>
      <c r="O124" s="113">
        <f t="shared" si="35"/>
        <v>0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3"/>
        <v>0</v>
      </c>
      <c r="G125" s="162"/>
      <c r="H125" s="112"/>
      <c r="I125" s="113">
        <f t="shared" si="33"/>
        <v>0</v>
      </c>
      <c r="J125" s="162"/>
      <c r="K125" s="112"/>
      <c r="L125" s="113">
        <f t="shared" si="34"/>
        <v>0</v>
      </c>
      <c r="M125" s="162"/>
      <c r="N125" s="112"/>
      <c r="O125" s="113">
        <f t="shared" si="35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162">
        <f>SUM(D127:D130)</f>
        <v>0</v>
      </c>
      <c r="E126" s="112">
        <f>SUM(E127:E130)</f>
        <v>0</v>
      </c>
      <c r="F126" s="113">
        <f t="shared" si="23"/>
        <v>0</v>
      </c>
      <c r="G126" s="162">
        <f>SUM(G127:G130)</f>
        <v>0</v>
      </c>
      <c r="H126" s="112">
        <f>SUM(H127:H130)</f>
        <v>0</v>
      </c>
      <c r="I126" s="113">
        <f t="shared" si="33"/>
        <v>0</v>
      </c>
      <c r="J126" s="162">
        <f>SUM(J127:J130)</f>
        <v>0</v>
      </c>
      <c r="K126" s="112">
        <f>SUM(K127:K130)</f>
        <v>0</v>
      </c>
      <c r="L126" s="113">
        <f t="shared" si="34"/>
        <v>0</v>
      </c>
      <c r="M126" s="162">
        <f>SUM(M127:M130)</f>
        <v>0</v>
      </c>
      <c r="N126" s="112">
        <f>SUM(N127:N130)</f>
        <v>0</v>
      </c>
      <c r="O126" s="113">
        <f t="shared" si="35"/>
        <v>0</v>
      </c>
    </row>
    <row r="127" spans="1:27" x14ac:dyDescent="0.25">
      <c r="A127" s="27"/>
      <c r="B127" s="12" t="s">
        <v>699</v>
      </c>
      <c r="C127" s="915"/>
      <c r="D127" s="162"/>
      <c r="E127" s="112"/>
      <c r="F127" s="113">
        <f t="shared" si="23"/>
        <v>0</v>
      </c>
      <c r="G127" s="162"/>
      <c r="H127" s="112"/>
      <c r="I127" s="113">
        <f t="shared" si="33"/>
        <v>0</v>
      </c>
      <c r="J127" s="162"/>
      <c r="K127" s="112"/>
      <c r="L127" s="113">
        <f t="shared" si="34"/>
        <v>0</v>
      </c>
      <c r="M127" s="162"/>
      <c r="N127" s="112"/>
      <c r="O127" s="113">
        <f t="shared" si="35"/>
        <v>0</v>
      </c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23"/>
        <v>0</v>
      </c>
      <c r="G128" s="162"/>
      <c r="H128" s="112"/>
      <c r="I128" s="113">
        <f t="shared" si="33"/>
        <v>0</v>
      </c>
      <c r="J128" s="162"/>
      <c r="K128" s="112"/>
      <c r="L128" s="113">
        <f t="shared" si="34"/>
        <v>0</v>
      </c>
      <c r="M128" s="162"/>
      <c r="N128" s="112"/>
      <c r="O128" s="113">
        <f t="shared" si="35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23"/>
        <v>0</v>
      </c>
      <c r="G129" s="162"/>
      <c r="H129" s="112"/>
      <c r="I129" s="113">
        <f t="shared" si="33"/>
        <v>0</v>
      </c>
      <c r="J129" s="162"/>
      <c r="K129" s="112"/>
      <c r="L129" s="113">
        <f t="shared" si="34"/>
        <v>0</v>
      </c>
      <c r="M129" s="162"/>
      <c r="N129" s="112"/>
      <c r="O129" s="113">
        <f t="shared" si="35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5">
        <f t="shared" si="23"/>
        <v>0</v>
      </c>
      <c r="G130" s="163"/>
      <c r="H130" s="114"/>
      <c r="I130" s="115">
        <f t="shared" si="33"/>
        <v>0</v>
      </c>
      <c r="J130" s="163"/>
      <c r="K130" s="114"/>
      <c r="L130" s="115">
        <f t="shared" si="34"/>
        <v>0</v>
      </c>
      <c r="M130" s="163"/>
      <c r="N130" s="114"/>
      <c r="O130" s="115">
        <f t="shared" si="35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3"/>
        <v>0</v>
      </c>
      <c r="G131" s="116"/>
      <c r="H131" s="116"/>
      <c r="I131" s="117">
        <f t="shared" si="33"/>
        <v>0</v>
      </c>
      <c r="J131" s="116"/>
      <c r="K131" s="116"/>
      <c r="L131" s="117">
        <f t="shared" si="34"/>
        <v>0</v>
      </c>
      <c r="M131" s="116"/>
      <c r="N131" s="116"/>
      <c r="O131" s="117">
        <f t="shared" si="35"/>
        <v>0</v>
      </c>
    </row>
    <row r="132" spans="1:15" x14ac:dyDescent="0.25">
      <c r="A132" s="26" t="s">
        <v>224</v>
      </c>
      <c r="B132" s="18" t="s">
        <v>34</v>
      </c>
      <c r="C132" s="964">
        <f>SUM(C133:C138)</f>
        <v>2000000</v>
      </c>
      <c r="D132" s="164">
        <f>SUM(D133:D138)</f>
        <v>300000</v>
      </c>
      <c r="E132" s="110">
        <f>SUM(E133:E138)</f>
        <v>0</v>
      </c>
      <c r="F132" s="111">
        <f t="shared" si="23"/>
        <v>300000</v>
      </c>
      <c r="G132" s="110">
        <f>SUM(G133:G138)</f>
        <v>300000</v>
      </c>
      <c r="H132" s="110">
        <f>SUM(H133:H138)</f>
        <v>0</v>
      </c>
      <c r="I132" s="111">
        <f t="shared" si="33"/>
        <v>300000</v>
      </c>
      <c r="J132" s="110">
        <f>SUM(J133:J138)</f>
        <v>300000</v>
      </c>
      <c r="K132" s="110">
        <f>SUM(K133:K138)</f>
        <v>0</v>
      </c>
      <c r="L132" s="111">
        <f t="shared" si="34"/>
        <v>300000</v>
      </c>
      <c r="M132" s="110">
        <f>SUM(M133:M138)</f>
        <v>0</v>
      </c>
      <c r="N132" s="110">
        <f>SUM(N133:N138)</f>
        <v>0</v>
      </c>
      <c r="O132" s="111">
        <f t="shared" si="35"/>
        <v>0</v>
      </c>
    </row>
    <row r="133" spans="1:15" x14ac:dyDescent="0.25">
      <c r="A133" s="27" t="s">
        <v>225</v>
      </c>
      <c r="B133" s="12" t="s">
        <v>226</v>
      </c>
      <c r="C133" s="915"/>
      <c r="D133" s="347"/>
      <c r="E133" s="112"/>
      <c r="F133" s="113">
        <f t="shared" si="23"/>
        <v>0</v>
      </c>
      <c r="G133" s="112"/>
      <c r="H133" s="112"/>
      <c r="I133" s="113">
        <f t="shared" si="33"/>
        <v>0</v>
      </c>
      <c r="J133" s="112"/>
      <c r="K133" s="112"/>
      <c r="L133" s="113">
        <f t="shared" si="34"/>
        <v>0</v>
      </c>
      <c r="M133" s="112"/>
      <c r="N133" s="112"/>
      <c r="O133" s="113">
        <f t="shared" si="35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23"/>
        <v>0</v>
      </c>
      <c r="G134" s="112"/>
      <c r="H134" s="112"/>
      <c r="I134" s="113">
        <f t="shared" si="33"/>
        <v>0</v>
      </c>
      <c r="J134" s="112"/>
      <c r="K134" s="112"/>
      <c r="L134" s="113">
        <f t="shared" si="34"/>
        <v>0</v>
      </c>
      <c r="M134" s="112"/>
      <c r="N134" s="112"/>
      <c r="O134" s="113">
        <f t="shared" si="35"/>
        <v>0</v>
      </c>
    </row>
    <row r="135" spans="1:15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23"/>
        <v>0</v>
      </c>
      <c r="G135" s="112"/>
      <c r="H135" s="112"/>
      <c r="I135" s="113">
        <f t="shared" si="33"/>
        <v>0</v>
      </c>
      <c r="J135" s="112"/>
      <c r="K135" s="112"/>
      <c r="L135" s="113">
        <f t="shared" si="34"/>
        <v>0</v>
      </c>
      <c r="M135" s="112"/>
      <c r="N135" s="112"/>
      <c r="O135" s="113">
        <f t="shared" si="35"/>
        <v>0</v>
      </c>
    </row>
    <row r="136" spans="1:15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23"/>
        <v>0</v>
      </c>
      <c r="G136" s="112"/>
      <c r="H136" s="112"/>
      <c r="I136" s="113">
        <f t="shared" si="33"/>
        <v>0</v>
      </c>
      <c r="J136" s="112"/>
      <c r="K136" s="112"/>
      <c r="L136" s="113">
        <f t="shared" si="34"/>
        <v>0</v>
      </c>
      <c r="M136" s="112"/>
      <c r="N136" s="112"/>
      <c r="O136" s="113">
        <f t="shared" si="35"/>
        <v>0</v>
      </c>
    </row>
    <row r="137" spans="1:15" x14ac:dyDescent="0.25">
      <c r="A137" s="27" t="s">
        <v>231</v>
      </c>
      <c r="B137" s="12" t="s">
        <v>232</v>
      </c>
      <c r="C137" s="915">
        <v>2000000</v>
      </c>
      <c r="D137" s="347">
        <v>300000</v>
      </c>
      <c r="E137" s="112"/>
      <c r="F137" s="113">
        <f t="shared" si="23"/>
        <v>300000</v>
      </c>
      <c r="G137" s="112">
        <v>300000</v>
      </c>
      <c r="H137" s="112"/>
      <c r="I137" s="113">
        <f t="shared" si="33"/>
        <v>300000</v>
      </c>
      <c r="J137" s="112">
        <v>300000</v>
      </c>
      <c r="K137" s="112"/>
      <c r="L137" s="113">
        <f t="shared" si="34"/>
        <v>300000</v>
      </c>
      <c r="M137" s="112"/>
      <c r="N137" s="112"/>
      <c r="O137" s="113">
        <f t="shared" si="35"/>
        <v>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3"/>
        <v>0</v>
      </c>
      <c r="G138" s="112">
        <f>SUM(G139:G140)</f>
        <v>0</v>
      </c>
      <c r="H138" s="112">
        <f>SUM(H139:H140)</f>
        <v>0</v>
      </c>
      <c r="I138" s="113">
        <f t="shared" si="33"/>
        <v>0</v>
      </c>
      <c r="J138" s="112">
        <f>SUM(J139:J140)</f>
        <v>0</v>
      </c>
      <c r="K138" s="112">
        <f>SUM(K139:K140)</f>
        <v>0</v>
      </c>
      <c r="L138" s="113">
        <f t="shared" si="34"/>
        <v>0</v>
      </c>
      <c r="M138" s="112">
        <f>SUM(M139:M140)</f>
        <v>0</v>
      </c>
      <c r="N138" s="112">
        <f>SUM(N139:N140)</f>
        <v>0</v>
      </c>
      <c r="O138" s="113">
        <f t="shared" si="35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23"/>
        <v>0</v>
      </c>
      <c r="G139" s="112"/>
      <c r="H139" s="112"/>
      <c r="I139" s="113">
        <f t="shared" si="33"/>
        <v>0</v>
      </c>
      <c r="J139" s="112"/>
      <c r="K139" s="112"/>
      <c r="L139" s="113">
        <f t="shared" si="34"/>
        <v>0</v>
      </c>
      <c r="M139" s="112"/>
      <c r="N139" s="112"/>
      <c r="O139" s="113">
        <f t="shared" si="35"/>
        <v>0</v>
      </c>
    </row>
    <row r="140" spans="1:15" ht="15.75" thickBot="1" x14ac:dyDescent="0.3">
      <c r="A140" s="28"/>
      <c r="B140" s="29" t="s">
        <v>236</v>
      </c>
      <c r="C140" s="965"/>
      <c r="D140" s="962"/>
      <c r="E140" s="114"/>
      <c r="F140" s="115">
        <f t="shared" si="23"/>
        <v>0</v>
      </c>
      <c r="G140" s="114"/>
      <c r="H140" s="114"/>
      <c r="I140" s="115">
        <f t="shared" si="33"/>
        <v>0</v>
      </c>
      <c r="J140" s="114"/>
      <c r="K140" s="114"/>
      <c r="L140" s="115">
        <f t="shared" si="34"/>
        <v>0</v>
      </c>
      <c r="M140" s="114"/>
      <c r="N140" s="114"/>
      <c r="O140" s="115">
        <f t="shared" si="35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3"/>
        <v>0</v>
      </c>
      <c r="G141" s="110"/>
      <c r="H141" s="110"/>
      <c r="I141" s="111">
        <f t="shared" si="33"/>
        <v>0</v>
      </c>
      <c r="J141" s="110"/>
      <c r="K141" s="110"/>
      <c r="L141" s="111">
        <f t="shared" si="34"/>
        <v>0</v>
      </c>
      <c r="M141" s="110"/>
      <c r="N141" s="110"/>
      <c r="O141" s="111">
        <f t="shared" si="35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3"/>
        <v>0</v>
      </c>
      <c r="G142" s="114"/>
      <c r="H142" s="114"/>
      <c r="I142" s="115">
        <f t="shared" si="33"/>
        <v>0</v>
      </c>
      <c r="J142" s="114"/>
      <c r="K142" s="114"/>
      <c r="L142" s="115">
        <f t="shared" si="34"/>
        <v>0</v>
      </c>
      <c r="M142" s="114"/>
      <c r="N142" s="114"/>
      <c r="O142" s="115">
        <f t="shared" si="35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3"/>
        <v>0</v>
      </c>
      <c r="G143" s="110"/>
      <c r="H143" s="110"/>
      <c r="I143" s="111">
        <f t="shared" si="33"/>
        <v>0</v>
      </c>
      <c r="J143" s="110"/>
      <c r="K143" s="110"/>
      <c r="L143" s="111">
        <f t="shared" si="34"/>
        <v>0</v>
      </c>
      <c r="M143" s="110"/>
      <c r="N143" s="110"/>
      <c r="O143" s="111">
        <f t="shared" si="35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3"/>
        <v>0</v>
      </c>
      <c r="G144" s="114"/>
      <c r="H144" s="114"/>
      <c r="I144" s="115">
        <f t="shared" si="33"/>
        <v>0</v>
      </c>
      <c r="J144" s="114"/>
      <c r="K144" s="114"/>
      <c r="L144" s="115">
        <f t="shared" si="34"/>
        <v>0</v>
      </c>
      <c r="M144" s="114"/>
      <c r="N144" s="114"/>
      <c r="O144" s="115">
        <f t="shared" si="35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3"/>
        <v>0</v>
      </c>
      <c r="G145" s="120"/>
      <c r="H145" s="120"/>
      <c r="I145" s="121">
        <f t="shared" si="33"/>
        <v>0</v>
      </c>
      <c r="J145" s="120"/>
      <c r="K145" s="120"/>
      <c r="L145" s="121">
        <f t="shared" si="34"/>
        <v>0</v>
      </c>
      <c r="M145" s="120"/>
      <c r="N145" s="120"/>
      <c r="O145" s="121">
        <f t="shared" si="35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2000000</v>
      </c>
      <c r="D146" s="961">
        <f>D145+D144+D143+D142+D141+D132+D131+D110+D104+D87</f>
        <v>300000</v>
      </c>
      <c r="E146" s="116">
        <f>E145+E144+E143+E142+E141+E132+E131+E110+E104+E87</f>
        <v>0</v>
      </c>
      <c r="F146" s="117">
        <f t="shared" si="23"/>
        <v>300000</v>
      </c>
      <c r="G146" s="116">
        <f>G145+G144+G143+G142+G141+G132+G131+G110+G104+G87</f>
        <v>300000</v>
      </c>
      <c r="H146" s="116">
        <f>H145+H144+H143+H142+H141+H132+H131+H110+H104+H87</f>
        <v>0</v>
      </c>
      <c r="I146" s="117">
        <f t="shared" si="33"/>
        <v>300000</v>
      </c>
      <c r="J146" s="116">
        <f>J145+J144+J143+J142+J141+J132+J131+J110+J104+J87</f>
        <v>300000</v>
      </c>
      <c r="K146" s="116">
        <f>K145+K144+K143+K142+K141+K132+K131+K110+K104+K87</f>
        <v>0</v>
      </c>
      <c r="L146" s="117">
        <f t="shared" si="34"/>
        <v>300000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35"/>
        <v>0</v>
      </c>
    </row>
    <row r="147" spans="1:15" ht="15.75" thickBot="1" x14ac:dyDescent="0.3">
      <c r="A147" s="30" t="s">
        <v>246</v>
      </c>
      <c r="B147" s="7" t="s">
        <v>247</v>
      </c>
      <c r="C147" s="963">
        <f>SUM(C148:C154)</f>
        <v>0</v>
      </c>
      <c r="D147" s="961">
        <f>SUM(D148:D154)</f>
        <v>0</v>
      </c>
      <c r="E147" s="116">
        <f>SUM(E148:E154)</f>
        <v>0</v>
      </c>
      <c r="F147" s="117">
        <f t="shared" si="23"/>
        <v>0</v>
      </c>
      <c r="G147" s="116">
        <f>SUM(G148:G154)</f>
        <v>0</v>
      </c>
      <c r="H147" s="116">
        <f>SUM(H148:H154)</f>
        <v>0</v>
      </c>
      <c r="I147" s="117">
        <f t="shared" si="33"/>
        <v>0</v>
      </c>
      <c r="J147" s="116">
        <f>SUM(J148:J154)</f>
        <v>0</v>
      </c>
      <c r="K147" s="116">
        <f>SUM(K148:K154)</f>
        <v>0</v>
      </c>
      <c r="L147" s="117">
        <f t="shared" si="34"/>
        <v>0</v>
      </c>
      <c r="M147" s="116">
        <f>SUM(M148:M154)</f>
        <v>0</v>
      </c>
      <c r="N147" s="116">
        <f>SUM(N148:N154)</f>
        <v>0</v>
      </c>
      <c r="O147" s="117">
        <f t="shared" si="35"/>
        <v>0</v>
      </c>
    </row>
    <row r="148" spans="1:15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 t="shared" si="23"/>
        <v>0</v>
      </c>
      <c r="G148" s="110"/>
      <c r="H148" s="110"/>
      <c r="I148" s="111">
        <f t="shared" si="33"/>
        <v>0</v>
      </c>
      <c r="J148" s="110"/>
      <c r="K148" s="110"/>
      <c r="L148" s="111">
        <f t="shared" si="34"/>
        <v>0</v>
      </c>
      <c r="M148" s="110"/>
      <c r="N148" s="110"/>
      <c r="O148" s="111">
        <f t="shared" si="35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3"/>
        <v>0</v>
      </c>
      <c r="G149" s="112"/>
      <c r="H149" s="112"/>
      <c r="I149" s="113">
        <f t="shared" si="33"/>
        <v>0</v>
      </c>
      <c r="J149" s="112"/>
      <c r="K149" s="112"/>
      <c r="L149" s="113">
        <f t="shared" si="34"/>
        <v>0</v>
      </c>
      <c r="M149" s="112"/>
      <c r="N149" s="112"/>
      <c r="O149" s="113">
        <f t="shared" si="35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6">SUM(D151:E151)</f>
        <v>0</v>
      </c>
      <c r="G151" s="112"/>
      <c r="H151" s="112"/>
      <c r="I151" s="113">
        <f t="shared" ref="I151:I154" si="37">SUM(G151:H151)</f>
        <v>0</v>
      </c>
      <c r="J151" s="112"/>
      <c r="K151" s="112"/>
      <c r="L151" s="113">
        <f t="shared" ref="L151:L154" si="38">SUM(J151:K151)</f>
        <v>0</v>
      </c>
      <c r="M151" s="112"/>
      <c r="N151" s="112"/>
      <c r="O151" s="113">
        <f t="shared" ref="O151:O154" si="39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6"/>
        <v>0</v>
      </c>
      <c r="G152" s="112"/>
      <c r="H152" s="112"/>
      <c r="I152" s="113">
        <f t="shared" si="37"/>
        <v>0</v>
      </c>
      <c r="J152" s="112"/>
      <c r="K152" s="112"/>
      <c r="L152" s="113">
        <f t="shared" si="38"/>
        <v>0</v>
      </c>
      <c r="M152" s="112"/>
      <c r="N152" s="112"/>
      <c r="O152" s="113">
        <f t="shared" si="39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6"/>
        <v>0</v>
      </c>
      <c r="G153" s="112"/>
      <c r="H153" s="112"/>
      <c r="I153" s="113">
        <f t="shared" si="37"/>
        <v>0</v>
      </c>
      <c r="J153" s="112"/>
      <c r="K153" s="112"/>
      <c r="L153" s="113">
        <f t="shared" si="38"/>
        <v>0</v>
      </c>
      <c r="M153" s="112"/>
      <c r="N153" s="112"/>
      <c r="O153" s="113">
        <f t="shared" si="39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6"/>
        <v>0</v>
      </c>
      <c r="G154" s="122"/>
      <c r="H154" s="114"/>
      <c r="I154" s="115">
        <f t="shared" si="37"/>
        <v>0</v>
      </c>
      <c r="J154" s="122"/>
      <c r="K154" s="114"/>
      <c r="L154" s="115">
        <f t="shared" si="38"/>
        <v>0</v>
      </c>
      <c r="M154" s="122"/>
      <c r="N154" s="114"/>
      <c r="O154" s="115">
        <f t="shared" si="39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2000000</v>
      </c>
      <c r="D155" s="961">
        <f>D147+D146</f>
        <v>300000</v>
      </c>
      <c r="E155" s="123">
        <f>E147+E146</f>
        <v>0</v>
      </c>
      <c r="F155" s="124">
        <f>SUM(D155:E155)</f>
        <v>300000</v>
      </c>
      <c r="G155" s="116">
        <f>G147+G146</f>
        <v>300000</v>
      </c>
      <c r="H155" s="123">
        <f>H147+H146</f>
        <v>0</v>
      </c>
      <c r="I155" s="124">
        <f>SUM(G155:H155)</f>
        <v>300000</v>
      </c>
      <c r="J155" s="116">
        <f>J147+J146</f>
        <v>300000</v>
      </c>
      <c r="K155" s="123">
        <f>K147+K146</f>
        <v>0</v>
      </c>
      <c r="L155" s="124">
        <f>SUM(J155:K155)</f>
        <v>300000</v>
      </c>
      <c r="M155" s="116">
        <f>M147+M146</f>
        <v>0</v>
      </c>
      <c r="N155" s="123">
        <f>N147+N146</f>
        <v>0</v>
      </c>
      <c r="O155" s="124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-300000</v>
      </c>
      <c r="I157" s="79">
        <f>I84-I155</f>
        <v>-300000</v>
      </c>
      <c r="L157" s="79">
        <f>L84-L155</f>
        <v>-300000</v>
      </c>
      <c r="O157" s="79">
        <f>O84-O155</f>
        <v>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1" orientation="portrait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157"/>
  <sheetViews>
    <sheetView view="pageBreakPreview" zoomScale="99" zoomScaleNormal="100" zoomScaleSheetLayoutView="99" workbookViewId="0">
      <pane xSplit="2" ySplit="8" topLeftCell="C120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RowHeight="15" x14ac:dyDescent="0.25"/>
  <cols>
    <col min="2" max="2" width="59.140625" bestFit="1" customWidth="1"/>
    <col min="3" max="3" width="9.28515625" bestFit="1" customWidth="1"/>
    <col min="4" max="4" width="9.7109375" customWidth="1"/>
    <col min="5" max="5" width="7.5703125" customWidth="1"/>
    <col min="6" max="6" width="9.5703125" bestFit="1" customWidth="1"/>
    <col min="7" max="7" width="9" bestFit="1" customWidth="1"/>
    <col min="8" max="8" width="7.140625" bestFit="1" customWidth="1"/>
    <col min="9" max="9" width="9.5703125" bestFit="1" customWidth="1"/>
    <col min="10" max="10" width="10" bestFit="1" customWidth="1"/>
    <col min="11" max="11" width="7.140625" bestFit="1" customWidth="1"/>
    <col min="12" max="12" width="10.7109375" bestFit="1" customWidth="1"/>
    <col min="13" max="13" width="10" bestFit="1" customWidth="1"/>
    <col min="14" max="14" width="7.140625" bestFit="1" customWidth="1"/>
    <col min="15" max="15" width="10.7109375" bestFit="1" customWidth="1"/>
    <col min="16" max="16" width="9.570312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350</v>
      </c>
      <c r="B5" s="48" t="s">
        <v>351</v>
      </c>
      <c r="C5"/>
    </row>
    <row r="6" spans="1:15" x14ac:dyDescent="0.25">
      <c r="E6" s="103"/>
      <c r="F6" s="103"/>
      <c r="G6" s="282"/>
      <c r="H6" s="103"/>
      <c r="I6" s="103"/>
      <c r="J6" s="282"/>
      <c r="K6" s="1267" t="s">
        <v>632</v>
      </c>
      <c r="L6" s="1342" t="str">
        <f>'1 címrend'!C3</f>
        <v xml:space="preserve"> melléklet az  4/2024. ( V. 27.) rendelethez</v>
      </c>
      <c r="M6" s="282"/>
      <c r="N6" s="103"/>
      <c r="O6" s="103"/>
    </row>
    <row r="7" spans="1:15" ht="15.75" thickBot="1" x14ac:dyDescent="0.3"/>
    <row r="8" spans="1:15" ht="42.75" thickBot="1" x14ac:dyDescent="0.3">
      <c r="A8" s="5" t="s">
        <v>39</v>
      </c>
      <c r="B8" s="40" t="s">
        <v>20</v>
      </c>
      <c r="C8" s="16" t="s">
        <v>922</v>
      </c>
      <c r="D8" s="5" t="s">
        <v>29</v>
      </c>
      <c r="E8" s="979" t="s">
        <v>30</v>
      </c>
      <c r="F8" s="526" t="s">
        <v>18</v>
      </c>
      <c r="G8" s="5" t="s">
        <v>29</v>
      </c>
      <c r="H8" s="979" t="s">
        <v>30</v>
      </c>
      <c r="I8" s="981" t="s">
        <v>883</v>
      </c>
      <c r="J8" s="5" t="s">
        <v>29</v>
      </c>
      <c r="K8" s="979" t="s">
        <v>30</v>
      </c>
      <c r="L8" s="981" t="s">
        <v>1091</v>
      </c>
      <c r="M8" s="5" t="s">
        <v>29</v>
      </c>
      <c r="N8" s="979" t="s">
        <v>30</v>
      </c>
      <c r="O8" s="981" t="s">
        <v>1112</v>
      </c>
    </row>
    <row r="9" spans="1:15" ht="15.75" thickBot="1" x14ac:dyDescent="0.3">
      <c r="A9" s="22" t="s">
        <v>40</v>
      </c>
      <c r="B9" s="821" t="s">
        <v>41</v>
      </c>
      <c r="C9" s="963">
        <f>SUM(C10,C17,C18,C20,C21,C19)</f>
        <v>0</v>
      </c>
      <c r="D9" s="175">
        <f>SUM(D10,D17,D18,D20,D21,D19)</f>
        <v>0</v>
      </c>
      <c r="E9" s="116">
        <f>SUM(E10,E17,E18,E20,E21,E19)</f>
        <v>0</v>
      </c>
      <c r="F9" s="117">
        <f>SUM(D9:E21)</f>
        <v>0</v>
      </c>
      <c r="G9" s="175">
        <f>SUM(G10,G17,G18,G20,G21,G19)</f>
        <v>0</v>
      </c>
      <c r="H9" s="116">
        <f>SUM(H10,H17,H18,H20,H21,H19)</f>
        <v>0</v>
      </c>
      <c r="I9" s="117">
        <f>SUM(G9:H21)</f>
        <v>0</v>
      </c>
      <c r="J9" s="175">
        <f>SUM(J10,J17,J18,J20,J21,J19)</f>
        <v>0</v>
      </c>
      <c r="K9" s="116">
        <f>SUM(K10,K17,K18,K20,K21,K19)</f>
        <v>0</v>
      </c>
      <c r="L9" s="117">
        <f>SUM(J9:K21)</f>
        <v>0</v>
      </c>
      <c r="M9" s="175">
        <f>SUM(M10,M17,M18,M20,M21,M19)</f>
        <v>0</v>
      </c>
      <c r="N9" s="116">
        <f>SUM(N10,N17,N18,N20,N21,N19)</f>
        <v>0</v>
      </c>
      <c r="O9" s="117">
        <f>SUM(M9:N21)</f>
        <v>0</v>
      </c>
    </row>
    <row r="10" spans="1:15" ht="15.75" hidden="1" thickBot="1" x14ac:dyDescent="0.3">
      <c r="A10" s="286" t="s">
        <v>42</v>
      </c>
      <c r="B10" s="1352" t="s">
        <v>43</v>
      </c>
      <c r="C10" s="964">
        <f>SUM(C11:C16)</f>
        <v>0</v>
      </c>
      <c r="D10" s="160">
        <f>SUM(D11:D16)</f>
        <v>0</v>
      </c>
      <c r="E10" s="110">
        <f>SUM(E11:E16)</f>
        <v>0</v>
      </c>
      <c r="F10" s="111">
        <f t="shared" ref="F10:F73" si="0">SUM(D10:E22)</f>
        <v>0</v>
      </c>
      <c r="G10" s="160">
        <f>SUM(G11:G16)</f>
        <v>0</v>
      </c>
      <c r="H10" s="110">
        <f>SUM(H11:H16)</f>
        <v>0</v>
      </c>
      <c r="I10" s="111">
        <f t="shared" ref="I10:I73" si="1">SUM(G10:H22)</f>
        <v>0</v>
      </c>
      <c r="J10" s="160">
        <f>SUM(J11:J16)</f>
        <v>0</v>
      </c>
      <c r="K10" s="110">
        <f>SUM(K11:K16)</f>
        <v>0</v>
      </c>
      <c r="L10" s="111">
        <f t="shared" ref="L10:L73" si="2">SUM(J10:K22)</f>
        <v>0</v>
      </c>
      <c r="M10" s="160">
        <f>SUM(M11:M16)</f>
        <v>0</v>
      </c>
      <c r="N10" s="110">
        <f>SUM(N11:N16)</f>
        <v>0</v>
      </c>
      <c r="O10" s="111">
        <f t="shared" ref="O10:O73" si="3">SUM(M10:N22)</f>
        <v>0</v>
      </c>
    </row>
    <row r="11" spans="1:15" ht="15.75" hidden="1" thickBot="1" x14ac:dyDescent="0.3">
      <c r="A11" s="20" t="s">
        <v>44</v>
      </c>
      <c r="B11" s="816" t="s">
        <v>45</v>
      </c>
      <c r="C11" s="915"/>
      <c r="D11" s="162"/>
      <c r="E11" s="112"/>
      <c r="F11" s="113">
        <f t="shared" si="0"/>
        <v>0</v>
      </c>
      <c r="G11" s="162"/>
      <c r="H11" s="112"/>
      <c r="I11" s="113">
        <f t="shared" si="1"/>
        <v>0</v>
      </c>
      <c r="J11" s="162"/>
      <c r="K11" s="112"/>
      <c r="L11" s="113">
        <f t="shared" si="2"/>
        <v>0</v>
      </c>
      <c r="M11" s="16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816" t="s">
        <v>47</v>
      </c>
      <c r="C12" s="915"/>
      <c r="D12" s="162"/>
      <c r="E12" s="112"/>
      <c r="F12" s="113">
        <f t="shared" si="0"/>
        <v>0</v>
      </c>
      <c r="G12" s="162"/>
      <c r="H12" s="112"/>
      <c r="I12" s="113">
        <f t="shared" si="1"/>
        <v>0</v>
      </c>
      <c r="J12" s="162"/>
      <c r="K12" s="112"/>
      <c r="L12" s="113">
        <f t="shared" si="2"/>
        <v>0</v>
      </c>
      <c r="M12" s="16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816" t="s">
        <v>49</v>
      </c>
      <c r="C13" s="915"/>
      <c r="D13" s="162"/>
      <c r="E13" s="112"/>
      <c r="F13" s="113">
        <f t="shared" si="0"/>
        <v>0</v>
      </c>
      <c r="G13" s="162"/>
      <c r="H13" s="112"/>
      <c r="I13" s="113">
        <f t="shared" si="1"/>
        <v>0</v>
      </c>
      <c r="J13" s="162"/>
      <c r="K13" s="112"/>
      <c r="L13" s="113">
        <f t="shared" si="2"/>
        <v>0</v>
      </c>
      <c r="M13" s="16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816" t="s">
        <v>51</v>
      </c>
      <c r="C14" s="915"/>
      <c r="D14" s="162"/>
      <c r="E14" s="112"/>
      <c r="F14" s="113">
        <f t="shared" si="0"/>
        <v>0</v>
      </c>
      <c r="G14" s="162"/>
      <c r="H14" s="112"/>
      <c r="I14" s="113">
        <f t="shared" si="1"/>
        <v>0</v>
      </c>
      <c r="J14" s="162"/>
      <c r="K14" s="112"/>
      <c r="L14" s="113">
        <f t="shared" si="2"/>
        <v>0</v>
      </c>
      <c r="M14" s="16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816" t="s">
        <v>53</v>
      </c>
      <c r="C15" s="915"/>
      <c r="D15" s="162"/>
      <c r="E15" s="112"/>
      <c r="F15" s="113">
        <f t="shared" si="0"/>
        <v>0</v>
      </c>
      <c r="G15" s="162"/>
      <c r="H15" s="112"/>
      <c r="I15" s="113">
        <f t="shared" si="1"/>
        <v>0</v>
      </c>
      <c r="J15" s="162"/>
      <c r="K15" s="112"/>
      <c r="L15" s="113">
        <f t="shared" si="2"/>
        <v>0</v>
      </c>
      <c r="M15" s="16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816" t="s">
        <v>55</v>
      </c>
      <c r="C16" s="915"/>
      <c r="D16" s="162"/>
      <c r="E16" s="112"/>
      <c r="F16" s="113">
        <f t="shared" si="0"/>
        <v>0</v>
      </c>
      <c r="G16" s="162"/>
      <c r="H16" s="112"/>
      <c r="I16" s="113">
        <f t="shared" si="1"/>
        <v>0</v>
      </c>
      <c r="J16" s="162"/>
      <c r="K16" s="112"/>
      <c r="L16" s="113">
        <f t="shared" si="2"/>
        <v>0</v>
      </c>
      <c r="M16" s="16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816" t="s">
        <v>57</v>
      </c>
      <c r="C17" s="915"/>
      <c r="D17" s="162"/>
      <c r="E17" s="112"/>
      <c r="F17" s="113">
        <f t="shared" si="0"/>
        <v>0</v>
      </c>
      <c r="G17" s="162"/>
      <c r="H17" s="112"/>
      <c r="I17" s="113">
        <f t="shared" si="1"/>
        <v>0</v>
      </c>
      <c r="J17" s="162"/>
      <c r="K17" s="112"/>
      <c r="L17" s="113">
        <f t="shared" si="2"/>
        <v>0</v>
      </c>
      <c r="M17" s="16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816" t="s">
        <v>59</v>
      </c>
      <c r="C18" s="915"/>
      <c r="D18" s="162"/>
      <c r="E18" s="112"/>
      <c r="F18" s="113">
        <f t="shared" si="0"/>
        <v>0</v>
      </c>
      <c r="G18" s="162"/>
      <c r="H18" s="112"/>
      <c r="I18" s="113">
        <f t="shared" si="1"/>
        <v>0</v>
      </c>
      <c r="J18" s="162"/>
      <c r="K18" s="112"/>
      <c r="L18" s="113">
        <f t="shared" si="2"/>
        <v>0</v>
      </c>
      <c r="M18" s="162"/>
      <c r="N18" s="112"/>
      <c r="O18" s="113">
        <f t="shared" si="3"/>
        <v>0</v>
      </c>
    </row>
    <row r="19" spans="1:15" ht="15.75" hidden="1" thickBot="1" x14ac:dyDescent="0.3">
      <c r="A19" s="20" t="s">
        <v>262</v>
      </c>
      <c r="B19" s="816" t="s">
        <v>263</v>
      </c>
      <c r="C19" s="915"/>
      <c r="D19" s="162"/>
      <c r="E19" s="112"/>
      <c r="F19" s="113">
        <f t="shared" si="0"/>
        <v>0</v>
      </c>
      <c r="G19" s="162"/>
      <c r="H19" s="112"/>
      <c r="I19" s="113">
        <f t="shared" si="1"/>
        <v>0</v>
      </c>
      <c r="J19" s="162"/>
      <c r="K19" s="112"/>
      <c r="L19" s="113">
        <f t="shared" si="2"/>
        <v>0</v>
      </c>
      <c r="M19" s="162"/>
      <c r="N19" s="112"/>
      <c r="O19" s="113">
        <f t="shared" si="3"/>
        <v>0</v>
      </c>
    </row>
    <row r="20" spans="1:15" ht="15.75" hidden="1" thickBot="1" x14ac:dyDescent="0.3">
      <c r="A20" s="20" t="s">
        <v>60</v>
      </c>
      <c r="B20" s="816" t="s">
        <v>61</v>
      </c>
      <c r="C20" s="915"/>
      <c r="D20" s="162"/>
      <c r="E20" s="112"/>
      <c r="F20" s="113">
        <f t="shared" si="0"/>
        <v>0</v>
      </c>
      <c r="G20" s="162"/>
      <c r="H20" s="112"/>
      <c r="I20" s="113">
        <f t="shared" si="1"/>
        <v>0</v>
      </c>
      <c r="J20" s="162"/>
      <c r="K20" s="112"/>
      <c r="L20" s="113">
        <f t="shared" si="2"/>
        <v>0</v>
      </c>
      <c r="M20" s="16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817" t="s">
        <v>63</v>
      </c>
      <c r="C21" s="967"/>
      <c r="D21" s="277"/>
      <c r="E21" s="122"/>
      <c r="F21" s="386">
        <f t="shared" si="0"/>
        <v>0</v>
      </c>
      <c r="G21" s="277"/>
      <c r="H21" s="122"/>
      <c r="I21" s="386">
        <f t="shared" si="1"/>
        <v>0</v>
      </c>
      <c r="J21" s="277"/>
      <c r="K21" s="122"/>
      <c r="L21" s="386">
        <f t="shared" si="2"/>
        <v>0</v>
      </c>
      <c r="M21" s="277"/>
      <c r="N21" s="122"/>
      <c r="O21" s="386">
        <f t="shared" si="3"/>
        <v>0</v>
      </c>
    </row>
    <row r="22" spans="1:15" ht="15.75" thickBot="1" x14ac:dyDescent="0.3">
      <c r="A22" s="22" t="s">
        <v>64</v>
      </c>
      <c r="B22" s="821" t="s">
        <v>24</v>
      </c>
      <c r="C22" s="963">
        <f>SUM(C23:C24)</f>
        <v>0</v>
      </c>
      <c r="D22" s="175">
        <f>SUM(D23:D24)</f>
        <v>0</v>
      </c>
      <c r="E22" s="116">
        <f>SUM(E23:E24)</f>
        <v>0</v>
      </c>
      <c r="F22" s="117">
        <f t="shared" si="0"/>
        <v>0</v>
      </c>
      <c r="G22" s="175">
        <f>SUM(G23:G24)</f>
        <v>0</v>
      </c>
      <c r="H22" s="116">
        <f>SUM(H23:H24)</f>
        <v>0</v>
      </c>
      <c r="I22" s="117">
        <f t="shared" si="1"/>
        <v>0</v>
      </c>
      <c r="J22" s="175">
        <f>SUM(J23:J24)</f>
        <v>0</v>
      </c>
      <c r="K22" s="116">
        <f>SUM(K23:K24)</f>
        <v>0</v>
      </c>
      <c r="L22" s="117">
        <f t="shared" si="2"/>
        <v>0</v>
      </c>
      <c r="M22" s="175">
        <f>SUM(M23:M24)</f>
        <v>0</v>
      </c>
      <c r="N22" s="116">
        <f>SUM(N23:N24)</f>
        <v>0</v>
      </c>
      <c r="O22" s="117">
        <f t="shared" si="3"/>
        <v>0</v>
      </c>
    </row>
    <row r="23" spans="1:15" ht="15.75" hidden="1" thickBot="1" x14ac:dyDescent="0.3">
      <c r="A23" s="23"/>
      <c r="B23" s="1352" t="s">
        <v>264</v>
      </c>
      <c r="C23" s="964"/>
      <c r="D23" s="160"/>
      <c r="E23" s="110"/>
      <c r="F23" s="111">
        <f t="shared" si="0"/>
        <v>0</v>
      </c>
      <c r="G23" s="160"/>
      <c r="H23" s="110"/>
      <c r="I23" s="111">
        <f t="shared" si="1"/>
        <v>0</v>
      </c>
      <c r="J23" s="160"/>
      <c r="K23" s="110"/>
      <c r="L23" s="111">
        <f t="shared" si="2"/>
        <v>0</v>
      </c>
      <c r="M23" s="160"/>
      <c r="N23" s="110"/>
      <c r="O23" s="111">
        <f t="shared" si="3"/>
        <v>0</v>
      </c>
    </row>
    <row r="24" spans="1:15" ht="15.75" hidden="1" thickBot="1" x14ac:dyDescent="0.3">
      <c r="A24" s="826"/>
      <c r="B24" s="817" t="s">
        <v>265</v>
      </c>
      <c r="C24" s="967"/>
      <c r="D24" s="277"/>
      <c r="E24" s="122"/>
      <c r="F24" s="386">
        <f t="shared" si="0"/>
        <v>0</v>
      </c>
      <c r="G24" s="277"/>
      <c r="H24" s="122"/>
      <c r="I24" s="386">
        <f t="shared" si="1"/>
        <v>0</v>
      </c>
      <c r="J24" s="277"/>
      <c r="K24" s="122"/>
      <c r="L24" s="386">
        <f t="shared" si="2"/>
        <v>0</v>
      </c>
      <c r="M24" s="277"/>
      <c r="N24" s="122"/>
      <c r="O24" s="386">
        <f t="shared" si="3"/>
        <v>0</v>
      </c>
    </row>
    <row r="25" spans="1:15" ht="15.75" thickBot="1" x14ac:dyDescent="0.3">
      <c r="A25" s="22" t="s">
        <v>65</v>
      </c>
      <c r="B25" s="821" t="s">
        <v>22</v>
      </c>
      <c r="C25" s="963">
        <f>C26+C30+C38</f>
        <v>0</v>
      </c>
      <c r="D25" s="175">
        <f>D26+D30+D38</f>
        <v>0</v>
      </c>
      <c r="E25" s="116">
        <f>E26+E30+E38</f>
        <v>0</v>
      </c>
      <c r="F25" s="117">
        <f t="shared" si="0"/>
        <v>0</v>
      </c>
      <c r="G25" s="175">
        <f>G26+G30+G38</f>
        <v>0</v>
      </c>
      <c r="H25" s="116">
        <f>H26+H30+H38</f>
        <v>0</v>
      </c>
      <c r="I25" s="117">
        <f t="shared" si="1"/>
        <v>0</v>
      </c>
      <c r="J25" s="175">
        <f>J26+J30+J38</f>
        <v>0</v>
      </c>
      <c r="K25" s="116">
        <f>K26+K30+K38</f>
        <v>0</v>
      </c>
      <c r="L25" s="117">
        <f t="shared" si="2"/>
        <v>0</v>
      </c>
      <c r="M25" s="175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86" t="s">
        <v>66</v>
      </c>
      <c r="B26" s="1352" t="s">
        <v>67</v>
      </c>
      <c r="C26" s="964">
        <f>SUM(C27:C29)</f>
        <v>0</v>
      </c>
      <c r="D26" s="160">
        <f>SUM(D27:D29)</f>
        <v>0</v>
      </c>
      <c r="E26" s="110">
        <f>SUM(E27:E29)</f>
        <v>0</v>
      </c>
      <c r="F26" s="111">
        <f t="shared" si="0"/>
        <v>0</v>
      </c>
      <c r="G26" s="160">
        <f>SUM(G27:G29)</f>
        <v>0</v>
      </c>
      <c r="H26" s="110">
        <f>SUM(H27:H29)</f>
        <v>0</v>
      </c>
      <c r="I26" s="111">
        <f t="shared" si="1"/>
        <v>0</v>
      </c>
      <c r="J26" s="160">
        <f>SUM(J27:J29)</f>
        <v>0</v>
      </c>
      <c r="K26" s="110">
        <f>SUM(K27:K29)</f>
        <v>0</v>
      </c>
      <c r="L26" s="111">
        <f t="shared" si="2"/>
        <v>0</v>
      </c>
      <c r="M26" s="16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816" t="s">
        <v>68</v>
      </c>
      <c r="C27" s="915"/>
      <c r="D27" s="162"/>
      <c r="E27" s="112"/>
      <c r="F27" s="113">
        <f t="shared" si="0"/>
        <v>0</v>
      </c>
      <c r="G27" s="162"/>
      <c r="H27" s="112"/>
      <c r="I27" s="113">
        <f t="shared" si="1"/>
        <v>0</v>
      </c>
      <c r="J27" s="162"/>
      <c r="K27" s="112"/>
      <c r="L27" s="113">
        <f t="shared" si="2"/>
        <v>0</v>
      </c>
      <c r="M27" s="162"/>
      <c r="N27" s="112"/>
      <c r="O27" s="113">
        <f t="shared" si="3"/>
        <v>0</v>
      </c>
    </row>
    <row r="28" spans="1:15" ht="15.75" hidden="1" thickBot="1" x14ac:dyDescent="0.3">
      <c r="A28" s="20"/>
      <c r="B28" s="816" t="s">
        <v>69</v>
      </c>
      <c r="C28" s="915"/>
      <c r="D28" s="162"/>
      <c r="E28" s="112"/>
      <c r="F28" s="113">
        <f t="shared" si="0"/>
        <v>0</v>
      </c>
      <c r="G28" s="162"/>
      <c r="H28" s="112"/>
      <c r="I28" s="113">
        <f t="shared" si="1"/>
        <v>0</v>
      </c>
      <c r="J28" s="162"/>
      <c r="K28" s="112"/>
      <c r="L28" s="113">
        <f t="shared" si="2"/>
        <v>0</v>
      </c>
      <c r="M28" s="162"/>
      <c r="N28" s="112"/>
      <c r="O28" s="113">
        <f t="shared" si="3"/>
        <v>0</v>
      </c>
    </row>
    <row r="29" spans="1:15" ht="15.75" hidden="1" thickBot="1" x14ac:dyDescent="0.3">
      <c r="A29" s="20"/>
      <c r="B29" s="816" t="s">
        <v>70</v>
      </c>
      <c r="C29" s="915"/>
      <c r="D29" s="162"/>
      <c r="E29" s="112"/>
      <c r="F29" s="113">
        <f t="shared" si="0"/>
        <v>0</v>
      </c>
      <c r="G29" s="162"/>
      <c r="H29" s="112"/>
      <c r="I29" s="113">
        <f t="shared" si="1"/>
        <v>0</v>
      </c>
      <c r="J29" s="162"/>
      <c r="K29" s="112"/>
      <c r="L29" s="113">
        <f t="shared" si="2"/>
        <v>0</v>
      </c>
      <c r="M29" s="16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816" t="s">
        <v>72</v>
      </c>
      <c r="C30" s="915">
        <f>C31+C33+C34</f>
        <v>0</v>
      </c>
      <c r="D30" s="162">
        <f>D31+D33+D34</f>
        <v>0</v>
      </c>
      <c r="E30" s="112">
        <f>E31+E33+E34</f>
        <v>0</v>
      </c>
      <c r="F30" s="113">
        <f t="shared" si="0"/>
        <v>0</v>
      </c>
      <c r="G30" s="162">
        <f>G31+G33+G34</f>
        <v>0</v>
      </c>
      <c r="H30" s="112">
        <f>H31+H33+H34</f>
        <v>0</v>
      </c>
      <c r="I30" s="113">
        <f t="shared" si="1"/>
        <v>0</v>
      </c>
      <c r="J30" s="162">
        <f>J31+J33+J34</f>
        <v>0</v>
      </c>
      <c r="K30" s="112">
        <f>K31+K33+K34</f>
        <v>0</v>
      </c>
      <c r="L30" s="113">
        <f t="shared" si="2"/>
        <v>0</v>
      </c>
      <c r="M30" s="16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816" t="s">
        <v>74</v>
      </c>
      <c r="C31" s="915">
        <f>C32</f>
        <v>0</v>
      </c>
      <c r="D31" s="162">
        <f>D32</f>
        <v>0</v>
      </c>
      <c r="E31" s="112">
        <f>E32</f>
        <v>0</v>
      </c>
      <c r="F31" s="113">
        <f t="shared" si="0"/>
        <v>0</v>
      </c>
      <c r="G31" s="162">
        <f>G32</f>
        <v>0</v>
      </c>
      <c r="H31" s="112">
        <f>H32</f>
        <v>0</v>
      </c>
      <c r="I31" s="113">
        <f t="shared" si="1"/>
        <v>0</v>
      </c>
      <c r="J31" s="162">
        <f>J32</f>
        <v>0</v>
      </c>
      <c r="K31" s="112">
        <f>K32</f>
        <v>0</v>
      </c>
      <c r="L31" s="113">
        <f t="shared" si="2"/>
        <v>0</v>
      </c>
      <c r="M31" s="16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816" t="s">
        <v>75</v>
      </c>
      <c r="C32" s="915"/>
      <c r="D32" s="162"/>
      <c r="E32" s="112"/>
      <c r="F32" s="113">
        <f t="shared" si="0"/>
        <v>0</v>
      </c>
      <c r="G32" s="162"/>
      <c r="H32" s="112"/>
      <c r="I32" s="113">
        <f t="shared" si="1"/>
        <v>0</v>
      </c>
      <c r="J32" s="162"/>
      <c r="K32" s="112"/>
      <c r="L32" s="113">
        <f t="shared" si="2"/>
        <v>0</v>
      </c>
      <c r="M32" s="16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816" t="s">
        <v>77</v>
      </c>
      <c r="C33" s="915"/>
      <c r="D33" s="162"/>
      <c r="E33" s="112"/>
      <c r="F33" s="113">
        <f t="shared" si="0"/>
        <v>0</v>
      </c>
      <c r="G33" s="162"/>
      <c r="H33" s="112"/>
      <c r="I33" s="113">
        <f t="shared" si="1"/>
        <v>0</v>
      </c>
      <c r="J33" s="162"/>
      <c r="K33" s="112"/>
      <c r="L33" s="113">
        <f t="shared" si="2"/>
        <v>0</v>
      </c>
      <c r="M33" s="16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816" t="s">
        <v>79</v>
      </c>
      <c r="C34" s="915">
        <f>SUM(C35:C37)</f>
        <v>0</v>
      </c>
      <c r="D34" s="162">
        <f>SUM(D35:D37)</f>
        <v>0</v>
      </c>
      <c r="E34" s="112">
        <f>SUM(E35:E37)</f>
        <v>0</v>
      </c>
      <c r="F34" s="113">
        <f t="shared" si="0"/>
        <v>0</v>
      </c>
      <c r="G34" s="162">
        <f>SUM(G35:G37)</f>
        <v>0</v>
      </c>
      <c r="H34" s="112">
        <f>SUM(H35:H37)</f>
        <v>0</v>
      </c>
      <c r="I34" s="113">
        <f t="shared" si="1"/>
        <v>0</v>
      </c>
      <c r="J34" s="162">
        <f>SUM(J35:J37)</f>
        <v>0</v>
      </c>
      <c r="K34" s="112">
        <f>SUM(K35:K37)</f>
        <v>0</v>
      </c>
      <c r="L34" s="113">
        <f t="shared" si="2"/>
        <v>0</v>
      </c>
      <c r="M34" s="16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816" t="s">
        <v>80</v>
      </c>
      <c r="C35" s="915"/>
      <c r="D35" s="162"/>
      <c r="E35" s="112"/>
      <c r="F35" s="113">
        <f t="shared" si="0"/>
        <v>0</v>
      </c>
      <c r="G35" s="162"/>
      <c r="H35" s="112"/>
      <c r="I35" s="113">
        <f t="shared" si="1"/>
        <v>0</v>
      </c>
      <c r="J35" s="162"/>
      <c r="K35" s="112"/>
      <c r="L35" s="113">
        <f t="shared" si="2"/>
        <v>0</v>
      </c>
      <c r="M35" s="162"/>
      <c r="N35" s="112"/>
      <c r="O35" s="113">
        <f t="shared" si="3"/>
        <v>0</v>
      </c>
    </row>
    <row r="36" spans="1:15" ht="15.75" hidden="1" thickBot="1" x14ac:dyDescent="0.3">
      <c r="A36" s="20"/>
      <c r="B36" s="816" t="s">
        <v>81</v>
      </c>
      <c r="C36" s="915"/>
      <c r="D36" s="162"/>
      <c r="E36" s="112"/>
      <c r="F36" s="113">
        <f t="shared" si="0"/>
        <v>0</v>
      </c>
      <c r="G36" s="162"/>
      <c r="H36" s="112"/>
      <c r="I36" s="113">
        <f t="shared" si="1"/>
        <v>0</v>
      </c>
      <c r="J36" s="162"/>
      <c r="K36" s="112"/>
      <c r="L36" s="113">
        <f t="shared" si="2"/>
        <v>0</v>
      </c>
      <c r="M36" s="162"/>
      <c r="N36" s="112"/>
      <c r="O36" s="113">
        <f t="shared" si="3"/>
        <v>0</v>
      </c>
    </row>
    <row r="37" spans="1:15" ht="15.75" hidden="1" thickBot="1" x14ac:dyDescent="0.3">
      <c r="A37" s="20"/>
      <c r="B37" s="816" t="s">
        <v>82</v>
      </c>
      <c r="C37" s="915"/>
      <c r="D37" s="162"/>
      <c r="E37" s="112"/>
      <c r="F37" s="113">
        <f t="shared" si="0"/>
        <v>0</v>
      </c>
      <c r="G37" s="162"/>
      <c r="H37" s="112"/>
      <c r="I37" s="113">
        <f t="shared" si="1"/>
        <v>0</v>
      </c>
      <c r="J37" s="162"/>
      <c r="K37" s="112"/>
      <c r="L37" s="113">
        <f t="shared" si="2"/>
        <v>0</v>
      </c>
      <c r="M37" s="16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816" t="s">
        <v>84</v>
      </c>
      <c r="C38" s="915">
        <f>SUM(C39:C44)</f>
        <v>0</v>
      </c>
      <c r="D38" s="162">
        <f>SUM(D39:D44)</f>
        <v>0</v>
      </c>
      <c r="E38" s="112">
        <f>SUM(E39:E44)</f>
        <v>0</v>
      </c>
      <c r="F38" s="113">
        <f t="shared" si="0"/>
        <v>0</v>
      </c>
      <c r="G38" s="162">
        <f>SUM(G39:G44)</f>
        <v>0</v>
      </c>
      <c r="H38" s="112">
        <f>SUM(H39:H44)</f>
        <v>0</v>
      </c>
      <c r="I38" s="113">
        <f t="shared" si="1"/>
        <v>0</v>
      </c>
      <c r="J38" s="162">
        <f>SUM(J39:J44)</f>
        <v>0</v>
      </c>
      <c r="K38" s="112">
        <f>SUM(K39:K44)</f>
        <v>0</v>
      </c>
      <c r="L38" s="113">
        <f t="shared" si="2"/>
        <v>0</v>
      </c>
      <c r="M38" s="16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816" t="s">
        <v>85</v>
      </c>
      <c r="C39" s="915"/>
      <c r="D39" s="162"/>
      <c r="E39" s="112"/>
      <c r="F39" s="113">
        <f t="shared" si="0"/>
        <v>0</v>
      </c>
      <c r="G39" s="162"/>
      <c r="H39" s="112"/>
      <c r="I39" s="113">
        <f t="shared" si="1"/>
        <v>0</v>
      </c>
      <c r="J39" s="162"/>
      <c r="K39" s="112"/>
      <c r="L39" s="113">
        <f t="shared" si="2"/>
        <v>0</v>
      </c>
      <c r="M39" s="162"/>
      <c r="N39" s="112"/>
      <c r="O39" s="113">
        <f t="shared" si="3"/>
        <v>0</v>
      </c>
    </row>
    <row r="40" spans="1:15" ht="15.75" hidden="1" thickBot="1" x14ac:dyDescent="0.3">
      <c r="A40" s="20"/>
      <c r="B40" s="816" t="s">
        <v>86</v>
      </c>
      <c r="C40" s="915"/>
      <c r="D40" s="162"/>
      <c r="E40" s="112"/>
      <c r="F40" s="113">
        <f t="shared" si="0"/>
        <v>0</v>
      </c>
      <c r="G40" s="162"/>
      <c r="H40" s="112"/>
      <c r="I40" s="113">
        <f t="shared" si="1"/>
        <v>0</v>
      </c>
      <c r="J40" s="162"/>
      <c r="K40" s="112"/>
      <c r="L40" s="113">
        <f t="shared" si="2"/>
        <v>0</v>
      </c>
      <c r="M40" s="162"/>
      <c r="N40" s="112"/>
      <c r="O40" s="113">
        <f t="shared" si="3"/>
        <v>0</v>
      </c>
    </row>
    <row r="41" spans="1:15" ht="15.75" hidden="1" thickBot="1" x14ac:dyDescent="0.3">
      <c r="A41" s="20"/>
      <c r="B41" s="816" t="s">
        <v>87</v>
      </c>
      <c r="C41" s="915"/>
      <c r="D41" s="162"/>
      <c r="E41" s="112"/>
      <c r="F41" s="113">
        <f t="shared" si="0"/>
        <v>0</v>
      </c>
      <c r="G41" s="162"/>
      <c r="H41" s="112"/>
      <c r="I41" s="113">
        <f t="shared" si="1"/>
        <v>0</v>
      </c>
      <c r="J41" s="162"/>
      <c r="K41" s="112"/>
      <c r="L41" s="113">
        <f t="shared" si="2"/>
        <v>0</v>
      </c>
      <c r="M41" s="162"/>
      <c r="N41" s="112"/>
      <c r="O41" s="113">
        <f t="shared" si="3"/>
        <v>0</v>
      </c>
    </row>
    <row r="42" spans="1:15" ht="15.75" hidden="1" thickBot="1" x14ac:dyDescent="0.3">
      <c r="A42" s="20"/>
      <c r="B42" s="816" t="s">
        <v>88</v>
      </c>
      <c r="C42" s="915"/>
      <c r="D42" s="162"/>
      <c r="E42" s="112"/>
      <c r="F42" s="113">
        <f t="shared" si="0"/>
        <v>0</v>
      </c>
      <c r="G42" s="162"/>
      <c r="H42" s="112"/>
      <c r="I42" s="113">
        <f t="shared" si="1"/>
        <v>0</v>
      </c>
      <c r="J42" s="162"/>
      <c r="K42" s="112"/>
      <c r="L42" s="113">
        <f t="shared" si="2"/>
        <v>0</v>
      </c>
      <c r="M42" s="162"/>
      <c r="N42" s="112"/>
      <c r="O42" s="113">
        <f t="shared" si="3"/>
        <v>0</v>
      </c>
    </row>
    <row r="43" spans="1:15" ht="15.75" hidden="1" thickBot="1" x14ac:dyDescent="0.3">
      <c r="A43" s="20"/>
      <c r="B43" s="816" t="s">
        <v>89</v>
      </c>
      <c r="C43" s="915"/>
      <c r="D43" s="162"/>
      <c r="E43" s="112"/>
      <c r="F43" s="113">
        <f t="shared" si="0"/>
        <v>0</v>
      </c>
      <c r="G43" s="162"/>
      <c r="H43" s="112"/>
      <c r="I43" s="113">
        <f t="shared" si="1"/>
        <v>0</v>
      </c>
      <c r="J43" s="162"/>
      <c r="K43" s="112"/>
      <c r="L43" s="113">
        <f t="shared" si="2"/>
        <v>0</v>
      </c>
      <c r="M43" s="162"/>
      <c r="N43" s="112"/>
      <c r="O43" s="113">
        <f t="shared" si="3"/>
        <v>0</v>
      </c>
    </row>
    <row r="44" spans="1:15" ht="15.75" hidden="1" thickBot="1" x14ac:dyDescent="0.3">
      <c r="A44" s="21"/>
      <c r="B44" s="817" t="s">
        <v>90</v>
      </c>
      <c r="C44" s="967"/>
      <c r="D44" s="277"/>
      <c r="E44" s="122"/>
      <c r="F44" s="386">
        <f t="shared" si="0"/>
        <v>0</v>
      </c>
      <c r="G44" s="277"/>
      <c r="H44" s="122"/>
      <c r="I44" s="386">
        <f t="shared" si="1"/>
        <v>0</v>
      </c>
      <c r="J44" s="277"/>
      <c r="K44" s="122"/>
      <c r="L44" s="386">
        <f t="shared" si="2"/>
        <v>0</v>
      </c>
      <c r="M44" s="277"/>
      <c r="N44" s="122"/>
      <c r="O44" s="386">
        <f t="shared" si="3"/>
        <v>0</v>
      </c>
    </row>
    <row r="45" spans="1:15" x14ac:dyDescent="0.25">
      <c r="A45" s="19" t="s">
        <v>91</v>
      </c>
      <c r="B45" s="815" t="s">
        <v>23</v>
      </c>
      <c r="C45" s="976">
        <f>C46+C47+C48+C49+C54+C55+C56+C57+C58+C59+C60</f>
        <v>17380</v>
      </c>
      <c r="D45" s="711">
        <f>D46+D47+D48+D49+D54+D55+D56+D57+D58+D59+D60</f>
        <v>0</v>
      </c>
      <c r="E45" s="159">
        <f>E46+E47+E48+E49+E54+E55+E56+E57+E58+E59+E60</f>
        <v>0</v>
      </c>
      <c r="F45" s="119">
        <f t="shared" si="0"/>
        <v>0</v>
      </c>
      <c r="G45" s="711">
        <f>G46+G47+G48+G49+G54+G55+G56+G57+G58+G59+G60</f>
        <v>0</v>
      </c>
      <c r="H45" s="159">
        <f>H46+H47+H48+H49+H54+H55+H56+H57+H58+H59+H60</f>
        <v>0</v>
      </c>
      <c r="I45" s="119">
        <f t="shared" si="1"/>
        <v>0</v>
      </c>
      <c r="J45" s="711">
        <f>J46+J47+J48+J49+J54+J55+J56+J57+J58+J59+J60</f>
        <v>0</v>
      </c>
      <c r="K45" s="159">
        <f>K46+K47+K48+K49+K54+K55+K56+K57+K58+K59+K60</f>
        <v>0</v>
      </c>
      <c r="L45" s="119">
        <f t="shared" si="2"/>
        <v>0</v>
      </c>
      <c r="M45" s="711">
        <f>M46+M47+M48+M49+M54+M55+M56+M57+M58+M59+M60</f>
        <v>0</v>
      </c>
      <c r="N45" s="159">
        <f>N46+N47+N48+N49+N54+N55+N56+N57+N58+N59+N60</f>
        <v>0</v>
      </c>
      <c r="O45" s="119">
        <f t="shared" si="3"/>
        <v>0</v>
      </c>
    </row>
    <row r="46" spans="1:15" x14ac:dyDescent="0.25">
      <c r="A46" s="20" t="s">
        <v>92</v>
      </c>
      <c r="B46" s="816" t="s">
        <v>93</v>
      </c>
      <c r="C46" s="915"/>
      <c r="D46" s="162"/>
      <c r="E46" s="112"/>
      <c r="F46" s="113">
        <f t="shared" si="0"/>
        <v>0</v>
      </c>
      <c r="G46" s="162"/>
      <c r="H46" s="112"/>
      <c r="I46" s="113">
        <f t="shared" si="1"/>
        <v>0</v>
      </c>
      <c r="J46" s="162"/>
      <c r="K46" s="112"/>
      <c r="L46" s="113">
        <f t="shared" si="2"/>
        <v>0</v>
      </c>
      <c r="M46" s="162"/>
      <c r="N46" s="112"/>
      <c r="O46" s="113">
        <f t="shared" si="3"/>
        <v>0</v>
      </c>
    </row>
    <row r="47" spans="1:15" x14ac:dyDescent="0.25">
      <c r="A47" s="20" t="s">
        <v>94</v>
      </c>
      <c r="B47" s="816" t="s">
        <v>95</v>
      </c>
      <c r="C47" s="915"/>
      <c r="D47" s="162"/>
      <c r="E47" s="112"/>
      <c r="F47" s="113">
        <f t="shared" si="0"/>
        <v>0</v>
      </c>
      <c r="G47" s="162"/>
      <c r="H47" s="112"/>
      <c r="I47" s="113">
        <f t="shared" si="1"/>
        <v>0</v>
      </c>
      <c r="J47" s="162"/>
      <c r="K47" s="112"/>
      <c r="L47" s="113">
        <f t="shared" si="2"/>
        <v>0</v>
      </c>
      <c r="M47" s="162"/>
      <c r="N47" s="112"/>
      <c r="O47" s="113">
        <f t="shared" si="3"/>
        <v>0</v>
      </c>
    </row>
    <row r="48" spans="1:15" x14ac:dyDescent="0.25">
      <c r="A48" s="20" t="s">
        <v>96</v>
      </c>
      <c r="B48" s="816" t="s">
        <v>97</v>
      </c>
      <c r="C48" s="915"/>
      <c r="D48" s="162"/>
      <c r="E48" s="112"/>
      <c r="F48" s="113">
        <f t="shared" si="0"/>
        <v>0</v>
      </c>
      <c r="G48" s="162"/>
      <c r="H48" s="112"/>
      <c r="I48" s="113">
        <f t="shared" si="1"/>
        <v>0</v>
      </c>
      <c r="J48" s="162"/>
      <c r="K48" s="112"/>
      <c r="L48" s="113">
        <f t="shared" si="2"/>
        <v>0</v>
      </c>
      <c r="M48" s="162"/>
      <c r="N48" s="112"/>
      <c r="O48" s="113">
        <f t="shared" si="3"/>
        <v>0</v>
      </c>
    </row>
    <row r="49" spans="1:15" x14ac:dyDescent="0.25">
      <c r="A49" s="20" t="s">
        <v>98</v>
      </c>
      <c r="B49" s="816" t="s">
        <v>99</v>
      </c>
      <c r="C49" s="915">
        <f>SUM(C50:C53)</f>
        <v>0</v>
      </c>
      <c r="D49" s="162">
        <f>SUM(D50:D53)</f>
        <v>0</v>
      </c>
      <c r="E49" s="112">
        <f>SUM(E50:E53)</f>
        <v>0</v>
      </c>
      <c r="F49" s="113">
        <f t="shared" si="0"/>
        <v>0</v>
      </c>
      <c r="G49" s="162">
        <f>SUM(G50:G53)</f>
        <v>0</v>
      </c>
      <c r="H49" s="112">
        <f>SUM(H50:H53)</f>
        <v>0</v>
      </c>
      <c r="I49" s="113">
        <f t="shared" si="1"/>
        <v>0</v>
      </c>
      <c r="J49" s="162">
        <f>SUM(J50:J53)</f>
        <v>0</v>
      </c>
      <c r="K49" s="112">
        <f>SUM(K50:K53)</f>
        <v>0</v>
      </c>
      <c r="L49" s="113">
        <f t="shared" si="2"/>
        <v>0</v>
      </c>
      <c r="M49" s="162">
        <f>SUM(M50:M53)</f>
        <v>0</v>
      </c>
      <c r="N49" s="112">
        <f>SUM(N50:N53)</f>
        <v>0</v>
      </c>
      <c r="O49" s="113">
        <f t="shared" si="3"/>
        <v>0</v>
      </c>
    </row>
    <row r="50" spans="1:15" x14ac:dyDescent="0.25">
      <c r="A50" s="20"/>
      <c r="B50" s="816" t="s">
        <v>100</v>
      </c>
      <c r="C50" s="915"/>
      <c r="D50" s="162"/>
      <c r="E50" s="112"/>
      <c r="F50" s="113">
        <f t="shared" si="0"/>
        <v>0</v>
      </c>
      <c r="G50" s="162"/>
      <c r="H50" s="112"/>
      <c r="I50" s="113">
        <f t="shared" si="1"/>
        <v>0</v>
      </c>
      <c r="J50" s="162"/>
      <c r="K50" s="112"/>
      <c r="L50" s="113">
        <f t="shared" si="2"/>
        <v>0</v>
      </c>
      <c r="M50" s="162"/>
      <c r="N50" s="112"/>
      <c r="O50" s="113">
        <f t="shared" si="3"/>
        <v>0</v>
      </c>
    </row>
    <row r="51" spans="1:15" x14ac:dyDescent="0.25">
      <c r="A51" s="20"/>
      <c r="B51" s="816" t="s">
        <v>101</v>
      </c>
      <c r="C51" s="915"/>
      <c r="D51" s="162"/>
      <c r="E51" s="112"/>
      <c r="F51" s="113">
        <f t="shared" si="0"/>
        <v>0</v>
      </c>
      <c r="G51" s="162"/>
      <c r="H51" s="112"/>
      <c r="I51" s="113">
        <f t="shared" si="1"/>
        <v>0</v>
      </c>
      <c r="J51" s="162"/>
      <c r="K51" s="112"/>
      <c r="L51" s="113">
        <f t="shared" si="2"/>
        <v>0</v>
      </c>
      <c r="M51" s="162"/>
      <c r="N51" s="112"/>
      <c r="O51" s="113">
        <f t="shared" si="3"/>
        <v>0</v>
      </c>
    </row>
    <row r="52" spans="1:15" x14ac:dyDescent="0.25">
      <c r="A52" s="20"/>
      <c r="B52" s="816" t="s">
        <v>102</v>
      </c>
      <c r="C52" s="915"/>
      <c r="D52" s="162"/>
      <c r="E52" s="112"/>
      <c r="F52" s="113">
        <f t="shared" si="0"/>
        <v>0</v>
      </c>
      <c r="G52" s="162"/>
      <c r="H52" s="112"/>
      <c r="I52" s="113">
        <f t="shared" si="1"/>
        <v>0</v>
      </c>
      <c r="J52" s="162"/>
      <c r="K52" s="112"/>
      <c r="L52" s="113">
        <f t="shared" si="2"/>
        <v>0</v>
      </c>
      <c r="M52" s="162"/>
      <c r="N52" s="112"/>
      <c r="O52" s="113">
        <f t="shared" si="3"/>
        <v>0</v>
      </c>
    </row>
    <row r="53" spans="1:15" x14ac:dyDescent="0.25">
      <c r="A53" s="20"/>
      <c r="B53" s="816" t="s">
        <v>103</v>
      </c>
      <c r="C53" s="915"/>
      <c r="D53" s="162"/>
      <c r="E53" s="112"/>
      <c r="F53" s="113">
        <f t="shared" si="0"/>
        <v>0</v>
      </c>
      <c r="G53" s="162"/>
      <c r="H53" s="112"/>
      <c r="I53" s="113">
        <f t="shared" si="1"/>
        <v>0</v>
      </c>
      <c r="J53" s="162"/>
      <c r="K53" s="112"/>
      <c r="L53" s="113">
        <f t="shared" si="2"/>
        <v>0</v>
      </c>
      <c r="M53" s="162"/>
      <c r="N53" s="112"/>
      <c r="O53" s="113">
        <f t="shared" si="3"/>
        <v>0</v>
      </c>
    </row>
    <row r="54" spans="1:15" x14ac:dyDescent="0.25">
      <c r="A54" s="20" t="s">
        <v>104</v>
      </c>
      <c r="B54" s="816" t="s">
        <v>105</v>
      </c>
      <c r="C54" s="915"/>
      <c r="D54" s="162"/>
      <c r="E54" s="112"/>
      <c r="F54" s="113">
        <f t="shared" si="0"/>
        <v>0</v>
      </c>
      <c r="G54" s="162"/>
      <c r="H54" s="112"/>
      <c r="I54" s="113">
        <f t="shared" si="1"/>
        <v>0</v>
      </c>
      <c r="J54" s="162"/>
      <c r="K54" s="112"/>
      <c r="L54" s="113">
        <f t="shared" si="2"/>
        <v>0</v>
      </c>
      <c r="M54" s="162"/>
      <c r="N54" s="112"/>
      <c r="O54" s="113">
        <f t="shared" si="3"/>
        <v>0</v>
      </c>
    </row>
    <row r="55" spans="1:15" x14ac:dyDescent="0.25">
      <c r="A55" s="20" t="s">
        <v>106</v>
      </c>
      <c r="B55" s="816" t="s">
        <v>107</v>
      </c>
      <c r="C55" s="915"/>
      <c r="D55" s="162"/>
      <c r="E55" s="112"/>
      <c r="F55" s="113">
        <f t="shared" si="0"/>
        <v>0</v>
      </c>
      <c r="G55" s="162"/>
      <c r="H55" s="112"/>
      <c r="I55" s="113">
        <f t="shared" si="1"/>
        <v>0</v>
      </c>
      <c r="J55" s="162"/>
      <c r="K55" s="112"/>
      <c r="L55" s="113">
        <f t="shared" si="2"/>
        <v>0</v>
      </c>
      <c r="M55" s="162"/>
      <c r="N55" s="112"/>
      <c r="O55" s="113">
        <f t="shared" si="3"/>
        <v>0</v>
      </c>
    </row>
    <row r="56" spans="1:15" x14ac:dyDescent="0.25">
      <c r="A56" s="20" t="s">
        <v>108</v>
      </c>
      <c r="B56" s="816" t="s">
        <v>109</v>
      </c>
      <c r="C56" s="915"/>
      <c r="D56" s="162"/>
      <c r="E56" s="112"/>
      <c r="F56" s="113">
        <f t="shared" si="0"/>
        <v>0</v>
      </c>
      <c r="G56" s="162"/>
      <c r="H56" s="112"/>
      <c r="I56" s="113">
        <f t="shared" si="1"/>
        <v>0</v>
      </c>
      <c r="J56" s="162"/>
      <c r="K56" s="112"/>
      <c r="L56" s="113">
        <f t="shared" si="2"/>
        <v>0</v>
      </c>
      <c r="M56" s="162"/>
      <c r="N56" s="112"/>
      <c r="O56" s="113">
        <f t="shared" si="3"/>
        <v>0</v>
      </c>
    </row>
    <row r="57" spans="1:15" x14ac:dyDescent="0.25">
      <c r="A57" s="20" t="s">
        <v>110</v>
      </c>
      <c r="B57" s="816" t="s">
        <v>111</v>
      </c>
      <c r="C57" s="915"/>
      <c r="D57" s="162"/>
      <c r="E57" s="112"/>
      <c r="F57" s="113">
        <f t="shared" si="0"/>
        <v>0</v>
      </c>
      <c r="G57" s="162"/>
      <c r="H57" s="112"/>
      <c r="I57" s="113">
        <f t="shared" si="1"/>
        <v>0</v>
      </c>
      <c r="J57" s="162"/>
      <c r="K57" s="112"/>
      <c r="L57" s="113">
        <f t="shared" si="2"/>
        <v>0</v>
      </c>
      <c r="M57" s="162"/>
      <c r="N57" s="112"/>
      <c r="O57" s="113">
        <f t="shared" si="3"/>
        <v>0</v>
      </c>
    </row>
    <row r="58" spans="1:15" x14ac:dyDescent="0.25">
      <c r="A58" s="20" t="s">
        <v>112</v>
      </c>
      <c r="B58" s="816" t="s">
        <v>113</v>
      </c>
      <c r="C58" s="915"/>
      <c r="D58" s="162"/>
      <c r="E58" s="112"/>
      <c r="F58" s="113">
        <f t="shared" si="0"/>
        <v>0</v>
      </c>
      <c r="G58" s="162"/>
      <c r="H58" s="112"/>
      <c r="I58" s="113">
        <f t="shared" si="1"/>
        <v>0</v>
      </c>
      <c r="J58" s="162"/>
      <c r="K58" s="112"/>
      <c r="L58" s="113">
        <f t="shared" si="2"/>
        <v>0</v>
      </c>
      <c r="M58" s="162"/>
      <c r="N58" s="112"/>
      <c r="O58" s="113">
        <f t="shared" si="3"/>
        <v>0</v>
      </c>
    </row>
    <row r="59" spans="1:15" x14ac:dyDescent="0.25">
      <c r="A59" s="20" t="s">
        <v>114</v>
      </c>
      <c r="B59" s="816" t="s">
        <v>115</v>
      </c>
      <c r="C59" s="915"/>
      <c r="D59" s="162"/>
      <c r="E59" s="112"/>
      <c r="F59" s="113">
        <f t="shared" si="0"/>
        <v>0</v>
      </c>
      <c r="G59" s="162"/>
      <c r="H59" s="112"/>
      <c r="I59" s="113">
        <f t="shared" si="1"/>
        <v>0</v>
      </c>
      <c r="J59" s="162"/>
      <c r="K59" s="112"/>
      <c r="L59" s="113">
        <f t="shared" si="2"/>
        <v>0</v>
      </c>
      <c r="M59" s="162"/>
      <c r="N59" s="112"/>
      <c r="O59" s="113">
        <f t="shared" si="3"/>
        <v>0</v>
      </c>
    </row>
    <row r="60" spans="1:15" ht="15.75" thickBot="1" x14ac:dyDescent="0.3">
      <c r="A60" s="397" t="s">
        <v>116</v>
      </c>
      <c r="B60" s="819" t="s">
        <v>117</v>
      </c>
      <c r="C60" s="965">
        <v>17380</v>
      </c>
      <c r="D60" s="163"/>
      <c r="E60" s="114"/>
      <c r="F60" s="115">
        <f t="shared" si="0"/>
        <v>0</v>
      </c>
      <c r="G60" s="163"/>
      <c r="H60" s="114"/>
      <c r="I60" s="115">
        <f t="shared" si="1"/>
        <v>0</v>
      </c>
      <c r="J60" s="163"/>
      <c r="K60" s="114"/>
      <c r="L60" s="115">
        <f t="shared" si="2"/>
        <v>0</v>
      </c>
      <c r="M60" s="163"/>
      <c r="N60" s="114"/>
      <c r="O60" s="115">
        <f t="shared" si="3"/>
        <v>0</v>
      </c>
    </row>
    <row r="61" spans="1:15" ht="15.75" thickBot="1" x14ac:dyDescent="0.3">
      <c r="A61" s="22" t="s">
        <v>118</v>
      </c>
      <c r="B61" s="821" t="s">
        <v>25</v>
      </c>
      <c r="C61" s="963">
        <f>SUM(C62:C66)</f>
        <v>0</v>
      </c>
      <c r="D61" s="175">
        <f>SUM(D62:D66)</f>
        <v>0</v>
      </c>
      <c r="E61" s="116">
        <f>SUM(E62:E66)</f>
        <v>0</v>
      </c>
      <c r="F61" s="117">
        <f t="shared" si="0"/>
        <v>0</v>
      </c>
      <c r="G61" s="175">
        <f>SUM(G62:G66)</f>
        <v>0</v>
      </c>
      <c r="H61" s="116">
        <f>SUM(H62:H66)</f>
        <v>0</v>
      </c>
      <c r="I61" s="117">
        <f t="shared" si="1"/>
        <v>0</v>
      </c>
      <c r="J61" s="175">
        <f>SUM(J62:J66)</f>
        <v>0</v>
      </c>
      <c r="K61" s="116">
        <f>SUM(K62:K66)</f>
        <v>0</v>
      </c>
      <c r="L61" s="117">
        <f t="shared" si="2"/>
        <v>0</v>
      </c>
      <c r="M61" s="175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86" t="s">
        <v>119</v>
      </c>
      <c r="B62" s="1352" t="s">
        <v>120</v>
      </c>
      <c r="C62" s="964"/>
      <c r="D62" s="160"/>
      <c r="E62" s="110"/>
      <c r="F62" s="111">
        <f t="shared" si="0"/>
        <v>0</v>
      </c>
      <c r="G62" s="160"/>
      <c r="H62" s="110"/>
      <c r="I62" s="111">
        <f t="shared" si="1"/>
        <v>0</v>
      </c>
      <c r="J62" s="160"/>
      <c r="K62" s="110"/>
      <c r="L62" s="111">
        <f t="shared" si="2"/>
        <v>0</v>
      </c>
      <c r="M62" s="16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816" t="s">
        <v>122</v>
      </c>
      <c r="C63" s="915"/>
      <c r="D63" s="162"/>
      <c r="E63" s="112"/>
      <c r="F63" s="113">
        <f t="shared" si="0"/>
        <v>0</v>
      </c>
      <c r="G63" s="162"/>
      <c r="H63" s="112"/>
      <c r="I63" s="113">
        <f t="shared" si="1"/>
        <v>0</v>
      </c>
      <c r="J63" s="162"/>
      <c r="K63" s="112"/>
      <c r="L63" s="113">
        <f t="shared" si="2"/>
        <v>0</v>
      </c>
      <c r="M63" s="16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816" t="s">
        <v>124</v>
      </c>
      <c r="C64" s="915"/>
      <c r="D64" s="162"/>
      <c r="E64" s="112"/>
      <c r="F64" s="113">
        <f t="shared" si="0"/>
        <v>0</v>
      </c>
      <c r="G64" s="162"/>
      <c r="H64" s="112"/>
      <c r="I64" s="113">
        <f t="shared" si="1"/>
        <v>0</v>
      </c>
      <c r="J64" s="162"/>
      <c r="K64" s="112"/>
      <c r="L64" s="113">
        <f t="shared" si="2"/>
        <v>0</v>
      </c>
      <c r="M64" s="16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816" t="s">
        <v>126</v>
      </c>
      <c r="C65" s="915"/>
      <c r="D65" s="162"/>
      <c r="E65" s="112"/>
      <c r="F65" s="113">
        <f t="shared" si="0"/>
        <v>0</v>
      </c>
      <c r="G65" s="162"/>
      <c r="H65" s="112"/>
      <c r="I65" s="113">
        <f t="shared" si="1"/>
        <v>0</v>
      </c>
      <c r="J65" s="162"/>
      <c r="K65" s="112"/>
      <c r="L65" s="113">
        <f t="shared" si="2"/>
        <v>0</v>
      </c>
      <c r="M65" s="16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817" t="s">
        <v>128</v>
      </c>
      <c r="C66" s="967"/>
      <c r="D66" s="277"/>
      <c r="E66" s="122"/>
      <c r="F66" s="386">
        <f t="shared" si="0"/>
        <v>0</v>
      </c>
      <c r="G66" s="277"/>
      <c r="H66" s="122"/>
      <c r="I66" s="386">
        <f t="shared" si="1"/>
        <v>0</v>
      </c>
      <c r="J66" s="277"/>
      <c r="K66" s="122"/>
      <c r="L66" s="386">
        <f t="shared" si="2"/>
        <v>0</v>
      </c>
      <c r="M66" s="277"/>
      <c r="N66" s="122"/>
      <c r="O66" s="386">
        <f t="shared" si="3"/>
        <v>0</v>
      </c>
    </row>
    <row r="67" spans="1:15" x14ac:dyDescent="0.25">
      <c r="A67" s="19" t="s">
        <v>129</v>
      </c>
      <c r="B67" s="815" t="s">
        <v>130</v>
      </c>
      <c r="C67" s="976">
        <f>SUM(C68:C69)</f>
        <v>0</v>
      </c>
      <c r="D67" s="711">
        <f>SUM(D68:D69)</f>
        <v>0</v>
      </c>
      <c r="E67" s="159">
        <f>SUM(E68:E69)</f>
        <v>0</v>
      </c>
      <c r="F67" s="119">
        <f t="shared" si="0"/>
        <v>0</v>
      </c>
      <c r="G67" s="711">
        <f>SUM(G68:G69)</f>
        <v>0</v>
      </c>
      <c r="H67" s="159">
        <f>SUM(H68:H69)</f>
        <v>0</v>
      </c>
      <c r="I67" s="119">
        <f t="shared" si="1"/>
        <v>0</v>
      </c>
      <c r="J67" s="711">
        <f>SUM(J68:J69)</f>
        <v>0</v>
      </c>
      <c r="K67" s="159">
        <f>SUM(K68:K69)</f>
        <v>0</v>
      </c>
      <c r="L67" s="119">
        <f t="shared" si="2"/>
        <v>0</v>
      </c>
      <c r="M67" s="711">
        <f>SUM(M68:M69)</f>
        <v>0</v>
      </c>
      <c r="N67" s="159">
        <f>SUM(N68:N69)</f>
        <v>0</v>
      </c>
      <c r="O67" s="119">
        <f t="shared" si="3"/>
        <v>0</v>
      </c>
    </row>
    <row r="68" spans="1:15" x14ac:dyDescent="0.25">
      <c r="A68" s="20" t="s">
        <v>131</v>
      </c>
      <c r="B68" s="816" t="s">
        <v>132</v>
      </c>
      <c r="C68" s="915"/>
      <c r="D68" s="162"/>
      <c r="E68" s="112"/>
      <c r="F68" s="113">
        <f t="shared" si="0"/>
        <v>0</v>
      </c>
      <c r="G68" s="162"/>
      <c r="H68" s="112"/>
      <c r="I68" s="113">
        <f t="shared" si="1"/>
        <v>0</v>
      </c>
      <c r="J68" s="162"/>
      <c r="K68" s="112"/>
      <c r="L68" s="113">
        <f t="shared" si="2"/>
        <v>0</v>
      </c>
      <c r="M68" s="162"/>
      <c r="N68" s="112"/>
      <c r="O68" s="113">
        <f t="shared" si="3"/>
        <v>0</v>
      </c>
    </row>
    <row r="69" spans="1:15" ht="15.75" thickBot="1" x14ac:dyDescent="0.3">
      <c r="A69" s="397" t="s">
        <v>133</v>
      </c>
      <c r="B69" s="819" t="s">
        <v>134</v>
      </c>
      <c r="C69" s="965"/>
      <c r="D69" s="163"/>
      <c r="E69" s="114"/>
      <c r="F69" s="115">
        <f t="shared" si="0"/>
        <v>0</v>
      </c>
      <c r="G69" s="163"/>
      <c r="H69" s="114"/>
      <c r="I69" s="115">
        <f t="shared" si="1"/>
        <v>0</v>
      </c>
      <c r="J69" s="163"/>
      <c r="K69" s="114"/>
      <c r="L69" s="115">
        <f t="shared" si="2"/>
        <v>0</v>
      </c>
      <c r="M69" s="163"/>
      <c r="N69" s="114"/>
      <c r="O69" s="115">
        <f t="shared" si="3"/>
        <v>0</v>
      </c>
    </row>
    <row r="70" spans="1:15" x14ac:dyDescent="0.25">
      <c r="A70" s="19" t="s">
        <v>135</v>
      </c>
      <c r="B70" s="815" t="s">
        <v>136</v>
      </c>
      <c r="C70" s="976">
        <f>C71</f>
        <v>15000</v>
      </c>
      <c r="D70" s="711">
        <f>D71</f>
        <v>0</v>
      </c>
      <c r="E70" s="159">
        <f>E71</f>
        <v>0</v>
      </c>
      <c r="F70" s="119">
        <f t="shared" si="0"/>
        <v>0</v>
      </c>
      <c r="G70" s="711">
        <f>G71</f>
        <v>0</v>
      </c>
      <c r="H70" s="159">
        <f>H71</f>
        <v>0</v>
      </c>
      <c r="I70" s="119">
        <f t="shared" si="1"/>
        <v>0</v>
      </c>
      <c r="J70" s="711">
        <f>J71</f>
        <v>0</v>
      </c>
      <c r="K70" s="159">
        <f>K71</f>
        <v>0</v>
      </c>
      <c r="L70" s="119">
        <f t="shared" si="2"/>
        <v>0</v>
      </c>
      <c r="M70" s="711">
        <f>M71</f>
        <v>0</v>
      </c>
      <c r="N70" s="159">
        <f>N71</f>
        <v>0</v>
      </c>
      <c r="O70" s="119">
        <f t="shared" si="3"/>
        <v>0</v>
      </c>
    </row>
    <row r="71" spans="1:15" ht="15.75" thickBot="1" x14ac:dyDescent="0.3">
      <c r="A71" s="397"/>
      <c r="B71" s="819" t="s">
        <v>137</v>
      </c>
      <c r="C71" s="965">
        <v>15000</v>
      </c>
      <c r="D71" s="163"/>
      <c r="E71" s="114"/>
      <c r="F71" s="115">
        <f t="shared" si="0"/>
        <v>0</v>
      </c>
      <c r="G71" s="163"/>
      <c r="H71" s="114"/>
      <c r="I71" s="115">
        <f t="shared" si="1"/>
        <v>0</v>
      </c>
      <c r="J71" s="163"/>
      <c r="K71" s="114"/>
      <c r="L71" s="115">
        <f t="shared" si="2"/>
        <v>0</v>
      </c>
      <c r="M71" s="163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821" t="s">
        <v>139</v>
      </c>
      <c r="C72" s="963">
        <f>C9+C22+C25+C45+C61+C67+C70</f>
        <v>32380</v>
      </c>
      <c r="D72" s="175">
        <f>D9+D22+D25+D45+D61+D67+D70</f>
        <v>0</v>
      </c>
      <c r="E72" s="116">
        <f>E9+E22+E25+E45+E61+E67+E70</f>
        <v>0</v>
      </c>
      <c r="F72" s="117">
        <f t="shared" si="0"/>
        <v>0</v>
      </c>
      <c r="G72" s="175">
        <f>G9+G22+G25+G45+G61+G67+G70</f>
        <v>0</v>
      </c>
      <c r="H72" s="116">
        <f>H9+H22+H25+H45+H61+H67+H70</f>
        <v>0</v>
      </c>
      <c r="I72" s="117">
        <f t="shared" si="1"/>
        <v>0</v>
      </c>
      <c r="J72" s="175">
        <f>J9+J22+J25+J45+J61+J67+J70</f>
        <v>0</v>
      </c>
      <c r="K72" s="116">
        <f>K9+K22+K25+K45+K61+K67+K70</f>
        <v>0</v>
      </c>
      <c r="L72" s="117">
        <f t="shared" si="2"/>
        <v>0</v>
      </c>
      <c r="M72" s="175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2" t="s">
        <v>140</v>
      </c>
      <c r="B73" s="821" t="s">
        <v>141</v>
      </c>
      <c r="C73" s="963">
        <f>C74+C82</f>
        <v>0</v>
      </c>
      <c r="D73" s="175">
        <f>D74+D82</f>
        <v>0</v>
      </c>
      <c r="E73" s="116">
        <f>E74+E82</f>
        <v>0</v>
      </c>
      <c r="F73" s="117">
        <f t="shared" si="0"/>
        <v>0</v>
      </c>
      <c r="G73" s="175">
        <f>G74+G82</f>
        <v>0</v>
      </c>
      <c r="H73" s="116">
        <f>H74+H82</f>
        <v>0</v>
      </c>
      <c r="I73" s="117">
        <f t="shared" si="1"/>
        <v>0</v>
      </c>
      <c r="J73" s="175">
        <f>J74+J82</f>
        <v>0</v>
      </c>
      <c r="K73" s="116">
        <f>K74+K82</f>
        <v>0</v>
      </c>
      <c r="L73" s="117">
        <f t="shared" si="2"/>
        <v>0</v>
      </c>
      <c r="M73" s="175">
        <f>M74+M82</f>
        <v>0</v>
      </c>
      <c r="N73" s="116">
        <f>N74+N82</f>
        <v>0</v>
      </c>
      <c r="O73" s="117">
        <f t="shared" si="3"/>
        <v>0</v>
      </c>
    </row>
    <row r="74" spans="1:15" ht="15.75" hidden="1" thickBot="1" x14ac:dyDescent="0.3">
      <c r="A74" s="286" t="s">
        <v>142</v>
      </c>
      <c r="B74" s="1352" t="s">
        <v>143</v>
      </c>
      <c r="C74" s="964">
        <f>SUM(C75:C76,C77,C78,C82,C81)</f>
        <v>0</v>
      </c>
      <c r="D74" s="160">
        <f t="shared" ref="D74:E74" si="4">SUM(D75:D76,D77,D78,D82,D81)</f>
        <v>0</v>
      </c>
      <c r="E74" s="110">
        <f t="shared" si="4"/>
        <v>0</v>
      </c>
      <c r="F74" s="111">
        <f t="shared" ref="F74:F84" si="5">SUM(D74:E86)</f>
        <v>0</v>
      </c>
      <c r="G74" s="160">
        <f t="shared" ref="G74:H74" si="6">SUM(G75:G76,G77,G78,G82,G81)</f>
        <v>0</v>
      </c>
      <c r="H74" s="110">
        <f t="shared" si="6"/>
        <v>0</v>
      </c>
      <c r="I74" s="111">
        <f t="shared" ref="I74:I84" si="7">SUM(G74:H86)</f>
        <v>0</v>
      </c>
      <c r="J74" s="160">
        <f t="shared" ref="J74:K74" si="8">SUM(J75:J76,J77,J78,J82,J81)</f>
        <v>0</v>
      </c>
      <c r="K74" s="110">
        <f t="shared" si="8"/>
        <v>0</v>
      </c>
      <c r="L74" s="111">
        <f t="shared" ref="L74:L84" si="9">SUM(J74:K86)</f>
        <v>0</v>
      </c>
      <c r="M74" s="160">
        <f t="shared" ref="M74:N74" si="10">SUM(M75:M76,M77,M78,M82,M81)</f>
        <v>0</v>
      </c>
      <c r="N74" s="110">
        <f t="shared" si="10"/>
        <v>0</v>
      </c>
      <c r="O74" s="111">
        <f t="shared" ref="O74:O84" si="11">SUM(M74:N86)</f>
        <v>0</v>
      </c>
    </row>
    <row r="75" spans="1:15" ht="15.75" hidden="1" thickBot="1" x14ac:dyDescent="0.3">
      <c r="A75" s="20" t="s">
        <v>144</v>
      </c>
      <c r="B75" s="816" t="s">
        <v>145</v>
      </c>
      <c r="C75" s="915"/>
      <c r="D75" s="162"/>
      <c r="E75" s="112"/>
      <c r="F75" s="113">
        <f t="shared" si="5"/>
        <v>0</v>
      </c>
      <c r="G75" s="162"/>
      <c r="H75" s="112"/>
      <c r="I75" s="113">
        <f t="shared" si="7"/>
        <v>0</v>
      </c>
      <c r="J75" s="162"/>
      <c r="K75" s="112"/>
      <c r="L75" s="113">
        <f t="shared" si="9"/>
        <v>0</v>
      </c>
      <c r="M75" s="162"/>
      <c r="N75" s="112"/>
      <c r="O75" s="113">
        <f t="shared" si="11"/>
        <v>0</v>
      </c>
    </row>
    <row r="76" spans="1:15" ht="15.75" hidden="1" thickBot="1" x14ac:dyDescent="0.3">
      <c r="A76" s="20" t="s">
        <v>146</v>
      </c>
      <c r="B76" s="816" t="s">
        <v>147</v>
      </c>
      <c r="C76" s="915"/>
      <c r="D76" s="162"/>
      <c r="E76" s="112"/>
      <c r="F76" s="113">
        <f t="shared" si="5"/>
        <v>0</v>
      </c>
      <c r="G76" s="162"/>
      <c r="H76" s="112"/>
      <c r="I76" s="113">
        <f t="shared" si="7"/>
        <v>0</v>
      </c>
      <c r="J76" s="162"/>
      <c r="K76" s="112"/>
      <c r="L76" s="113">
        <f t="shared" si="9"/>
        <v>0</v>
      </c>
      <c r="M76" s="162"/>
      <c r="N76" s="112"/>
      <c r="O76" s="113">
        <f t="shared" si="11"/>
        <v>0</v>
      </c>
    </row>
    <row r="77" spans="1:15" ht="15.75" hidden="1" thickBot="1" x14ac:dyDescent="0.3">
      <c r="A77" s="20" t="s">
        <v>148</v>
      </c>
      <c r="B77" s="816" t="s">
        <v>149</v>
      </c>
      <c r="C77" s="915"/>
      <c r="D77" s="162"/>
      <c r="E77" s="112"/>
      <c r="F77" s="113">
        <f t="shared" si="5"/>
        <v>0</v>
      </c>
      <c r="G77" s="162"/>
      <c r="H77" s="112"/>
      <c r="I77" s="113">
        <f t="shared" si="7"/>
        <v>0</v>
      </c>
      <c r="J77" s="162"/>
      <c r="K77" s="112"/>
      <c r="L77" s="113">
        <f t="shared" si="9"/>
        <v>0</v>
      </c>
      <c r="M77" s="162"/>
      <c r="N77" s="112"/>
      <c r="O77" s="113">
        <f t="shared" si="11"/>
        <v>0</v>
      </c>
    </row>
    <row r="78" spans="1:15" ht="15.75" hidden="1" thickBot="1" x14ac:dyDescent="0.3">
      <c r="A78" s="20" t="s">
        <v>150</v>
      </c>
      <c r="B78" s="816" t="s">
        <v>151</v>
      </c>
      <c r="C78" s="915">
        <f>SUM(C79:C80)</f>
        <v>0</v>
      </c>
      <c r="D78" s="162">
        <f>SUM(D79:D80)</f>
        <v>0</v>
      </c>
      <c r="E78" s="112">
        <f>SUM(E79:E80)</f>
        <v>0</v>
      </c>
      <c r="F78" s="113">
        <f t="shared" si="5"/>
        <v>0</v>
      </c>
      <c r="G78" s="162">
        <f>SUM(G79:G80)</f>
        <v>0</v>
      </c>
      <c r="H78" s="112">
        <f>SUM(H79:H80)</f>
        <v>0</v>
      </c>
      <c r="I78" s="113">
        <f t="shared" si="7"/>
        <v>0</v>
      </c>
      <c r="J78" s="162">
        <f>SUM(J79:J80)</f>
        <v>0</v>
      </c>
      <c r="K78" s="112">
        <f>SUM(K79:K80)</f>
        <v>0</v>
      </c>
      <c r="L78" s="113">
        <f t="shared" si="9"/>
        <v>0</v>
      </c>
      <c r="M78" s="162">
        <f>SUM(M79:M80)</f>
        <v>0</v>
      </c>
      <c r="N78" s="112">
        <f>SUM(N79:N80)</f>
        <v>0</v>
      </c>
      <c r="O78" s="113">
        <f t="shared" si="11"/>
        <v>0</v>
      </c>
    </row>
    <row r="79" spans="1:15" ht="15.75" hidden="1" thickBot="1" x14ac:dyDescent="0.3">
      <c r="A79" s="20"/>
      <c r="B79" s="816" t="s">
        <v>26</v>
      </c>
      <c r="C79" s="915"/>
      <c r="D79" s="162"/>
      <c r="E79" s="112"/>
      <c r="F79" s="113">
        <f t="shared" si="5"/>
        <v>0</v>
      </c>
      <c r="G79" s="162"/>
      <c r="H79" s="112"/>
      <c r="I79" s="113">
        <f t="shared" si="7"/>
        <v>0</v>
      </c>
      <c r="J79" s="162"/>
      <c r="K79" s="112"/>
      <c r="L79" s="113">
        <f t="shared" si="9"/>
        <v>0</v>
      </c>
      <c r="M79" s="162"/>
      <c r="N79" s="112"/>
      <c r="O79" s="113">
        <f t="shared" si="11"/>
        <v>0</v>
      </c>
    </row>
    <row r="80" spans="1:15" ht="15.75" hidden="1" thickBot="1" x14ac:dyDescent="0.3">
      <c r="A80" s="20"/>
      <c r="B80" s="816" t="s">
        <v>27</v>
      </c>
      <c r="C80" s="915"/>
      <c r="D80" s="162"/>
      <c r="E80" s="112"/>
      <c r="F80" s="113">
        <f t="shared" si="5"/>
        <v>0</v>
      </c>
      <c r="G80" s="162"/>
      <c r="H80" s="112"/>
      <c r="I80" s="113">
        <f t="shared" si="7"/>
        <v>0</v>
      </c>
      <c r="J80" s="162"/>
      <c r="K80" s="112"/>
      <c r="L80" s="113">
        <f t="shared" si="9"/>
        <v>0</v>
      </c>
      <c r="M80" s="162"/>
      <c r="N80" s="112"/>
      <c r="O80" s="113">
        <f t="shared" si="11"/>
        <v>0</v>
      </c>
    </row>
    <row r="81" spans="1:15" ht="15.75" hidden="1" thickBot="1" x14ac:dyDescent="0.3">
      <c r="A81" s="20" t="s">
        <v>461</v>
      </c>
      <c r="B81" s="816" t="s">
        <v>335</v>
      </c>
      <c r="C81" s="915"/>
      <c r="D81" s="162"/>
      <c r="E81" s="112"/>
      <c r="F81" s="113">
        <f t="shared" si="5"/>
        <v>0</v>
      </c>
      <c r="G81" s="162"/>
      <c r="H81" s="112"/>
      <c r="I81" s="113">
        <f t="shared" si="7"/>
        <v>0</v>
      </c>
      <c r="J81" s="162"/>
      <c r="K81" s="112"/>
      <c r="L81" s="113">
        <f t="shared" si="9"/>
        <v>0</v>
      </c>
      <c r="M81" s="162"/>
      <c r="N81" s="112"/>
      <c r="O81" s="113">
        <f t="shared" si="11"/>
        <v>0</v>
      </c>
    </row>
    <row r="82" spans="1:15" ht="15.75" hidden="1" thickBot="1" x14ac:dyDescent="0.3">
      <c r="A82" s="20" t="s">
        <v>152</v>
      </c>
      <c r="B82" s="816" t="s">
        <v>153</v>
      </c>
      <c r="C82" s="915"/>
      <c r="D82" s="162"/>
      <c r="E82" s="112"/>
      <c r="F82" s="113">
        <f t="shared" si="5"/>
        <v>0</v>
      </c>
      <c r="G82" s="162"/>
      <c r="H82" s="112"/>
      <c r="I82" s="113">
        <f t="shared" si="7"/>
        <v>0</v>
      </c>
      <c r="J82" s="162"/>
      <c r="K82" s="112"/>
      <c r="L82" s="113">
        <f t="shared" si="9"/>
        <v>0</v>
      </c>
      <c r="M82" s="162"/>
      <c r="N82" s="112"/>
      <c r="O82" s="113">
        <f t="shared" si="11"/>
        <v>0</v>
      </c>
    </row>
    <row r="83" spans="1:15" ht="15.75" hidden="1" thickBot="1" x14ac:dyDescent="0.3">
      <c r="A83" s="21" t="s">
        <v>154</v>
      </c>
      <c r="B83" s="817" t="s">
        <v>155</v>
      </c>
      <c r="C83" s="967"/>
      <c r="D83" s="277"/>
      <c r="E83" s="122"/>
      <c r="F83" s="386">
        <f t="shared" si="5"/>
        <v>0</v>
      </c>
      <c r="G83" s="277"/>
      <c r="H83" s="122"/>
      <c r="I83" s="386">
        <f t="shared" si="7"/>
        <v>0</v>
      </c>
      <c r="J83" s="277"/>
      <c r="K83" s="122"/>
      <c r="L83" s="386">
        <f t="shared" si="9"/>
        <v>0</v>
      </c>
      <c r="M83" s="277"/>
      <c r="N83" s="122"/>
      <c r="O83" s="386">
        <f t="shared" si="11"/>
        <v>0</v>
      </c>
    </row>
    <row r="84" spans="1:15" ht="15.75" thickBot="1" x14ac:dyDescent="0.3">
      <c r="A84" s="22" t="s">
        <v>260</v>
      </c>
      <c r="B84" s="821" t="s">
        <v>156</v>
      </c>
      <c r="C84" s="963">
        <f>C72+C73</f>
        <v>32380</v>
      </c>
      <c r="D84" s="175">
        <f>D72+D73</f>
        <v>0</v>
      </c>
      <c r="E84" s="116">
        <f>E72+E73</f>
        <v>0</v>
      </c>
      <c r="F84" s="117">
        <f t="shared" si="5"/>
        <v>0</v>
      </c>
      <c r="G84" s="175">
        <f>G72+G73</f>
        <v>0</v>
      </c>
      <c r="H84" s="116">
        <f>H72+H73</f>
        <v>0</v>
      </c>
      <c r="I84" s="117">
        <f t="shared" si="7"/>
        <v>0</v>
      </c>
      <c r="J84" s="175">
        <f>J72+J73</f>
        <v>0</v>
      </c>
      <c r="K84" s="116">
        <f>K72+K73</f>
        <v>0</v>
      </c>
      <c r="L84" s="117">
        <f t="shared" si="9"/>
        <v>0</v>
      </c>
      <c r="M84" s="175">
        <f>M72+M73</f>
        <v>0</v>
      </c>
      <c r="N84" s="116">
        <f>N72+N73</f>
        <v>0</v>
      </c>
      <c r="O84" s="117">
        <f t="shared" si="11"/>
        <v>0</v>
      </c>
    </row>
    <row r="85" spans="1:15" x14ac:dyDescent="0.25">
      <c r="A85" s="400"/>
      <c r="B85" s="401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30" t="s">
        <v>157</v>
      </c>
      <c r="B87" s="7" t="s">
        <v>31</v>
      </c>
      <c r="C87" s="963">
        <f>C88+C100</f>
        <v>0</v>
      </c>
      <c r="D87" s="175">
        <f>D88+D100</f>
        <v>0</v>
      </c>
      <c r="E87" s="116">
        <f>E88+E100</f>
        <v>0</v>
      </c>
      <c r="F87" s="117">
        <f>SUM(D87:E87)</f>
        <v>0</v>
      </c>
      <c r="G87" s="175">
        <f>G88+G100</f>
        <v>0</v>
      </c>
      <c r="H87" s="116">
        <f>H88+H100</f>
        <v>0</v>
      </c>
      <c r="I87" s="117">
        <f>SUM(G87:H87)</f>
        <v>0</v>
      </c>
      <c r="J87" s="175">
        <f>J88+J100</f>
        <v>0</v>
      </c>
      <c r="K87" s="116">
        <f>K88+K100</f>
        <v>0</v>
      </c>
      <c r="L87" s="117">
        <f>SUM(J87:K87)</f>
        <v>0</v>
      </c>
      <c r="M87" s="175">
        <f>M88+M100</f>
        <v>0</v>
      </c>
      <c r="N87" s="116">
        <f>N88+N100</f>
        <v>0</v>
      </c>
      <c r="O87" s="117">
        <f>SUM(M87:N87)</f>
        <v>0</v>
      </c>
    </row>
    <row r="88" spans="1:15" x14ac:dyDescent="0.25">
      <c r="A88" s="377" t="s">
        <v>158</v>
      </c>
      <c r="B88" s="287" t="s">
        <v>159</v>
      </c>
      <c r="C88" s="964">
        <f>SUM(C89:C99)</f>
        <v>0</v>
      </c>
      <c r="D88" s="160">
        <f>SUM(D89:D99)</f>
        <v>0</v>
      </c>
      <c r="E88" s="110">
        <f>SUM(E89:E99)</f>
        <v>0</v>
      </c>
      <c r="F88" s="111">
        <f>SUM(D88:E88)</f>
        <v>0</v>
      </c>
      <c r="G88" s="160">
        <f>SUM(G89:G99)</f>
        <v>0</v>
      </c>
      <c r="H88" s="110">
        <f>SUM(H89:H99)</f>
        <v>0</v>
      </c>
      <c r="I88" s="111">
        <f>SUM(G88:H88)</f>
        <v>0</v>
      </c>
      <c r="J88" s="160">
        <f>SUM(J89:J99)</f>
        <v>0</v>
      </c>
      <c r="K88" s="110">
        <f>SUM(K89:K99)</f>
        <v>0</v>
      </c>
      <c r="L88" s="111">
        <f>SUM(J88:K88)</f>
        <v>0</v>
      </c>
      <c r="M88" s="160">
        <f>SUM(M89:M99)</f>
        <v>0</v>
      </c>
      <c r="N88" s="110">
        <f>SUM(N89:N99)</f>
        <v>0</v>
      </c>
      <c r="O88" s="111">
        <f>SUM(M88:N88)</f>
        <v>0</v>
      </c>
    </row>
    <row r="89" spans="1:15" x14ac:dyDescent="0.25">
      <c r="A89" s="27" t="s">
        <v>160</v>
      </c>
      <c r="B89" s="12" t="s">
        <v>161</v>
      </c>
      <c r="C89" s="915"/>
      <c r="D89" s="162"/>
      <c r="E89" s="112"/>
      <c r="F89" s="111">
        <f t="shared" ref="F89:F102" si="12">SUM(D89:E89)</f>
        <v>0</v>
      </c>
      <c r="G89" s="162"/>
      <c r="H89" s="112"/>
      <c r="I89" s="111">
        <f t="shared" ref="I89:I102" si="13">SUM(G89:H89)</f>
        <v>0</v>
      </c>
      <c r="J89" s="162"/>
      <c r="K89" s="112"/>
      <c r="L89" s="111">
        <f t="shared" ref="L89:L102" si="14">SUM(J89:K89)</f>
        <v>0</v>
      </c>
      <c r="M89" s="162"/>
      <c r="N89" s="112"/>
      <c r="O89" s="111">
        <f t="shared" ref="O89:O102" si="15">SUM(M89:N89)</f>
        <v>0</v>
      </c>
    </row>
    <row r="90" spans="1:15" x14ac:dyDescent="0.25">
      <c r="A90" s="27" t="s">
        <v>451</v>
      </c>
      <c r="B90" s="12" t="s">
        <v>452</v>
      </c>
      <c r="C90" s="915"/>
      <c r="D90" s="162"/>
      <c r="E90" s="112"/>
      <c r="F90" s="111">
        <f t="shared" si="12"/>
        <v>0</v>
      </c>
      <c r="G90" s="162"/>
      <c r="H90" s="112"/>
      <c r="I90" s="111">
        <f t="shared" si="13"/>
        <v>0</v>
      </c>
      <c r="J90" s="162"/>
      <c r="K90" s="112"/>
      <c r="L90" s="111">
        <f t="shared" si="14"/>
        <v>0</v>
      </c>
      <c r="M90" s="162"/>
      <c r="N90" s="112"/>
      <c r="O90" s="111">
        <f t="shared" si="15"/>
        <v>0</v>
      </c>
    </row>
    <row r="91" spans="1:15" x14ac:dyDescent="0.25">
      <c r="A91" s="27" t="s">
        <v>162</v>
      </c>
      <c r="B91" s="12" t="s">
        <v>163</v>
      </c>
      <c r="C91" s="915"/>
      <c r="D91" s="162"/>
      <c r="E91" s="112"/>
      <c r="F91" s="111">
        <f t="shared" si="12"/>
        <v>0</v>
      </c>
      <c r="G91" s="162"/>
      <c r="H91" s="112"/>
      <c r="I91" s="111">
        <f t="shared" si="13"/>
        <v>0</v>
      </c>
      <c r="J91" s="162"/>
      <c r="K91" s="112"/>
      <c r="L91" s="111">
        <f t="shared" si="14"/>
        <v>0</v>
      </c>
      <c r="M91" s="162"/>
      <c r="N91" s="112"/>
      <c r="O91" s="111">
        <f t="shared" si="15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162"/>
      <c r="E92" s="112"/>
      <c r="F92" s="111">
        <f t="shared" si="12"/>
        <v>0</v>
      </c>
      <c r="G92" s="162"/>
      <c r="H92" s="112"/>
      <c r="I92" s="111">
        <f t="shared" si="13"/>
        <v>0</v>
      </c>
      <c r="J92" s="162"/>
      <c r="K92" s="112"/>
      <c r="L92" s="111">
        <f t="shared" si="14"/>
        <v>0</v>
      </c>
      <c r="M92" s="162"/>
      <c r="N92" s="112"/>
      <c r="O92" s="111">
        <f t="shared" si="15"/>
        <v>0</v>
      </c>
    </row>
    <row r="93" spans="1:15" x14ac:dyDescent="0.25">
      <c r="A93" s="27" t="s">
        <v>166</v>
      </c>
      <c r="B93" s="12" t="s">
        <v>167</v>
      </c>
      <c r="C93" s="915"/>
      <c r="D93" s="162"/>
      <c r="E93" s="112"/>
      <c r="F93" s="111">
        <f t="shared" si="12"/>
        <v>0</v>
      </c>
      <c r="G93" s="162"/>
      <c r="H93" s="112"/>
      <c r="I93" s="111">
        <f t="shared" si="13"/>
        <v>0</v>
      </c>
      <c r="J93" s="162"/>
      <c r="K93" s="112"/>
      <c r="L93" s="111">
        <f t="shared" si="14"/>
        <v>0</v>
      </c>
      <c r="M93" s="162"/>
      <c r="N93" s="112"/>
      <c r="O93" s="111">
        <f t="shared" si="15"/>
        <v>0</v>
      </c>
    </row>
    <row r="94" spans="1:15" x14ac:dyDescent="0.25">
      <c r="A94" s="27" t="s">
        <v>168</v>
      </c>
      <c r="B94" s="12" t="s">
        <v>169</v>
      </c>
      <c r="C94" s="915"/>
      <c r="D94" s="162"/>
      <c r="E94" s="112"/>
      <c r="F94" s="111">
        <f t="shared" si="12"/>
        <v>0</v>
      </c>
      <c r="G94" s="162"/>
      <c r="H94" s="112"/>
      <c r="I94" s="111">
        <f t="shared" si="13"/>
        <v>0</v>
      </c>
      <c r="J94" s="162"/>
      <c r="K94" s="112"/>
      <c r="L94" s="111">
        <f t="shared" si="14"/>
        <v>0</v>
      </c>
      <c r="M94" s="162"/>
      <c r="N94" s="112"/>
      <c r="O94" s="111">
        <f t="shared" si="15"/>
        <v>0</v>
      </c>
    </row>
    <row r="95" spans="1:15" x14ac:dyDescent="0.25">
      <c r="A95" s="27" t="s">
        <v>170</v>
      </c>
      <c r="B95" s="12" t="s">
        <v>171</v>
      </c>
      <c r="C95" s="915"/>
      <c r="D95" s="162"/>
      <c r="E95" s="112"/>
      <c r="F95" s="111">
        <f t="shared" si="12"/>
        <v>0</v>
      </c>
      <c r="G95" s="162"/>
      <c r="H95" s="112"/>
      <c r="I95" s="111">
        <f t="shared" si="13"/>
        <v>0</v>
      </c>
      <c r="J95" s="162"/>
      <c r="K95" s="112"/>
      <c r="L95" s="111">
        <f t="shared" si="14"/>
        <v>0</v>
      </c>
      <c r="M95" s="162"/>
      <c r="N95" s="112"/>
      <c r="O95" s="111">
        <f t="shared" si="15"/>
        <v>0</v>
      </c>
    </row>
    <row r="96" spans="1:15" x14ac:dyDescent="0.25">
      <c r="A96" s="27" t="s">
        <v>172</v>
      </c>
      <c r="B96" s="12" t="s">
        <v>173</v>
      </c>
      <c r="C96" s="915"/>
      <c r="D96" s="162"/>
      <c r="E96" s="112"/>
      <c r="F96" s="111">
        <f t="shared" si="12"/>
        <v>0</v>
      </c>
      <c r="G96" s="162"/>
      <c r="H96" s="112"/>
      <c r="I96" s="111">
        <f t="shared" si="13"/>
        <v>0</v>
      </c>
      <c r="J96" s="162"/>
      <c r="K96" s="112"/>
      <c r="L96" s="111">
        <f t="shared" si="14"/>
        <v>0</v>
      </c>
      <c r="M96" s="162"/>
      <c r="N96" s="112"/>
      <c r="O96" s="111">
        <f t="shared" si="15"/>
        <v>0</v>
      </c>
    </row>
    <row r="97" spans="1:15" x14ac:dyDescent="0.25">
      <c r="A97" s="27" t="s">
        <v>174</v>
      </c>
      <c r="B97" s="12" t="s">
        <v>175</v>
      </c>
      <c r="C97" s="915"/>
      <c r="D97" s="162"/>
      <c r="E97" s="112"/>
      <c r="F97" s="111">
        <f t="shared" si="12"/>
        <v>0</v>
      </c>
      <c r="G97" s="162"/>
      <c r="H97" s="112"/>
      <c r="I97" s="111">
        <f t="shared" si="13"/>
        <v>0</v>
      </c>
      <c r="J97" s="162"/>
      <c r="K97" s="112"/>
      <c r="L97" s="111">
        <f t="shared" si="14"/>
        <v>0</v>
      </c>
      <c r="M97" s="162"/>
      <c r="N97" s="112"/>
      <c r="O97" s="111">
        <f t="shared" si="15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1">
        <f t="shared" si="12"/>
        <v>0</v>
      </c>
      <c r="G98" s="162"/>
      <c r="H98" s="112"/>
      <c r="I98" s="111">
        <f t="shared" si="13"/>
        <v>0</v>
      </c>
      <c r="J98" s="162"/>
      <c r="K98" s="112"/>
      <c r="L98" s="111">
        <f t="shared" si="14"/>
        <v>0</v>
      </c>
      <c r="M98" s="162"/>
      <c r="N98" s="112"/>
      <c r="O98" s="111">
        <f t="shared" si="15"/>
        <v>0</v>
      </c>
    </row>
    <row r="99" spans="1:15" x14ac:dyDescent="0.25">
      <c r="A99" s="27" t="s">
        <v>178</v>
      </c>
      <c r="B99" s="12" t="s">
        <v>179</v>
      </c>
      <c r="C99" s="915"/>
      <c r="D99" s="162"/>
      <c r="E99" s="112"/>
      <c r="F99" s="111">
        <f t="shared" si="12"/>
        <v>0</v>
      </c>
      <c r="G99" s="162"/>
      <c r="H99" s="112"/>
      <c r="I99" s="111">
        <f t="shared" si="13"/>
        <v>0</v>
      </c>
      <c r="J99" s="162"/>
      <c r="K99" s="112"/>
      <c r="L99" s="111">
        <f t="shared" si="14"/>
        <v>0</v>
      </c>
      <c r="M99" s="162"/>
      <c r="N99" s="112"/>
      <c r="O99" s="111">
        <f t="shared" si="15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162">
        <f>SUM(D101:D103)</f>
        <v>0</v>
      </c>
      <c r="E100" s="112">
        <f>SUM(E101:E103)</f>
        <v>0</v>
      </c>
      <c r="F100" s="111">
        <f t="shared" si="12"/>
        <v>0</v>
      </c>
      <c r="G100" s="162">
        <f>SUM(G101:G103)</f>
        <v>0</v>
      </c>
      <c r="H100" s="112">
        <f>SUM(H101:H103)</f>
        <v>0</v>
      </c>
      <c r="I100" s="111">
        <f t="shared" si="13"/>
        <v>0</v>
      </c>
      <c r="J100" s="162">
        <f>SUM(J101:J103)</f>
        <v>0</v>
      </c>
      <c r="K100" s="112">
        <f>SUM(K101:K103)</f>
        <v>0</v>
      </c>
      <c r="L100" s="111">
        <f t="shared" si="14"/>
        <v>0</v>
      </c>
      <c r="M100" s="162">
        <f>SUM(M101:M103)</f>
        <v>0</v>
      </c>
      <c r="N100" s="112">
        <f>SUM(N101:N103)</f>
        <v>0</v>
      </c>
      <c r="O100" s="111">
        <f t="shared" si="15"/>
        <v>0</v>
      </c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1">
        <f t="shared" si="12"/>
        <v>0</v>
      </c>
      <c r="G101" s="162"/>
      <c r="H101" s="112"/>
      <c r="I101" s="111">
        <f t="shared" si="13"/>
        <v>0</v>
      </c>
      <c r="J101" s="162"/>
      <c r="K101" s="112"/>
      <c r="L101" s="111">
        <f t="shared" si="14"/>
        <v>0</v>
      </c>
      <c r="M101" s="162"/>
      <c r="N101" s="112"/>
      <c r="O101" s="111">
        <f t="shared" si="15"/>
        <v>0</v>
      </c>
    </row>
    <row r="102" spans="1:15" x14ac:dyDescent="0.25">
      <c r="A102" s="27" t="s">
        <v>184</v>
      </c>
      <c r="B102" s="12" t="s">
        <v>185</v>
      </c>
      <c r="C102" s="915"/>
      <c r="D102" s="162"/>
      <c r="E102" s="112"/>
      <c r="F102" s="111">
        <f t="shared" si="12"/>
        <v>0</v>
      </c>
      <c r="G102" s="162"/>
      <c r="H102" s="112"/>
      <c r="I102" s="111">
        <f t="shared" si="13"/>
        <v>0</v>
      </c>
      <c r="J102" s="162"/>
      <c r="K102" s="112"/>
      <c r="L102" s="111">
        <f t="shared" si="14"/>
        <v>0</v>
      </c>
      <c r="M102" s="162"/>
      <c r="N102" s="112"/>
      <c r="O102" s="111">
        <f t="shared" si="15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163"/>
      <c r="E103" s="114"/>
      <c r="F103" s="115">
        <f>SUM(D103:E103)</f>
        <v>0</v>
      </c>
      <c r="G103" s="163"/>
      <c r="H103" s="114"/>
      <c r="I103" s="115">
        <f>SUM(G103:H103)</f>
        <v>0</v>
      </c>
      <c r="J103" s="163"/>
      <c r="K103" s="114"/>
      <c r="L103" s="115">
        <f>SUM(J103:K103)</f>
        <v>0</v>
      </c>
      <c r="M103" s="163"/>
      <c r="N103" s="114"/>
      <c r="O103" s="115">
        <f>SUM(M103:N103)</f>
        <v>0</v>
      </c>
    </row>
    <row r="104" spans="1:15" ht="15.75" thickBot="1" x14ac:dyDescent="0.3">
      <c r="A104" s="30" t="s">
        <v>188</v>
      </c>
      <c r="B104" s="7" t="s">
        <v>189</v>
      </c>
      <c r="C104" s="963">
        <f>SUM(C105:C109)</f>
        <v>0</v>
      </c>
      <c r="D104" s="175">
        <f>SUM(D105:D109)</f>
        <v>0</v>
      </c>
      <c r="E104" s="116">
        <f>SUM(E105:E109)</f>
        <v>0</v>
      </c>
      <c r="F104" s="117">
        <f>SUM(D104:E104)</f>
        <v>0</v>
      </c>
      <c r="G104" s="175">
        <f>SUM(G105:G109)</f>
        <v>0</v>
      </c>
      <c r="H104" s="116">
        <f>SUM(H105:H109)</f>
        <v>0</v>
      </c>
      <c r="I104" s="117">
        <f>SUM(G104:H104)</f>
        <v>0</v>
      </c>
      <c r="J104" s="175">
        <f>SUM(J105:J109)</f>
        <v>0</v>
      </c>
      <c r="K104" s="116">
        <f>SUM(K105:K109)</f>
        <v>0</v>
      </c>
      <c r="L104" s="117">
        <f>SUM(J104:K104)</f>
        <v>0</v>
      </c>
      <c r="M104" s="175">
        <f>SUM(M105:M109)</f>
        <v>0</v>
      </c>
      <c r="N104" s="116">
        <f>SUM(N105:N109)</f>
        <v>0</v>
      </c>
      <c r="O104" s="117">
        <f>SUM(M104:N104)</f>
        <v>0</v>
      </c>
    </row>
    <row r="105" spans="1:15" x14ac:dyDescent="0.25">
      <c r="A105" s="377"/>
      <c r="B105" s="287" t="s">
        <v>190</v>
      </c>
      <c r="C105" s="964"/>
      <c r="D105" s="160"/>
      <c r="E105" s="110"/>
      <c r="F105" s="111">
        <f>SUM(D105:E105)</f>
        <v>0</v>
      </c>
      <c r="G105" s="160"/>
      <c r="H105" s="110"/>
      <c r="I105" s="111">
        <f>SUM(G105:H105)</f>
        <v>0</v>
      </c>
      <c r="J105" s="160"/>
      <c r="K105" s="110"/>
      <c r="L105" s="111">
        <f>SUM(J105:K105)</f>
        <v>0</v>
      </c>
      <c r="M105" s="160"/>
      <c r="N105" s="110"/>
      <c r="O105" s="111">
        <f>SUM(M105:N105)</f>
        <v>0</v>
      </c>
    </row>
    <row r="106" spans="1:15" x14ac:dyDescent="0.25">
      <c r="A106" s="27"/>
      <c r="B106" s="12" t="s">
        <v>191</v>
      </c>
      <c r="C106" s="915"/>
      <c r="D106" s="162"/>
      <c r="E106" s="112"/>
      <c r="F106" s="111">
        <f t="shared" ref="F106:F109" si="16">SUM(D106:E106)</f>
        <v>0</v>
      </c>
      <c r="G106" s="162"/>
      <c r="H106" s="112"/>
      <c r="I106" s="111">
        <f t="shared" ref="I106:I109" si="17">SUM(G106:H106)</f>
        <v>0</v>
      </c>
      <c r="J106" s="162"/>
      <c r="K106" s="112"/>
      <c r="L106" s="111">
        <f t="shared" ref="L106:L109" si="18">SUM(J106:K106)</f>
        <v>0</v>
      </c>
      <c r="M106" s="162"/>
      <c r="N106" s="112"/>
      <c r="O106" s="111">
        <f t="shared" ref="O106:O109" si="19">SUM(M106:N106)</f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1">
        <f t="shared" si="16"/>
        <v>0</v>
      </c>
      <c r="G107" s="162"/>
      <c r="H107" s="112"/>
      <c r="I107" s="111">
        <f t="shared" si="17"/>
        <v>0</v>
      </c>
      <c r="J107" s="162"/>
      <c r="K107" s="112"/>
      <c r="L107" s="111">
        <f t="shared" si="18"/>
        <v>0</v>
      </c>
      <c r="M107" s="162"/>
      <c r="N107" s="112"/>
      <c r="O107" s="111">
        <f t="shared" si="19"/>
        <v>0</v>
      </c>
    </row>
    <row r="108" spans="1:15" x14ac:dyDescent="0.25">
      <c r="A108" s="28"/>
      <c r="B108" s="29" t="s">
        <v>193</v>
      </c>
      <c r="C108" s="915"/>
      <c r="D108" s="162"/>
      <c r="E108" s="112"/>
      <c r="F108" s="111">
        <f t="shared" si="16"/>
        <v>0</v>
      </c>
      <c r="G108" s="162"/>
      <c r="H108" s="112"/>
      <c r="I108" s="111">
        <f t="shared" si="17"/>
        <v>0</v>
      </c>
      <c r="J108" s="162"/>
      <c r="K108" s="112"/>
      <c r="L108" s="111">
        <f t="shared" si="18"/>
        <v>0</v>
      </c>
      <c r="M108" s="162"/>
      <c r="N108" s="112"/>
      <c r="O108" s="111">
        <f t="shared" si="19"/>
        <v>0</v>
      </c>
    </row>
    <row r="109" spans="1:15" ht="15.75" thickBot="1" x14ac:dyDescent="0.3">
      <c r="A109" s="402"/>
      <c r="B109" s="36" t="s">
        <v>194</v>
      </c>
      <c r="C109" s="965">
        <v>0</v>
      </c>
      <c r="D109" s="163"/>
      <c r="E109" s="114"/>
      <c r="F109" s="121">
        <f t="shared" si="16"/>
        <v>0</v>
      </c>
      <c r="G109" s="163"/>
      <c r="H109" s="114"/>
      <c r="I109" s="121">
        <f t="shared" si="17"/>
        <v>0</v>
      </c>
      <c r="J109" s="163"/>
      <c r="K109" s="114"/>
      <c r="L109" s="121">
        <f t="shared" si="18"/>
        <v>0</v>
      </c>
      <c r="M109" s="163"/>
      <c r="N109" s="114"/>
      <c r="O109" s="121">
        <f t="shared" si="19"/>
        <v>0</v>
      </c>
    </row>
    <row r="110" spans="1:15" x14ac:dyDescent="0.25">
      <c r="A110" s="32" t="s">
        <v>195</v>
      </c>
      <c r="B110" s="33" t="s">
        <v>32</v>
      </c>
      <c r="C110" s="964">
        <f>SUM(C111:C112,C113,C126,C125)</f>
        <v>9921868</v>
      </c>
      <c r="D110" s="160">
        <f>SUM(D111:D112,D113,D126,D125)</f>
        <v>9940000</v>
      </c>
      <c r="E110" s="110">
        <f>SUM(E111:E112,E113,E126,E125)</f>
        <v>0</v>
      </c>
      <c r="F110" s="111">
        <f>SUM(D110:E110)</f>
        <v>9940000</v>
      </c>
      <c r="G110" s="160">
        <f>SUM(G111:G112,G113,G126,G125)</f>
        <v>9940000</v>
      </c>
      <c r="H110" s="110">
        <f>SUM(H111:H112,H113,H126,H125)</f>
        <v>0</v>
      </c>
      <c r="I110" s="111">
        <f>SUM(G110:H110)</f>
        <v>9940000</v>
      </c>
      <c r="J110" s="160">
        <f>SUM(J111:J112,J113,J126,J125)</f>
        <v>11140000</v>
      </c>
      <c r="K110" s="110">
        <f>SUM(K111:K112,K113,K126,K125)</f>
        <v>0</v>
      </c>
      <c r="L110" s="111">
        <f>SUM(J110:K110)</f>
        <v>11140000</v>
      </c>
      <c r="M110" s="160">
        <f>SUM(M111:M112,M113,M126,M125)</f>
        <v>10535313</v>
      </c>
      <c r="N110" s="110">
        <f>SUM(N111:N112,N113,N126,N125)</f>
        <v>0</v>
      </c>
      <c r="O110" s="111">
        <f>SUM(M110:N110)</f>
        <v>10535313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1">
        <f t="shared" ref="F111:F130" si="20">SUM(D111:E111)</f>
        <v>0</v>
      </c>
      <c r="G111" s="162"/>
      <c r="H111" s="112"/>
      <c r="I111" s="111">
        <f t="shared" ref="I111:I112" si="21">SUM(G111:H111)</f>
        <v>0</v>
      </c>
      <c r="J111" s="162"/>
      <c r="K111" s="112"/>
      <c r="L111" s="111">
        <f t="shared" ref="L111:L112" si="22">SUM(J111:K111)</f>
        <v>0</v>
      </c>
      <c r="M111" s="162"/>
      <c r="N111" s="112"/>
      <c r="O111" s="111">
        <f t="shared" ref="O111:O112" si="23">SUM(M111:N111)</f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1">
        <f t="shared" si="20"/>
        <v>0</v>
      </c>
      <c r="G112" s="162"/>
      <c r="H112" s="112"/>
      <c r="I112" s="111">
        <f t="shared" si="21"/>
        <v>0</v>
      </c>
      <c r="J112" s="162"/>
      <c r="K112" s="112"/>
      <c r="L112" s="111">
        <f t="shared" si="22"/>
        <v>0</v>
      </c>
      <c r="M112" s="162"/>
      <c r="N112" s="112"/>
      <c r="O112" s="111">
        <f t="shared" si="23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7812498</v>
      </c>
      <c r="D113" s="162">
        <f t="shared" ref="D113:F113" si="24">SUM(D114:D124)-D115-D116-D117-D118</f>
        <v>7840000</v>
      </c>
      <c r="E113" s="112">
        <f t="shared" si="24"/>
        <v>0</v>
      </c>
      <c r="F113" s="113">
        <f t="shared" si="24"/>
        <v>7840000</v>
      </c>
      <c r="G113" s="162">
        <f t="shared" ref="G113:I113" si="25">SUM(G114:G124)-G115-G116-G117-G118</f>
        <v>7840000</v>
      </c>
      <c r="H113" s="112">
        <f t="shared" si="25"/>
        <v>0</v>
      </c>
      <c r="I113" s="113">
        <f t="shared" si="25"/>
        <v>7840000</v>
      </c>
      <c r="J113" s="162">
        <f t="shared" ref="J113:L113" si="26">SUM(J114:J124)-J115-J116-J117-J118</f>
        <v>8780782</v>
      </c>
      <c r="K113" s="112">
        <f t="shared" si="26"/>
        <v>0</v>
      </c>
      <c r="L113" s="113">
        <f t="shared" si="26"/>
        <v>8780782</v>
      </c>
      <c r="M113" s="162">
        <f t="shared" ref="M113:O113" si="27">SUM(M114:M124)-M115-M116-M117-M118</f>
        <v>8296662</v>
      </c>
      <c r="N113" s="112">
        <f t="shared" si="27"/>
        <v>0</v>
      </c>
      <c r="O113" s="113">
        <f t="shared" si="27"/>
        <v>8296662</v>
      </c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1">
        <f t="shared" si="20"/>
        <v>0</v>
      </c>
      <c r="G114" s="162"/>
      <c r="H114" s="112"/>
      <c r="I114" s="111">
        <f t="shared" ref="I114" si="28">SUM(G114:H114)</f>
        <v>0</v>
      </c>
      <c r="J114" s="162"/>
      <c r="K114" s="112"/>
      <c r="L114" s="111">
        <f t="shared" ref="L114" si="29">SUM(J114:K114)</f>
        <v>0</v>
      </c>
      <c r="M114" s="162"/>
      <c r="N114" s="112"/>
      <c r="O114" s="111">
        <f t="shared" ref="O114" si="30">SUM(M114:N114)</f>
        <v>0</v>
      </c>
    </row>
    <row r="115" spans="1:27" x14ac:dyDescent="0.25">
      <c r="A115" s="27"/>
      <c r="B115" s="12" t="s">
        <v>929</v>
      </c>
      <c r="C115" s="915"/>
      <c r="D115" s="162"/>
      <c r="E115" s="112"/>
      <c r="F115" s="111"/>
      <c r="G115" s="162"/>
      <c r="H115" s="112"/>
      <c r="I115" s="111"/>
      <c r="J115" s="162"/>
      <c r="K115" s="112"/>
      <c r="L115" s="111"/>
      <c r="M115" s="162"/>
      <c r="N115" s="112"/>
      <c r="O115" s="111"/>
    </row>
    <row r="116" spans="1:27" x14ac:dyDescent="0.25">
      <c r="A116" s="27"/>
      <c r="B116" s="12" t="s">
        <v>930</v>
      </c>
      <c r="C116" s="915"/>
      <c r="D116" s="162"/>
      <c r="E116" s="112"/>
      <c r="F116" s="111"/>
      <c r="G116" s="162"/>
      <c r="H116" s="112"/>
      <c r="I116" s="111"/>
      <c r="J116" s="162"/>
      <c r="K116" s="112"/>
      <c r="L116" s="111"/>
      <c r="M116" s="162"/>
      <c r="N116" s="112"/>
      <c r="O116" s="111"/>
    </row>
    <row r="117" spans="1:27" x14ac:dyDescent="0.25">
      <c r="A117" s="27"/>
      <c r="B117" s="12" t="s">
        <v>928</v>
      </c>
      <c r="C117" s="915"/>
      <c r="D117" s="162"/>
      <c r="E117" s="112"/>
      <c r="F117" s="111"/>
      <c r="G117" s="162"/>
      <c r="H117" s="112"/>
      <c r="I117" s="111"/>
      <c r="J117" s="162"/>
      <c r="K117" s="112"/>
      <c r="L117" s="111"/>
      <c r="M117" s="162"/>
      <c r="N117" s="112"/>
      <c r="O117" s="111"/>
    </row>
    <row r="118" spans="1:27" x14ac:dyDescent="0.25">
      <c r="A118" s="27"/>
      <c r="B118" s="12" t="s">
        <v>931</v>
      </c>
      <c r="C118" s="915"/>
      <c r="D118" s="162"/>
      <c r="E118" s="112"/>
      <c r="F118" s="111"/>
      <c r="G118" s="162"/>
      <c r="H118" s="112"/>
      <c r="I118" s="111"/>
      <c r="J118" s="162"/>
      <c r="K118" s="112"/>
      <c r="L118" s="111"/>
      <c r="M118" s="162"/>
      <c r="N118" s="112"/>
      <c r="O118" s="111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1">
        <f t="shared" si="20"/>
        <v>0</v>
      </c>
      <c r="G119" s="162"/>
      <c r="H119" s="112"/>
      <c r="I119" s="111">
        <f t="shared" ref="I119:I147" si="31">SUM(G119:H119)</f>
        <v>0</v>
      </c>
      <c r="J119" s="162"/>
      <c r="K119" s="112"/>
      <c r="L119" s="111">
        <f t="shared" ref="L119:L130" si="32">SUM(J119:K119)</f>
        <v>0</v>
      </c>
      <c r="M119" s="162"/>
      <c r="N119" s="112"/>
      <c r="O119" s="111">
        <f t="shared" ref="O119:O147" si="33">SUM(M119:N119)</f>
        <v>0</v>
      </c>
    </row>
    <row r="120" spans="1:27" x14ac:dyDescent="0.25">
      <c r="A120" s="27" t="s">
        <v>206</v>
      </c>
      <c r="B120" s="12" t="s">
        <v>207</v>
      </c>
      <c r="C120" s="915">
        <v>682945</v>
      </c>
      <c r="D120" s="162">
        <v>700000</v>
      </c>
      <c r="E120" s="112"/>
      <c r="F120" s="111">
        <f t="shared" si="20"/>
        <v>700000</v>
      </c>
      <c r="G120" s="162">
        <v>700000</v>
      </c>
      <c r="H120" s="112"/>
      <c r="I120" s="111">
        <f t="shared" si="31"/>
        <v>700000</v>
      </c>
      <c r="J120" s="162">
        <v>543415</v>
      </c>
      <c r="K120" s="112"/>
      <c r="L120" s="111">
        <f t="shared" si="32"/>
        <v>543415</v>
      </c>
      <c r="M120" s="162">
        <v>149295</v>
      </c>
      <c r="N120" s="112"/>
      <c r="O120" s="111">
        <f t="shared" si="33"/>
        <v>149295</v>
      </c>
    </row>
    <row r="121" spans="1:27" x14ac:dyDescent="0.25">
      <c r="A121" s="27" t="s">
        <v>208</v>
      </c>
      <c r="B121" s="12" t="s">
        <v>209</v>
      </c>
      <c r="C121" s="915">
        <v>138500</v>
      </c>
      <c r="D121" s="162"/>
      <c r="E121" s="112"/>
      <c r="F121" s="111">
        <f t="shared" si="20"/>
        <v>0</v>
      </c>
      <c r="G121" s="162"/>
      <c r="H121" s="112"/>
      <c r="I121" s="111">
        <f t="shared" si="31"/>
        <v>0</v>
      </c>
      <c r="J121" s="162"/>
      <c r="K121" s="112"/>
      <c r="L121" s="111">
        <f t="shared" si="32"/>
        <v>0</v>
      </c>
      <c r="M121" s="162"/>
      <c r="N121" s="112"/>
      <c r="O121" s="111">
        <f t="shared" si="33"/>
        <v>0</v>
      </c>
    </row>
    <row r="122" spans="1:27" x14ac:dyDescent="0.25">
      <c r="A122" s="27" t="s">
        <v>210</v>
      </c>
      <c r="B122" s="12" t="s">
        <v>211</v>
      </c>
      <c r="C122" s="915"/>
      <c r="D122" s="162">
        <v>140000</v>
      </c>
      <c r="E122" s="112"/>
      <c r="F122" s="111">
        <f t="shared" si="20"/>
        <v>140000</v>
      </c>
      <c r="G122" s="162">
        <v>140000</v>
      </c>
      <c r="H122" s="112"/>
      <c r="I122" s="111">
        <f t="shared" si="31"/>
        <v>140000</v>
      </c>
      <c r="J122" s="162">
        <v>0</v>
      </c>
      <c r="K122" s="112"/>
      <c r="L122" s="111">
        <f t="shared" si="32"/>
        <v>0</v>
      </c>
      <c r="M122" s="162">
        <v>0</v>
      </c>
      <c r="N122" s="112"/>
      <c r="O122" s="111">
        <f t="shared" si="33"/>
        <v>0</v>
      </c>
    </row>
    <row r="123" spans="1:27" ht="15" customHeight="1" x14ac:dyDescent="0.25">
      <c r="A123" s="27" t="s">
        <v>212</v>
      </c>
      <c r="B123" s="12" t="s">
        <v>213</v>
      </c>
      <c r="C123" s="915"/>
      <c r="D123" s="162"/>
      <c r="E123" s="112"/>
      <c r="F123" s="111">
        <f t="shared" si="20"/>
        <v>0</v>
      </c>
      <c r="G123" s="162"/>
      <c r="H123" s="112"/>
      <c r="I123" s="111">
        <f t="shared" si="31"/>
        <v>0</v>
      </c>
      <c r="J123" s="162"/>
      <c r="K123" s="112"/>
      <c r="L123" s="111">
        <f t="shared" si="32"/>
        <v>0</v>
      </c>
      <c r="M123" s="162"/>
      <c r="N123" s="112"/>
      <c r="O123" s="111">
        <f t="shared" si="33"/>
        <v>0</v>
      </c>
    </row>
    <row r="124" spans="1:27" x14ac:dyDescent="0.25">
      <c r="A124" s="27" t="s">
        <v>214</v>
      </c>
      <c r="B124" s="12" t="s">
        <v>215</v>
      </c>
      <c r="C124" s="915">
        <v>6991053</v>
      </c>
      <c r="D124" s="162">
        <v>7000000</v>
      </c>
      <c r="E124" s="112"/>
      <c r="F124" s="111">
        <f t="shared" si="20"/>
        <v>7000000</v>
      </c>
      <c r="G124" s="162">
        <v>7000000</v>
      </c>
      <c r="H124" s="112"/>
      <c r="I124" s="111">
        <f t="shared" si="31"/>
        <v>7000000</v>
      </c>
      <c r="J124" s="162">
        <v>8237367</v>
      </c>
      <c r="K124" s="112"/>
      <c r="L124" s="111">
        <f t="shared" si="32"/>
        <v>8237367</v>
      </c>
      <c r="M124" s="162">
        <v>8147367</v>
      </c>
      <c r="N124" s="112"/>
      <c r="O124" s="111">
        <f t="shared" si="33"/>
        <v>8147367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1">
        <f t="shared" si="20"/>
        <v>0</v>
      </c>
      <c r="G125" s="162"/>
      <c r="H125" s="112"/>
      <c r="I125" s="111">
        <f t="shared" si="31"/>
        <v>0</v>
      </c>
      <c r="J125" s="162"/>
      <c r="K125" s="112"/>
      <c r="L125" s="111">
        <f t="shared" si="32"/>
        <v>0</v>
      </c>
      <c r="M125" s="162"/>
      <c r="N125" s="112"/>
      <c r="O125" s="111">
        <f t="shared" si="33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2109370</v>
      </c>
      <c r="D126" s="162">
        <f>SUM(D127:D130)</f>
        <v>2100000</v>
      </c>
      <c r="E126" s="112">
        <f>SUM(E127:E130)</f>
        <v>0</v>
      </c>
      <c r="F126" s="111">
        <f t="shared" si="20"/>
        <v>2100000</v>
      </c>
      <c r="G126" s="162">
        <f>SUM(G127:G130)</f>
        <v>2100000</v>
      </c>
      <c r="H126" s="112">
        <f>SUM(H127:H130)</f>
        <v>0</v>
      </c>
      <c r="I126" s="111">
        <f t="shared" si="31"/>
        <v>2100000</v>
      </c>
      <c r="J126" s="162">
        <f>SUM(J127:J130)</f>
        <v>2359218</v>
      </c>
      <c r="K126" s="112">
        <f>SUM(K127:K130)</f>
        <v>0</v>
      </c>
      <c r="L126" s="111">
        <f t="shared" si="32"/>
        <v>2359218</v>
      </c>
      <c r="M126" s="162">
        <f>SUM(M127:M130)</f>
        <v>2238651</v>
      </c>
      <c r="N126" s="112">
        <f>SUM(N127:N130)</f>
        <v>0</v>
      </c>
      <c r="O126" s="111">
        <f t="shared" si="33"/>
        <v>2238651</v>
      </c>
    </row>
    <row r="127" spans="1:27" x14ac:dyDescent="0.25">
      <c r="A127" s="27"/>
      <c r="B127" s="12" t="s">
        <v>699</v>
      </c>
      <c r="C127" s="915">
        <v>2109370</v>
      </c>
      <c r="D127" s="162">
        <v>2100000</v>
      </c>
      <c r="E127" s="112"/>
      <c r="F127" s="111">
        <f t="shared" si="20"/>
        <v>2100000</v>
      </c>
      <c r="G127" s="162">
        <v>2100000</v>
      </c>
      <c r="H127" s="112"/>
      <c r="I127" s="111">
        <f t="shared" si="31"/>
        <v>2100000</v>
      </c>
      <c r="J127" s="162">
        <v>2359218</v>
      </c>
      <c r="K127" s="112"/>
      <c r="L127" s="111">
        <f t="shared" si="32"/>
        <v>2359218</v>
      </c>
      <c r="M127" s="162">
        <v>2238651</v>
      </c>
      <c r="N127" s="112"/>
      <c r="O127" s="111">
        <f t="shared" si="33"/>
        <v>2238651</v>
      </c>
    </row>
    <row r="128" spans="1:27" x14ac:dyDescent="0.25">
      <c r="A128" s="39"/>
      <c r="B128" s="12" t="s">
        <v>698</v>
      </c>
      <c r="C128" s="915"/>
      <c r="D128" s="162"/>
      <c r="E128" s="112"/>
      <c r="F128" s="111">
        <f t="shared" si="20"/>
        <v>0</v>
      </c>
      <c r="G128" s="162"/>
      <c r="H128" s="112"/>
      <c r="I128" s="111">
        <f t="shared" si="31"/>
        <v>0</v>
      </c>
      <c r="J128" s="162"/>
      <c r="K128" s="112"/>
      <c r="L128" s="111">
        <f t="shared" si="32"/>
        <v>0</v>
      </c>
      <c r="M128" s="162"/>
      <c r="N128" s="112"/>
      <c r="O128" s="111">
        <f t="shared" si="33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162"/>
      <c r="E129" s="112"/>
      <c r="F129" s="111">
        <f t="shared" si="20"/>
        <v>0</v>
      </c>
      <c r="G129" s="162"/>
      <c r="H129" s="112"/>
      <c r="I129" s="111">
        <f t="shared" si="31"/>
        <v>0</v>
      </c>
      <c r="J129" s="162"/>
      <c r="K129" s="112"/>
      <c r="L129" s="111">
        <f t="shared" si="32"/>
        <v>0</v>
      </c>
      <c r="M129" s="162"/>
      <c r="N129" s="112"/>
      <c r="O129" s="111">
        <f t="shared" si="33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1">
        <f t="shared" si="20"/>
        <v>0</v>
      </c>
      <c r="G130" s="163"/>
      <c r="H130" s="114"/>
      <c r="I130" s="111">
        <f t="shared" si="31"/>
        <v>0</v>
      </c>
      <c r="J130" s="163"/>
      <c r="K130" s="114"/>
      <c r="L130" s="111">
        <f t="shared" si="32"/>
        <v>0</v>
      </c>
      <c r="M130" s="163"/>
      <c r="N130" s="114"/>
      <c r="O130" s="111">
        <f t="shared" si="33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175"/>
      <c r="E131" s="116"/>
      <c r="F131" s="117">
        <f t="shared" ref="F131:F140" si="34">SUM(D131:E131)</f>
        <v>0</v>
      </c>
      <c r="G131" s="175"/>
      <c r="H131" s="116"/>
      <c r="I131" s="117">
        <f t="shared" si="31"/>
        <v>0</v>
      </c>
      <c r="J131" s="175"/>
      <c r="K131" s="116"/>
      <c r="L131" s="117">
        <f t="shared" ref="L131:L147" si="35">SUM(J131:K131)</f>
        <v>0</v>
      </c>
      <c r="M131" s="175"/>
      <c r="N131" s="116"/>
      <c r="O131" s="117">
        <f t="shared" si="33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175">
        <f>SUM(D133:D138)</f>
        <v>0</v>
      </c>
      <c r="E132" s="116">
        <f>SUM(E133:E138)</f>
        <v>0</v>
      </c>
      <c r="F132" s="117">
        <f t="shared" si="34"/>
        <v>0</v>
      </c>
      <c r="G132" s="175">
        <f>SUM(G133:G138)</f>
        <v>0</v>
      </c>
      <c r="H132" s="116">
        <f>SUM(H133:H138)</f>
        <v>0</v>
      </c>
      <c r="I132" s="117">
        <f t="shared" si="31"/>
        <v>0</v>
      </c>
      <c r="J132" s="175">
        <f>SUM(J133:J138)</f>
        <v>0</v>
      </c>
      <c r="K132" s="116">
        <f>SUM(K133:K138)</f>
        <v>0</v>
      </c>
      <c r="L132" s="117">
        <f t="shared" si="35"/>
        <v>0</v>
      </c>
      <c r="M132" s="175">
        <f>SUM(M133:M138)</f>
        <v>0</v>
      </c>
      <c r="N132" s="116">
        <f>SUM(N133:N138)</f>
        <v>0</v>
      </c>
      <c r="O132" s="117">
        <f t="shared" si="33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0"/>
      <c r="E133" s="110"/>
      <c r="F133" s="111">
        <f t="shared" si="34"/>
        <v>0</v>
      </c>
      <c r="G133" s="160"/>
      <c r="H133" s="110"/>
      <c r="I133" s="111">
        <f t="shared" si="31"/>
        <v>0</v>
      </c>
      <c r="J133" s="160"/>
      <c r="K133" s="110"/>
      <c r="L133" s="111">
        <f t="shared" si="35"/>
        <v>0</v>
      </c>
      <c r="M133" s="160"/>
      <c r="N133" s="110"/>
      <c r="O133" s="111">
        <f t="shared" si="33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34"/>
        <v>0</v>
      </c>
      <c r="G134" s="162"/>
      <c r="H134" s="112"/>
      <c r="I134" s="113">
        <f t="shared" si="31"/>
        <v>0</v>
      </c>
      <c r="J134" s="162"/>
      <c r="K134" s="112"/>
      <c r="L134" s="113">
        <f t="shared" si="35"/>
        <v>0</v>
      </c>
      <c r="M134" s="162"/>
      <c r="N134" s="112"/>
      <c r="O134" s="113">
        <f t="shared" si="33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34"/>
        <v>0</v>
      </c>
      <c r="G135" s="162"/>
      <c r="H135" s="112"/>
      <c r="I135" s="113">
        <f t="shared" si="31"/>
        <v>0</v>
      </c>
      <c r="J135" s="162"/>
      <c r="K135" s="112"/>
      <c r="L135" s="113">
        <f t="shared" si="35"/>
        <v>0</v>
      </c>
      <c r="M135" s="162"/>
      <c r="N135" s="112"/>
      <c r="O135" s="113">
        <f t="shared" si="33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34"/>
        <v>0</v>
      </c>
      <c r="G136" s="162"/>
      <c r="H136" s="112"/>
      <c r="I136" s="113">
        <f t="shared" si="31"/>
        <v>0</v>
      </c>
      <c r="J136" s="162"/>
      <c r="K136" s="112"/>
      <c r="L136" s="113">
        <f t="shared" si="35"/>
        <v>0</v>
      </c>
      <c r="M136" s="162"/>
      <c r="N136" s="112"/>
      <c r="O136" s="113">
        <f t="shared" si="33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34"/>
        <v>0</v>
      </c>
      <c r="G137" s="162"/>
      <c r="H137" s="112"/>
      <c r="I137" s="113">
        <f t="shared" si="31"/>
        <v>0</v>
      </c>
      <c r="J137" s="162"/>
      <c r="K137" s="112"/>
      <c r="L137" s="113">
        <f t="shared" si="35"/>
        <v>0</v>
      </c>
      <c r="M137" s="162"/>
      <c r="N137" s="112"/>
      <c r="O137" s="113">
        <f t="shared" si="33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34"/>
        <v>0</v>
      </c>
      <c r="G138" s="162">
        <f>SUM(G139:G140)</f>
        <v>0</v>
      </c>
      <c r="H138" s="112">
        <f>SUM(H139:H140)</f>
        <v>0</v>
      </c>
      <c r="I138" s="113">
        <f t="shared" si="31"/>
        <v>0</v>
      </c>
      <c r="J138" s="162">
        <f>SUM(J139:J140)</f>
        <v>0</v>
      </c>
      <c r="K138" s="112">
        <f>SUM(K139:K140)</f>
        <v>0</v>
      </c>
      <c r="L138" s="113">
        <f t="shared" si="35"/>
        <v>0</v>
      </c>
      <c r="M138" s="162">
        <f>SUM(M139:M140)</f>
        <v>0</v>
      </c>
      <c r="N138" s="112">
        <f>SUM(N139:N140)</f>
        <v>0</v>
      </c>
      <c r="O138" s="113">
        <f t="shared" si="33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34"/>
        <v>0</v>
      </c>
      <c r="G139" s="162"/>
      <c r="H139" s="112"/>
      <c r="I139" s="113">
        <f t="shared" si="31"/>
        <v>0</v>
      </c>
      <c r="J139" s="162"/>
      <c r="K139" s="112"/>
      <c r="L139" s="113">
        <f t="shared" si="35"/>
        <v>0</v>
      </c>
      <c r="M139" s="162"/>
      <c r="N139" s="112"/>
      <c r="O139" s="113">
        <f t="shared" si="33"/>
        <v>0</v>
      </c>
    </row>
    <row r="140" spans="1:15" ht="15.75" hidden="1" thickBot="1" x14ac:dyDescent="0.3">
      <c r="A140" s="28"/>
      <c r="B140" s="29" t="s">
        <v>236</v>
      </c>
      <c r="C140" s="965"/>
      <c r="D140" s="163"/>
      <c r="E140" s="114"/>
      <c r="F140" s="115">
        <f t="shared" si="34"/>
        <v>0</v>
      </c>
      <c r="G140" s="163"/>
      <c r="H140" s="114"/>
      <c r="I140" s="115">
        <f t="shared" si="31"/>
        <v>0</v>
      </c>
      <c r="J140" s="163"/>
      <c r="K140" s="114"/>
      <c r="L140" s="115">
        <f t="shared" si="35"/>
        <v>0</v>
      </c>
      <c r="M140" s="163"/>
      <c r="N140" s="114"/>
      <c r="O140" s="115">
        <f t="shared" si="33"/>
        <v>0</v>
      </c>
    </row>
    <row r="141" spans="1:15" x14ac:dyDescent="0.25">
      <c r="A141" s="26" t="s">
        <v>237</v>
      </c>
      <c r="B141" s="18" t="s">
        <v>35</v>
      </c>
      <c r="C141" s="964"/>
      <c r="D141" s="160"/>
      <c r="E141" s="110"/>
      <c r="F141" s="111">
        <f t="shared" ref="F141:F147" si="36">SUM(D141:E141)</f>
        <v>0</v>
      </c>
      <c r="G141" s="160"/>
      <c r="H141" s="110"/>
      <c r="I141" s="111">
        <f t="shared" si="31"/>
        <v>0</v>
      </c>
      <c r="J141" s="160"/>
      <c r="K141" s="110"/>
      <c r="L141" s="111">
        <f t="shared" si="35"/>
        <v>0</v>
      </c>
      <c r="M141" s="160"/>
      <c r="N141" s="110"/>
      <c r="O141" s="111">
        <f t="shared" si="33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163"/>
      <c r="E142" s="114"/>
      <c r="F142" s="115">
        <f t="shared" si="36"/>
        <v>0</v>
      </c>
      <c r="G142" s="163"/>
      <c r="H142" s="114"/>
      <c r="I142" s="115">
        <f t="shared" si="31"/>
        <v>0</v>
      </c>
      <c r="J142" s="163"/>
      <c r="K142" s="114"/>
      <c r="L142" s="115">
        <f t="shared" si="35"/>
        <v>0</v>
      </c>
      <c r="M142" s="163"/>
      <c r="N142" s="114"/>
      <c r="O142" s="115">
        <f t="shared" si="33"/>
        <v>0</v>
      </c>
    </row>
    <row r="143" spans="1:15" x14ac:dyDescent="0.25">
      <c r="A143" s="26" t="s">
        <v>240</v>
      </c>
      <c r="B143" s="18" t="s">
        <v>36</v>
      </c>
      <c r="C143" s="964"/>
      <c r="D143" s="160"/>
      <c r="E143" s="110"/>
      <c r="F143" s="111">
        <f t="shared" si="36"/>
        <v>0</v>
      </c>
      <c r="G143" s="160"/>
      <c r="H143" s="110"/>
      <c r="I143" s="111">
        <f t="shared" si="31"/>
        <v>0</v>
      </c>
      <c r="J143" s="160"/>
      <c r="K143" s="110"/>
      <c r="L143" s="111">
        <f t="shared" si="35"/>
        <v>0</v>
      </c>
      <c r="M143" s="160"/>
      <c r="N143" s="110"/>
      <c r="O143" s="111">
        <f t="shared" si="33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163"/>
      <c r="E144" s="114"/>
      <c r="F144" s="115">
        <f t="shared" si="36"/>
        <v>0</v>
      </c>
      <c r="G144" s="163"/>
      <c r="H144" s="114"/>
      <c r="I144" s="115">
        <f t="shared" si="31"/>
        <v>0</v>
      </c>
      <c r="J144" s="163"/>
      <c r="K144" s="114"/>
      <c r="L144" s="115">
        <f t="shared" si="35"/>
        <v>0</v>
      </c>
      <c r="M144" s="163"/>
      <c r="N144" s="114"/>
      <c r="O144" s="115">
        <f t="shared" si="33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161"/>
      <c r="E145" s="120"/>
      <c r="F145" s="121">
        <f t="shared" si="36"/>
        <v>0</v>
      </c>
      <c r="G145" s="161"/>
      <c r="H145" s="120"/>
      <c r="I145" s="121">
        <f t="shared" si="31"/>
        <v>0</v>
      </c>
      <c r="J145" s="161"/>
      <c r="K145" s="120"/>
      <c r="L145" s="121">
        <f t="shared" si="35"/>
        <v>0</v>
      </c>
      <c r="M145" s="161"/>
      <c r="N145" s="120"/>
      <c r="O145" s="121">
        <f t="shared" si="33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9921868</v>
      </c>
      <c r="D146" s="175">
        <f>D145+D144+D143+D142+D141+D132+D131+D110+D104+D87</f>
        <v>9940000</v>
      </c>
      <c r="E146" s="116">
        <f>E145+E144+E143+E142+E141+E132+E131+E110+E104+E87</f>
        <v>0</v>
      </c>
      <c r="F146" s="117">
        <f t="shared" si="36"/>
        <v>9940000</v>
      </c>
      <c r="G146" s="175">
        <f>G145+G144+G143+G142+G141+G132+G131+G110+G104+G87</f>
        <v>9940000</v>
      </c>
      <c r="H146" s="116">
        <f>H145+H144+H143+H142+H141+H132+H131+H110+H104+H87</f>
        <v>0</v>
      </c>
      <c r="I146" s="117">
        <f t="shared" si="31"/>
        <v>9940000</v>
      </c>
      <c r="J146" s="175">
        <f>J145+J144+J143+J142+J141+J132+J131+J110+J104+J87</f>
        <v>11140000</v>
      </c>
      <c r="K146" s="116">
        <f>K145+K144+K143+K142+K141+K132+K131+K110+K104+K87</f>
        <v>0</v>
      </c>
      <c r="L146" s="117">
        <f t="shared" si="35"/>
        <v>11140000</v>
      </c>
      <c r="M146" s="175">
        <f>M145+M144+M143+M142+M141+M132+M131+M110+M104+M87</f>
        <v>10535313</v>
      </c>
      <c r="N146" s="116">
        <f>N145+N144+N143+N142+N141+N132+N131+N110+N104+N87</f>
        <v>0</v>
      </c>
      <c r="O146" s="117">
        <f t="shared" si="33"/>
        <v>10535313</v>
      </c>
    </row>
    <row r="147" spans="1:15" ht="15.75" thickBot="1" x14ac:dyDescent="0.3">
      <c r="A147" s="30" t="s">
        <v>246</v>
      </c>
      <c r="B147" s="7" t="s">
        <v>247</v>
      </c>
      <c r="C147" s="963">
        <f>SUM(C148:C154)</f>
        <v>0</v>
      </c>
      <c r="D147" s="175">
        <f>SUM(D148:D154)</f>
        <v>0</v>
      </c>
      <c r="E147" s="116">
        <f>SUM(E148:E154)</f>
        <v>0</v>
      </c>
      <c r="F147" s="117">
        <f t="shared" si="36"/>
        <v>0</v>
      </c>
      <c r="G147" s="175">
        <f>SUM(G148:G154)</f>
        <v>0</v>
      </c>
      <c r="H147" s="116">
        <f>SUM(H148:H154)</f>
        <v>0</v>
      </c>
      <c r="I147" s="117">
        <f t="shared" si="31"/>
        <v>0</v>
      </c>
      <c r="J147" s="175">
        <f>SUM(J148:J154)</f>
        <v>0</v>
      </c>
      <c r="K147" s="116">
        <f>SUM(K148:K154)</f>
        <v>0</v>
      </c>
      <c r="L147" s="117">
        <f t="shared" si="35"/>
        <v>0</v>
      </c>
      <c r="M147" s="175">
        <f>SUM(M148:M154)</f>
        <v>0</v>
      </c>
      <c r="N147" s="116">
        <f>SUM(N148:N154)</f>
        <v>0</v>
      </c>
      <c r="O147" s="117">
        <f t="shared" si="33"/>
        <v>0</v>
      </c>
    </row>
    <row r="148" spans="1:15" ht="15.75" hidden="1" thickBot="1" x14ac:dyDescent="0.3">
      <c r="A148" s="377" t="s">
        <v>248</v>
      </c>
      <c r="B148" s="287" t="s">
        <v>249</v>
      </c>
      <c r="C148" s="964"/>
      <c r="D148" s="160"/>
      <c r="E148" s="110"/>
      <c r="F148" s="111">
        <f>SUM(D148:E148)</f>
        <v>0</v>
      </c>
      <c r="G148" s="160"/>
      <c r="H148" s="110"/>
      <c r="I148" s="111">
        <f>SUM(G148:H148)</f>
        <v>0</v>
      </c>
      <c r="J148" s="160"/>
      <c r="K148" s="110"/>
      <c r="L148" s="111">
        <f>SUM(J148:K148)</f>
        <v>0</v>
      </c>
      <c r="M148" s="160"/>
      <c r="N148" s="110"/>
      <c r="O148" s="111">
        <f>SUM(M148:N148)</f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>SUM(D149:E149)</f>
        <v>0</v>
      </c>
      <c r="G149" s="162"/>
      <c r="H149" s="112"/>
      <c r="I149" s="113">
        <f>SUM(G149:H149)</f>
        <v>0</v>
      </c>
      <c r="J149" s="162"/>
      <c r="K149" s="112"/>
      <c r="L149" s="113">
        <f>SUM(J149:K149)</f>
        <v>0</v>
      </c>
      <c r="M149" s="162"/>
      <c r="N149" s="112"/>
      <c r="O149" s="113">
        <f>SUM(M149:N149)</f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>SUM(D151:E151)</f>
        <v>0</v>
      </c>
      <c r="G151" s="162"/>
      <c r="H151" s="112"/>
      <c r="I151" s="113">
        <f>SUM(G151:H151)</f>
        <v>0</v>
      </c>
      <c r="J151" s="162"/>
      <c r="K151" s="112"/>
      <c r="L151" s="113">
        <f>SUM(J151:K151)</f>
        <v>0</v>
      </c>
      <c r="M151" s="162"/>
      <c r="N151" s="112"/>
      <c r="O151" s="113">
        <f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>SUM(D152:E152)</f>
        <v>0</v>
      </c>
      <c r="G152" s="162"/>
      <c r="H152" s="112"/>
      <c r="I152" s="113">
        <f>SUM(G152:H152)</f>
        <v>0</v>
      </c>
      <c r="J152" s="162"/>
      <c r="K152" s="112"/>
      <c r="L152" s="113">
        <f>SUM(J152:K152)</f>
        <v>0</v>
      </c>
      <c r="M152" s="162"/>
      <c r="N152" s="112"/>
      <c r="O152" s="113">
        <f>SUM(M152:N152)</f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>SUM(D153:E153)</f>
        <v>0</v>
      </c>
      <c r="G153" s="162"/>
      <c r="H153" s="112"/>
      <c r="I153" s="113">
        <f>SUM(G153:H153)</f>
        <v>0</v>
      </c>
      <c r="J153" s="162"/>
      <c r="K153" s="112"/>
      <c r="L153" s="113">
        <f>SUM(J153:K153)</f>
        <v>0</v>
      </c>
      <c r="M153" s="162"/>
      <c r="N153" s="112"/>
      <c r="O153" s="113">
        <f>SUM(M153:N153)</f>
        <v>0</v>
      </c>
    </row>
    <row r="154" spans="1:15" ht="15.75" hidden="1" thickBot="1" x14ac:dyDescent="0.3">
      <c r="A154" s="28"/>
      <c r="B154" s="29" t="s">
        <v>258</v>
      </c>
      <c r="C154" s="965"/>
      <c r="D154" s="277"/>
      <c r="E154" s="114"/>
      <c r="F154" s="115">
        <f>SUM(D154:E154)</f>
        <v>0</v>
      </c>
      <c r="G154" s="277"/>
      <c r="H154" s="114"/>
      <c r="I154" s="115">
        <f>SUM(G154:H154)</f>
        <v>0</v>
      </c>
      <c r="J154" s="277"/>
      <c r="K154" s="114"/>
      <c r="L154" s="115">
        <f>SUM(J154:K154)</f>
        <v>0</v>
      </c>
      <c r="M154" s="277"/>
      <c r="N154" s="114"/>
      <c r="O154" s="115">
        <f>SUM(M154:N154)</f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9921868</v>
      </c>
      <c r="D155" s="175">
        <f>D147+D146</f>
        <v>9940000</v>
      </c>
      <c r="E155" s="120">
        <f>E147+E146</f>
        <v>0</v>
      </c>
      <c r="F155" s="121">
        <f>SUM(D155:E155)</f>
        <v>9940000</v>
      </c>
      <c r="G155" s="175">
        <f>G147+G146</f>
        <v>9940000</v>
      </c>
      <c r="H155" s="120">
        <f>H147+H146</f>
        <v>0</v>
      </c>
      <c r="I155" s="121">
        <f>SUM(G155:H155)</f>
        <v>9940000</v>
      </c>
      <c r="J155" s="175">
        <f>J147+J146</f>
        <v>11140000</v>
      </c>
      <c r="K155" s="120">
        <f>K147+K146</f>
        <v>0</v>
      </c>
      <c r="L155" s="121">
        <f>SUM(J155:K155)</f>
        <v>11140000</v>
      </c>
      <c r="M155" s="175">
        <f>M147+M146</f>
        <v>10535313</v>
      </c>
      <c r="N155" s="120">
        <f>N147+N146</f>
        <v>0</v>
      </c>
      <c r="O155" s="121">
        <f>SUM(M155:N155)</f>
        <v>10535313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-9940000</v>
      </c>
      <c r="I157" s="79">
        <f>I84-I155</f>
        <v>-9940000</v>
      </c>
      <c r="L157" s="79">
        <f>L84-L155</f>
        <v>-11140000</v>
      </c>
      <c r="O157" s="79">
        <f>O84-O155</f>
        <v>-10535313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3" orientation="portrait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160"/>
  <sheetViews>
    <sheetView view="pageBreakPreview" zoomScale="82" zoomScaleNormal="100" zoomScaleSheetLayoutView="82" workbookViewId="0">
      <pane xSplit="2" ySplit="8" topLeftCell="C129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2" max="2" width="59.140625" bestFit="1" customWidth="1"/>
    <col min="3" max="3" width="10.28515625" customWidth="1"/>
    <col min="4" max="4" width="9.28515625" customWidth="1"/>
    <col min="6" max="6" width="9.140625" customWidth="1"/>
    <col min="7" max="7" width="8.7109375" customWidth="1"/>
    <col min="9" max="9" width="9.28515625" customWidth="1"/>
    <col min="10" max="10" width="8.42578125" customWidth="1"/>
    <col min="12" max="12" width="9.28515625" customWidth="1"/>
    <col min="13" max="13" width="8.42578125" customWidth="1"/>
    <col min="15" max="15" width="9.28515625" customWidth="1"/>
    <col min="17" max="17" width="9.570312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352</v>
      </c>
      <c r="B5" s="48" t="s">
        <v>353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633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32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22" t="s">
        <v>64</v>
      </c>
      <c r="B22" s="821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t="15.75" hidden="1" thickBot="1" x14ac:dyDescent="0.3">
      <c r="A23" s="996"/>
      <c r="B23" s="287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7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7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7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7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7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7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7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7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7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7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7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7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7" x14ac:dyDescent="0.25">
      <c r="A45" s="19" t="s">
        <v>91</v>
      </c>
      <c r="B45" s="18" t="s">
        <v>23</v>
      </c>
      <c r="C45" s="964">
        <f>C46+C47+C48+C49+C54+C55+C56+C57+C58+C59+C60</f>
        <v>5738824</v>
      </c>
      <c r="D45" s="164">
        <f>D46+D47+D48+D49+D54+D55+D56+D57+D58+D59+D60</f>
        <v>656590</v>
      </c>
      <c r="E45" s="110">
        <f>E46+E47+E48+E49+E54+E55+E56+E57+E58+E59+E60</f>
        <v>0</v>
      </c>
      <c r="F45" s="111">
        <f t="shared" si="0"/>
        <v>656590</v>
      </c>
      <c r="G45" s="110">
        <f>G46+G47+G48+G49+G54+G55+G56+G57+G58+G59+G60</f>
        <v>5348019</v>
      </c>
      <c r="H45" s="110">
        <f>H46+H47+H48+H49+H54+H55+H56+H57+H58+H59+H60</f>
        <v>0</v>
      </c>
      <c r="I45" s="111">
        <f t="shared" si="1"/>
        <v>5348019</v>
      </c>
      <c r="J45" s="110">
        <f>J46+J47+J48+J49+J54+J55+J56+J57+J58+J59+J60</f>
        <v>5348019</v>
      </c>
      <c r="K45" s="110">
        <f>K46+K47+K48+K49+K54+K55+K56+K57+K58+K59+K60</f>
        <v>0</v>
      </c>
      <c r="L45" s="111">
        <f t="shared" si="2"/>
        <v>5348019</v>
      </c>
      <c r="M45" s="110">
        <f>M46+M47+M48+M49+M54+M55+M56+M57+M58+M59+M60</f>
        <v>2499900</v>
      </c>
      <c r="N45" s="110">
        <f>N46+N47+N48+N49+N54+N55+N56+N57+N58+N59+N60</f>
        <v>0</v>
      </c>
      <c r="O45" s="111">
        <f t="shared" si="3"/>
        <v>2499900</v>
      </c>
      <c r="Q45" s="79"/>
    </row>
    <row r="46" spans="1:17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7" x14ac:dyDescent="0.25">
      <c r="A47" s="20" t="s">
        <v>94</v>
      </c>
      <c r="B47" s="12" t="s">
        <v>95</v>
      </c>
      <c r="C47" s="915">
        <v>98425</v>
      </c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>
        <v>98425</v>
      </c>
      <c r="N47" s="112"/>
      <c r="O47" s="113">
        <f t="shared" si="3"/>
        <v>98425</v>
      </c>
    </row>
    <row r="48" spans="1:17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x14ac:dyDescent="0.25">
      <c r="A49" s="20" t="s">
        <v>98</v>
      </c>
      <c r="B49" s="12" t="s">
        <v>99</v>
      </c>
      <c r="C49" s="915">
        <f>SUM(C50:C53)</f>
        <v>4420332</v>
      </c>
      <c r="D49" s="347">
        <f>SUM(D50:D53)</f>
        <v>517000</v>
      </c>
      <c r="E49" s="112">
        <f>SUM(E50:E53)</f>
        <v>0</v>
      </c>
      <c r="F49" s="113">
        <f t="shared" si="0"/>
        <v>517000</v>
      </c>
      <c r="G49" s="112">
        <f>SUM(G50:G53)</f>
        <v>4211039</v>
      </c>
      <c r="H49" s="112">
        <f>SUM(H50:H53)</f>
        <v>0</v>
      </c>
      <c r="I49" s="113">
        <f t="shared" si="1"/>
        <v>4211039</v>
      </c>
      <c r="J49" s="112">
        <f>SUM(J50:J53)</f>
        <v>4211039</v>
      </c>
      <c r="K49" s="112">
        <f>SUM(K50:K53)</f>
        <v>0</v>
      </c>
      <c r="L49" s="113">
        <f t="shared" si="2"/>
        <v>4211039</v>
      </c>
      <c r="M49" s="112">
        <f>SUM(M50:M53)</f>
        <v>1870000</v>
      </c>
      <c r="N49" s="112">
        <f>SUM(N50:N53)</f>
        <v>0</v>
      </c>
      <c r="O49" s="113">
        <f t="shared" si="3"/>
        <v>1870000</v>
      </c>
    </row>
    <row r="50" spans="1:15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x14ac:dyDescent="0.25">
      <c r="A51" s="20"/>
      <c r="B51" s="12" t="s">
        <v>101</v>
      </c>
      <c r="C51" s="915">
        <v>4420332</v>
      </c>
      <c r="D51" s="347">
        <v>517000</v>
      </c>
      <c r="E51" s="112"/>
      <c r="F51" s="113">
        <f t="shared" si="0"/>
        <v>517000</v>
      </c>
      <c r="G51" s="112">
        <v>4211039</v>
      </c>
      <c r="H51" s="112"/>
      <c r="I51" s="113">
        <f t="shared" si="1"/>
        <v>4211039</v>
      </c>
      <c r="J51" s="112">
        <v>4211039</v>
      </c>
      <c r="K51" s="112"/>
      <c r="L51" s="113">
        <f t="shared" si="2"/>
        <v>4211039</v>
      </c>
      <c r="M51" s="112">
        <v>1870000</v>
      </c>
      <c r="N51" s="112"/>
      <c r="O51" s="113">
        <f t="shared" si="3"/>
        <v>1870000</v>
      </c>
    </row>
    <row r="52" spans="1:15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thickBot="1" x14ac:dyDescent="0.3">
      <c r="A55" s="20" t="s">
        <v>106</v>
      </c>
      <c r="B55" s="12" t="s">
        <v>107</v>
      </c>
      <c r="C55" s="915">
        <v>1220067</v>
      </c>
      <c r="D55" s="347">
        <v>139590</v>
      </c>
      <c r="E55" s="112"/>
      <c r="F55" s="113">
        <f t="shared" si="0"/>
        <v>139590</v>
      </c>
      <c r="G55" s="112">
        <v>1136980</v>
      </c>
      <c r="H55" s="112"/>
      <c r="I55" s="113">
        <f t="shared" si="1"/>
        <v>1136980</v>
      </c>
      <c r="J55" s="112">
        <v>1136980</v>
      </c>
      <c r="K55" s="112"/>
      <c r="L55" s="113">
        <f t="shared" si="2"/>
        <v>1136980</v>
      </c>
      <c r="M55" s="112">
        <v>531475</v>
      </c>
      <c r="N55" s="112"/>
      <c r="O55" s="113">
        <f t="shared" si="3"/>
        <v>531475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x14ac:dyDescent="0.25">
      <c r="A67" s="19" t="s">
        <v>129</v>
      </c>
      <c r="B67" s="18" t="s">
        <v>130</v>
      </c>
      <c r="C67" s="964">
        <f>SUM(C68:C69)</f>
        <v>0</v>
      </c>
      <c r="D67" s="164">
        <f>SUM(D68:D69)</f>
        <v>0</v>
      </c>
      <c r="E67" s="110">
        <f>SUM(E68:E69)</f>
        <v>0</v>
      </c>
      <c r="F67" s="111">
        <f t="shared" si="0"/>
        <v>0</v>
      </c>
      <c r="G67" s="110">
        <f>SUM(G68:G69)</f>
        <v>0</v>
      </c>
      <c r="H67" s="110">
        <f>SUM(H68:H69)</f>
        <v>0</v>
      </c>
      <c r="I67" s="111">
        <f t="shared" si="1"/>
        <v>0</v>
      </c>
      <c r="J67" s="110">
        <f>SUM(J68:J69)</f>
        <v>0</v>
      </c>
      <c r="K67" s="110">
        <f>SUM(K68:K69)</f>
        <v>0</v>
      </c>
      <c r="L67" s="111">
        <f t="shared" si="2"/>
        <v>0</v>
      </c>
      <c r="M67" s="110">
        <f>SUM(M68:M69)</f>
        <v>0</v>
      </c>
      <c r="N67" s="110">
        <f>SUM(N68:N69)</f>
        <v>0</v>
      </c>
      <c r="O67" s="111">
        <f t="shared" si="3"/>
        <v>0</v>
      </c>
    </row>
    <row r="68" spans="1:15" x14ac:dyDescent="0.25">
      <c r="A68" s="20" t="s">
        <v>131</v>
      </c>
      <c r="B68" s="12" t="s">
        <v>132</v>
      </c>
      <c r="C68" s="915"/>
      <c r="D68" s="347"/>
      <c r="E68" s="112"/>
      <c r="F68" s="113">
        <f t="shared" si="0"/>
        <v>0</v>
      </c>
      <c r="G68" s="112"/>
      <c r="H68" s="112"/>
      <c r="I68" s="113">
        <f t="shared" si="1"/>
        <v>0</v>
      </c>
      <c r="J68" s="112"/>
      <c r="K68" s="112"/>
      <c r="L68" s="113">
        <f t="shared" si="2"/>
        <v>0</v>
      </c>
      <c r="M68" s="112"/>
      <c r="N68" s="112"/>
      <c r="O68" s="113">
        <f t="shared" si="3"/>
        <v>0</v>
      </c>
    </row>
    <row r="69" spans="1:15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480000</v>
      </c>
      <c r="D70" s="164">
        <f>D71</f>
        <v>375000</v>
      </c>
      <c r="E70" s="110">
        <f>E71</f>
        <v>0</v>
      </c>
      <c r="F70" s="111">
        <f t="shared" si="0"/>
        <v>375000</v>
      </c>
      <c r="G70" s="110">
        <f>G71</f>
        <v>375000</v>
      </c>
      <c r="H70" s="110">
        <f>H71</f>
        <v>0</v>
      </c>
      <c r="I70" s="111">
        <f t="shared" si="1"/>
        <v>375000</v>
      </c>
      <c r="J70" s="110">
        <f>J71</f>
        <v>375000</v>
      </c>
      <c r="K70" s="110">
        <f>K71</f>
        <v>0</v>
      </c>
      <c r="L70" s="111">
        <f t="shared" si="2"/>
        <v>375000</v>
      </c>
      <c r="M70" s="110">
        <f>M71</f>
        <v>255000</v>
      </c>
      <c r="N70" s="110">
        <f>N71</f>
        <v>0</v>
      </c>
      <c r="O70" s="111">
        <f t="shared" si="3"/>
        <v>255000</v>
      </c>
    </row>
    <row r="71" spans="1:15" ht="15.75" thickBot="1" x14ac:dyDescent="0.3">
      <c r="A71" s="21"/>
      <c r="B71" s="29" t="s">
        <v>137</v>
      </c>
      <c r="C71" s="965">
        <v>480000</v>
      </c>
      <c r="D71" s="962">
        <v>375000</v>
      </c>
      <c r="E71" s="114"/>
      <c r="F71" s="115">
        <f t="shared" si="0"/>
        <v>375000</v>
      </c>
      <c r="G71" s="114">
        <v>375000</v>
      </c>
      <c r="H71" s="114"/>
      <c r="I71" s="115">
        <f t="shared" si="1"/>
        <v>375000</v>
      </c>
      <c r="J71" s="114">
        <v>375000</v>
      </c>
      <c r="K71" s="114"/>
      <c r="L71" s="115">
        <f t="shared" si="2"/>
        <v>375000</v>
      </c>
      <c r="M71" s="114">
        <v>255000</v>
      </c>
      <c r="N71" s="114"/>
      <c r="O71" s="115">
        <f t="shared" si="3"/>
        <v>255000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6218824</v>
      </c>
      <c r="D72" s="961">
        <f>D9+D22+D25+D45+D61+D67+D70</f>
        <v>1031590</v>
      </c>
      <c r="E72" s="116">
        <f>E9+E22+E25+E45+E61+E67+E70</f>
        <v>0</v>
      </c>
      <c r="F72" s="117">
        <f t="shared" si="0"/>
        <v>1031590</v>
      </c>
      <c r="G72" s="116">
        <f>G9+G22+G25+G45+G61+G67+G70</f>
        <v>5723019</v>
      </c>
      <c r="H72" s="116">
        <f>H9+H22+H25+H45+H61+H67+H70</f>
        <v>0</v>
      </c>
      <c r="I72" s="117">
        <f t="shared" si="1"/>
        <v>5723019</v>
      </c>
      <c r="J72" s="116">
        <f>J9+J22+J25+J45+J61+J67+J70</f>
        <v>5723019</v>
      </c>
      <c r="K72" s="116">
        <f>K9+K22+K25+K45+K61+K67+K70</f>
        <v>0</v>
      </c>
      <c r="L72" s="117">
        <f t="shared" si="2"/>
        <v>5723019</v>
      </c>
      <c r="M72" s="116">
        <f>M9+M22+M25+M45+M61+M67+M70</f>
        <v>2754900</v>
      </c>
      <c r="N72" s="116">
        <f>N9+N22+N25+N45+N61+N67+N70</f>
        <v>0</v>
      </c>
      <c r="O72" s="117">
        <f t="shared" si="3"/>
        <v>2754900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7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7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7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7" ht="15.75" thickBot="1" x14ac:dyDescent="0.3">
      <c r="A84" s="22" t="s">
        <v>260</v>
      </c>
      <c r="B84" s="7" t="s">
        <v>156</v>
      </c>
      <c r="C84" s="963">
        <f>C72+C73</f>
        <v>6218824</v>
      </c>
      <c r="D84" s="961">
        <f>D72+D73</f>
        <v>1031590</v>
      </c>
      <c r="E84" s="116">
        <f>E72+E73</f>
        <v>0</v>
      </c>
      <c r="F84" s="117">
        <f t="shared" si="12"/>
        <v>1031590</v>
      </c>
      <c r="G84" s="116">
        <f>G72+G73</f>
        <v>5723019</v>
      </c>
      <c r="H84" s="116">
        <f>H72+H73</f>
        <v>0</v>
      </c>
      <c r="I84" s="117">
        <f t="shared" si="13"/>
        <v>5723019</v>
      </c>
      <c r="J84" s="116">
        <f>J72+J73</f>
        <v>5723019</v>
      </c>
      <c r="K84" s="116">
        <f>K72+K73</f>
        <v>0</v>
      </c>
      <c r="L84" s="117">
        <f t="shared" si="14"/>
        <v>5723019</v>
      </c>
      <c r="M84" s="116">
        <f>M72+M73</f>
        <v>2754900</v>
      </c>
      <c r="N84" s="116">
        <f>N72+N73</f>
        <v>0</v>
      </c>
      <c r="O84" s="117">
        <f t="shared" si="15"/>
        <v>2754900</v>
      </c>
      <c r="Q84" s="79"/>
    </row>
    <row r="85" spans="1:17" x14ac:dyDescent="0.25">
      <c r="A85" s="24"/>
      <c r="B85" s="25"/>
      <c r="C85" s="104"/>
      <c r="D85" s="441"/>
      <c r="E85" s="79"/>
      <c r="F85" s="79"/>
      <c r="G85" s="441"/>
      <c r="H85" s="79"/>
      <c r="I85" s="79"/>
      <c r="J85" s="441"/>
      <c r="K85" s="79"/>
      <c r="L85" s="79"/>
      <c r="M85" s="441"/>
      <c r="N85" s="79"/>
      <c r="O85" s="79"/>
    </row>
    <row r="86" spans="1:17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7" ht="15.75" thickBot="1" x14ac:dyDescent="0.3">
      <c r="A87" s="30" t="s">
        <v>157</v>
      </c>
      <c r="B87" s="7" t="s">
        <v>31</v>
      </c>
      <c r="C87" s="963">
        <f>C88+C100</f>
        <v>0</v>
      </c>
      <c r="D87" s="175">
        <f>D88+D100</f>
        <v>0</v>
      </c>
      <c r="E87" s="116">
        <f>E88+E100</f>
        <v>0</v>
      </c>
      <c r="F87" s="117">
        <f t="shared" ref="F87:F89" si="16">SUM(D87:E87)</f>
        <v>0</v>
      </c>
      <c r="G87" s="175">
        <f>G88+G100</f>
        <v>0</v>
      </c>
      <c r="H87" s="116">
        <f>H88+H100</f>
        <v>0</v>
      </c>
      <c r="I87" s="117">
        <f t="shared" ref="I87:I89" si="17">SUM(G87:H87)</f>
        <v>0</v>
      </c>
      <c r="J87" s="175">
        <f>J88+J100</f>
        <v>0</v>
      </c>
      <c r="K87" s="116">
        <f>K88+K100</f>
        <v>0</v>
      </c>
      <c r="L87" s="117">
        <f t="shared" ref="L87:L89" si="18">SUM(J87:K87)</f>
        <v>0</v>
      </c>
      <c r="M87" s="175">
        <f>M88+M100</f>
        <v>0</v>
      </c>
      <c r="N87" s="116">
        <f>N88+N100</f>
        <v>0</v>
      </c>
      <c r="O87" s="117">
        <f t="shared" ref="O87:O89" si="19">SUM(M87:N87)</f>
        <v>0</v>
      </c>
    </row>
    <row r="88" spans="1:17" x14ac:dyDescent="0.25">
      <c r="A88" s="377" t="s">
        <v>158</v>
      </c>
      <c r="B88" s="287" t="s">
        <v>159</v>
      </c>
      <c r="C88" s="964">
        <f>SUM(C89:C99)</f>
        <v>0</v>
      </c>
      <c r="D88" s="160">
        <f>SUM(D89:D99)</f>
        <v>0</v>
      </c>
      <c r="E88" s="110">
        <f>SUM(E89:E99)</f>
        <v>0</v>
      </c>
      <c r="F88" s="111">
        <f t="shared" si="16"/>
        <v>0</v>
      </c>
      <c r="G88" s="160">
        <f>SUM(G89:G99)</f>
        <v>0</v>
      </c>
      <c r="H88" s="110">
        <f>SUM(H89:H99)</f>
        <v>0</v>
      </c>
      <c r="I88" s="111">
        <f t="shared" si="17"/>
        <v>0</v>
      </c>
      <c r="J88" s="160">
        <f>SUM(J89:J99)</f>
        <v>0</v>
      </c>
      <c r="K88" s="110">
        <f>SUM(K89:K99)</f>
        <v>0</v>
      </c>
      <c r="L88" s="111">
        <f t="shared" si="18"/>
        <v>0</v>
      </c>
      <c r="M88" s="160">
        <f>SUM(M89:M99)</f>
        <v>0</v>
      </c>
      <c r="N88" s="110">
        <f>SUM(N89:N99)</f>
        <v>0</v>
      </c>
      <c r="O88" s="111">
        <f t="shared" si="19"/>
        <v>0</v>
      </c>
    </row>
    <row r="89" spans="1:17" x14ac:dyDescent="0.25">
      <c r="A89" s="27" t="s">
        <v>160</v>
      </c>
      <c r="B89" s="12" t="s">
        <v>161</v>
      </c>
      <c r="C89" s="915"/>
      <c r="D89" s="162"/>
      <c r="E89" s="112"/>
      <c r="F89" s="113">
        <f t="shared" si="16"/>
        <v>0</v>
      </c>
      <c r="G89" s="162"/>
      <c r="H89" s="112"/>
      <c r="I89" s="113">
        <f t="shared" si="17"/>
        <v>0</v>
      </c>
      <c r="J89" s="162"/>
      <c r="K89" s="112"/>
      <c r="L89" s="113">
        <f t="shared" si="18"/>
        <v>0</v>
      </c>
      <c r="M89" s="162"/>
      <c r="N89" s="112"/>
      <c r="O89" s="113">
        <f t="shared" si="19"/>
        <v>0</v>
      </c>
    </row>
    <row r="90" spans="1:17" x14ac:dyDescent="0.25">
      <c r="A90" s="27" t="s">
        <v>451</v>
      </c>
      <c r="B90" s="12" t="s">
        <v>452</v>
      </c>
      <c r="C90" s="915"/>
      <c r="D90" s="162"/>
      <c r="E90" s="112"/>
      <c r="F90" s="113"/>
      <c r="G90" s="162"/>
      <c r="H90" s="112"/>
      <c r="I90" s="113"/>
      <c r="J90" s="162"/>
      <c r="K90" s="112"/>
      <c r="L90" s="113"/>
      <c r="M90" s="162"/>
      <c r="N90" s="112"/>
      <c r="O90" s="113"/>
    </row>
    <row r="91" spans="1:17" x14ac:dyDescent="0.25">
      <c r="A91" s="27" t="s">
        <v>162</v>
      </c>
      <c r="B91" s="12" t="s">
        <v>163</v>
      </c>
      <c r="C91" s="915"/>
      <c r="D91" s="162"/>
      <c r="E91" s="112"/>
      <c r="F91" s="113">
        <f t="shared" ref="F91:F149" si="20">SUM(D91:E91)</f>
        <v>0</v>
      </c>
      <c r="G91" s="162"/>
      <c r="H91" s="112"/>
      <c r="I91" s="113">
        <f t="shared" ref="I91:I112" si="21">SUM(G91:H91)</f>
        <v>0</v>
      </c>
      <c r="J91" s="162"/>
      <c r="K91" s="112"/>
      <c r="L91" s="113">
        <f t="shared" ref="L91:L112" si="22">SUM(J91:K91)</f>
        <v>0</v>
      </c>
      <c r="M91" s="162"/>
      <c r="N91" s="112"/>
      <c r="O91" s="113">
        <f t="shared" ref="O91:O112" si="23">SUM(M91:N91)</f>
        <v>0</v>
      </c>
    </row>
    <row r="92" spans="1:17" x14ac:dyDescent="0.25">
      <c r="A92" s="27" t="s">
        <v>164</v>
      </c>
      <c r="B92" s="12" t="s">
        <v>165</v>
      </c>
      <c r="C92" s="915">
        <v>0</v>
      </c>
      <c r="D92" s="162"/>
      <c r="E92" s="112"/>
      <c r="F92" s="113">
        <f t="shared" si="20"/>
        <v>0</v>
      </c>
      <c r="G92" s="162"/>
      <c r="H92" s="112"/>
      <c r="I92" s="113">
        <f t="shared" si="21"/>
        <v>0</v>
      </c>
      <c r="J92" s="162"/>
      <c r="K92" s="112"/>
      <c r="L92" s="113">
        <f t="shared" si="22"/>
        <v>0</v>
      </c>
      <c r="M92" s="162"/>
      <c r="N92" s="112"/>
      <c r="O92" s="113">
        <f t="shared" si="23"/>
        <v>0</v>
      </c>
    </row>
    <row r="93" spans="1:17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20"/>
        <v>0</v>
      </c>
      <c r="G93" s="162"/>
      <c r="H93" s="112"/>
      <c r="I93" s="113">
        <f t="shared" si="21"/>
        <v>0</v>
      </c>
      <c r="J93" s="162"/>
      <c r="K93" s="112"/>
      <c r="L93" s="113">
        <f t="shared" si="22"/>
        <v>0</v>
      </c>
      <c r="M93" s="162"/>
      <c r="N93" s="112"/>
      <c r="O93" s="113">
        <f t="shared" si="23"/>
        <v>0</v>
      </c>
    </row>
    <row r="94" spans="1:17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20"/>
        <v>0</v>
      </c>
      <c r="G94" s="162"/>
      <c r="H94" s="112"/>
      <c r="I94" s="113">
        <f t="shared" si="21"/>
        <v>0</v>
      </c>
      <c r="J94" s="162"/>
      <c r="K94" s="112"/>
      <c r="L94" s="113">
        <f t="shared" si="22"/>
        <v>0</v>
      </c>
      <c r="M94" s="162"/>
      <c r="N94" s="112"/>
      <c r="O94" s="113">
        <f t="shared" si="23"/>
        <v>0</v>
      </c>
    </row>
    <row r="95" spans="1:17" x14ac:dyDescent="0.25">
      <c r="A95" s="27" t="s">
        <v>170</v>
      </c>
      <c r="B95" s="12" t="s">
        <v>171</v>
      </c>
      <c r="C95" s="915"/>
      <c r="D95" s="162"/>
      <c r="E95" s="112"/>
      <c r="F95" s="113">
        <f t="shared" si="20"/>
        <v>0</v>
      </c>
      <c r="G95" s="162"/>
      <c r="H95" s="112"/>
      <c r="I95" s="113">
        <f t="shared" si="21"/>
        <v>0</v>
      </c>
      <c r="J95" s="162"/>
      <c r="K95" s="112"/>
      <c r="L95" s="113">
        <f t="shared" si="22"/>
        <v>0</v>
      </c>
      <c r="M95" s="162"/>
      <c r="N95" s="112"/>
      <c r="O95" s="113">
        <f t="shared" si="23"/>
        <v>0</v>
      </c>
    </row>
    <row r="96" spans="1:17" x14ac:dyDescent="0.25">
      <c r="A96" s="27" t="s">
        <v>172</v>
      </c>
      <c r="B96" s="12" t="s">
        <v>173</v>
      </c>
      <c r="C96" s="915"/>
      <c r="D96" s="162"/>
      <c r="E96" s="112"/>
      <c r="F96" s="113">
        <f t="shared" si="20"/>
        <v>0</v>
      </c>
      <c r="G96" s="162"/>
      <c r="H96" s="112"/>
      <c r="I96" s="113">
        <f t="shared" si="21"/>
        <v>0</v>
      </c>
      <c r="J96" s="162"/>
      <c r="K96" s="112"/>
      <c r="L96" s="113">
        <f t="shared" si="22"/>
        <v>0</v>
      </c>
      <c r="M96" s="16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20"/>
        <v>0</v>
      </c>
      <c r="G97" s="162"/>
      <c r="H97" s="112"/>
      <c r="I97" s="113">
        <f t="shared" si="21"/>
        <v>0</v>
      </c>
      <c r="J97" s="162"/>
      <c r="K97" s="112"/>
      <c r="L97" s="113">
        <f t="shared" si="22"/>
        <v>0</v>
      </c>
      <c r="M97" s="16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20"/>
        <v>0</v>
      </c>
      <c r="G98" s="162"/>
      <c r="H98" s="112"/>
      <c r="I98" s="113">
        <f t="shared" si="21"/>
        <v>0</v>
      </c>
      <c r="J98" s="162"/>
      <c r="K98" s="112"/>
      <c r="L98" s="113">
        <f t="shared" si="22"/>
        <v>0</v>
      </c>
      <c r="M98" s="16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915"/>
      <c r="D99" s="162"/>
      <c r="E99" s="112"/>
      <c r="F99" s="113">
        <f t="shared" si="20"/>
        <v>0</v>
      </c>
      <c r="G99" s="162"/>
      <c r="H99" s="112"/>
      <c r="I99" s="113">
        <f t="shared" si="21"/>
        <v>0</v>
      </c>
      <c r="J99" s="162"/>
      <c r="K99" s="112"/>
      <c r="L99" s="113">
        <f t="shared" si="22"/>
        <v>0</v>
      </c>
      <c r="M99" s="16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162">
        <f>SUM(D101:D103)</f>
        <v>0</v>
      </c>
      <c r="E100" s="112">
        <f>SUM(E101:E103)</f>
        <v>0</v>
      </c>
      <c r="F100" s="113">
        <f t="shared" si="20"/>
        <v>0</v>
      </c>
      <c r="G100" s="162">
        <f>SUM(G101:G103)</f>
        <v>0</v>
      </c>
      <c r="H100" s="112">
        <f>SUM(H101:H103)</f>
        <v>0</v>
      </c>
      <c r="I100" s="113">
        <f t="shared" si="21"/>
        <v>0</v>
      </c>
      <c r="J100" s="162">
        <f>SUM(J101:J103)</f>
        <v>0</v>
      </c>
      <c r="K100" s="112">
        <f>SUM(K101:K103)</f>
        <v>0</v>
      </c>
      <c r="L100" s="113">
        <f t="shared" si="22"/>
        <v>0</v>
      </c>
      <c r="M100" s="162">
        <f>SUM(M101:M103)</f>
        <v>0</v>
      </c>
      <c r="N100" s="112">
        <f>SUM(N101:N103)</f>
        <v>0</v>
      </c>
      <c r="O100" s="113">
        <f t="shared" si="23"/>
        <v>0</v>
      </c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20"/>
        <v>0</v>
      </c>
      <c r="G101" s="162"/>
      <c r="H101" s="112"/>
      <c r="I101" s="113">
        <f t="shared" si="21"/>
        <v>0</v>
      </c>
      <c r="J101" s="162"/>
      <c r="K101" s="112"/>
      <c r="L101" s="113">
        <f t="shared" si="22"/>
        <v>0</v>
      </c>
      <c r="M101" s="16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20"/>
        <v>0</v>
      </c>
      <c r="G102" s="162"/>
      <c r="H102" s="112"/>
      <c r="I102" s="113">
        <f t="shared" si="21"/>
        <v>0</v>
      </c>
      <c r="J102" s="162"/>
      <c r="K102" s="112"/>
      <c r="L102" s="113">
        <f t="shared" si="22"/>
        <v>0</v>
      </c>
      <c r="M102" s="16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163"/>
      <c r="E103" s="114"/>
      <c r="F103" s="115">
        <f t="shared" si="20"/>
        <v>0</v>
      </c>
      <c r="G103" s="163"/>
      <c r="H103" s="114"/>
      <c r="I103" s="115">
        <f t="shared" si="21"/>
        <v>0</v>
      </c>
      <c r="J103" s="163"/>
      <c r="K103" s="114"/>
      <c r="L103" s="115">
        <f t="shared" si="22"/>
        <v>0</v>
      </c>
      <c r="M103" s="163"/>
      <c r="N103" s="114"/>
      <c r="O103" s="115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175">
        <f>SUM(D105:D109)</f>
        <v>0</v>
      </c>
      <c r="E104" s="116">
        <f>SUM(E105:E109)</f>
        <v>0</v>
      </c>
      <c r="F104" s="117">
        <f t="shared" si="20"/>
        <v>0</v>
      </c>
      <c r="G104" s="175">
        <f>SUM(G105:G109)</f>
        <v>0</v>
      </c>
      <c r="H104" s="116">
        <f>SUM(H105:H109)</f>
        <v>0</v>
      </c>
      <c r="I104" s="117">
        <f t="shared" si="21"/>
        <v>0</v>
      </c>
      <c r="J104" s="175">
        <f>SUM(J105:J109)</f>
        <v>0</v>
      </c>
      <c r="K104" s="116">
        <f>SUM(K105:K109)</f>
        <v>0</v>
      </c>
      <c r="L104" s="117">
        <f t="shared" si="22"/>
        <v>0</v>
      </c>
      <c r="M104" s="175">
        <f>SUM(M105:M109)</f>
        <v>0</v>
      </c>
      <c r="N104" s="116">
        <f>SUM(N105:N109)</f>
        <v>0</v>
      </c>
      <c r="O104" s="117">
        <f t="shared" si="23"/>
        <v>0</v>
      </c>
    </row>
    <row r="105" spans="1:15" x14ac:dyDescent="0.25">
      <c r="A105" s="27"/>
      <c r="B105" s="12" t="s">
        <v>190</v>
      </c>
      <c r="C105" s="964"/>
      <c r="D105" s="160"/>
      <c r="E105" s="110"/>
      <c r="F105" s="111">
        <f t="shared" si="20"/>
        <v>0</v>
      </c>
      <c r="G105" s="160"/>
      <c r="H105" s="110"/>
      <c r="I105" s="111">
        <f t="shared" si="21"/>
        <v>0</v>
      </c>
      <c r="J105" s="160"/>
      <c r="K105" s="110"/>
      <c r="L105" s="111">
        <f t="shared" si="22"/>
        <v>0</v>
      </c>
      <c r="M105" s="160"/>
      <c r="N105" s="110"/>
      <c r="O105" s="111">
        <f t="shared" si="23"/>
        <v>0</v>
      </c>
    </row>
    <row r="106" spans="1:15" x14ac:dyDescent="0.25">
      <c r="A106" s="27"/>
      <c r="B106" s="12" t="s">
        <v>191</v>
      </c>
      <c r="C106" s="915"/>
      <c r="D106" s="162"/>
      <c r="E106" s="112"/>
      <c r="F106" s="113">
        <f t="shared" si="20"/>
        <v>0</v>
      </c>
      <c r="G106" s="162"/>
      <c r="H106" s="112"/>
      <c r="I106" s="113">
        <f t="shared" si="21"/>
        <v>0</v>
      </c>
      <c r="J106" s="162"/>
      <c r="K106" s="112"/>
      <c r="L106" s="113">
        <f t="shared" si="22"/>
        <v>0</v>
      </c>
      <c r="M106" s="162"/>
      <c r="N106" s="112"/>
      <c r="O106" s="113">
        <f t="shared" si="23"/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3">
        <f t="shared" si="20"/>
        <v>0</v>
      </c>
      <c r="G107" s="162"/>
      <c r="H107" s="112"/>
      <c r="I107" s="113">
        <f t="shared" si="21"/>
        <v>0</v>
      </c>
      <c r="J107" s="162"/>
      <c r="K107" s="112"/>
      <c r="L107" s="113">
        <f t="shared" si="22"/>
        <v>0</v>
      </c>
      <c r="M107" s="162"/>
      <c r="N107" s="112"/>
      <c r="O107" s="113">
        <f t="shared" si="23"/>
        <v>0</v>
      </c>
    </row>
    <row r="108" spans="1:15" x14ac:dyDescent="0.25">
      <c r="A108" s="28"/>
      <c r="B108" s="29" t="s">
        <v>193</v>
      </c>
      <c r="C108" s="915"/>
      <c r="D108" s="162"/>
      <c r="E108" s="112"/>
      <c r="F108" s="113">
        <f t="shared" si="20"/>
        <v>0</v>
      </c>
      <c r="G108" s="162"/>
      <c r="H108" s="112"/>
      <c r="I108" s="113">
        <f t="shared" si="21"/>
        <v>0</v>
      </c>
      <c r="J108" s="162"/>
      <c r="K108" s="112"/>
      <c r="L108" s="113">
        <f t="shared" si="22"/>
        <v>0</v>
      </c>
      <c r="M108" s="162"/>
      <c r="N108" s="112"/>
      <c r="O108" s="113">
        <f t="shared" si="23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163"/>
      <c r="E109" s="114"/>
      <c r="F109" s="115">
        <f t="shared" si="20"/>
        <v>0</v>
      </c>
      <c r="G109" s="163"/>
      <c r="H109" s="114"/>
      <c r="I109" s="115">
        <f t="shared" si="21"/>
        <v>0</v>
      </c>
      <c r="J109" s="163"/>
      <c r="K109" s="114"/>
      <c r="L109" s="115">
        <f t="shared" si="22"/>
        <v>0</v>
      </c>
      <c r="M109" s="163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33300</v>
      </c>
      <c r="D110" s="160">
        <f>SUM(D111:D112,D113,D126,D125)</f>
        <v>0</v>
      </c>
      <c r="E110" s="110">
        <f>SUM(E111:E112,E113,E126,E125)</f>
        <v>0</v>
      </c>
      <c r="F110" s="111">
        <f t="shared" si="20"/>
        <v>0</v>
      </c>
      <c r="G110" s="160">
        <f>SUM(G111:G112,G113,G126,G125)</f>
        <v>0</v>
      </c>
      <c r="H110" s="110">
        <f>SUM(H111:H112,H113,H126,H125)</f>
        <v>0</v>
      </c>
      <c r="I110" s="111">
        <f t="shared" si="21"/>
        <v>0</v>
      </c>
      <c r="J110" s="160">
        <f>SUM(J111:J112,J113,J126,J125)</f>
        <v>0</v>
      </c>
      <c r="K110" s="110">
        <f>SUM(K111:K112,K113,K126,K125)</f>
        <v>0</v>
      </c>
      <c r="L110" s="111">
        <f t="shared" si="22"/>
        <v>0</v>
      </c>
      <c r="M110" s="160">
        <f>SUM(M111:M112,M113,M126,M125)</f>
        <v>0</v>
      </c>
      <c r="N110" s="110">
        <f>SUM(N111:N112,N113,N126,N125)</f>
        <v>0</v>
      </c>
      <c r="O110" s="111">
        <f t="shared" si="23"/>
        <v>0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3">
        <f t="shared" si="20"/>
        <v>0</v>
      </c>
      <c r="G111" s="162"/>
      <c r="H111" s="112"/>
      <c r="I111" s="113">
        <f t="shared" si="21"/>
        <v>0</v>
      </c>
      <c r="J111" s="162"/>
      <c r="K111" s="112"/>
      <c r="L111" s="113">
        <f t="shared" si="22"/>
        <v>0</v>
      </c>
      <c r="M111" s="16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20"/>
        <v>0</v>
      </c>
      <c r="G112" s="162"/>
      <c r="H112" s="112"/>
      <c r="I112" s="113">
        <f t="shared" si="21"/>
        <v>0</v>
      </c>
      <c r="J112" s="162"/>
      <c r="K112" s="112"/>
      <c r="L112" s="113">
        <f t="shared" si="22"/>
        <v>0</v>
      </c>
      <c r="M112" s="162"/>
      <c r="N112" s="112"/>
      <c r="O112" s="113">
        <f t="shared" si="23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162">
        <f t="shared" ref="D113:F113" si="24">SUM(D114:D124)-D115-D116-D117-D118</f>
        <v>0</v>
      </c>
      <c r="E113" s="112">
        <f t="shared" si="24"/>
        <v>0</v>
      </c>
      <c r="F113" s="113">
        <f t="shared" si="24"/>
        <v>0</v>
      </c>
      <c r="G113" s="162">
        <f t="shared" ref="G113:I113" si="25">SUM(G114:G124)-G115-G116-G117-G118</f>
        <v>0</v>
      </c>
      <c r="H113" s="112">
        <f t="shared" si="25"/>
        <v>0</v>
      </c>
      <c r="I113" s="113">
        <f t="shared" si="25"/>
        <v>0</v>
      </c>
      <c r="J113" s="162">
        <f t="shared" ref="J113:L113" si="26">SUM(J114:J124)-J115-J116-J117-J118</f>
        <v>0</v>
      </c>
      <c r="K113" s="112">
        <f t="shared" si="26"/>
        <v>0</v>
      </c>
      <c r="L113" s="113">
        <f t="shared" si="26"/>
        <v>0</v>
      </c>
      <c r="M113" s="162">
        <f t="shared" ref="M113:O113" si="27">SUM(M114:M124)-M115-M116-M117-M118</f>
        <v>0</v>
      </c>
      <c r="N113" s="112">
        <f t="shared" si="27"/>
        <v>0</v>
      </c>
      <c r="O113" s="113">
        <f t="shared" si="27"/>
        <v>0</v>
      </c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20"/>
        <v>0</v>
      </c>
      <c r="G114" s="162"/>
      <c r="H114" s="112"/>
      <c r="I114" s="113">
        <f t="shared" ref="I114" si="28">SUM(G114:H114)</f>
        <v>0</v>
      </c>
      <c r="J114" s="162"/>
      <c r="K114" s="112"/>
      <c r="L114" s="113">
        <f t="shared" ref="L114" si="29">SUM(J114:K114)</f>
        <v>0</v>
      </c>
      <c r="M114" s="162"/>
      <c r="N114" s="112"/>
      <c r="O114" s="113">
        <f t="shared" ref="O114" si="30">SUM(M114:N114)</f>
        <v>0</v>
      </c>
    </row>
    <row r="115" spans="1:27" x14ac:dyDescent="0.25">
      <c r="A115" s="27"/>
      <c r="B115" s="12" t="s">
        <v>929</v>
      </c>
      <c r="C115" s="915"/>
      <c r="D115" s="162"/>
      <c r="E115" s="112"/>
      <c r="F115" s="113"/>
      <c r="G115" s="162"/>
      <c r="H115" s="112"/>
      <c r="I115" s="113"/>
      <c r="J115" s="162"/>
      <c r="K115" s="112"/>
      <c r="L115" s="113"/>
      <c r="M115" s="162"/>
      <c r="N115" s="112"/>
      <c r="O115" s="113"/>
    </row>
    <row r="116" spans="1:27" x14ac:dyDescent="0.25">
      <c r="A116" s="27"/>
      <c r="B116" s="12" t="s">
        <v>930</v>
      </c>
      <c r="C116" s="915"/>
      <c r="D116" s="162"/>
      <c r="E116" s="112"/>
      <c r="F116" s="113"/>
      <c r="G116" s="162"/>
      <c r="H116" s="112"/>
      <c r="I116" s="113"/>
      <c r="J116" s="162"/>
      <c r="K116" s="112"/>
      <c r="L116" s="113"/>
      <c r="M116" s="162"/>
      <c r="N116" s="112"/>
      <c r="O116" s="113"/>
    </row>
    <row r="117" spans="1:27" x14ac:dyDescent="0.25">
      <c r="A117" s="27"/>
      <c r="B117" s="12" t="s">
        <v>928</v>
      </c>
      <c r="C117" s="915"/>
      <c r="D117" s="162"/>
      <c r="E117" s="112"/>
      <c r="F117" s="113"/>
      <c r="G117" s="162"/>
      <c r="H117" s="112"/>
      <c r="I117" s="113"/>
      <c r="J117" s="162"/>
      <c r="K117" s="112"/>
      <c r="L117" s="113"/>
      <c r="M117" s="162"/>
      <c r="N117" s="112"/>
      <c r="O117" s="113"/>
    </row>
    <row r="118" spans="1:27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0"/>
        <v>0</v>
      </c>
      <c r="G119" s="162"/>
      <c r="H119" s="112"/>
      <c r="I119" s="113">
        <f t="shared" ref="I119:I149" si="31">SUM(G119:H119)</f>
        <v>0</v>
      </c>
      <c r="J119" s="162"/>
      <c r="K119" s="112"/>
      <c r="L119" s="113">
        <f t="shared" ref="L119:L149" si="32">SUM(J119:K119)</f>
        <v>0</v>
      </c>
      <c r="M119" s="162"/>
      <c r="N119" s="112"/>
      <c r="O119" s="113">
        <f t="shared" ref="O119:O149" si="33">SUM(M119:N119)</f>
        <v>0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0"/>
        <v>0</v>
      </c>
      <c r="G120" s="162"/>
      <c r="H120" s="112"/>
      <c r="I120" s="113">
        <f t="shared" si="31"/>
        <v>0</v>
      </c>
      <c r="J120" s="162"/>
      <c r="K120" s="112"/>
      <c r="L120" s="113">
        <f t="shared" si="32"/>
        <v>0</v>
      </c>
      <c r="M120" s="162"/>
      <c r="N120" s="112"/>
      <c r="O120" s="113">
        <f t="shared" si="33"/>
        <v>0</v>
      </c>
    </row>
    <row r="121" spans="1:27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20"/>
        <v>0</v>
      </c>
      <c r="G121" s="162"/>
      <c r="H121" s="112"/>
      <c r="I121" s="113">
        <f t="shared" si="31"/>
        <v>0</v>
      </c>
      <c r="J121" s="162"/>
      <c r="K121" s="112"/>
      <c r="L121" s="113">
        <f t="shared" si="32"/>
        <v>0</v>
      </c>
      <c r="M121" s="162"/>
      <c r="N121" s="112"/>
      <c r="O121" s="113">
        <f t="shared" si="33"/>
        <v>0</v>
      </c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20"/>
        <v>0</v>
      </c>
      <c r="G122" s="162"/>
      <c r="H122" s="112"/>
      <c r="I122" s="113">
        <f t="shared" si="31"/>
        <v>0</v>
      </c>
      <c r="J122" s="162"/>
      <c r="K122" s="112"/>
      <c r="L122" s="113">
        <f t="shared" si="32"/>
        <v>0</v>
      </c>
      <c r="M122" s="162"/>
      <c r="N122" s="112"/>
      <c r="O122" s="113">
        <f t="shared" si="33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0"/>
        <v>0</v>
      </c>
      <c r="G123" s="162"/>
      <c r="H123" s="112"/>
      <c r="I123" s="113">
        <f t="shared" si="31"/>
        <v>0</v>
      </c>
      <c r="J123" s="162"/>
      <c r="K123" s="112"/>
      <c r="L123" s="113">
        <f t="shared" si="32"/>
        <v>0</v>
      </c>
      <c r="M123" s="162"/>
      <c r="N123" s="112"/>
      <c r="O123" s="113">
        <f t="shared" si="33"/>
        <v>0</v>
      </c>
    </row>
    <row r="124" spans="1:27" x14ac:dyDescent="0.25">
      <c r="A124" s="27" t="s">
        <v>214</v>
      </c>
      <c r="B124" s="12" t="s">
        <v>215</v>
      </c>
      <c r="C124" s="915"/>
      <c r="D124" s="162"/>
      <c r="E124" s="112"/>
      <c r="F124" s="113">
        <f t="shared" si="20"/>
        <v>0</v>
      </c>
      <c r="G124" s="162"/>
      <c r="H124" s="112"/>
      <c r="I124" s="113">
        <f t="shared" si="31"/>
        <v>0</v>
      </c>
      <c r="J124" s="162"/>
      <c r="K124" s="112"/>
      <c r="L124" s="113">
        <f t="shared" si="32"/>
        <v>0</v>
      </c>
      <c r="M124" s="162"/>
      <c r="N124" s="112"/>
      <c r="O124" s="113">
        <f t="shared" si="33"/>
        <v>0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0"/>
        <v>0</v>
      </c>
      <c r="G125" s="162"/>
      <c r="H125" s="112"/>
      <c r="I125" s="113">
        <f t="shared" si="31"/>
        <v>0</v>
      </c>
      <c r="J125" s="162"/>
      <c r="K125" s="112"/>
      <c r="L125" s="113">
        <f t="shared" si="32"/>
        <v>0</v>
      </c>
      <c r="M125" s="162"/>
      <c r="N125" s="112"/>
      <c r="O125" s="113">
        <f t="shared" si="33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33300</v>
      </c>
      <c r="D126" s="162">
        <f>SUM(D127:D130)</f>
        <v>0</v>
      </c>
      <c r="E126" s="112">
        <f>SUM(E127:E130)</f>
        <v>0</v>
      </c>
      <c r="F126" s="113">
        <f t="shared" si="20"/>
        <v>0</v>
      </c>
      <c r="G126" s="162">
        <f>SUM(G127:G130)</f>
        <v>0</v>
      </c>
      <c r="H126" s="112">
        <f>SUM(H127:H130)</f>
        <v>0</v>
      </c>
      <c r="I126" s="113">
        <f t="shared" si="31"/>
        <v>0</v>
      </c>
      <c r="J126" s="162">
        <f>SUM(J127:J130)</f>
        <v>0</v>
      </c>
      <c r="K126" s="112">
        <f>SUM(K127:K130)</f>
        <v>0</v>
      </c>
      <c r="L126" s="113">
        <f t="shared" si="32"/>
        <v>0</v>
      </c>
      <c r="M126" s="162">
        <f>SUM(M127:M130)</f>
        <v>0</v>
      </c>
      <c r="N126" s="112">
        <f>SUM(N127:N130)</f>
        <v>0</v>
      </c>
      <c r="O126" s="113">
        <f t="shared" si="33"/>
        <v>0</v>
      </c>
    </row>
    <row r="127" spans="1:27" x14ac:dyDescent="0.25">
      <c r="A127" s="27"/>
      <c r="B127" s="12" t="s">
        <v>699</v>
      </c>
      <c r="C127" s="915"/>
      <c r="D127" s="162"/>
      <c r="E127" s="112"/>
      <c r="F127" s="113">
        <f t="shared" si="20"/>
        <v>0</v>
      </c>
      <c r="G127" s="162"/>
      <c r="H127" s="112"/>
      <c r="I127" s="113">
        <f t="shared" si="31"/>
        <v>0</v>
      </c>
      <c r="J127" s="162"/>
      <c r="K127" s="112"/>
      <c r="L127" s="113">
        <f t="shared" si="32"/>
        <v>0</v>
      </c>
      <c r="M127" s="162"/>
      <c r="N127" s="112"/>
      <c r="O127" s="113">
        <f t="shared" si="33"/>
        <v>0</v>
      </c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31"/>
        <v>0</v>
      </c>
      <c r="J128" s="162"/>
      <c r="K128" s="112"/>
      <c r="L128" s="113">
        <f t="shared" si="32"/>
        <v>0</v>
      </c>
      <c r="M128" s="162"/>
      <c r="N128" s="112"/>
      <c r="O128" s="113">
        <f t="shared" si="33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20"/>
        <v>0</v>
      </c>
      <c r="G129" s="162"/>
      <c r="H129" s="112"/>
      <c r="I129" s="113">
        <f t="shared" si="31"/>
        <v>0</v>
      </c>
      <c r="J129" s="162"/>
      <c r="K129" s="112"/>
      <c r="L129" s="113">
        <f t="shared" si="32"/>
        <v>0</v>
      </c>
      <c r="M129" s="162"/>
      <c r="N129" s="112"/>
      <c r="O129" s="113">
        <f t="shared" si="33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33300</v>
      </c>
      <c r="D130" s="163"/>
      <c r="E130" s="114"/>
      <c r="F130" s="115">
        <f t="shared" si="20"/>
        <v>0</v>
      </c>
      <c r="G130" s="163"/>
      <c r="H130" s="114"/>
      <c r="I130" s="115">
        <f t="shared" si="31"/>
        <v>0</v>
      </c>
      <c r="J130" s="163"/>
      <c r="K130" s="114"/>
      <c r="L130" s="115">
        <f t="shared" si="32"/>
        <v>0</v>
      </c>
      <c r="M130" s="163"/>
      <c r="N130" s="114"/>
      <c r="O130" s="115">
        <f t="shared" si="33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175"/>
      <c r="E131" s="116"/>
      <c r="F131" s="117">
        <f t="shared" si="20"/>
        <v>0</v>
      </c>
      <c r="G131" s="175"/>
      <c r="H131" s="116"/>
      <c r="I131" s="117">
        <f t="shared" si="31"/>
        <v>0</v>
      </c>
      <c r="J131" s="175"/>
      <c r="K131" s="116"/>
      <c r="L131" s="117">
        <f t="shared" si="32"/>
        <v>0</v>
      </c>
      <c r="M131" s="175"/>
      <c r="N131" s="116"/>
      <c r="O131" s="117">
        <f t="shared" si="33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175">
        <f>SUM(D133:D138)</f>
        <v>0</v>
      </c>
      <c r="E132" s="116">
        <f>SUM(E133:E138)</f>
        <v>0</v>
      </c>
      <c r="F132" s="117">
        <f t="shared" si="20"/>
        <v>0</v>
      </c>
      <c r="G132" s="175">
        <f>SUM(G133:G138)</f>
        <v>0</v>
      </c>
      <c r="H132" s="116">
        <f>SUM(H133:H138)</f>
        <v>0</v>
      </c>
      <c r="I132" s="117">
        <f t="shared" si="31"/>
        <v>0</v>
      </c>
      <c r="J132" s="175">
        <f>SUM(J133:J138)</f>
        <v>0</v>
      </c>
      <c r="K132" s="116">
        <f>SUM(K133:K138)</f>
        <v>0</v>
      </c>
      <c r="L132" s="117">
        <f t="shared" si="32"/>
        <v>0</v>
      </c>
      <c r="M132" s="175">
        <f>SUM(M133:M138)</f>
        <v>0</v>
      </c>
      <c r="N132" s="116">
        <f>SUM(N133:N138)</f>
        <v>0</v>
      </c>
      <c r="O132" s="117">
        <f t="shared" si="33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0"/>
      <c r="E133" s="110"/>
      <c r="F133" s="111">
        <f t="shared" si="20"/>
        <v>0</v>
      </c>
      <c r="G133" s="160"/>
      <c r="H133" s="110"/>
      <c r="I133" s="111">
        <f t="shared" si="31"/>
        <v>0</v>
      </c>
      <c r="J133" s="160"/>
      <c r="K133" s="110"/>
      <c r="L133" s="111">
        <f t="shared" si="32"/>
        <v>0</v>
      </c>
      <c r="M133" s="160"/>
      <c r="N133" s="110"/>
      <c r="O133" s="111">
        <f t="shared" si="33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20"/>
        <v>0</v>
      </c>
      <c r="G134" s="162"/>
      <c r="H134" s="112"/>
      <c r="I134" s="113">
        <f t="shared" si="31"/>
        <v>0</v>
      </c>
      <c r="J134" s="162"/>
      <c r="K134" s="112"/>
      <c r="L134" s="113">
        <f t="shared" si="32"/>
        <v>0</v>
      </c>
      <c r="M134" s="162"/>
      <c r="N134" s="112"/>
      <c r="O134" s="113">
        <f t="shared" si="33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20"/>
        <v>0</v>
      </c>
      <c r="G135" s="162"/>
      <c r="H135" s="112"/>
      <c r="I135" s="113">
        <f t="shared" si="31"/>
        <v>0</v>
      </c>
      <c r="J135" s="162"/>
      <c r="K135" s="112"/>
      <c r="L135" s="113">
        <f t="shared" si="32"/>
        <v>0</v>
      </c>
      <c r="M135" s="162"/>
      <c r="N135" s="112"/>
      <c r="O135" s="113">
        <f t="shared" si="33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20"/>
        <v>0</v>
      </c>
      <c r="G136" s="162"/>
      <c r="H136" s="112"/>
      <c r="I136" s="113">
        <f t="shared" si="31"/>
        <v>0</v>
      </c>
      <c r="J136" s="162"/>
      <c r="K136" s="112"/>
      <c r="L136" s="113">
        <f t="shared" si="32"/>
        <v>0</v>
      </c>
      <c r="M136" s="162"/>
      <c r="N136" s="112"/>
      <c r="O136" s="113">
        <f t="shared" si="33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20"/>
        <v>0</v>
      </c>
      <c r="G137" s="162"/>
      <c r="H137" s="112"/>
      <c r="I137" s="113">
        <f t="shared" si="31"/>
        <v>0</v>
      </c>
      <c r="J137" s="162"/>
      <c r="K137" s="112"/>
      <c r="L137" s="113">
        <f t="shared" si="32"/>
        <v>0</v>
      </c>
      <c r="M137" s="162"/>
      <c r="N137" s="112"/>
      <c r="O137" s="113">
        <f t="shared" si="33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20"/>
        <v>0</v>
      </c>
      <c r="G138" s="162">
        <f>SUM(G139:G140)</f>
        <v>0</v>
      </c>
      <c r="H138" s="112">
        <f>SUM(H139:H140)</f>
        <v>0</v>
      </c>
      <c r="I138" s="113">
        <f t="shared" si="31"/>
        <v>0</v>
      </c>
      <c r="J138" s="162">
        <f>SUM(J139:J140)</f>
        <v>0</v>
      </c>
      <c r="K138" s="112">
        <f>SUM(K139:K140)</f>
        <v>0</v>
      </c>
      <c r="L138" s="113">
        <f t="shared" si="32"/>
        <v>0</v>
      </c>
      <c r="M138" s="162">
        <f>SUM(M139:M140)</f>
        <v>0</v>
      </c>
      <c r="N138" s="112">
        <f>SUM(N139:N140)</f>
        <v>0</v>
      </c>
      <c r="O138" s="113">
        <f t="shared" si="33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20"/>
        <v>0</v>
      </c>
      <c r="G139" s="162"/>
      <c r="H139" s="112"/>
      <c r="I139" s="113">
        <f t="shared" si="31"/>
        <v>0</v>
      </c>
      <c r="J139" s="162"/>
      <c r="K139" s="112"/>
      <c r="L139" s="113">
        <f t="shared" si="32"/>
        <v>0</v>
      </c>
      <c r="M139" s="162"/>
      <c r="N139" s="112"/>
      <c r="O139" s="113">
        <f t="shared" si="33"/>
        <v>0</v>
      </c>
    </row>
    <row r="140" spans="1:15" ht="15.75" hidden="1" thickBot="1" x14ac:dyDescent="0.3">
      <c r="A140" s="28"/>
      <c r="B140" s="29" t="s">
        <v>236</v>
      </c>
      <c r="C140" s="965"/>
      <c r="D140" s="163"/>
      <c r="E140" s="114"/>
      <c r="F140" s="115">
        <f t="shared" si="20"/>
        <v>0</v>
      </c>
      <c r="G140" s="163"/>
      <c r="H140" s="114"/>
      <c r="I140" s="115">
        <f t="shared" si="31"/>
        <v>0</v>
      </c>
      <c r="J140" s="163"/>
      <c r="K140" s="114"/>
      <c r="L140" s="115">
        <f t="shared" si="32"/>
        <v>0</v>
      </c>
      <c r="M140" s="163"/>
      <c r="N140" s="114"/>
      <c r="O140" s="115">
        <f t="shared" si="33"/>
        <v>0</v>
      </c>
    </row>
    <row r="141" spans="1:15" x14ac:dyDescent="0.25">
      <c r="A141" s="26" t="s">
        <v>237</v>
      </c>
      <c r="B141" s="18" t="s">
        <v>35</v>
      </c>
      <c r="C141" s="964">
        <v>0</v>
      </c>
      <c r="D141" s="160"/>
      <c r="E141" s="110"/>
      <c r="F141" s="111">
        <f t="shared" si="20"/>
        <v>0</v>
      </c>
      <c r="G141" s="160"/>
      <c r="H141" s="110"/>
      <c r="I141" s="111">
        <f t="shared" si="31"/>
        <v>0</v>
      </c>
      <c r="J141" s="160"/>
      <c r="K141" s="110"/>
      <c r="L141" s="111">
        <f t="shared" si="32"/>
        <v>0</v>
      </c>
      <c r="M141" s="160"/>
      <c r="N141" s="110"/>
      <c r="O141" s="111">
        <f t="shared" si="33"/>
        <v>0</v>
      </c>
    </row>
    <row r="142" spans="1:15" ht="15.75" thickBot="1" x14ac:dyDescent="0.3">
      <c r="A142" s="28" t="s">
        <v>238</v>
      </c>
      <c r="B142" s="29" t="s">
        <v>239</v>
      </c>
      <c r="C142" s="965">
        <v>0</v>
      </c>
      <c r="D142" s="163"/>
      <c r="E142" s="114"/>
      <c r="F142" s="115">
        <f t="shared" si="20"/>
        <v>0</v>
      </c>
      <c r="G142" s="163"/>
      <c r="H142" s="114"/>
      <c r="I142" s="115">
        <f t="shared" si="31"/>
        <v>0</v>
      </c>
      <c r="J142" s="163"/>
      <c r="K142" s="114"/>
      <c r="L142" s="115">
        <f t="shared" si="32"/>
        <v>0</v>
      </c>
      <c r="M142" s="163"/>
      <c r="N142" s="114"/>
      <c r="O142" s="115">
        <f t="shared" si="33"/>
        <v>0</v>
      </c>
    </row>
    <row r="143" spans="1:15" x14ac:dyDescent="0.25">
      <c r="A143" s="26" t="s">
        <v>240</v>
      </c>
      <c r="B143" s="18" t="s">
        <v>36</v>
      </c>
      <c r="C143" s="964">
        <v>3107452</v>
      </c>
      <c r="D143" s="160">
        <v>5100015</v>
      </c>
      <c r="E143" s="110"/>
      <c r="F143" s="111">
        <f t="shared" si="20"/>
        <v>5100015</v>
      </c>
      <c r="G143" s="160">
        <v>5100015</v>
      </c>
      <c r="H143" s="110"/>
      <c r="I143" s="111">
        <f t="shared" si="31"/>
        <v>5100015</v>
      </c>
      <c r="J143" s="160">
        <v>5100015</v>
      </c>
      <c r="K143" s="110"/>
      <c r="L143" s="111">
        <f t="shared" si="32"/>
        <v>5100015</v>
      </c>
      <c r="M143" s="160">
        <v>4835000</v>
      </c>
      <c r="N143" s="110"/>
      <c r="O143" s="111">
        <f t="shared" si="33"/>
        <v>4835000</v>
      </c>
    </row>
    <row r="144" spans="1:15" ht="15.75" thickBot="1" x14ac:dyDescent="0.3">
      <c r="A144" s="28" t="s">
        <v>241</v>
      </c>
      <c r="B144" s="29" t="s">
        <v>242</v>
      </c>
      <c r="C144" s="965">
        <v>839012</v>
      </c>
      <c r="D144" s="163">
        <v>1377004</v>
      </c>
      <c r="E144" s="114"/>
      <c r="F144" s="115">
        <f t="shared" si="20"/>
        <v>1377004</v>
      </c>
      <c r="G144" s="163">
        <v>1377004</v>
      </c>
      <c r="H144" s="114"/>
      <c r="I144" s="115">
        <f t="shared" si="31"/>
        <v>1377004</v>
      </c>
      <c r="J144" s="163">
        <v>1377004</v>
      </c>
      <c r="K144" s="114"/>
      <c r="L144" s="115">
        <f t="shared" si="32"/>
        <v>1377004</v>
      </c>
      <c r="M144" s="163">
        <v>1305450</v>
      </c>
      <c r="N144" s="114"/>
      <c r="O144" s="115">
        <f t="shared" si="33"/>
        <v>1305450</v>
      </c>
    </row>
    <row r="145" spans="1:17" ht="15.75" thickBot="1" x14ac:dyDescent="0.3">
      <c r="A145" s="31" t="s">
        <v>243</v>
      </c>
      <c r="B145" s="8" t="s">
        <v>37</v>
      </c>
      <c r="C145" s="966"/>
      <c r="D145" s="161"/>
      <c r="E145" s="120"/>
      <c r="F145" s="121">
        <f t="shared" si="20"/>
        <v>0</v>
      </c>
      <c r="G145" s="161"/>
      <c r="H145" s="120"/>
      <c r="I145" s="121">
        <f t="shared" si="31"/>
        <v>0</v>
      </c>
      <c r="J145" s="161"/>
      <c r="K145" s="120"/>
      <c r="L145" s="121">
        <f t="shared" si="32"/>
        <v>0</v>
      </c>
      <c r="M145" s="161"/>
      <c r="N145" s="120"/>
      <c r="O145" s="121">
        <f t="shared" si="33"/>
        <v>0</v>
      </c>
    </row>
    <row r="146" spans="1:17" ht="15.75" thickBot="1" x14ac:dyDescent="0.3">
      <c r="A146" s="30" t="s">
        <v>244</v>
      </c>
      <c r="B146" s="7" t="s">
        <v>245</v>
      </c>
      <c r="C146" s="963">
        <f>C145+C144+C143+C142+C141+C132+C131+C110+C104+C87</f>
        <v>3979764</v>
      </c>
      <c r="D146" s="175">
        <f>D145+D144+D143+D142+D141+D132+D131+D110+D104+D87</f>
        <v>6477019</v>
      </c>
      <c r="E146" s="116">
        <f>E145+E144+E143+E142+E141+E132+E131+E110+E104+E87</f>
        <v>0</v>
      </c>
      <c r="F146" s="117">
        <f t="shared" si="20"/>
        <v>6477019</v>
      </c>
      <c r="G146" s="175">
        <f>G145+G144+G143+G142+G141+G132+G131+G110+G104+G87</f>
        <v>6477019</v>
      </c>
      <c r="H146" s="116">
        <f>H145+H144+H143+H142+H141+H132+H131+H110+H104+H87</f>
        <v>0</v>
      </c>
      <c r="I146" s="117">
        <f t="shared" si="31"/>
        <v>6477019</v>
      </c>
      <c r="J146" s="175">
        <f>J145+J144+J143+J142+J141+J132+J131+J110+J104+J87</f>
        <v>6477019</v>
      </c>
      <c r="K146" s="116">
        <f>K145+K144+K143+K142+K141+K132+K131+K110+K104+K87</f>
        <v>0</v>
      </c>
      <c r="L146" s="117">
        <f t="shared" si="32"/>
        <v>6477019</v>
      </c>
      <c r="M146" s="175">
        <f>M145+M144+M143+M142+M141+M132+M131+M110+M104+M87</f>
        <v>6140450</v>
      </c>
      <c r="N146" s="116">
        <f>N145+N144+N143+N142+N141+N132+N131+N110+N104+N87</f>
        <v>0</v>
      </c>
      <c r="O146" s="117">
        <f t="shared" si="33"/>
        <v>6140450</v>
      </c>
    </row>
    <row r="147" spans="1:17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0">
        <f>SUM(D148:D154)</f>
        <v>0</v>
      </c>
      <c r="E147" s="110">
        <f>SUM(E148:E154)</f>
        <v>0</v>
      </c>
      <c r="F147" s="111">
        <f t="shared" si="20"/>
        <v>0</v>
      </c>
      <c r="G147" s="160">
        <f>SUM(G148:G154)</f>
        <v>0</v>
      </c>
      <c r="H147" s="110">
        <f>SUM(H148:H154)</f>
        <v>0</v>
      </c>
      <c r="I147" s="111">
        <f t="shared" si="31"/>
        <v>0</v>
      </c>
      <c r="J147" s="160">
        <f>SUM(J148:J154)</f>
        <v>0</v>
      </c>
      <c r="K147" s="110">
        <f>SUM(K148:K154)</f>
        <v>0</v>
      </c>
      <c r="L147" s="111">
        <f t="shared" si="32"/>
        <v>0</v>
      </c>
      <c r="M147" s="160">
        <f>SUM(M148:M154)</f>
        <v>0</v>
      </c>
      <c r="N147" s="110">
        <f>SUM(N148:N154)</f>
        <v>0</v>
      </c>
      <c r="O147" s="111">
        <f t="shared" si="33"/>
        <v>0</v>
      </c>
    </row>
    <row r="148" spans="1:17" ht="15.75" hidden="1" thickBot="1" x14ac:dyDescent="0.3">
      <c r="A148" s="27" t="s">
        <v>248</v>
      </c>
      <c r="B148" s="12" t="s">
        <v>249</v>
      </c>
      <c r="C148" s="915"/>
      <c r="D148" s="162"/>
      <c r="E148" s="112"/>
      <c r="F148" s="113">
        <f t="shared" si="20"/>
        <v>0</v>
      </c>
      <c r="G148" s="162"/>
      <c r="H148" s="112"/>
      <c r="I148" s="113">
        <f t="shared" si="31"/>
        <v>0</v>
      </c>
      <c r="J148" s="162"/>
      <c r="K148" s="112"/>
      <c r="L148" s="113">
        <f t="shared" si="32"/>
        <v>0</v>
      </c>
      <c r="M148" s="162"/>
      <c r="N148" s="112"/>
      <c r="O148" s="113">
        <f t="shared" si="33"/>
        <v>0</v>
      </c>
    </row>
    <row r="149" spans="1:17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 t="shared" si="20"/>
        <v>0</v>
      </c>
      <c r="G149" s="162"/>
      <c r="H149" s="112"/>
      <c r="I149" s="113">
        <f t="shared" si="31"/>
        <v>0</v>
      </c>
      <c r="J149" s="162"/>
      <c r="K149" s="112"/>
      <c r="L149" s="113">
        <f t="shared" si="32"/>
        <v>0</v>
      </c>
      <c r="M149" s="162"/>
      <c r="N149" s="112"/>
      <c r="O149" s="113">
        <f t="shared" si="33"/>
        <v>0</v>
      </c>
    </row>
    <row r="150" spans="1:17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</row>
    <row r="151" spans="1:17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 t="shared" ref="F151:F154" si="34">SUM(D151:E151)</f>
        <v>0</v>
      </c>
      <c r="G151" s="162"/>
      <c r="H151" s="112"/>
      <c r="I151" s="113">
        <f t="shared" ref="I151:I154" si="35">SUM(G151:H151)</f>
        <v>0</v>
      </c>
      <c r="J151" s="162"/>
      <c r="K151" s="112"/>
      <c r="L151" s="113">
        <f t="shared" ref="L151:L154" si="36">SUM(J151:K151)</f>
        <v>0</v>
      </c>
      <c r="M151" s="162"/>
      <c r="N151" s="112"/>
      <c r="O151" s="113">
        <f t="shared" ref="O151:O154" si="37">SUM(M151:N151)</f>
        <v>0</v>
      </c>
    </row>
    <row r="152" spans="1:17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 t="shared" si="34"/>
        <v>0</v>
      </c>
      <c r="G152" s="162"/>
      <c r="H152" s="112"/>
      <c r="I152" s="113">
        <f t="shared" si="35"/>
        <v>0</v>
      </c>
      <c r="J152" s="162"/>
      <c r="K152" s="112"/>
      <c r="L152" s="113">
        <f t="shared" si="36"/>
        <v>0</v>
      </c>
      <c r="M152" s="162"/>
      <c r="N152" s="112"/>
      <c r="O152" s="113">
        <f t="shared" si="37"/>
        <v>0</v>
      </c>
    </row>
    <row r="153" spans="1:17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 t="shared" si="34"/>
        <v>0</v>
      </c>
      <c r="G153" s="162"/>
      <c r="H153" s="112"/>
      <c r="I153" s="113">
        <f t="shared" si="35"/>
        <v>0</v>
      </c>
      <c r="J153" s="162"/>
      <c r="K153" s="112"/>
      <c r="L153" s="113">
        <f t="shared" si="36"/>
        <v>0</v>
      </c>
      <c r="M153" s="162"/>
      <c r="N153" s="112"/>
      <c r="O153" s="113">
        <f t="shared" si="37"/>
        <v>0</v>
      </c>
    </row>
    <row r="154" spans="1:17" ht="15.75" hidden="1" thickBot="1" x14ac:dyDescent="0.3">
      <c r="A154" s="28"/>
      <c r="B154" s="29" t="s">
        <v>258</v>
      </c>
      <c r="C154" s="967"/>
      <c r="D154" s="277"/>
      <c r="E154" s="114"/>
      <c r="F154" s="115">
        <f t="shared" si="34"/>
        <v>0</v>
      </c>
      <c r="G154" s="277"/>
      <c r="H154" s="114"/>
      <c r="I154" s="115">
        <f t="shared" si="35"/>
        <v>0</v>
      </c>
      <c r="J154" s="277"/>
      <c r="K154" s="114"/>
      <c r="L154" s="115">
        <f t="shared" si="36"/>
        <v>0</v>
      </c>
      <c r="M154" s="277"/>
      <c r="N154" s="114"/>
      <c r="O154" s="115">
        <f t="shared" si="37"/>
        <v>0</v>
      </c>
    </row>
    <row r="155" spans="1:17" ht="15.75" thickBot="1" x14ac:dyDescent="0.3">
      <c r="A155" s="30" t="s">
        <v>261</v>
      </c>
      <c r="B155" s="7" t="s">
        <v>259</v>
      </c>
      <c r="C155" s="963">
        <f>C147+C146</f>
        <v>3979764</v>
      </c>
      <c r="D155" s="175">
        <f>D147+D146</f>
        <v>6477019</v>
      </c>
      <c r="E155" s="116">
        <f>E147+E146</f>
        <v>0</v>
      </c>
      <c r="F155" s="117">
        <f>SUM(D155:E155)</f>
        <v>6477019</v>
      </c>
      <c r="G155" s="175">
        <f>G147+G146</f>
        <v>6477019</v>
      </c>
      <c r="H155" s="116">
        <f>H147+H146</f>
        <v>0</v>
      </c>
      <c r="I155" s="117">
        <f>SUM(G155:H155)</f>
        <v>6477019</v>
      </c>
      <c r="J155" s="175">
        <f>J147+J146</f>
        <v>6477019</v>
      </c>
      <c r="K155" s="116">
        <f>K147+K146</f>
        <v>0</v>
      </c>
      <c r="L155" s="117">
        <f>SUM(J155:K155)</f>
        <v>6477019</v>
      </c>
      <c r="M155" s="175">
        <f>M147+M146</f>
        <v>6140450</v>
      </c>
      <c r="N155" s="116">
        <f>N147+N146</f>
        <v>0</v>
      </c>
      <c r="O155" s="117">
        <f>SUM(M155:N155)</f>
        <v>6140450</v>
      </c>
      <c r="Q155" s="79"/>
    </row>
    <row r="156" spans="1:17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7" x14ac:dyDescent="0.25">
      <c r="F157" s="79">
        <f>F84-F155</f>
        <v>-5445429</v>
      </c>
      <c r="I157" s="79">
        <f>I84-I155</f>
        <v>-754000</v>
      </c>
      <c r="L157" s="79">
        <f>L84-L155</f>
        <v>-754000</v>
      </c>
      <c r="O157" s="79">
        <f>O84-O155</f>
        <v>-3385550</v>
      </c>
      <c r="Q157" s="79"/>
    </row>
    <row r="158" spans="1:17" x14ac:dyDescent="0.25">
      <c r="C158" s="79"/>
      <c r="F158" s="79"/>
      <c r="I158" s="79"/>
      <c r="L158" s="79"/>
      <c r="O158" s="79"/>
    </row>
    <row r="159" spans="1:17" x14ac:dyDescent="0.25">
      <c r="C159" s="79"/>
      <c r="F159" s="79"/>
    </row>
    <row r="160" spans="1:17" x14ac:dyDescent="0.25">
      <c r="Q160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1" orientation="portrait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157"/>
  <sheetViews>
    <sheetView view="pageBreakPreview" zoomScale="85" zoomScaleNormal="100" zoomScaleSheetLayoutView="85" workbookViewId="0">
      <pane xSplit="2" ySplit="8" topLeftCell="C132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2" max="2" width="59.140625" bestFit="1" customWidth="1"/>
    <col min="3" max="3" width="9.5703125" bestFit="1" customWidth="1"/>
    <col min="4" max="4" width="9.28515625" customWidth="1"/>
    <col min="5" max="5" width="7.140625" customWidth="1"/>
    <col min="6" max="6" width="9.7109375" bestFit="1" customWidth="1"/>
    <col min="7" max="7" width="10.28515625" customWidth="1"/>
    <col min="8" max="8" width="7.7109375" customWidth="1"/>
    <col min="9" max="9" width="9.7109375" bestFit="1" customWidth="1"/>
    <col min="10" max="10" width="9.85546875" customWidth="1"/>
    <col min="11" max="11" width="7" customWidth="1"/>
    <col min="12" max="12" width="9.7109375" bestFit="1" customWidth="1"/>
    <col min="13" max="13" width="9.85546875" customWidth="1"/>
    <col min="14" max="14" width="7" customWidth="1"/>
    <col min="15" max="15" width="9.710937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354</v>
      </c>
      <c r="B5" s="48" t="s">
        <v>355</v>
      </c>
      <c r="C5"/>
    </row>
    <row r="6" spans="1:15" x14ac:dyDescent="0.25">
      <c r="E6" s="103"/>
      <c r="F6" s="103"/>
      <c r="G6" s="283"/>
      <c r="H6" s="103"/>
      <c r="I6" s="103"/>
      <c r="J6" s="283"/>
      <c r="K6" s="1267" t="s">
        <v>634</v>
      </c>
      <c r="L6" s="1262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t="15.75" hidden="1" thickBot="1" x14ac:dyDescent="0.3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7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7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7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7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7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7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7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7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7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7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7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7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7" x14ac:dyDescent="0.25">
      <c r="A45" s="19" t="s">
        <v>91</v>
      </c>
      <c r="B45" s="18" t="s">
        <v>23</v>
      </c>
      <c r="C45" s="964">
        <f>C46+C47+C48+C49+C54+C55+C56+C57+C58+C59+C60</f>
        <v>7857130</v>
      </c>
      <c r="D45" s="164">
        <f>D46+D47+D48+D49+D54+D55+D56+D57+D58+D59+D60</f>
        <v>1041188</v>
      </c>
      <c r="E45" s="110">
        <f>E46+E47+E48+E49+E54+E55+E56+E57+E58+E59+E60</f>
        <v>0</v>
      </c>
      <c r="F45" s="111">
        <f t="shared" si="0"/>
        <v>1041188</v>
      </c>
      <c r="G45" s="110">
        <f>G46+G47+G48+G49+G54+G55+G56+G57+G58+G59+G60</f>
        <v>5550078</v>
      </c>
      <c r="H45" s="110">
        <f>H46+H47+H48+H49+H54+H55+H56+H57+H58+H59+H60</f>
        <v>0</v>
      </c>
      <c r="I45" s="111">
        <f t="shared" si="1"/>
        <v>5550078</v>
      </c>
      <c r="J45" s="110">
        <f>J46+J47+J48+J49+J54+J55+J56+J57+J58+J59+J60</f>
        <v>5550078</v>
      </c>
      <c r="K45" s="110">
        <f>K46+K47+K48+K49+K54+K55+K56+K57+K58+K59+K60</f>
        <v>0</v>
      </c>
      <c r="L45" s="111">
        <f t="shared" si="2"/>
        <v>5550078</v>
      </c>
      <c r="M45" s="110">
        <f>M46+M47+M48+M49+M54+M55+M56+M57+M58+M59+M60</f>
        <v>4919550</v>
      </c>
      <c r="N45" s="110">
        <f>N46+N47+N48+N49+N54+N55+N56+N57+N58+N59+N60</f>
        <v>0</v>
      </c>
      <c r="O45" s="111">
        <f t="shared" si="3"/>
        <v>4919550</v>
      </c>
      <c r="Q45" s="79"/>
    </row>
    <row r="46" spans="1:17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7" x14ac:dyDescent="0.25">
      <c r="A47" s="20" t="s">
        <v>94</v>
      </c>
      <c r="B47" s="12" t="s">
        <v>95</v>
      </c>
      <c r="C47" s="915">
        <v>1267714</v>
      </c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>
        <v>908660</v>
      </c>
      <c r="N47" s="112"/>
      <c r="O47" s="113">
        <f t="shared" si="3"/>
        <v>908660</v>
      </c>
    </row>
    <row r="48" spans="1:17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x14ac:dyDescent="0.25">
      <c r="A49" s="20" t="s">
        <v>98</v>
      </c>
      <c r="B49" s="12" t="s">
        <v>99</v>
      </c>
      <c r="C49" s="915">
        <f>SUM(C50:C53)</f>
        <v>4919000</v>
      </c>
      <c r="D49" s="347">
        <f>SUM(D50:D53)</f>
        <v>819833</v>
      </c>
      <c r="E49" s="112">
        <f>SUM(E50:E53)</f>
        <v>0</v>
      </c>
      <c r="F49" s="113">
        <f t="shared" si="0"/>
        <v>819833</v>
      </c>
      <c r="G49" s="112">
        <f>SUM(G50:G53)</f>
        <v>4370139</v>
      </c>
      <c r="H49" s="112">
        <f>SUM(H50:H53)</f>
        <v>0</v>
      </c>
      <c r="I49" s="113">
        <f t="shared" si="1"/>
        <v>4370139</v>
      </c>
      <c r="J49" s="112">
        <f>SUM(J50:J53)</f>
        <v>4370139</v>
      </c>
      <c r="K49" s="112">
        <f>SUM(K50:K53)</f>
        <v>0</v>
      </c>
      <c r="L49" s="113">
        <f t="shared" si="2"/>
        <v>4370139</v>
      </c>
      <c r="M49" s="112">
        <f>SUM(M50:M53)</f>
        <v>2965000</v>
      </c>
      <c r="N49" s="112">
        <f>SUM(N50:N53)</f>
        <v>0</v>
      </c>
      <c r="O49" s="113">
        <f t="shared" si="3"/>
        <v>2965000</v>
      </c>
    </row>
    <row r="50" spans="1:15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x14ac:dyDescent="0.25">
      <c r="A51" s="20"/>
      <c r="B51" s="12" t="s">
        <v>101</v>
      </c>
      <c r="C51" s="915">
        <v>4919000</v>
      </c>
      <c r="D51" s="347">
        <v>819833</v>
      </c>
      <c r="E51" s="112"/>
      <c r="F51" s="113">
        <f t="shared" si="0"/>
        <v>819833</v>
      </c>
      <c r="G51" s="112">
        <f>593700+3776439</f>
        <v>4370139</v>
      </c>
      <c r="H51" s="112"/>
      <c r="I51" s="113">
        <f t="shared" si="1"/>
        <v>4370139</v>
      </c>
      <c r="J51" s="112">
        <f>593700+3776439</f>
        <v>4370139</v>
      </c>
      <c r="K51" s="112"/>
      <c r="L51" s="113">
        <f t="shared" si="2"/>
        <v>4370139</v>
      </c>
      <c r="M51" s="112">
        <v>2965000</v>
      </c>
      <c r="N51" s="112"/>
      <c r="O51" s="113">
        <f t="shared" si="3"/>
        <v>2965000</v>
      </c>
    </row>
    <row r="52" spans="1:15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thickBot="1" x14ac:dyDescent="0.3">
      <c r="A55" s="20" t="s">
        <v>106</v>
      </c>
      <c r="B55" s="12" t="s">
        <v>107</v>
      </c>
      <c r="C55" s="915">
        <v>1670416</v>
      </c>
      <c r="D55" s="347">
        <v>221355</v>
      </c>
      <c r="E55" s="112"/>
      <c r="F55" s="113">
        <f t="shared" si="0"/>
        <v>221355</v>
      </c>
      <c r="G55" s="112">
        <f>160300+1019639</f>
        <v>1179939</v>
      </c>
      <c r="H55" s="112"/>
      <c r="I55" s="113">
        <f t="shared" si="1"/>
        <v>1179939</v>
      </c>
      <c r="J55" s="112">
        <f>160300+1019639</f>
        <v>1179939</v>
      </c>
      <c r="K55" s="112"/>
      <c r="L55" s="113">
        <f t="shared" si="2"/>
        <v>1179939</v>
      </c>
      <c r="M55" s="112">
        <v>1045890</v>
      </c>
      <c r="N55" s="112"/>
      <c r="O55" s="113">
        <f t="shared" si="3"/>
        <v>1045890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7857130</v>
      </c>
      <c r="D72" s="961">
        <f>D9+D22+D25+D45+D61+D67+D70</f>
        <v>1041188</v>
      </c>
      <c r="E72" s="116">
        <f>E9+E22+E25+E45+E61+E67+E70</f>
        <v>0</v>
      </c>
      <c r="F72" s="117">
        <f t="shared" si="0"/>
        <v>1041188</v>
      </c>
      <c r="G72" s="116">
        <f>G9+G22+G25+G45+G61+G67+G70</f>
        <v>5550078</v>
      </c>
      <c r="H72" s="116">
        <f>H9+H22+H25+H45+H61+H67+H70</f>
        <v>0</v>
      </c>
      <c r="I72" s="117">
        <f t="shared" si="1"/>
        <v>5550078</v>
      </c>
      <c r="J72" s="116">
        <f>J9+J22+J25+J45+J61+J67+J70</f>
        <v>5550078</v>
      </c>
      <c r="K72" s="116">
        <f>K9+K22+K25+K45+K61+K67+K70</f>
        <v>0</v>
      </c>
      <c r="L72" s="117">
        <f t="shared" si="2"/>
        <v>5550078</v>
      </c>
      <c r="M72" s="116">
        <f>M9+M22+M25+M45+M61+M67+M70</f>
        <v>4919550</v>
      </c>
      <c r="N72" s="116">
        <f>N9+N22+N25+N45+N61+N67+N70</f>
        <v>0</v>
      </c>
      <c r="O72" s="117">
        <f t="shared" si="3"/>
        <v>4919550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6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6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6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6" ht="15.75" thickBot="1" x14ac:dyDescent="0.3">
      <c r="A84" s="22" t="s">
        <v>260</v>
      </c>
      <c r="B84" s="7" t="s">
        <v>156</v>
      </c>
      <c r="C84" s="963">
        <f>C72+C73</f>
        <v>7857130</v>
      </c>
      <c r="D84" s="961">
        <f>D72+D73</f>
        <v>1041188</v>
      </c>
      <c r="E84" s="116">
        <f>E72+E73</f>
        <v>0</v>
      </c>
      <c r="F84" s="117">
        <f t="shared" si="12"/>
        <v>1041188</v>
      </c>
      <c r="G84" s="116">
        <f>G72+G73</f>
        <v>5550078</v>
      </c>
      <c r="H84" s="116">
        <f>H72+H73</f>
        <v>0</v>
      </c>
      <c r="I84" s="117">
        <f t="shared" si="13"/>
        <v>5550078</v>
      </c>
      <c r="J84" s="116">
        <f>J72+J73</f>
        <v>5550078</v>
      </c>
      <c r="K84" s="116">
        <f>K72+K73</f>
        <v>0</v>
      </c>
      <c r="L84" s="117">
        <f t="shared" si="14"/>
        <v>5550078</v>
      </c>
      <c r="M84" s="116">
        <f>M72+M73</f>
        <v>4919550</v>
      </c>
      <c r="N84" s="116">
        <f>N72+N73</f>
        <v>0</v>
      </c>
      <c r="O84" s="117">
        <f t="shared" si="15"/>
        <v>4919550</v>
      </c>
      <c r="P84" s="79"/>
    </row>
    <row r="85" spans="1:16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6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6" ht="15.75" thickBot="1" x14ac:dyDescent="0.3">
      <c r="A87" s="26" t="s">
        <v>157</v>
      </c>
      <c r="B87" s="18" t="s">
        <v>31</v>
      </c>
      <c r="C87" s="963">
        <f>C88+C100</f>
        <v>0</v>
      </c>
      <c r="D87" s="175">
        <f>D88+D100</f>
        <v>0</v>
      </c>
      <c r="E87" s="116">
        <f>E88+E100</f>
        <v>0</v>
      </c>
      <c r="F87" s="117">
        <f t="shared" ref="F87:F90" si="16">SUM(D87:E87)</f>
        <v>0</v>
      </c>
      <c r="G87" s="175">
        <f>G88+G100</f>
        <v>0</v>
      </c>
      <c r="H87" s="116">
        <f>H88+H100</f>
        <v>0</v>
      </c>
      <c r="I87" s="117">
        <f t="shared" ref="I87:I90" si="17">SUM(G87:H87)</f>
        <v>0</v>
      </c>
      <c r="J87" s="175">
        <f>J88+J100</f>
        <v>0</v>
      </c>
      <c r="K87" s="116">
        <f>K88+K100</f>
        <v>0</v>
      </c>
      <c r="L87" s="117">
        <f t="shared" ref="L87:L90" si="18">SUM(J87:K87)</f>
        <v>0</v>
      </c>
      <c r="M87" s="175">
        <f>M88+M100</f>
        <v>0</v>
      </c>
      <c r="N87" s="116">
        <f>N88+N100</f>
        <v>0</v>
      </c>
      <c r="O87" s="117">
        <f t="shared" ref="O87:O112" si="19">SUM(M87:N87)</f>
        <v>0</v>
      </c>
    </row>
    <row r="88" spans="1:16" x14ac:dyDescent="0.25">
      <c r="A88" s="27" t="s">
        <v>158</v>
      </c>
      <c r="B88" s="12" t="s">
        <v>159</v>
      </c>
      <c r="C88" s="964">
        <f>SUM(C89:C99)</f>
        <v>0</v>
      </c>
      <c r="D88" s="160">
        <f>SUM(D89:D99)</f>
        <v>0</v>
      </c>
      <c r="E88" s="110">
        <f>SUM(E89:E99)</f>
        <v>0</v>
      </c>
      <c r="F88" s="111">
        <f t="shared" si="16"/>
        <v>0</v>
      </c>
      <c r="G88" s="160">
        <f>SUM(G89:G99)</f>
        <v>0</v>
      </c>
      <c r="H88" s="110">
        <f>SUM(H89:H99)</f>
        <v>0</v>
      </c>
      <c r="I88" s="111">
        <f t="shared" si="17"/>
        <v>0</v>
      </c>
      <c r="J88" s="160">
        <f>SUM(J89:J99)</f>
        <v>0</v>
      </c>
      <c r="K88" s="110">
        <f>SUM(K89:K99)</f>
        <v>0</v>
      </c>
      <c r="L88" s="111">
        <f t="shared" si="18"/>
        <v>0</v>
      </c>
      <c r="M88" s="160">
        <f>SUM(M89:M99)</f>
        <v>0</v>
      </c>
      <c r="N88" s="110">
        <f>SUM(N89:N99)</f>
        <v>0</v>
      </c>
      <c r="O88" s="111">
        <f t="shared" si="19"/>
        <v>0</v>
      </c>
    </row>
    <row r="89" spans="1:16" x14ac:dyDescent="0.25">
      <c r="A89" s="27" t="s">
        <v>160</v>
      </c>
      <c r="B89" s="12" t="s">
        <v>161</v>
      </c>
      <c r="C89" s="915"/>
      <c r="D89" s="162"/>
      <c r="E89" s="112"/>
      <c r="F89" s="113">
        <f t="shared" si="16"/>
        <v>0</v>
      </c>
      <c r="G89" s="162"/>
      <c r="H89" s="112"/>
      <c r="I89" s="113">
        <f t="shared" si="17"/>
        <v>0</v>
      </c>
      <c r="J89" s="162"/>
      <c r="K89" s="112"/>
      <c r="L89" s="113">
        <f t="shared" si="18"/>
        <v>0</v>
      </c>
      <c r="M89" s="162"/>
      <c r="N89" s="112"/>
      <c r="O89" s="113">
        <f t="shared" si="19"/>
        <v>0</v>
      </c>
    </row>
    <row r="90" spans="1:16" x14ac:dyDescent="0.25">
      <c r="A90" s="27" t="s">
        <v>451</v>
      </c>
      <c r="B90" s="12" t="s">
        <v>452</v>
      </c>
      <c r="C90" s="915"/>
      <c r="D90" s="162"/>
      <c r="E90" s="112"/>
      <c r="F90" s="113">
        <f t="shared" si="16"/>
        <v>0</v>
      </c>
      <c r="G90" s="162"/>
      <c r="H90" s="112"/>
      <c r="I90" s="113">
        <f t="shared" si="17"/>
        <v>0</v>
      </c>
      <c r="J90" s="162"/>
      <c r="K90" s="112"/>
      <c r="L90" s="113">
        <f t="shared" si="18"/>
        <v>0</v>
      </c>
      <c r="M90" s="162"/>
      <c r="N90" s="112"/>
      <c r="O90" s="113">
        <f t="shared" si="19"/>
        <v>0</v>
      </c>
    </row>
    <row r="91" spans="1:16" x14ac:dyDescent="0.25">
      <c r="A91" s="27" t="s">
        <v>162</v>
      </c>
      <c r="B91" s="12" t="s">
        <v>163</v>
      </c>
      <c r="C91" s="915"/>
      <c r="D91" s="162"/>
      <c r="E91" s="112"/>
      <c r="F91" s="113">
        <f t="shared" ref="F91:F149" si="20">SUM(D91:E91)</f>
        <v>0</v>
      </c>
      <c r="G91" s="162"/>
      <c r="H91" s="112"/>
      <c r="I91" s="113">
        <f t="shared" ref="I91:I112" si="21">SUM(G91:H91)</f>
        <v>0</v>
      </c>
      <c r="J91" s="162"/>
      <c r="K91" s="112"/>
      <c r="L91" s="113">
        <f t="shared" ref="L91:L112" si="22">SUM(J91:K91)</f>
        <v>0</v>
      </c>
      <c r="M91" s="162"/>
      <c r="N91" s="112"/>
      <c r="O91" s="113">
        <f t="shared" si="19"/>
        <v>0</v>
      </c>
    </row>
    <row r="92" spans="1:16" x14ac:dyDescent="0.25">
      <c r="A92" s="27" t="s">
        <v>164</v>
      </c>
      <c r="B92" s="12" t="s">
        <v>165</v>
      </c>
      <c r="C92" s="915">
        <v>0</v>
      </c>
      <c r="D92" s="162"/>
      <c r="E92" s="112"/>
      <c r="F92" s="113">
        <f t="shared" si="20"/>
        <v>0</v>
      </c>
      <c r="G92" s="162"/>
      <c r="H92" s="112"/>
      <c r="I92" s="113">
        <f t="shared" si="21"/>
        <v>0</v>
      </c>
      <c r="J92" s="162"/>
      <c r="K92" s="112"/>
      <c r="L92" s="113">
        <f t="shared" si="22"/>
        <v>0</v>
      </c>
      <c r="M92" s="162"/>
      <c r="N92" s="112"/>
      <c r="O92" s="113">
        <f t="shared" si="19"/>
        <v>0</v>
      </c>
    </row>
    <row r="93" spans="1:16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20"/>
        <v>0</v>
      </c>
      <c r="G93" s="162"/>
      <c r="H93" s="112"/>
      <c r="I93" s="113">
        <f t="shared" si="21"/>
        <v>0</v>
      </c>
      <c r="J93" s="162"/>
      <c r="K93" s="112"/>
      <c r="L93" s="113">
        <f t="shared" si="22"/>
        <v>0</v>
      </c>
      <c r="M93" s="162"/>
      <c r="N93" s="112"/>
      <c r="O93" s="113">
        <f t="shared" si="19"/>
        <v>0</v>
      </c>
    </row>
    <row r="94" spans="1:16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20"/>
        <v>0</v>
      </c>
      <c r="G94" s="162"/>
      <c r="H94" s="112"/>
      <c r="I94" s="113">
        <f t="shared" si="21"/>
        <v>0</v>
      </c>
      <c r="J94" s="162"/>
      <c r="K94" s="112"/>
      <c r="L94" s="113">
        <f t="shared" si="22"/>
        <v>0</v>
      </c>
      <c r="M94" s="162"/>
      <c r="N94" s="112"/>
      <c r="O94" s="113">
        <f t="shared" si="19"/>
        <v>0</v>
      </c>
    </row>
    <row r="95" spans="1:16" x14ac:dyDescent="0.25">
      <c r="A95" s="27" t="s">
        <v>170</v>
      </c>
      <c r="B95" s="12" t="s">
        <v>171</v>
      </c>
      <c r="C95" s="915"/>
      <c r="D95" s="162"/>
      <c r="E95" s="112"/>
      <c r="F95" s="113">
        <f t="shared" si="20"/>
        <v>0</v>
      </c>
      <c r="G95" s="162"/>
      <c r="H95" s="112"/>
      <c r="I95" s="113">
        <f t="shared" si="21"/>
        <v>0</v>
      </c>
      <c r="J95" s="162"/>
      <c r="K95" s="112"/>
      <c r="L95" s="113">
        <f t="shared" si="22"/>
        <v>0</v>
      </c>
      <c r="M95" s="162"/>
      <c r="N95" s="112"/>
      <c r="O95" s="113">
        <f t="shared" si="19"/>
        <v>0</v>
      </c>
    </row>
    <row r="96" spans="1:16" x14ac:dyDescent="0.25">
      <c r="A96" s="27" t="s">
        <v>172</v>
      </c>
      <c r="B96" s="12" t="s">
        <v>173</v>
      </c>
      <c r="C96" s="915"/>
      <c r="D96" s="162"/>
      <c r="E96" s="112"/>
      <c r="F96" s="113">
        <f t="shared" si="20"/>
        <v>0</v>
      </c>
      <c r="G96" s="162"/>
      <c r="H96" s="112"/>
      <c r="I96" s="113">
        <f t="shared" si="21"/>
        <v>0</v>
      </c>
      <c r="J96" s="162"/>
      <c r="K96" s="112"/>
      <c r="L96" s="113">
        <f t="shared" si="22"/>
        <v>0</v>
      </c>
      <c r="M96" s="16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20"/>
        <v>0</v>
      </c>
      <c r="G97" s="162"/>
      <c r="H97" s="112"/>
      <c r="I97" s="113">
        <f t="shared" si="21"/>
        <v>0</v>
      </c>
      <c r="J97" s="162"/>
      <c r="K97" s="112"/>
      <c r="L97" s="113">
        <f t="shared" si="22"/>
        <v>0</v>
      </c>
      <c r="M97" s="16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20"/>
        <v>0</v>
      </c>
      <c r="G98" s="162"/>
      <c r="H98" s="112"/>
      <c r="I98" s="113">
        <f t="shared" si="21"/>
        <v>0</v>
      </c>
      <c r="J98" s="162"/>
      <c r="K98" s="112"/>
      <c r="L98" s="113">
        <f t="shared" si="22"/>
        <v>0</v>
      </c>
      <c r="M98" s="16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162"/>
      <c r="E99" s="112"/>
      <c r="F99" s="113">
        <f t="shared" si="20"/>
        <v>0</v>
      </c>
      <c r="G99" s="162"/>
      <c r="H99" s="112"/>
      <c r="I99" s="113">
        <f t="shared" si="21"/>
        <v>0</v>
      </c>
      <c r="J99" s="162"/>
      <c r="K99" s="112"/>
      <c r="L99" s="113">
        <f t="shared" si="22"/>
        <v>0</v>
      </c>
      <c r="M99" s="162"/>
      <c r="N99" s="112"/>
      <c r="O99" s="113">
        <f t="shared" si="19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162">
        <f>SUM(D101:D103)</f>
        <v>0</v>
      </c>
      <c r="E100" s="112">
        <f>SUM(E101:E103)</f>
        <v>0</v>
      </c>
      <c r="F100" s="113">
        <f t="shared" si="20"/>
        <v>0</v>
      </c>
      <c r="G100" s="162">
        <f>SUM(G101:G103)</f>
        <v>0</v>
      </c>
      <c r="H100" s="112">
        <f>SUM(H101:H103)</f>
        <v>0</v>
      </c>
      <c r="I100" s="113">
        <f t="shared" si="21"/>
        <v>0</v>
      </c>
      <c r="J100" s="162">
        <f>SUM(J101:J103)</f>
        <v>0</v>
      </c>
      <c r="K100" s="112">
        <f>SUM(K101:K103)</f>
        <v>0</v>
      </c>
      <c r="L100" s="113">
        <f t="shared" si="22"/>
        <v>0</v>
      </c>
      <c r="M100" s="162">
        <f>SUM(M101:M103)</f>
        <v>0</v>
      </c>
      <c r="N100" s="112">
        <f>SUM(N101:N103)</f>
        <v>0</v>
      </c>
      <c r="O100" s="113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162"/>
      <c r="E101" s="112"/>
      <c r="F101" s="113">
        <f t="shared" si="20"/>
        <v>0</v>
      </c>
      <c r="G101" s="162"/>
      <c r="H101" s="112"/>
      <c r="I101" s="113">
        <f t="shared" si="21"/>
        <v>0</v>
      </c>
      <c r="J101" s="162"/>
      <c r="K101" s="112"/>
      <c r="L101" s="113">
        <f t="shared" si="22"/>
        <v>0</v>
      </c>
      <c r="M101" s="16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20"/>
        <v>0</v>
      </c>
      <c r="G102" s="162"/>
      <c r="H102" s="112"/>
      <c r="I102" s="113">
        <f t="shared" si="21"/>
        <v>0</v>
      </c>
      <c r="J102" s="162"/>
      <c r="K102" s="112"/>
      <c r="L102" s="113">
        <f t="shared" si="22"/>
        <v>0</v>
      </c>
      <c r="M102" s="16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163"/>
      <c r="E103" s="114"/>
      <c r="F103" s="115">
        <f t="shared" si="20"/>
        <v>0</v>
      </c>
      <c r="G103" s="163"/>
      <c r="H103" s="114"/>
      <c r="I103" s="115">
        <f t="shared" si="21"/>
        <v>0</v>
      </c>
      <c r="J103" s="163"/>
      <c r="K103" s="114"/>
      <c r="L103" s="115">
        <f t="shared" si="22"/>
        <v>0</v>
      </c>
      <c r="M103" s="163"/>
      <c r="N103" s="114"/>
      <c r="O103" s="115">
        <f t="shared" si="19"/>
        <v>0</v>
      </c>
    </row>
    <row r="104" spans="1:15" s="173" customFormat="1" ht="15.75" thickBot="1" x14ac:dyDescent="0.3">
      <c r="A104" s="30" t="s">
        <v>188</v>
      </c>
      <c r="B104" s="821" t="s">
        <v>189</v>
      </c>
      <c r="C104" s="970">
        <f>SUM(C105:C109)</f>
        <v>0</v>
      </c>
      <c r="D104" s="278">
        <f>SUM(D105:D109)</f>
        <v>0</v>
      </c>
      <c r="E104" s="279">
        <f>SUM(E105:E109)</f>
        <v>0</v>
      </c>
      <c r="F104" s="280">
        <f t="shared" si="20"/>
        <v>0</v>
      </c>
      <c r="G104" s="278">
        <f>SUM(G105:G109)</f>
        <v>0</v>
      </c>
      <c r="H104" s="279">
        <f>SUM(H105:H109)</f>
        <v>0</v>
      </c>
      <c r="I104" s="280">
        <f t="shared" si="21"/>
        <v>0</v>
      </c>
      <c r="J104" s="278">
        <f>SUM(J105:J109)</f>
        <v>0</v>
      </c>
      <c r="K104" s="279">
        <f>SUM(K105:K109)</f>
        <v>0</v>
      </c>
      <c r="L104" s="280">
        <f t="shared" si="22"/>
        <v>0</v>
      </c>
      <c r="M104" s="278">
        <f>SUM(M105:M109)</f>
        <v>0</v>
      </c>
      <c r="N104" s="279">
        <f>SUM(N105:N109)</f>
        <v>0</v>
      </c>
      <c r="O104" s="280">
        <f t="shared" si="19"/>
        <v>0</v>
      </c>
    </row>
    <row r="105" spans="1:15" x14ac:dyDescent="0.25">
      <c r="A105" s="377"/>
      <c r="B105" s="287" t="s">
        <v>190</v>
      </c>
      <c r="C105" s="964"/>
      <c r="D105" s="160"/>
      <c r="E105" s="110"/>
      <c r="F105" s="111">
        <f t="shared" si="20"/>
        <v>0</v>
      </c>
      <c r="G105" s="160"/>
      <c r="H105" s="110"/>
      <c r="I105" s="111">
        <f t="shared" si="21"/>
        <v>0</v>
      </c>
      <c r="J105" s="160"/>
      <c r="K105" s="110"/>
      <c r="L105" s="111">
        <f t="shared" si="22"/>
        <v>0</v>
      </c>
      <c r="M105" s="160"/>
      <c r="N105" s="110"/>
      <c r="O105" s="111">
        <f t="shared" si="19"/>
        <v>0</v>
      </c>
    </row>
    <row r="106" spans="1:15" x14ac:dyDescent="0.25">
      <c r="A106" s="27"/>
      <c r="B106" s="12" t="s">
        <v>191</v>
      </c>
      <c r="C106" s="915"/>
      <c r="D106" s="162"/>
      <c r="E106" s="112"/>
      <c r="F106" s="113">
        <f t="shared" si="20"/>
        <v>0</v>
      </c>
      <c r="G106" s="162"/>
      <c r="H106" s="112"/>
      <c r="I106" s="113">
        <f t="shared" si="21"/>
        <v>0</v>
      </c>
      <c r="J106" s="162"/>
      <c r="K106" s="112"/>
      <c r="L106" s="113">
        <f t="shared" si="22"/>
        <v>0</v>
      </c>
      <c r="M106" s="162"/>
      <c r="N106" s="112"/>
      <c r="O106" s="113">
        <f t="shared" si="19"/>
        <v>0</v>
      </c>
    </row>
    <row r="107" spans="1:15" x14ac:dyDescent="0.25">
      <c r="A107" s="28"/>
      <c r="B107" s="29" t="s">
        <v>192</v>
      </c>
      <c r="C107" s="915"/>
      <c r="D107" s="162"/>
      <c r="E107" s="112"/>
      <c r="F107" s="113">
        <f t="shared" si="20"/>
        <v>0</v>
      </c>
      <c r="G107" s="162"/>
      <c r="H107" s="112"/>
      <c r="I107" s="113">
        <f t="shared" si="21"/>
        <v>0</v>
      </c>
      <c r="J107" s="162"/>
      <c r="K107" s="112"/>
      <c r="L107" s="113">
        <f t="shared" si="22"/>
        <v>0</v>
      </c>
      <c r="M107" s="162"/>
      <c r="N107" s="112"/>
      <c r="O107" s="113">
        <f t="shared" si="19"/>
        <v>0</v>
      </c>
    </row>
    <row r="108" spans="1:15" x14ac:dyDescent="0.25">
      <c r="A108" s="28"/>
      <c r="B108" s="29" t="s">
        <v>193</v>
      </c>
      <c r="C108" s="915"/>
      <c r="D108" s="162"/>
      <c r="E108" s="112"/>
      <c r="F108" s="113">
        <f t="shared" si="20"/>
        <v>0</v>
      </c>
      <c r="G108" s="162"/>
      <c r="H108" s="112"/>
      <c r="I108" s="113">
        <f t="shared" si="21"/>
        <v>0</v>
      </c>
      <c r="J108" s="162"/>
      <c r="K108" s="112"/>
      <c r="L108" s="113">
        <f t="shared" si="22"/>
        <v>0</v>
      </c>
      <c r="M108" s="162"/>
      <c r="N108" s="112"/>
      <c r="O108" s="113">
        <f t="shared" si="19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163"/>
      <c r="E109" s="114"/>
      <c r="F109" s="115">
        <f t="shared" si="20"/>
        <v>0</v>
      </c>
      <c r="G109" s="163"/>
      <c r="H109" s="114"/>
      <c r="I109" s="115">
        <f t="shared" si="21"/>
        <v>0</v>
      </c>
      <c r="J109" s="163"/>
      <c r="K109" s="114"/>
      <c r="L109" s="115">
        <f t="shared" si="22"/>
        <v>0</v>
      </c>
      <c r="M109" s="163"/>
      <c r="N109" s="114"/>
      <c r="O109" s="115">
        <f t="shared" si="19"/>
        <v>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33000</v>
      </c>
      <c r="D110" s="437">
        <f>SUM(D111:D112,D113,D126,D125)</f>
        <v>0</v>
      </c>
      <c r="E110" s="438">
        <f>SUM(E111:E112,E113,E126,E125)</f>
        <v>0</v>
      </c>
      <c r="F110" s="439">
        <f t="shared" si="20"/>
        <v>0</v>
      </c>
      <c r="G110" s="437">
        <f>SUM(G111:G112,G113,G126,G125)</f>
        <v>0</v>
      </c>
      <c r="H110" s="438">
        <f>SUM(H111:H112,H113,H126,H125)</f>
        <v>0</v>
      </c>
      <c r="I110" s="439">
        <f t="shared" si="21"/>
        <v>0</v>
      </c>
      <c r="J110" s="437">
        <f>SUM(J111:J112,J113,J126,J125)</f>
        <v>0</v>
      </c>
      <c r="K110" s="438">
        <f>SUM(K111:K112,K113,K126,K125)</f>
        <v>0</v>
      </c>
      <c r="L110" s="439">
        <f t="shared" si="22"/>
        <v>0</v>
      </c>
      <c r="M110" s="437">
        <f>SUM(M111:M112,M113,M126,M125)</f>
        <v>0</v>
      </c>
      <c r="N110" s="438">
        <f>SUM(N111:N112,N113,N126,N125)</f>
        <v>0</v>
      </c>
      <c r="O110" s="439">
        <f t="shared" si="19"/>
        <v>0</v>
      </c>
    </row>
    <row r="111" spans="1:15" x14ac:dyDescent="0.25">
      <c r="A111" s="27" t="s">
        <v>196</v>
      </c>
      <c r="B111" s="12" t="s">
        <v>197</v>
      </c>
      <c r="C111" s="915"/>
      <c r="D111" s="162"/>
      <c r="E111" s="112"/>
      <c r="F111" s="113">
        <f t="shared" si="20"/>
        <v>0</v>
      </c>
      <c r="G111" s="162"/>
      <c r="H111" s="112"/>
      <c r="I111" s="113">
        <f t="shared" si="21"/>
        <v>0</v>
      </c>
      <c r="J111" s="162"/>
      <c r="K111" s="112"/>
      <c r="L111" s="113">
        <f t="shared" si="22"/>
        <v>0</v>
      </c>
      <c r="M111" s="16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20"/>
        <v>0</v>
      </c>
      <c r="G112" s="162"/>
      <c r="H112" s="112"/>
      <c r="I112" s="113">
        <f t="shared" si="21"/>
        <v>0</v>
      </c>
      <c r="J112" s="162"/>
      <c r="K112" s="112"/>
      <c r="L112" s="113">
        <f t="shared" si="22"/>
        <v>0</v>
      </c>
      <c r="M112" s="162"/>
      <c r="N112" s="112"/>
      <c r="O112" s="113">
        <f t="shared" si="19"/>
        <v>0</v>
      </c>
    </row>
    <row r="113" spans="1:27" s="173" customFormat="1" x14ac:dyDescent="0.25">
      <c r="A113" s="722" t="s">
        <v>200</v>
      </c>
      <c r="B113" s="723" t="s">
        <v>201</v>
      </c>
      <c r="C113" s="973">
        <f>SUM(C114:C124)</f>
        <v>0</v>
      </c>
      <c r="D113" s="541">
        <f t="shared" ref="D113:F113" si="23">SUM(D114:D124)-D115-D116-D117-D118</f>
        <v>0</v>
      </c>
      <c r="E113" s="333">
        <f t="shared" si="23"/>
        <v>0</v>
      </c>
      <c r="F113" s="535">
        <f t="shared" si="23"/>
        <v>0</v>
      </c>
      <c r="G113" s="541">
        <f t="shared" ref="G113:I113" si="24">SUM(G114:G124)-G115-G116-G117-G118</f>
        <v>0</v>
      </c>
      <c r="H113" s="333">
        <f t="shared" si="24"/>
        <v>0</v>
      </c>
      <c r="I113" s="535">
        <f t="shared" si="24"/>
        <v>0</v>
      </c>
      <c r="J113" s="541">
        <f t="shared" ref="J113:L113" si="25">SUM(J114:J124)-J115-J116-J117-J118</f>
        <v>0</v>
      </c>
      <c r="K113" s="333">
        <f t="shared" si="25"/>
        <v>0</v>
      </c>
      <c r="L113" s="535">
        <f t="shared" si="25"/>
        <v>0</v>
      </c>
      <c r="M113" s="541">
        <f t="shared" ref="M113:O113" si="26">SUM(M114:M124)-M115-M116-M117-M118</f>
        <v>0</v>
      </c>
      <c r="N113" s="333">
        <f t="shared" si="26"/>
        <v>0</v>
      </c>
      <c r="O113" s="535">
        <f t="shared" si="26"/>
        <v>0</v>
      </c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20"/>
        <v>0</v>
      </c>
      <c r="G114" s="162"/>
      <c r="H114" s="112"/>
      <c r="I114" s="113">
        <f t="shared" ref="I114:I118" si="27">SUM(G114:H114)</f>
        <v>0</v>
      </c>
      <c r="J114" s="162"/>
      <c r="K114" s="112"/>
      <c r="L114" s="113">
        <f t="shared" ref="L114:L118" si="28">SUM(J114:K114)</f>
        <v>0</v>
      </c>
      <c r="M114" s="162"/>
      <c r="N114" s="112"/>
      <c r="O114" s="113">
        <f t="shared" ref="O114:O149" si="29">SUM(M114:N114)</f>
        <v>0</v>
      </c>
    </row>
    <row r="115" spans="1:27" x14ac:dyDescent="0.25">
      <c r="A115" s="27"/>
      <c r="B115" s="12" t="s">
        <v>929</v>
      </c>
      <c r="C115" s="915"/>
      <c r="D115" s="162"/>
      <c r="E115" s="112"/>
      <c r="F115" s="113">
        <f t="shared" si="20"/>
        <v>0</v>
      </c>
      <c r="G115" s="162"/>
      <c r="H115" s="112"/>
      <c r="I115" s="113">
        <f t="shared" si="27"/>
        <v>0</v>
      </c>
      <c r="J115" s="162"/>
      <c r="K115" s="112"/>
      <c r="L115" s="113">
        <f t="shared" si="28"/>
        <v>0</v>
      </c>
      <c r="M115" s="162"/>
      <c r="N115" s="112"/>
      <c r="O115" s="113">
        <f t="shared" si="29"/>
        <v>0</v>
      </c>
    </row>
    <row r="116" spans="1:27" x14ac:dyDescent="0.25">
      <c r="A116" s="27"/>
      <c r="B116" s="12" t="s">
        <v>930</v>
      </c>
      <c r="C116" s="915"/>
      <c r="D116" s="162"/>
      <c r="E116" s="112"/>
      <c r="F116" s="113">
        <f t="shared" si="20"/>
        <v>0</v>
      </c>
      <c r="G116" s="162"/>
      <c r="H116" s="112"/>
      <c r="I116" s="113">
        <f t="shared" si="27"/>
        <v>0</v>
      </c>
      <c r="J116" s="162"/>
      <c r="K116" s="112"/>
      <c r="L116" s="113">
        <f t="shared" si="28"/>
        <v>0</v>
      </c>
      <c r="M116" s="162"/>
      <c r="N116" s="112"/>
      <c r="O116" s="113">
        <f t="shared" si="29"/>
        <v>0</v>
      </c>
    </row>
    <row r="117" spans="1:27" x14ac:dyDescent="0.25">
      <c r="A117" s="27"/>
      <c r="B117" s="12" t="s">
        <v>928</v>
      </c>
      <c r="C117" s="915"/>
      <c r="D117" s="162"/>
      <c r="E117" s="112"/>
      <c r="F117" s="113">
        <f t="shared" si="20"/>
        <v>0</v>
      </c>
      <c r="G117" s="162"/>
      <c r="H117" s="112"/>
      <c r="I117" s="113">
        <f t="shared" si="27"/>
        <v>0</v>
      </c>
      <c r="J117" s="162"/>
      <c r="K117" s="112"/>
      <c r="L117" s="113">
        <f t="shared" si="28"/>
        <v>0</v>
      </c>
      <c r="M117" s="162"/>
      <c r="N117" s="112"/>
      <c r="O117" s="113">
        <f t="shared" si="29"/>
        <v>0</v>
      </c>
    </row>
    <row r="118" spans="1:27" x14ac:dyDescent="0.25">
      <c r="A118" s="27"/>
      <c r="B118" s="12" t="s">
        <v>931</v>
      </c>
      <c r="C118" s="915"/>
      <c r="D118" s="162"/>
      <c r="E118" s="112"/>
      <c r="F118" s="113">
        <f t="shared" si="20"/>
        <v>0</v>
      </c>
      <c r="G118" s="162"/>
      <c r="H118" s="112"/>
      <c r="I118" s="113">
        <f t="shared" si="27"/>
        <v>0</v>
      </c>
      <c r="J118" s="162"/>
      <c r="K118" s="112"/>
      <c r="L118" s="113">
        <f t="shared" si="28"/>
        <v>0</v>
      </c>
      <c r="M118" s="162"/>
      <c r="N118" s="112"/>
      <c r="O118" s="113">
        <f t="shared" si="29"/>
        <v>0</v>
      </c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0"/>
        <v>0</v>
      </c>
      <c r="G119" s="162"/>
      <c r="H119" s="112"/>
      <c r="I119" s="113">
        <f t="shared" ref="I119:I149" si="30">SUM(G119:H119)</f>
        <v>0</v>
      </c>
      <c r="J119" s="162"/>
      <c r="K119" s="112"/>
      <c r="L119" s="113">
        <f t="shared" ref="L119:L149" si="31">SUM(J119:K119)</f>
        <v>0</v>
      </c>
      <c r="M119" s="162"/>
      <c r="N119" s="112"/>
      <c r="O119" s="113">
        <f t="shared" si="29"/>
        <v>0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0"/>
        <v>0</v>
      </c>
      <c r="G120" s="162"/>
      <c r="H120" s="112"/>
      <c r="I120" s="113">
        <f t="shared" si="30"/>
        <v>0</v>
      </c>
      <c r="J120" s="162"/>
      <c r="K120" s="112"/>
      <c r="L120" s="113">
        <f t="shared" si="31"/>
        <v>0</v>
      </c>
      <c r="M120" s="162"/>
      <c r="N120" s="112"/>
      <c r="O120" s="113">
        <f t="shared" si="29"/>
        <v>0</v>
      </c>
    </row>
    <row r="121" spans="1:27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20"/>
        <v>0</v>
      </c>
      <c r="G121" s="162"/>
      <c r="H121" s="112"/>
      <c r="I121" s="113">
        <f t="shared" si="30"/>
        <v>0</v>
      </c>
      <c r="J121" s="162"/>
      <c r="K121" s="112"/>
      <c r="L121" s="113">
        <f t="shared" si="31"/>
        <v>0</v>
      </c>
      <c r="M121" s="162"/>
      <c r="N121" s="112"/>
      <c r="O121" s="113">
        <f t="shared" si="29"/>
        <v>0</v>
      </c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20"/>
        <v>0</v>
      </c>
      <c r="G122" s="162"/>
      <c r="H122" s="112"/>
      <c r="I122" s="113">
        <f t="shared" si="30"/>
        <v>0</v>
      </c>
      <c r="J122" s="162"/>
      <c r="K122" s="112"/>
      <c r="L122" s="113">
        <f t="shared" si="31"/>
        <v>0</v>
      </c>
      <c r="M122" s="162"/>
      <c r="N122" s="112"/>
      <c r="O122" s="113">
        <f t="shared" si="29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0"/>
        <v>0</v>
      </c>
      <c r="G123" s="162"/>
      <c r="H123" s="112"/>
      <c r="I123" s="113">
        <f t="shared" si="30"/>
        <v>0</v>
      </c>
      <c r="J123" s="162"/>
      <c r="K123" s="112"/>
      <c r="L123" s="113">
        <f t="shared" si="31"/>
        <v>0</v>
      </c>
      <c r="M123" s="162"/>
      <c r="N123" s="112"/>
      <c r="O123" s="113">
        <f t="shared" si="29"/>
        <v>0</v>
      </c>
    </row>
    <row r="124" spans="1:27" x14ac:dyDescent="0.25">
      <c r="A124" s="27" t="s">
        <v>214</v>
      </c>
      <c r="B124" s="12" t="s">
        <v>215</v>
      </c>
      <c r="C124" s="915">
        <v>0</v>
      </c>
      <c r="D124" s="162"/>
      <c r="E124" s="112"/>
      <c r="F124" s="113">
        <f t="shared" si="20"/>
        <v>0</v>
      </c>
      <c r="G124" s="162"/>
      <c r="H124" s="112"/>
      <c r="I124" s="113">
        <f t="shared" si="30"/>
        <v>0</v>
      </c>
      <c r="J124" s="162"/>
      <c r="K124" s="112"/>
      <c r="L124" s="113">
        <f t="shared" si="31"/>
        <v>0</v>
      </c>
      <c r="M124" s="162"/>
      <c r="N124" s="112"/>
      <c r="O124" s="113">
        <f t="shared" si="29"/>
        <v>0</v>
      </c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0"/>
        <v>0</v>
      </c>
      <c r="G125" s="162"/>
      <c r="H125" s="112"/>
      <c r="I125" s="113">
        <f t="shared" si="30"/>
        <v>0</v>
      </c>
      <c r="J125" s="162"/>
      <c r="K125" s="112"/>
      <c r="L125" s="113">
        <f t="shared" si="31"/>
        <v>0</v>
      </c>
      <c r="M125" s="162"/>
      <c r="N125" s="112"/>
      <c r="O125" s="113">
        <f t="shared" si="29"/>
        <v>0</v>
      </c>
    </row>
    <row r="126" spans="1:27" s="173" customFormat="1" x14ac:dyDescent="0.25">
      <c r="A126" s="722" t="s">
        <v>218</v>
      </c>
      <c r="B126" s="723" t="s">
        <v>219</v>
      </c>
      <c r="C126" s="973">
        <f>SUM(C127:C130)</f>
        <v>33000</v>
      </c>
      <c r="D126" s="541">
        <f>SUM(D127:D130)</f>
        <v>0</v>
      </c>
      <c r="E126" s="333">
        <f>SUM(E127:E130)</f>
        <v>0</v>
      </c>
      <c r="F126" s="535">
        <f t="shared" si="20"/>
        <v>0</v>
      </c>
      <c r="G126" s="541">
        <f>SUM(G127:G130)</f>
        <v>0</v>
      </c>
      <c r="H126" s="333">
        <f>SUM(H127:H130)</f>
        <v>0</v>
      </c>
      <c r="I126" s="535">
        <f t="shared" si="30"/>
        <v>0</v>
      </c>
      <c r="J126" s="541">
        <f>SUM(J127:J130)</f>
        <v>0</v>
      </c>
      <c r="K126" s="333">
        <f>SUM(K127:K130)</f>
        <v>0</v>
      </c>
      <c r="L126" s="535">
        <f t="shared" si="31"/>
        <v>0</v>
      </c>
      <c r="M126" s="541">
        <f>SUM(M127:M130)</f>
        <v>0</v>
      </c>
      <c r="N126" s="333">
        <f>SUM(N127:N130)</f>
        <v>0</v>
      </c>
      <c r="O126" s="535">
        <f t="shared" si="29"/>
        <v>0</v>
      </c>
    </row>
    <row r="127" spans="1:27" x14ac:dyDescent="0.25">
      <c r="A127" s="27"/>
      <c r="B127" s="12" t="s">
        <v>699</v>
      </c>
      <c r="C127" s="915">
        <v>0</v>
      </c>
      <c r="D127" s="162"/>
      <c r="E127" s="112"/>
      <c r="F127" s="113">
        <f t="shared" si="20"/>
        <v>0</v>
      </c>
      <c r="G127" s="162"/>
      <c r="H127" s="112"/>
      <c r="I127" s="113">
        <f t="shared" si="30"/>
        <v>0</v>
      </c>
      <c r="J127" s="162"/>
      <c r="K127" s="112"/>
      <c r="L127" s="113">
        <f t="shared" si="31"/>
        <v>0</v>
      </c>
      <c r="M127" s="162"/>
      <c r="N127" s="112"/>
      <c r="O127" s="113">
        <f t="shared" si="29"/>
        <v>0</v>
      </c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30"/>
        <v>0</v>
      </c>
      <c r="J128" s="162"/>
      <c r="K128" s="112"/>
      <c r="L128" s="113">
        <f t="shared" si="31"/>
        <v>0</v>
      </c>
      <c r="M128" s="162"/>
      <c r="N128" s="112"/>
      <c r="O128" s="113">
        <f t="shared" si="29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20"/>
        <v>0</v>
      </c>
      <c r="G129" s="162"/>
      <c r="H129" s="112"/>
      <c r="I129" s="113">
        <f t="shared" si="30"/>
        <v>0</v>
      </c>
      <c r="J129" s="162"/>
      <c r="K129" s="112"/>
      <c r="L129" s="113">
        <f t="shared" si="31"/>
        <v>0</v>
      </c>
      <c r="M129" s="162"/>
      <c r="N129" s="112"/>
      <c r="O129" s="113">
        <f t="shared" si="29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33000</v>
      </c>
      <c r="D130" s="163"/>
      <c r="E130" s="114"/>
      <c r="F130" s="115">
        <f t="shared" si="20"/>
        <v>0</v>
      </c>
      <c r="G130" s="163"/>
      <c r="H130" s="114"/>
      <c r="I130" s="115">
        <f t="shared" si="30"/>
        <v>0</v>
      </c>
      <c r="J130" s="163"/>
      <c r="K130" s="114"/>
      <c r="L130" s="115">
        <f t="shared" si="31"/>
        <v>0</v>
      </c>
      <c r="M130" s="163"/>
      <c r="N130" s="114"/>
      <c r="O130" s="115">
        <f t="shared" si="29"/>
        <v>0</v>
      </c>
    </row>
    <row r="131" spans="1:15" s="173" customFormat="1" ht="15.75" thickBot="1" x14ac:dyDescent="0.3">
      <c r="A131" s="30" t="s">
        <v>223</v>
      </c>
      <c r="B131" s="7" t="s">
        <v>33</v>
      </c>
      <c r="C131" s="970"/>
      <c r="D131" s="278"/>
      <c r="E131" s="279"/>
      <c r="F131" s="280">
        <f t="shared" si="20"/>
        <v>0</v>
      </c>
      <c r="G131" s="278"/>
      <c r="H131" s="279"/>
      <c r="I131" s="280">
        <f t="shared" si="30"/>
        <v>0</v>
      </c>
      <c r="J131" s="278"/>
      <c r="K131" s="279"/>
      <c r="L131" s="280">
        <f t="shared" si="31"/>
        <v>0</v>
      </c>
      <c r="M131" s="278"/>
      <c r="N131" s="279"/>
      <c r="O131" s="280">
        <f t="shared" si="29"/>
        <v>0</v>
      </c>
    </row>
    <row r="132" spans="1:15" s="173" customFormat="1" ht="15.75" thickBot="1" x14ac:dyDescent="0.3">
      <c r="A132" s="26" t="s">
        <v>224</v>
      </c>
      <c r="B132" s="18" t="s">
        <v>34</v>
      </c>
      <c r="C132" s="970">
        <f>SUM(C133:C138)</f>
        <v>0</v>
      </c>
      <c r="D132" s="278">
        <f>SUM(D133:D138)</f>
        <v>0</v>
      </c>
      <c r="E132" s="279">
        <f>SUM(E133:E138)</f>
        <v>0</v>
      </c>
      <c r="F132" s="280">
        <f t="shared" si="20"/>
        <v>0</v>
      </c>
      <c r="G132" s="278">
        <f>SUM(G133:G138)</f>
        <v>0</v>
      </c>
      <c r="H132" s="279">
        <f>SUM(H133:H138)</f>
        <v>0</v>
      </c>
      <c r="I132" s="280">
        <f t="shared" si="30"/>
        <v>0</v>
      </c>
      <c r="J132" s="278">
        <f>SUM(J133:J138)</f>
        <v>0</v>
      </c>
      <c r="K132" s="279">
        <f>SUM(K133:K138)</f>
        <v>0</v>
      </c>
      <c r="L132" s="280">
        <f t="shared" si="31"/>
        <v>0</v>
      </c>
      <c r="M132" s="278">
        <f>SUM(M133:M138)</f>
        <v>0</v>
      </c>
      <c r="N132" s="279">
        <f>SUM(N133:N138)</f>
        <v>0</v>
      </c>
      <c r="O132" s="280">
        <f t="shared" si="29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0"/>
      <c r="E133" s="110"/>
      <c r="F133" s="111">
        <f t="shared" si="20"/>
        <v>0</v>
      </c>
      <c r="G133" s="160"/>
      <c r="H133" s="110"/>
      <c r="I133" s="111">
        <f t="shared" si="30"/>
        <v>0</v>
      </c>
      <c r="J133" s="160"/>
      <c r="K133" s="110"/>
      <c r="L133" s="111">
        <f t="shared" si="31"/>
        <v>0</v>
      </c>
      <c r="M133" s="160"/>
      <c r="N133" s="110"/>
      <c r="O133" s="111">
        <f t="shared" si="29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20"/>
        <v>0</v>
      </c>
      <c r="G134" s="162"/>
      <c r="H134" s="112"/>
      <c r="I134" s="113">
        <f t="shared" si="30"/>
        <v>0</v>
      </c>
      <c r="J134" s="162"/>
      <c r="K134" s="112"/>
      <c r="L134" s="113">
        <f t="shared" si="31"/>
        <v>0</v>
      </c>
      <c r="M134" s="162"/>
      <c r="N134" s="112"/>
      <c r="O134" s="113">
        <f t="shared" si="29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20"/>
        <v>0</v>
      </c>
      <c r="G135" s="162"/>
      <c r="H135" s="112"/>
      <c r="I135" s="113">
        <f t="shared" si="30"/>
        <v>0</v>
      </c>
      <c r="J135" s="162"/>
      <c r="K135" s="112"/>
      <c r="L135" s="113">
        <f t="shared" si="31"/>
        <v>0</v>
      </c>
      <c r="M135" s="162"/>
      <c r="N135" s="112"/>
      <c r="O135" s="113">
        <f t="shared" si="29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20"/>
        <v>0</v>
      </c>
      <c r="G136" s="162"/>
      <c r="H136" s="112"/>
      <c r="I136" s="113">
        <f t="shared" si="30"/>
        <v>0</v>
      </c>
      <c r="J136" s="162"/>
      <c r="K136" s="112"/>
      <c r="L136" s="113">
        <f t="shared" si="31"/>
        <v>0</v>
      </c>
      <c r="M136" s="162"/>
      <c r="N136" s="112"/>
      <c r="O136" s="113">
        <f t="shared" si="29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20"/>
        <v>0</v>
      </c>
      <c r="G137" s="162"/>
      <c r="H137" s="112"/>
      <c r="I137" s="113">
        <f t="shared" si="30"/>
        <v>0</v>
      </c>
      <c r="J137" s="162"/>
      <c r="K137" s="112"/>
      <c r="L137" s="113">
        <f t="shared" si="31"/>
        <v>0</v>
      </c>
      <c r="M137" s="162"/>
      <c r="N137" s="112"/>
      <c r="O137" s="113">
        <f t="shared" si="29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20"/>
        <v>0</v>
      </c>
      <c r="G138" s="162">
        <f>SUM(G139:G140)</f>
        <v>0</v>
      </c>
      <c r="H138" s="112">
        <f>SUM(H139:H140)</f>
        <v>0</v>
      </c>
      <c r="I138" s="113">
        <f t="shared" si="30"/>
        <v>0</v>
      </c>
      <c r="J138" s="162">
        <f>SUM(J139:J140)</f>
        <v>0</v>
      </c>
      <c r="K138" s="112">
        <f>SUM(K139:K140)</f>
        <v>0</v>
      </c>
      <c r="L138" s="113">
        <f t="shared" si="31"/>
        <v>0</v>
      </c>
      <c r="M138" s="162">
        <f>SUM(M139:M140)</f>
        <v>0</v>
      </c>
      <c r="N138" s="112">
        <f>SUM(N139:N140)</f>
        <v>0</v>
      </c>
      <c r="O138" s="113">
        <f t="shared" si="29"/>
        <v>0</v>
      </c>
    </row>
    <row r="139" spans="1:15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20"/>
        <v>0</v>
      </c>
      <c r="G139" s="162"/>
      <c r="H139" s="112"/>
      <c r="I139" s="113">
        <f t="shared" si="30"/>
        <v>0</v>
      </c>
      <c r="J139" s="162"/>
      <c r="K139" s="112"/>
      <c r="L139" s="113">
        <f t="shared" si="31"/>
        <v>0</v>
      </c>
      <c r="M139" s="162"/>
      <c r="N139" s="112"/>
      <c r="O139" s="113">
        <f t="shared" si="29"/>
        <v>0</v>
      </c>
    </row>
    <row r="140" spans="1:15" ht="15.75" hidden="1" thickBot="1" x14ac:dyDescent="0.3">
      <c r="A140" s="28"/>
      <c r="B140" s="29" t="s">
        <v>236</v>
      </c>
      <c r="C140" s="965"/>
      <c r="D140" s="163"/>
      <c r="E140" s="114"/>
      <c r="F140" s="115">
        <f t="shared" si="20"/>
        <v>0</v>
      </c>
      <c r="G140" s="163"/>
      <c r="H140" s="114"/>
      <c r="I140" s="115">
        <f t="shared" si="30"/>
        <v>0</v>
      </c>
      <c r="J140" s="163"/>
      <c r="K140" s="114"/>
      <c r="L140" s="115">
        <f t="shared" si="31"/>
        <v>0</v>
      </c>
      <c r="M140" s="163"/>
      <c r="N140" s="114"/>
      <c r="O140" s="115">
        <f t="shared" si="29"/>
        <v>0</v>
      </c>
    </row>
    <row r="141" spans="1:15" x14ac:dyDescent="0.25">
      <c r="A141" s="26" t="s">
        <v>237</v>
      </c>
      <c r="B141" s="18" t="s">
        <v>35</v>
      </c>
      <c r="C141" s="964">
        <v>6231881</v>
      </c>
      <c r="D141" s="160"/>
      <c r="E141" s="110"/>
      <c r="F141" s="111">
        <f t="shared" si="20"/>
        <v>0</v>
      </c>
      <c r="G141" s="160">
        <v>4370140</v>
      </c>
      <c r="H141" s="110"/>
      <c r="I141" s="111">
        <f t="shared" si="30"/>
        <v>4370140</v>
      </c>
      <c r="J141" s="160">
        <v>4370140</v>
      </c>
      <c r="K141" s="110"/>
      <c r="L141" s="111">
        <f t="shared" si="31"/>
        <v>4370140</v>
      </c>
      <c r="M141" s="160"/>
      <c r="N141" s="110"/>
      <c r="O141" s="111">
        <f t="shared" si="29"/>
        <v>0</v>
      </c>
    </row>
    <row r="142" spans="1:15" ht="15.75" thickBot="1" x14ac:dyDescent="0.3">
      <c r="A142" s="28" t="s">
        <v>238</v>
      </c>
      <c r="B142" s="29" t="s">
        <v>239</v>
      </c>
      <c r="C142" s="965">
        <v>1682609</v>
      </c>
      <c r="D142" s="163"/>
      <c r="E142" s="114"/>
      <c r="F142" s="115">
        <f t="shared" si="20"/>
        <v>0</v>
      </c>
      <c r="G142" s="163">
        <v>1179938</v>
      </c>
      <c r="H142" s="114"/>
      <c r="I142" s="115">
        <f t="shared" si="30"/>
        <v>1179938</v>
      </c>
      <c r="J142" s="163">
        <v>1179938</v>
      </c>
      <c r="K142" s="114"/>
      <c r="L142" s="115">
        <f t="shared" si="31"/>
        <v>1179938</v>
      </c>
      <c r="M142" s="163"/>
      <c r="N142" s="114"/>
      <c r="O142" s="115">
        <f t="shared" si="29"/>
        <v>0</v>
      </c>
    </row>
    <row r="143" spans="1:15" x14ac:dyDescent="0.25">
      <c r="A143" s="26" t="s">
        <v>240</v>
      </c>
      <c r="B143" s="18" t="s">
        <v>36</v>
      </c>
      <c r="C143" s="964">
        <v>0</v>
      </c>
      <c r="D143" s="160"/>
      <c r="E143" s="110"/>
      <c r="F143" s="111">
        <f t="shared" si="20"/>
        <v>0</v>
      </c>
      <c r="G143" s="160"/>
      <c r="H143" s="110"/>
      <c r="I143" s="111">
        <f t="shared" si="30"/>
        <v>0</v>
      </c>
      <c r="J143" s="160"/>
      <c r="K143" s="110"/>
      <c r="L143" s="111">
        <f t="shared" si="31"/>
        <v>0</v>
      </c>
      <c r="M143" s="160"/>
      <c r="N143" s="110"/>
      <c r="O143" s="111">
        <f t="shared" si="29"/>
        <v>0</v>
      </c>
    </row>
    <row r="144" spans="1:15" ht="15.75" thickBot="1" x14ac:dyDescent="0.3">
      <c r="A144" s="28" t="s">
        <v>241</v>
      </c>
      <c r="B144" s="29" t="s">
        <v>242</v>
      </c>
      <c r="C144" s="965">
        <v>0</v>
      </c>
      <c r="D144" s="163"/>
      <c r="E144" s="114"/>
      <c r="F144" s="115">
        <f t="shared" si="20"/>
        <v>0</v>
      </c>
      <c r="G144" s="163"/>
      <c r="H144" s="114"/>
      <c r="I144" s="115">
        <f t="shared" si="30"/>
        <v>0</v>
      </c>
      <c r="J144" s="163"/>
      <c r="K144" s="114"/>
      <c r="L144" s="115">
        <f t="shared" si="31"/>
        <v>0</v>
      </c>
      <c r="M144" s="163"/>
      <c r="N144" s="114"/>
      <c r="O144" s="115">
        <f t="shared" si="29"/>
        <v>0</v>
      </c>
    </row>
    <row r="145" spans="1:15" s="173" customFormat="1" ht="15.75" thickBot="1" x14ac:dyDescent="0.3">
      <c r="A145" s="31" t="s">
        <v>243</v>
      </c>
      <c r="B145" s="8" t="s">
        <v>37</v>
      </c>
      <c r="C145" s="968"/>
      <c r="D145" s="715"/>
      <c r="E145" s="716"/>
      <c r="F145" s="717">
        <f t="shared" si="20"/>
        <v>0</v>
      </c>
      <c r="G145" s="715"/>
      <c r="H145" s="716"/>
      <c r="I145" s="717">
        <f t="shared" si="30"/>
        <v>0</v>
      </c>
      <c r="J145" s="715"/>
      <c r="K145" s="716"/>
      <c r="L145" s="717">
        <f t="shared" si="31"/>
        <v>0</v>
      </c>
      <c r="M145" s="715"/>
      <c r="N145" s="716"/>
      <c r="O145" s="717">
        <f t="shared" si="29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7947490</v>
      </c>
      <c r="D146" s="278">
        <f>D145+D144+D143+D142+D141+D132+D131+D110+D104+D87</f>
        <v>0</v>
      </c>
      <c r="E146" s="279">
        <f>E145+E144+E143+E142+E141+E132+E131+E110+E104+E87</f>
        <v>0</v>
      </c>
      <c r="F146" s="280">
        <f t="shared" si="20"/>
        <v>0</v>
      </c>
      <c r="G146" s="278">
        <f>G145+G144+G143+G142+G141+G132+G131+G110+G104+G87</f>
        <v>5550078</v>
      </c>
      <c r="H146" s="279">
        <f>H145+H144+H143+H142+H141+H132+H131+H110+H104+H87</f>
        <v>0</v>
      </c>
      <c r="I146" s="280">
        <f t="shared" si="30"/>
        <v>5550078</v>
      </c>
      <c r="J146" s="278">
        <f>J145+J144+J143+J142+J141+J132+J131+J110+J104+J87</f>
        <v>5550078</v>
      </c>
      <c r="K146" s="279">
        <f>K145+K144+K143+K142+K141+K132+K131+K110+K104+K87</f>
        <v>0</v>
      </c>
      <c r="L146" s="280">
        <f t="shared" si="31"/>
        <v>5550078</v>
      </c>
      <c r="M146" s="278">
        <f>M145+M144+M143+M142+M141+M132+M131+M110+M104+M87</f>
        <v>0</v>
      </c>
      <c r="N146" s="279">
        <f>N145+N144+N143+N142+N141+N132+N131+N110+N104+N87</f>
        <v>0</v>
      </c>
      <c r="O146" s="280">
        <f t="shared" si="29"/>
        <v>0</v>
      </c>
    </row>
    <row r="147" spans="1:15" s="173" customFormat="1" ht="15.75" thickBot="1" x14ac:dyDescent="0.3">
      <c r="A147" s="30" t="s">
        <v>246</v>
      </c>
      <c r="B147" s="7" t="s">
        <v>247</v>
      </c>
      <c r="C147" s="970">
        <f>SUM(C148:C154)</f>
        <v>0</v>
      </c>
      <c r="D147" s="278">
        <f>SUM(D148:D154)</f>
        <v>0</v>
      </c>
      <c r="E147" s="279">
        <f>SUM(E148:E154)</f>
        <v>0</v>
      </c>
      <c r="F147" s="280">
        <f t="shared" si="20"/>
        <v>0</v>
      </c>
      <c r="G147" s="278">
        <f>SUM(G148:G154)</f>
        <v>0</v>
      </c>
      <c r="H147" s="279">
        <f>SUM(H148:H154)</f>
        <v>0</v>
      </c>
      <c r="I147" s="280">
        <f t="shared" si="30"/>
        <v>0</v>
      </c>
      <c r="J147" s="278">
        <f>SUM(J148:J154)</f>
        <v>0</v>
      </c>
      <c r="K147" s="279">
        <f>SUM(K148:K154)</f>
        <v>0</v>
      </c>
      <c r="L147" s="280">
        <f t="shared" si="31"/>
        <v>0</v>
      </c>
      <c r="M147" s="278">
        <f>SUM(M148:M154)</f>
        <v>0</v>
      </c>
      <c r="N147" s="279">
        <f>SUM(N148:N154)</f>
        <v>0</v>
      </c>
      <c r="O147" s="280">
        <f t="shared" si="29"/>
        <v>0</v>
      </c>
    </row>
    <row r="148" spans="1:15" s="173" customFormat="1" ht="15.75" hidden="1" thickBot="1" x14ac:dyDescent="0.3">
      <c r="A148" s="32" t="s">
        <v>248</v>
      </c>
      <c r="B148" s="33" t="s">
        <v>249</v>
      </c>
      <c r="C148" s="971"/>
      <c r="D148" s="437"/>
      <c r="E148" s="438"/>
      <c r="F148" s="439">
        <f t="shared" si="20"/>
        <v>0</v>
      </c>
      <c r="G148" s="437"/>
      <c r="H148" s="438"/>
      <c r="I148" s="439">
        <f t="shared" si="30"/>
        <v>0</v>
      </c>
      <c r="J148" s="437"/>
      <c r="K148" s="438"/>
      <c r="L148" s="439">
        <f t="shared" si="31"/>
        <v>0</v>
      </c>
      <c r="M148" s="437"/>
      <c r="N148" s="438"/>
      <c r="O148" s="439">
        <f t="shared" si="29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73"/>
      <c r="D149" s="541"/>
      <c r="E149" s="333"/>
      <c r="F149" s="535">
        <f t="shared" si="20"/>
        <v>0</v>
      </c>
      <c r="G149" s="541"/>
      <c r="H149" s="333"/>
      <c r="I149" s="535">
        <f t="shared" si="30"/>
        <v>0</v>
      </c>
      <c r="J149" s="541"/>
      <c r="K149" s="333"/>
      <c r="L149" s="535">
        <f t="shared" si="31"/>
        <v>0</v>
      </c>
      <c r="M149" s="541"/>
      <c r="N149" s="333"/>
      <c r="O149" s="535">
        <f t="shared" si="29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73"/>
      <c r="D150" s="541"/>
      <c r="E150" s="333"/>
      <c r="F150" s="535"/>
      <c r="G150" s="541"/>
      <c r="H150" s="333"/>
      <c r="I150" s="535"/>
      <c r="J150" s="541"/>
      <c r="K150" s="333"/>
      <c r="L150" s="535"/>
      <c r="M150" s="541"/>
      <c r="N150" s="333"/>
      <c r="O150" s="535"/>
    </row>
    <row r="151" spans="1:15" s="173" customFormat="1" ht="15.75" hidden="1" thickBot="1" x14ac:dyDescent="0.3">
      <c r="A151" s="722" t="s">
        <v>252</v>
      </c>
      <c r="B151" s="723" t="s">
        <v>253</v>
      </c>
      <c r="C151" s="973"/>
      <c r="D151" s="541"/>
      <c r="E151" s="333"/>
      <c r="F151" s="535">
        <f t="shared" ref="F151:F154" si="32">SUM(D151:E151)</f>
        <v>0</v>
      </c>
      <c r="G151" s="541"/>
      <c r="H151" s="333"/>
      <c r="I151" s="535">
        <f t="shared" ref="I151:I154" si="33">SUM(G151:H151)</f>
        <v>0</v>
      </c>
      <c r="J151" s="541"/>
      <c r="K151" s="333"/>
      <c r="L151" s="535">
        <f t="shared" ref="L151:L154" si="34">SUM(J151:K151)</f>
        <v>0</v>
      </c>
      <c r="M151" s="541"/>
      <c r="N151" s="333"/>
      <c r="O151" s="535">
        <f t="shared" ref="O151:O154" si="35"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73"/>
      <c r="D152" s="541"/>
      <c r="E152" s="333"/>
      <c r="F152" s="535">
        <f t="shared" si="32"/>
        <v>0</v>
      </c>
      <c r="G152" s="541"/>
      <c r="H152" s="333"/>
      <c r="I152" s="535">
        <f t="shared" si="33"/>
        <v>0</v>
      </c>
      <c r="J152" s="541"/>
      <c r="K152" s="333"/>
      <c r="L152" s="535">
        <f t="shared" si="34"/>
        <v>0</v>
      </c>
      <c r="M152" s="541"/>
      <c r="N152" s="333"/>
      <c r="O152" s="535">
        <f t="shared" si="35"/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73"/>
      <c r="D153" s="541"/>
      <c r="E153" s="333"/>
      <c r="F153" s="535">
        <f t="shared" si="32"/>
        <v>0</v>
      </c>
      <c r="G153" s="541"/>
      <c r="H153" s="333"/>
      <c r="I153" s="535">
        <f t="shared" si="33"/>
        <v>0</v>
      </c>
      <c r="J153" s="541"/>
      <c r="K153" s="333"/>
      <c r="L153" s="535">
        <f t="shared" si="34"/>
        <v>0</v>
      </c>
      <c r="M153" s="541"/>
      <c r="N153" s="333"/>
      <c r="O153" s="535">
        <f t="shared" si="35"/>
        <v>0</v>
      </c>
    </row>
    <row r="154" spans="1:15" s="173" customFormat="1" ht="15.75" hidden="1" thickBot="1" x14ac:dyDescent="0.3">
      <c r="A154" s="940"/>
      <c r="B154" s="941" t="s">
        <v>258</v>
      </c>
      <c r="C154" s="975"/>
      <c r="D154" s="551"/>
      <c r="E154" s="719"/>
      <c r="F154" s="721">
        <f t="shared" si="32"/>
        <v>0</v>
      </c>
      <c r="G154" s="551"/>
      <c r="H154" s="719"/>
      <c r="I154" s="721">
        <f t="shared" si="33"/>
        <v>0</v>
      </c>
      <c r="J154" s="551"/>
      <c r="K154" s="719"/>
      <c r="L154" s="721">
        <f t="shared" si="34"/>
        <v>0</v>
      </c>
      <c r="M154" s="551"/>
      <c r="N154" s="719"/>
      <c r="O154" s="721">
        <f t="shared" si="35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7947490</v>
      </c>
      <c r="D155" s="278">
        <f>D147+D146</f>
        <v>0</v>
      </c>
      <c r="E155" s="279">
        <f>E147+E146</f>
        <v>0</v>
      </c>
      <c r="F155" s="280">
        <f>SUM(D155:E155)</f>
        <v>0</v>
      </c>
      <c r="G155" s="278">
        <f>G147+G146</f>
        <v>5550078</v>
      </c>
      <c r="H155" s="279">
        <f>H147+H146</f>
        <v>0</v>
      </c>
      <c r="I155" s="280">
        <f>SUM(G155:H155)</f>
        <v>5550078</v>
      </c>
      <c r="J155" s="278">
        <f>J147+J146</f>
        <v>5550078</v>
      </c>
      <c r="K155" s="279">
        <f>K147+K146</f>
        <v>0</v>
      </c>
      <c r="L155" s="280">
        <f>SUM(J155:K155)</f>
        <v>5550078</v>
      </c>
      <c r="M155" s="278">
        <f>M147+M146</f>
        <v>0</v>
      </c>
      <c r="N155" s="279">
        <f>N147+N146</f>
        <v>0</v>
      </c>
      <c r="O155" s="280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1041188</v>
      </c>
      <c r="I157" s="79">
        <f>I84-I155</f>
        <v>0</v>
      </c>
      <c r="L157" s="79">
        <f>L84-L155</f>
        <v>0</v>
      </c>
      <c r="O157" s="79">
        <f>O84-O155</f>
        <v>4919550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2" orientation="portrait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159"/>
  <sheetViews>
    <sheetView view="pageBreakPreview" zoomScale="92" zoomScaleNormal="100" zoomScaleSheetLayoutView="92" workbookViewId="0">
      <pane ySplit="8" topLeftCell="A128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2" max="2" width="50.42578125" customWidth="1"/>
    <col min="3" max="3" width="10.5703125" bestFit="1" customWidth="1"/>
    <col min="4" max="4" width="10.5703125" customWidth="1"/>
    <col min="6" max="6" width="11.28515625" bestFit="1" customWidth="1"/>
    <col min="7" max="7" width="10.7109375" bestFit="1" customWidth="1"/>
    <col min="8" max="8" width="6.7109375" bestFit="1" customWidth="1"/>
    <col min="9" max="10" width="10.7109375" bestFit="1" customWidth="1"/>
    <col min="11" max="11" width="6.7109375" bestFit="1" customWidth="1"/>
    <col min="12" max="12" width="10.5703125" bestFit="1" customWidth="1"/>
    <col min="13" max="13" width="10.7109375" bestFit="1" customWidth="1"/>
    <col min="14" max="14" width="6.7109375" bestFit="1" customWidth="1"/>
    <col min="15" max="15" width="10.5703125" bestFit="1" customWidth="1"/>
    <col min="16" max="16" width="12" customWidth="1"/>
    <col min="17" max="17" width="9.570312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476</v>
      </c>
      <c r="B5" s="48" t="s">
        <v>356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635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idden="1" x14ac:dyDescent="0.25">
      <c r="A9" s="19" t="s">
        <v>40</v>
      </c>
      <c r="B9" s="18" t="s">
        <v>41</v>
      </c>
      <c r="C9" s="964">
        <f>SUM(C10,C17,C18,C20,C21,C19)</f>
        <v>0</v>
      </c>
      <c r="D9" s="164">
        <f>SUM(D10,D17,D18,D20,D21,D19)</f>
        <v>0</v>
      </c>
      <c r="E9" s="110">
        <f>SUM(E10,E17,E18,E20,E21,E19)</f>
        <v>0</v>
      </c>
      <c r="F9" s="111">
        <f t="shared" ref="F9:F72" si="0">SUM(D9:E9)</f>
        <v>0</v>
      </c>
      <c r="G9" s="110">
        <f>SUM(G10,G17,G18,G20,G21,G19)</f>
        <v>0</v>
      </c>
      <c r="H9" s="110">
        <f>SUM(H10,H17,H18,H20,H21,H19)</f>
        <v>0</v>
      </c>
      <c r="I9" s="111">
        <f t="shared" ref="I9:I72" si="1">SUM(G9:H9)</f>
        <v>0</v>
      </c>
      <c r="J9" s="110">
        <f>SUM(J10,J17,J18,J20,J21,J19)</f>
        <v>0</v>
      </c>
      <c r="K9" s="110">
        <f>SUM(K10,K17,K18,K20,K21,K19)</f>
        <v>0</v>
      </c>
      <c r="L9" s="111">
        <f t="shared" ref="L9:L72" si="2">SUM(J9:K9)</f>
        <v>0</v>
      </c>
      <c r="M9" s="110">
        <f>SUM(M10,M17,M18,M20,M21,M19)</f>
        <v>0</v>
      </c>
      <c r="N9" s="110">
        <f>SUM(N10,N17,N18,N20,N21,N19)</f>
        <v>0</v>
      </c>
      <c r="O9" s="111">
        <f t="shared" ref="O9:O72" si="3">SUM(M9:N9)</f>
        <v>0</v>
      </c>
    </row>
    <row r="10" spans="1:15" hidden="1" x14ac:dyDescent="0.25">
      <c r="A10" s="20" t="s">
        <v>42</v>
      </c>
      <c r="B10" s="12" t="s">
        <v>43</v>
      </c>
      <c r="C10" s="915">
        <f>SUM(C11:C16)</f>
        <v>0</v>
      </c>
      <c r="D10" s="347">
        <f>SUM(D11:D16)</f>
        <v>0</v>
      </c>
      <c r="E10" s="112">
        <f>SUM(E11:E16)</f>
        <v>0</v>
      </c>
      <c r="F10" s="113">
        <f t="shared" si="0"/>
        <v>0</v>
      </c>
      <c r="G10" s="112">
        <f>SUM(G11:G16)</f>
        <v>0</v>
      </c>
      <c r="H10" s="112">
        <f>SUM(H11:H16)</f>
        <v>0</v>
      </c>
      <c r="I10" s="113">
        <f t="shared" si="1"/>
        <v>0</v>
      </c>
      <c r="J10" s="112">
        <f>SUM(J11:J16)</f>
        <v>0</v>
      </c>
      <c r="K10" s="112">
        <f>SUM(K11:K16)</f>
        <v>0</v>
      </c>
      <c r="L10" s="113">
        <f t="shared" si="2"/>
        <v>0</v>
      </c>
      <c r="M10" s="112">
        <f>SUM(M11:M16)</f>
        <v>0</v>
      </c>
      <c r="N10" s="112">
        <f>SUM(N11:N16)</f>
        <v>0</v>
      </c>
      <c r="O10" s="113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idden="1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28.5" customHeight="1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x14ac:dyDescent="0.25">
      <c r="A87" s="26" t="s">
        <v>157</v>
      </c>
      <c r="B87" s="18" t="s">
        <v>31</v>
      </c>
      <c r="C87" s="976">
        <f>C88+C100</f>
        <v>0</v>
      </c>
      <c r="D87" s="164">
        <f>D88+D100</f>
        <v>0</v>
      </c>
      <c r="E87" s="110">
        <f>E88+E100</f>
        <v>0</v>
      </c>
      <c r="F87" s="119">
        <f t="shared" ref="F87:F89" si="16">SUM(D87:E87)</f>
        <v>0</v>
      </c>
      <c r="G87" s="110">
        <f>G88+G100</f>
        <v>0</v>
      </c>
      <c r="H87" s="110">
        <f>H88+H100</f>
        <v>0</v>
      </c>
      <c r="I87" s="119">
        <f t="shared" ref="I87:I89" si="17">SUM(G87:H87)</f>
        <v>0</v>
      </c>
      <c r="J87" s="110">
        <f>J88+J100</f>
        <v>0</v>
      </c>
      <c r="K87" s="110">
        <f>K88+K100</f>
        <v>0</v>
      </c>
      <c r="L87" s="119">
        <f t="shared" ref="L87:L89" si="18">SUM(J87:K87)</f>
        <v>0</v>
      </c>
      <c r="M87" s="110">
        <f>M88+M100</f>
        <v>0</v>
      </c>
      <c r="N87" s="110">
        <f>N88+N100</f>
        <v>0</v>
      </c>
      <c r="O87" s="119">
        <f t="shared" ref="O87:O89" si="19">SUM(M87:N87)</f>
        <v>0</v>
      </c>
    </row>
    <row r="88" spans="1:15" x14ac:dyDescent="0.25">
      <c r="A88" s="27" t="s">
        <v>158</v>
      </c>
      <c r="B88" s="12" t="s">
        <v>159</v>
      </c>
      <c r="C88" s="915">
        <f>SUM(C89:C99)</f>
        <v>0</v>
      </c>
      <c r="D88" s="347">
        <f>SUM(D89:D99)</f>
        <v>0</v>
      </c>
      <c r="E88" s="112">
        <f>SUM(E89:E99)</f>
        <v>0</v>
      </c>
      <c r="F88" s="113">
        <f t="shared" si="16"/>
        <v>0</v>
      </c>
      <c r="G88" s="112">
        <f>SUM(G89:G99)</f>
        <v>0</v>
      </c>
      <c r="H88" s="112">
        <f>SUM(H89:H99)</f>
        <v>0</v>
      </c>
      <c r="I88" s="113">
        <f t="shared" si="17"/>
        <v>0</v>
      </c>
      <c r="J88" s="112">
        <f>SUM(J89:J99)</f>
        <v>0</v>
      </c>
      <c r="K88" s="112">
        <f>SUM(K89:K99)</f>
        <v>0</v>
      </c>
      <c r="L88" s="113">
        <f t="shared" si="18"/>
        <v>0</v>
      </c>
      <c r="M88" s="112">
        <f>SUM(M89:M99)</f>
        <v>0</v>
      </c>
      <c r="N88" s="112">
        <f>SUM(N89:N99)</f>
        <v>0</v>
      </c>
      <c r="O88" s="113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ref="I91:I112" si="21">SUM(G91:H91)</f>
        <v>0</v>
      </c>
      <c r="J91" s="112"/>
      <c r="K91" s="112"/>
      <c r="L91" s="113">
        <f t="shared" ref="L91:L112" si="22">SUM(J91:K91)</f>
        <v>0</v>
      </c>
      <c r="M91" s="112"/>
      <c r="N91" s="112"/>
      <c r="O91" s="113">
        <f t="shared" ref="O91:O112" si="23">SUM(M91:N91)</f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22"/>
        <v>0</v>
      </c>
      <c r="M95" s="112"/>
      <c r="N95" s="112"/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22"/>
        <v>0</v>
      </c>
      <c r="M96" s="11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22"/>
        <v>0</v>
      </c>
      <c r="M97" s="11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22"/>
        <v>0</v>
      </c>
      <c r="M99" s="11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0"/>
        <v>0</v>
      </c>
      <c r="G100" s="112">
        <f>SUM(G101:G103)</f>
        <v>0</v>
      </c>
      <c r="H100" s="112">
        <f>SUM(H101:H103)</f>
        <v>0</v>
      </c>
      <c r="I100" s="113">
        <f t="shared" si="21"/>
        <v>0</v>
      </c>
      <c r="J100" s="112">
        <f>SUM(J101:J103)</f>
        <v>0</v>
      </c>
      <c r="K100" s="112">
        <f>SUM(K101:K103)</f>
        <v>0</v>
      </c>
      <c r="L100" s="113">
        <f t="shared" si="22"/>
        <v>0</v>
      </c>
      <c r="M100" s="112">
        <f>SUM(M101:M103)</f>
        <v>0</v>
      </c>
      <c r="N100" s="112">
        <f>SUM(N101:N103)</f>
        <v>0</v>
      </c>
      <c r="O100" s="113">
        <f t="shared" si="23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22"/>
        <v>0</v>
      </c>
      <c r="M101" s="11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1"/>
        <v>0</v>
      </c>
      <c r="J102" s="112"/>
      <c r="K102" s="112"/>
      <c r="L102" s="113">
        <f t="shared" si="22"/>
        <v>0</v>
      </c>
      <c r="M102" s="11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22"/>
        <v>0</v>
      </c>
      <c r="M103" s="114"/>
      <c r="N103" s="114"/>
      <c r="O103" s="115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0"/>
        <v>0</v>
      </c>
      <c r="G104" s="116">
        <f>SUM(G105:G109)</f>
        <v>0</v>
      </c>
      <c r="H104" s="116">
        <f>SUM(H105:H109)</f>
        <v>0</v>
      </c>
      <c r="I104" s="117">
        <f t="shared" si="21"/>
        <v>0</v>
      </c>
      <c r="J104" s="116">
        <f>SUM(J105:J109)</f>
        <v>0</v>
      </c>
      <c r="K104" s="116">
        <f>SUM(K105:K109)</f>
        <v>0</v>
      </c>
      <c r="L104" s="117">
        <f t="shared" si="22"/>
        <v>0</v>
      </c>
      <c r="M104" s="116">
        <f>SUM(M105:M109)</f>
        <v>0</v>
      </c>
      <c r="N104" s="116">
        <f>SUM(N105:N109)</f>
        <v>0</v>
      </c>
      <c r="O104" s="117">
        <f t="shared" si="23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0"/>
        <v>0</v>
      </c>
      <c r="G105" s="110"/>
      <c r="H105" s="110"/>
      <c r="I105" s="111">
        <f t="shared" si="21"/>
        <v>0</v>
      </c>
      <c r="J105" s="110"/>
      <c r="K105" s="110"/>
      <c r="L105" s="111">
        <f t="shared" si="22"/>
        <v>0</v>
      </c>
      <c r="M105" s="110"/>
      <c r="N105" s="110"/>
      <c r="O105" s="111">
        <f t="shared" si="23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22"/>
        <v>0</v>
      </c>
      <c r="M106" s="112"/>
      <c r="N106" s="112"/>
      <c r="O106" s="113">
        <f t="shared" si="23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22"/>
        <v>0</v>
      </c>
      <c r="M109" s="114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30486097</v>
      </c>
      <c r="D110" s="164">
        <f>SUM(D111:D112,D113,D126,D125)</f>
        <v>82296377</v>
      </c>
      <c r="E110" s="110">
        <f>SUM(E111:E112,E113,E126,E125)</f>
        <v>0</v>
      </c>
      <c r="F110" s="111">
        <f t="shared" si="20"/>
        <v>82296377</v>
      </c>
      <c r="G110" s="110">
        <f>SUM(G111:G112,G113,G126,G125)</f>
        <v>72859500</v>
      </c>
      <c r="H110" s="110">
        <f>SUM(H111:H112,H113,H126,H125)</f>
        <v>0</v>
      </c>
      <c r="I110" s="111">
        <f t="shared" si="21"/>
        <v>72859500</v>
      </c>
      <c r="J110" s="110">
        <f>SUM(J111:J112,J113,J126,J125)</f>
        <v>72859500</v>
      </c>
      <c r="K110" s="110">
        <f>SUM(K111:K112,K113,K126,K125)</f>
        <v>0</v>
      </c>
      <c r="L110" s="111">
        <f t="shared" si="22"/>
        <v>72859500</v>
      </c>
      <c r="M110" s="110">
        <f>SUM(M111:M112,M113,M126,M125)</f>
        <v>53091150</v>
      </c>
      <c r="N110" s="110">
        <f>SUM(N111:N112,N113,N126,N125)</f>
        <v>0</v>
      </c>
      <c r="O110" s="111">
        <f t="shared" si="23"/>
        <v>53091150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0"/>
        <v>0</v>
      </c>
      <c r="G111" s="112"/>
      <c r="H111" s="112"/>
      <c r="I111" s="113">
        <f t="shared" si="21"/>
        <v>0</v>
      </c>
      <c r="J111" s="112">
        <v>100000</v>
      </c>
      <c r="K111" s="112"/>
      <c r="L111" s="113">
        <f t="shared" si="22"/>
        <v>100000</v>
      </c>
      <c r="M111" s="112">
        <v>99584</v>
      </c>
      <c r="N111" s="112"/>
      <c r="O111" s="113">
        <f t="shared" si="23"/>
        <v>99584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0"/>
        <v>0</v>
      </c>
      <c r="G112" s="112"/>
      <c r="H112" s="112"/>
      <c r="I112" s="113">
        <f t="shared" si="21"/>
        <v>0</v>
      </c>
      <c r="J112" s="112"/>
      <c r="K112" s="112"/>
      <c r="L112" s="113">
        <f t="shared" si="22"/>
        <v>0</v>
      </c>
      <c r="M112" s="112"/>
      <c r="N112" s="112"/>
      <c r="O112" s="113">
        <f t="shared" si="23"/>
        <v>0</v>
      </c>
    </row>
    <row r="113" spans="1:27" s="173" customFormat="1" x14ac:dyDescent="0.25">
      <c r="A113" s="722" t="s">
        <v>200</v>
      </c>
      <c r="B113" s="723" t="s">
        <v>201</v>
      </c>
      <c r="C113" s="973">
        <f>SUM(C114:C124)-C115-C116-C117-C118</f>
        <v>23947261</v>
      </c>
      <c r="D113" s="974">
        <f>SUM(D114:D124)-D115-D116-D117-D118</f>
        <v>62696377</v>
      </c>
      <c r="E113" s="333">
        <f t="shared" ref="E113:F113" si="24">SUM(E114:E124)-E115-E116-E117-E118</f>
        <v>0</v>
      </c>
      <c r="F113" s="333">
        <f t="shared" si="24"/>
        <v>62696377</v>
      </c>
      <c r="G113" s="333">
        <f>SUM(G114:G124)-G115-G116-G117-G118</f>
        <v>55265765</v>
      </c>
      <c r="H113" s="333">
        <f t="shared" ref="H113:I113" si="25">SUM(H114:H124)-H115-H116-H117-H118</f>
        <v>0</v>
      </c>
      <c r="I113" s="333">
        <f t="shared" si="25"/>
        <v>55265765</v>
      </c>
      <c r="J113" s="333">
        <f>SUM(J114:J124)-J115-J116-J117-J118</f>
        <v>55151365</v>
      </c>
      <c r="K113" s="333">
        <f t="shared" ref="K113:L113" si="26">SUM(K114:K124)-K115-K116-K117-K118</f>
        <v>0</v>
      </c>
      <c r="L113" s="333">
        <f t="shared" si="26"/>
        <v>55151365</v>
      </c>
      <c r="M113" s="333">
        <f>SUM(M114:M124)-M115-M116-M117-M118</f>
        <v>41802438</v>
      </c>
      <c r="N113" s="333">
        <f t="shared" ref="N113:O113" si="27">SUM(N114:N124)-N115-N116-N117-N118</f>
        <v>0</v>
      </c>
      <c r="O113" s="333">
        <f t="shared" si="27"/>
        <v>41802438</v>
      </c>
    </row>
    <row r="114" spans="1:27" x14ac:dyDescent="0.25">
      <c r="A114" s="27" t="s">
        <v>202</v>
      </c>
      <c r="B114" s="12" t="s">
        <v>203</v>
      </c>
      <c r="C114" s="915">
        <v>9771880</v>
      </c>
      <c r="D114" s="347">
        <v>48550000</v>
      </c>
      <c r="E114" s="112"/>
      <c r="F114" s="113">
        <f t="shared" si="20"/>
        <v>48550000</v>
      </c>
      <c r="G114" s="112">
        <f>G115+G116+G117+G118</f>
        <v>41119388</v>
      </c>
      <c r="H114" s="112"/>
      <c r="I114" s="113">
        <f t="shared" ref="I114" si="28">SUM(G114:H114)</f>
        <v>41119388</v>
      </c>
      <c r="J114" s="112">
        <f>J115+J116+J117+J118</f>
        <v>38547388</v>
      </c>
      <c r="K114" s="112"/>
      <c r="L114" s="113">
        <f t="shared" ref="L114" si="29">SUM(J114:K114)</f>
        <v>38547388</v>
      </c>
      <c r="M114" s="112">
        <f>M115+M116+M117+M118</f>
        <v>26343170</v>
      </c>
      <c r="N114" s="112"/>
      <c r="O114" s="113">
        <f t="shared" ref="O114" si="30">SUM(M114:N114)</f>
        <v>26343170</v>
      </c>
    </row>
    <row r="115" spans="1:27" x14ac:dyDescent="0.25">
      <c r="A115" s="27"/>
      <c r="B115" s="12" t="s">
        <v>929</v>
      </c>
      <c r="C115" s="915">
        <v>9771880</v>
      </c>
      <c r="D115" s="347">
        <f>D114</f>
        <v>48550000</v>
      </c>
      <c r="E115" s="112"/>
      <c r="F115" s="113"/>
      <c r="G115" s="112">
        <f>48550000-5000000-2430612</f>
        <v>41119388</v>
      </c>
      <c r="H115" s="112"/>
      <c r="I115" s="113"/>
      <c r="J115" s="112">
        <v>38547388</v>
      </c>
      <c r="K115" s="112"/>
      <c r="L115" s="113"/>
      <c r="M115" s="112">
        <v>26343170</v>
      </c>
      <c r="N115" s="112"/>
      <c r="O115" s="113"/>
    </row>
    <row r="116" spans="1:27" x14ac:dyDescent="0.25">
      <c r="A116" s="27"/>
      <c r="B116" s="12" t="s">
        <v>930</v>
      </c>
      <c r="C116" s="915"/>
      <c r="D116" s="347"/>
      <c r="E116" s="112"/>
      <c r="F116" s="113"/>
      <c r="G116" s="112"/>
      <c r="H116" s="112"/>
      <c r="I116" s="113"/>
      <c r="J116" s="112"/>
      <c r="K116" s="112"/>
      <c r="L116" s="113"/>
      <c r="M116" s="112"/>
      <c r="N116" s="112"/>
      <c r="O116" s="113"/>
    </row>
    <row r="117" spans="1:27" x14ac:dyDescent="0.25">
      <c r="A117" s="27"/>
      <c r="B117" s="12" t="s">
        <v>928</v>
      </c>
      <c r="C117" s="915"/>
      <c r="D117" s="347"/>
      <c r="E117" s="112"/>
      <c r="F117" s="113"/>
      <c r="G117" s="112"/>
      <c r="H117" s="112"/>
      <c r="I117" s="113"/>
      <c r="J117" s="112"/>
      <c r="K117" s="112"/>
      <c r="L117" s="113"/>
      <c r="M117" s="112"/>
      <c r="N117" s="112"/>
      <c r="O117" s="113"/>
    </row>
    <row r="118" spans="1:27" x14ac:dyDescent="0.25">
      <c r="A118" s="27"/>
      <c r="B118" s="12" t="s">
        <v>931</v>
      </c>
      <c r="C118" s="915"/>
      <c r="D118" s="347"/>
      <c r="E118" s="112"/>
      <c r="F118" s="113"/>
      <c r="G118" s="112"/>
      <c r="H118" s="112"/>
      <c r="I118" s="113"/>
      <c r="J118" s="112"/>
      <c r="K118" s="112"/>
      <c r="L118" s="113"/>
      <c r="M118" s="112"/>
      <c r="N118" s="112"/>
      <c r="O118" s="113"/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ref="I119:I149" si="31">SUM(G119:H119)</f>
        <v>0</v>
      </c>
      <c r="J119" s="112"/>
      <c r="K119" s="112"/>
      <c r="L119" s="113">
        <f t="shared" ref="L119:L149" si="32">SUM(J119:K119)</f>
        <v>0</v>
      </c>
      <c r="M119" s="112"/>
      <c r="N119" s="112"/>
      <c r="O119" s="113">
        <f t="shared" ref="O119:O149" si="33">SUM(M119:N119)</f>
        <v>0</v>
      </c>
    </row>
    <row r="120" spans="1:27" x14ac:dyDescent="0.25">
      <c r="A120" s="27" t="s">
        <v>206</v>
      </c>
      <c r="B120" s="12" t="s">
        <v>207</v>
      </c>
      <c r="C120" s="915">
        <v>12246377</v>
      </c>
      <c r="D120" s="414">
        <v>12246377</v>
      </c>
      <c r="E120" s="112"/>
      <c r="F120" s="113">
        <f t="shared" si="20"/>
        <v>12246377</v>
      </c>
      <c r="G120" s="165">
        <v>12246377</v>
      </c>
      <c r="H120" s="112"/>
      <c r="I120" s="113">
        <f t="shared" si="31"/>
        <v>12246377</v>
      </c>
      <c r="J120" s="165">
        <v>14218377</v>
      </c>
      <c r="K120" s="112"/>
      <c r="L120" s="113">
        <f t="shared" si="32"/>
        <v>14218377</v>
      </c>
      <c r="M120" s="165">
        <v>13096372</v>
      </c>
      <c r="N120" s="112"/>
      <c r="O120" s="113">
        <f t="shared" si="33"/>
        <v>13096372</v>
      </c>
    </row>
    <row r="121" spans="1:27" x14ac:dyDescent="0.25">
      <c r="A121" s="27" t="s">
        <v>208</v>
      </c>
      <c r="B121" s="12" t="s">
        <v>209</v>
      </c>
      <c r="C121" s="915">
        <v>1775433</v>
      </c>
      <c r="D121" s="347">
        <v>1900000</v>
      </c>
      <c r="E121" s="112"/>
      <c r="F121" s="113">
        <f t="shared" si="20"/>
        <v>1900000</v>
      </c>
      <c r="G121" s="112">
        <v>1900000</v>
      </c>
      <c r="H121" s="112"/>
      <c r="I121" s="113">
        <f t="shared" si="31"/>
        <v>1900000</v>
      </c>
      <c r="J121" s="112">
        <v>2085600</v>
      </c>
      <c r="K121" s="112"/>
      <c r="L121" s="113">
        <f t="shared" si="32"/>
        <v>2085600</v>
      </c>
      <c r="M121" s="112">
        <v>2062896</v>
      </c>
      <c r="N121" s="112"/>
      <c r="O121" s="113">
        <f t="shared" si="33"/>
        <v>2062896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0"/>
        <v>0</v>
      </c>
      <c r="G122" s="112"/>
      <c r="H122" s="112"/>
      <c r="I122" s="113">
        <f t="shared" si="31"/>
        <v>0</v>
      </c>
      <c r="J122" s="112"/>
      <c r="K122" s="112"/>
      <c r="L122" s="113">
        <f t="shared" si="32"/>
        <v>0</v>
      </c>
      <c r="M122" s="112"/>
      <c r="N122" s="112"/>
      <c r="O122" s="113">
        <f t="shared" si="33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0"/>
        <v>0</v>
      </c>
      <c r="G123" s="112"/>
      <c r="H123" s="112"/>
      <c r="I123" s="113">
        <f t="shared" si="31"/>
        <v>0</v>
      </c>
      <c r="J123" s="112"/>
      <c r="K123" s="112"/>
      <c r="L123" s="113">
        <f t="shared" si="32"/>
        <v>0</v>
      </c>
      <c r="M123" s="112"/>
      <c r="N123" s="112"/>
      <c r="O123" s="113">
        <f t="shared" si="33"/>
        <v>0</v>
      </c>
    </row>
    <row r="124" spans="1:27" x14ac:dyDescent="0.25">
      <c r="A124" s="27" t="s">
        <v>214</v>
      </c>
      <c r="B124" s="12" t="s">
        <v>215</v>
      </c>
      <c r="C124" s="915">
        <v>153571</v>
      </c>
      <c r="D124" s="347"/>
      <c r="E124" s="112"/>
      <c r="F124" s="113">
        <f t="shared" si="20"/>
        <v>0</v>
      </c>
      <c r="G124" s="112"/>
      <c r="H124" s="112"/>
      <c r="I124" s="113">
        <f t="shared" si="31"/>
        <v>0</v>
      </c>
      <c r="J124" s="112">
        <v>300000</v>
      </c>
      <c r="K124" s="112"/>
      <c r="L124" s="113">
        <f t="shared" si="32"/>
        <v>300000</v>
      </c>
      <c r="M124" s="112">
        <v>300000</v>
      </c>
      <c r="N124" s="112"/>
      <c r="O124" s="113">
        <f t="shared" si="33"/>
        <v>300000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31"/>
        <v>0</v>
      </c>
      <c r="J125" s="112"/>
      <c r="K125" s="112"/>
      <c r="L125" s="113">
        <f t="shared" si="32"/>
        <v>0</v>
      </c>
      <c r="M125" s="112"/>
      <c r="N125" s="112"/>
      <c r="O125" s="113">
        <f t="shared" si="33"/>
        <v>0</v>
      </c>
    </row>
    <row r="126" spans="1:27" s="173" customFormat="1" x14ac:dyDescent="0.25">
      <c r="A126" s="722" t="s">
        <v>218</v>
      </c>
      <c r="B126" s="723" t="s">
        <v>219</v>
      </c>
      <c r="C126" s="973">
        <f>SUM(C127:C130)</f>
        <v>6538836</v>
      </c>
      <c r="D126" s="974">
        <f>SUM(D127:D130)</f>
        <v>19600000</v>
      </c>
      <c r="E126" s="333">
        <f>SUM(E127:E130)</f>
        <v>0</v>
      </c>
      <c r="F126" s="535">
        <f t="shared" si="20"/>
        <v>19600000</v>
      </c>
      <c r="G126" s="333">
        <f>SUM(G127:G130)</f>
        <v>17593735</v>
      </c>
      <c r="H126" s="333">
        <f>SUM(H127:H130)</f>
        <v>0</v>
      </c>
      <c r="I126" s="535">
        <f t="shared" si="31"/>
        <v>17593735</v>
      </c>
      <c r="J126" s="333">
        <f>SUM(J127:J130)</f>
        <v>17608135</v>
      </c>
      <c r="K126" s="333">
        <f>SUM(K127:K130)</f>
        <v>0</v>
      </c>
      <c r="L126" s="535">
        <f t="shared" si="32"/>
        <v>17608135</v>
      </c>
      <c r="M126" s="333">
        <f>SUM(M127:M130)</f>
        <v>11189128</v>
      </c>
      <c r="N126" s="333">
        <f>SUM(N127:N130)</f>
        <v>0</v>
      </c>
      <c r="O126" s="535">
        <f t="shared" si="33"/>
        <v>11189128</v>
      </c>
    </row>
    <row r="127" spans="1:27" x14ac:dyDescent="0.25">
      <c r="A127" s="27"/>
      <c r="B127" s="12" t="s">
        <v>699</v>
      </c>
      <c r="C127" s="915">
        <v>6538836</v>
      </c>
      <c r="D127" s="347">
        <f>6588000+13012000</f>
        <v>19600000</v>
      </c>
      <c r="E127" s="112"/>
      <c r="F127" s="113">
        <f t="shared" si="20"/>
        <v>19600000</v>
      </c>
      <c r="G127" s="112">
        <f>6588000+13012000-1350000-656265</f>
        <v>17593735</v>
      </c>
      <c r="H127" s="112"/>
      <c r="I127" s="113">
        <f t="shared" si="31"/>
        <v>17593735</v>
      </c>
      <c r="J127" s="112">
        <f>6588000+13012000-1350000-656265</f>
        <v>17593735</v>
      </c>
      <c r="K127" s="112"/>
      <c r="L127" s="113">
        <f t="shared" si="32"/>
        <v>17593735</v>
      </c>
      <c r="M127" s="112">
        <v>11174728</v>
      </c>
      <c r="N127" s="112"/>
      <c r="O127" s="113">
        <f t="shared" si="33"/>
        <v>11174728</v>
      </c>
    </row>
    <row r="128" spans="1:27" x14ac:dyDescent="0.25">
      <c r="A128" s="39"/>
      <c r="B128" s="12" t="s">
        <v>698</v>
      </c>
      <c r="C128" s="915"/>
      <c r="D128" s="347"/>
      <c r="E128" s="112"/>
      <c r="F128" s="112">
        <f t="shared" si="20"/>
        <v>0</v>
      </c>
      <c r="G128" s="112"/>
      <c r="H128" s="112"/>
      <c r="I128" s="112">
        <f t="shared" si="31"/>
        <v>0</v>
      </c>
      <c r="J128" s="112"/>
      <c r="K128" s="112"/>
      <c r="L128" s="112">
        <f t="shared" si="32"/>
        <v>0</v>
      </c>
      <c r="M128" s="112"/>
      <c r="N128" s="112"/>
      <c r="O128" s="112">
        <f t="shared" si="33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>
        <v>0</v>
      </c>
      <c r="D129" s="347"/>
      <c r="E129" s="112"/>
      <c r="F129" s="113">
        <f t="shared" si="20"/>
        <v>0</v>
      </c>
      <c r="G129" s="112"/>
      <c r="H129" s="112"/>
      <c r="I129" s="113">
        <f t="shared" si="31"/>
        <v>0</v>
      </c>
      <c r="J129" s="112"/>
      <c r="K129" s="112"/>
      <c r="L129" s="113">
        <f t="shared" si="32"/>
        <v>0</v>
      </c>
      <c r="M129" s="112"/>
      <c r="N129" s="112"/>
      <c r="O129" s="113">
        <f t="shared" si="33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0"/>
        <v>0</v>
      </c>
      <c r="G130" s="114"/>
      <c r="H130" s="114"/>
      <c r="I130" s="115">
        <f t="shared" si="31"/>
        <v>0</v>
      </c>
      <c r="J130" s="114">
        <v>14400</v>
      </c>
      <c r="K130" s="114"/>
      <c r="L130" s="115">
        <f t="shared" si="32"/>
        <v>14400</v>
      </c>
      <c r="M130" s="114">
        <v>14400</v>
      </c>
      <c r="N130" s="114"/>
      <c r="O130" s="115">
        <f t="shared" si="33"/>
        <v>14400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1"/>
        <v>0</v>
      </c>
      <c r="J131" s="116"/>
      <c r="K131" s="116"/>
      <c r="L131" s="117">
        <f t="shared" si="32"/>
        <v>0</v>
      </c>
      <c r="M131" s="116"/>
      <c r="N131" s="116"/>
      <c r="O131" s="117">
        <f t="shared" si="33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31"/>
        <v>0</v>
      </c>
      <c r="J132" s="116">
        <f>SUM(J133:J138)</f>
        <v>0</v>
      </c>
      <c r="K132" s="116">
        <f>SUM(K133:K138)</f>
        <v>0</v>
      </c>
      <c r="L132" s="117">
        <f t="shared" si="32"/>
        <v>0</v>
      </c>
      <c r="M132" s="116">
        <f>SUM(M133:M138)</f>
        <v>0</v>
      </c>
      <c r="N132" s="116">
        <f>SUM(N133:N138)</f>
        <v>0</v>
      </c>
      <c r="O132" s="117">
        <f t="shared" si="33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1"/>
        <v>0</v>
      </c>
      <c r="J133" s="110"/>
      <c r="K133" s="110"/>
      <c r="L133" s="111">
        <f t="shared" si="32"/>
        <v>0</v>
      </c>
      <c r="M133" s="110"/>
      <c r="N133" s="110"/>
      <c r="O133" s="111">
        <f t="shared" si="33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1"/>
        <v>0</v>
      </c>
      <c r="J134" s="112"/>
      <c r="K134" s="112"/>
      <c r="L134" s="113">
        <f t="shared" si="32"/>
        <v>0</v>
      </c>
      <c r="M134" s="112"/>
      <c r="N134" s="112"/>
      <c r="O134" s="113">
        <f t="shared" si="33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1"/>
        <v>0</v>
      </c>
      <c r="J135" s="112"/>
      <c r="K135" s="112"/>
      <c r="L135" s="113">
        <f t="shared" si="32"/>
        <v>0</v>
      </c>
      <c r="M135" s="112"/>
      <c r="N135" s="112"/>
      <c r="O135" s="113">
        <f t="shared" si="33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1"/>
        <v>0</v>
      </c>
      <c r="J136" s="112"/>
      <c r="K136" s="112"/>
      <c r="L136" s="113">
        <f t="shared" si="32"/>
        <v>0</v>
      </c>
      <c r="M136" s="112"/>
      <c r="N136" s="112"/>
      <c r="O136" s="113">
        <f t="shared" si="33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31"/>
        <v>0</v>
      </c>
      <c r="J137" s="112"/>
      <c r="K137" s="112"/>
      <c r="L137" s="113">
        <f t="shared" si="32"/>
        <v>0</v>
      </c>
      <c r="M137" s="112"/>
      <c r="N137" s="112"/>
      <c r="O137" s="113">
        <f t="shared" si="33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1"/>
        <v>0</v>
      </c>
      <c r="J138" s="112">
        <f>SUM(J139:J140)</f>
        <v>0</v>
      </c>
      <c r="K138" s="112">
        <f>SUM(K139:K140)</f>
        <v>0</v>
      </c>
      <c r="L138" s="113">
        <f t="shared" si="32"/>
        <v>0</v>
      </c>
      <c r="M138" s="112">
        <f>SUM(M139:M140)</f>
        <v>0</v>
      </c>
      <c r="N138" s="112">
        <f>SUM(N139:N140)</f>
        <v>0</v>
      </c>
      <c r="O138" s="113">
        <f t="shared" si="33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1"/>
        <v>0</v>
      </c>
      <c r="J139" s="112"/>
      <c r="K139" s="112"/>
      <c r="L139" s="113">
        <f t="shared" si="32"/>
        <v>0</v>
      </c>
      <c r="M139" s="112"/>
      <c r="N139" s="112"/>
      <c r="O139" s="113">
        <f t="shared" si="33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1"/>
        <v>0</v>
      </c>
      <c r="J140" s="114"/>
      <c r="K140" s="114"/>
      <c r="L140" s="115">
        <f t="shared" si="32"/>
        <v>0</v>
      </c>
      <c r="M140" s="114"/>
      <c r="N140" s="114"/>
      <c r="O140" s="115">
        <f t="shared" si="33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/>
      <c r="H141" s="110"/>
      <c r="I141" s="111">
        <f t="shared" si="31"/>
        <v>0</v>
      </c>
      <c r="J141" s="110"/>
      <c r="K141" s="110"/>
      <c r="L141" s="111">
        <f t="shared" si="32"/>
        <v>0</v>
      </c>
      <c r="M141" s="110"/>
      <c r="N141" s="110"/>
      <c r="O141" s="111">
        <f t="shared" si="33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/>
      <c r="H142" s="114"/>
      <c r="I142" s="115">
        <f t="shared" si="31"/>
        <v>0</v>
      </c>
      <c r="J142" s="114"/>
      <c r="K142" s="114"/>
      <c r="L142" s="115">
        <f t="shared" si="32"/>
        <v>0</v>
      </c>
      <c r="M142" s="114"/>
      <c r="N142" s="114"/>
      <c r="O142" s="115">
        <f t="shared" si="33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31"/>
        <v>0</v>
      </c>
      <c r="J143" s="110"/>
      <c r="K143" s="110"/>
      <c r="L143" s="111">
        <f t="shared" si="32"/>
        <v>0</v>
      </c>
      <c r="M143" s="110"/>
      <c r="N143" s="110"/>
      <c r="O143" s="111">
        <f t="shared" si="33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31"/>
        <v>0</v>
      </c>
      <c r="J144" s="114"/>
      <c r="K144" s="114"/>
      <c r="L144" s="115">
        <f t="shared" si="32"/>
        <v>0</v>
      </c>
      <c r="M144" s="114"/>
      <c r="N144" s="114"/>
      <c r="O144" s="115">
        <f t="shared" si="33"/>
        <v>0</v>
      </c>
    </row>
    <row r="145" spans="1:17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31"/>
        <v>0</v>
      </c>
      <c r="J145" s="120"/>
      <c r="K145" s="120"/>
      <c r="L145" s="121">
        <f t="shared" si="32"/>
        <v>0</v>
      </c>
      <c r="M145" s="120"/>
      <c r="N145" s="120"/>
      <c r="O145" s="121">
        <f t="shared" si="33"/>
        <v>0</v>
      </c>
    </row>
    <row r="146" spans="1:17" ht="15.75" thickBot="1" x14ac:dyDescent="0.3">
      <c r="A146" s="30" t="s">
        <v>244</v>
      </c>
      <c r="B146" s="7" t="s">
        <v>245</v>
      </c>
      <c r="C146" s="963">
        <f>C145+C144+C143+C142+C141+C132+C131+C110+C104+C87</f>
        <v>30486097</v>
      </c>
      <c r="D146" s="961">
        <f>D145+D144+D143+D142+D141+D132+D131+D110+D104+D87</f>
        <v>82296377</v>
      </c>
      <c r="E146" s="116">
        <f>E145+E144+E143+E142+E141+E132+E131+E110+E104+E87</f>
        <v>0</v>
      </c>
      <c r="F146" s="117">
        <f t="shared" si="20"/>
        <v>82296377</v>
      </c>
      <c r="G146" s="116">
        <f>G145+G144+G143+G142+G141+G132+G131+G110+G104+G87</f>
        <v>72859500</v>
      </c>
      <c r="H146" s="116">
        <f>H145+H144+H143+H142+H141+H132+H131+H110+H104+H87</f>
        <v>0</v>
      </c>
      <c r="I146" s="117">
        <f t="shared" si="31"/>
        <v>72859500</v>
      </c>
      <c r="J146" s="116">
        <f>J145+J144+J143+J142+J141+J132+J131+J110+J104+J87</f>
        <v>72859500</v>
      </c>
      <c r="K146" s="116">
        <f>K145+K144+K143+K142+K141+K132+K131+K110+K104+K87</f>
        <v>0</v>
      </c>
      <c r="L146" s="117">
        <f t="shared" si="32"/>
        <v>72859500</v>
      </c>
      <c r="M146" s="116">
        <f>M145+M144+M143+M142+M141+M132+M131+M110+M104+M87</f>
        <v>53091150</v>
      </c>
      <c r="N146" s="116">
        <f>N145+N144+N143+N142+N141+N132+N131+N110+N104+N87</f>
        <v>0</v>
      </c>
      <c r="O146" s="117">
        <f t="shared" si="33"/>
        <v>53091150</v>
      </c>
    </row>
    <row r="147" spans="1:17" ht="15.75" thickBot="1" x14ac:dyDescent="0.3">
      <c r="A147" s="30" t="s">
        <v>246</v>
      </c>
      <c r="B147" s="7" t="s">
        <v>247</v>
      </c>
      <c r="C147" s="963">
        <f>SUM(C148:C154)</f>
        <v>0</v>
      </c>
      <c r="D147" s="961">
        <f>SUM(D148:D154)</f>
        <v>0</v>
      </c>
      <c r="E147" s="116">
        <f>SUM(E148:E154)</f>
        <v>0</v>
      </c>
      <c r="F147" s="117">
        <f t="shared" si="20"/>
        <v>0</v>
      </c>
      <c r="G147" s="116">
        <f>SUM(G148:G154)</f>
        <v>0</v>
      </c>
      <c r="H147" s="116">
        <f>SUM(H148:H154)</f>
        <v>0</v>
      </c>
      <c r="I147" s="117">
        <f t="shared" si="31"/>
        <v>0</v>
      </c>
      <c r="J147" s="116">
        <f>SUM(J148:J154)</f>
        <v>0</v>
      </c>
      <c r="K147" s="116">
        <f>SUM(K148:K154)</f>
        <v>0</v>
      </c>
      <c r="L147" s="117">
        <f t="shared" si="32"/>
        <v>0</v>
      </c>
      <c r="M147" s="116">
        <f>SUM(M148:M154)</f>
        <v>0</v>
      </c>
      <c r="N147" s="116">
        <f>SUM(N148:N154)</f>
        <v>0</v>
      </c>
      <c r="O147" s="117">
        <f t="shared" si="33"/>
        <v>0</v>
      </c>
    </row>
    <row r="148" spans="1:17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 t="shared" si="20"/>
        <v>0</v>
      </c>
      <c r="G148" s="110"/>
      <c r="H148" s="110"/>
      <c r="I148" s="111">
        <f t="shared" si="31"/>
        <v>0</v>
      </c>
      <c r="J148" s="110"/>
      <c r="K148" s="110"/>
      <c r="L148" s="111">
        <f t="shared" si="32"/>
        <v>0</v>
      </c>
      <c r="M148" s="110"/>
      <c r="N148" s="110"/>
      <c r="O148" s="111">
        <f t="shared" si="33"/>
        <v>0</v>
      </c>
    </row>
    <row r="149" spans="1:17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31"/>
        <v>0</v>
      </c>
      <c r="J149" s="112"/>
      <c r="K149" s="112"/>
      <c r="L149" s="113">
        <f t="shared" si="32"/>
        <v>0</v>
      </c>
      <c r="M149" s="112"/>
      <c r="N149" s="112"/>
      <c r="O149" s="113">
        <f t="shared" si="33"/>
        <v>0</v>
      </c>
    </row>
    <row r="150" spans="1:17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7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4">SUM(D151:E151)</f>
        <v>0</v>
      </c>
      <c r="G151" s="112"/>
      <c r="H151" s="112"/>
      <c r="I151" s="113">
        <f t="shared" ref="I151:I154" si="35">SUM(G151:H151)</f>
        <v>0</v>
      </c>
      <c r="J151" s="112"/>
      <c r="K151" s="112"/>
      <c r="L151" s="113">
        <f t="shared" ref="L151:L154" si="36">SUM(J151:K151)</f>
        <v>0</v>
      </c>
      <c r="M151" s="112"/>
      <c r="N151" s="112"/>
      <c r="O151" s="113">
        <f t="shared" ref="O151:O154" si="37">SUM(M151:N151)</f>
        <v>0</v>
      </c>
    </row>
    <row r="152" spans="1:17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4"/>
        <v>0</v>
      </c>
      <c r="G152" s="112"/>
      <c r="H152" s="112"/>
      <c r="I152" s="113">
        <f t="shared" si="35"/>
        <v>0</v>
      </c>
      <c r="J152" s="112"/>
      <c r="K152" s="112"/>
      <c r="L152" s="113">
        <f t="shared" si="36"/>
        <v>0</v>
      </c>
      <c r="M152" s="112"/>
      <c r="N152" s="112"/>
      <c r="O152" s="113">
        <f t="shared" si="37"/>
        <v>0</v>
      </c>
    </row>
    <row r="153" spans="1:17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4"/>
        <v>0</v>
      </c>
      <c r="G153" s="112"/>
      <c r="H153" s="112"/>
      <c r="I153" s="113">
        <f t="shared" si="35"/>
        <v>0</v>
      </c>
      <c r="J153" s="112"/>
      <c r="K153" s="112"/>
      <c r="L153" s="113">
        <f t="shared" si="36"/>
        <v>0</v>
      </c>
      <c r="M153" s="112"/>
      <c r="N153" s="112"/>
      <c r="O153" s="113">
        <f t="shared" si="37"/>
        <v>0</v>
      </c>
    </row>
    <row r="154" spans="1:17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4"/>
        <v>0</v>
      </c>
      <c r="G154" s="122"/>
      <c r="H154" s="114"/>
      <c r="I154" s="115">
        <f t="shared" si="35"/>
        <v>0</v>
      </c>
      <c r="J154" s="122"/>
      <c r="K154" s="114"/>
      <c r="L154" s="115">
        <f t="shared" si="36"/>
        <v>0</v>
      </c>
      <c r="M154" s="122"/>
      <c r="N154" s="114"/>
      <c r="O154" s="115">
        <f t="shared" si="37"/>
        <v>0</v>
      </c>
    </row>
    <row r="155" spans="1:17" ht="15.75" thickBot="1" x14ac:dyDescent="0.3">
      <c r="A155" s="30" t="s">
        <v>261</v>
      </c>
      <c r="B155" s="7" t="s">
        <v>259</v>
      </c>
      <c r="C155" s="963">
        <f>C147+C146</f>
        <v>30486097</v>
      </c>
      <c r="D155" s="961">
        <f>D147+D146</f>
        <v>82296377</v>
      </c>
      <c r="E155" s="123">
        <f>E147+E146</f>
        <v>0</v>
      </c>
      <c r="F155" s="124">
        <f>SUM(D155:E155)</f>
        <v>82296377</v>
      </c>
      <c r="G155" s="116">
        <f>G147+G146</f>
        <v>72859500</v>
      </c>
      <c r="H155" s="123">
        <f>H147+H146</f>
        <v>0</v>
      </c>
      <c r="I155" s="124">
        <f>SUM(G155:H155)</f>
        <v>72859500</v>
      </c>
      <c r="J155" s="116">
        <f>J147+J146</f>
        <v>72859500</v>
      </c>
      <c r="K155" s="123">
        <f>K147+K146</f>
        <v>0</v>
      </c>
      <c r="L155" s="124">
        <f>SUM(J155:K155)</f>
        <v>72859500</v>
      </c>
      <c r="M155" s="116">
        <f>M147+M146</f>
        <v>53091150</v>
      </c>
      <c r="N155" s="123">
        <f>N147+N146</f>
        <v>0</v>
      </c>
      <c r="O155" s="124">
        <f>SUM(M155:N155)</f>
        <v>53091150</v>
      </c>
      <c r="Q155" s="79"/>
    </row>
    <row r="156" spans="1:17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7" s="48" customFormat="1" ht="12.75" x14ac:dyDescent="0.2">
      <c r="C157" s="141">
        <f>C84-C155</f>
        <v>-30486097</v>
      </c>
      <c r="F157" s="141">
        <f>F84-F155</f>
        <v>-82296377</v>
      </c>
      <c r="I157" s="141">
        <f>I84-I155</f>
        <v>-72859500</v>
      </c>
      <c r="L157" s="141">
        <f>L84-L155</f>
        <v>-72859500</v>
      </c>
      <c r="O157" s="141">
        <f>O84-O155</f>
        <v>-53091150</v>
      </c>
    </row>
    <row r="159" spans="1:17" x14ac:dyDescent="0.25">
      <c r="F159" s="79"/>
      <c r="I159" s="79"/>
      <c r="L159" s="79"/>
      <c r="O159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3" orientation="portrait" r:id="rId1"/>
  <headerFooter>
    <oddFooter>&amp;R&amp;P</oddFooter>
  </headerFooter>
  <colBreaks count="1" manualBreakCount="1">
    <brk id="1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157"/>
  <sheetViews>
    <sheetView view="pageBreakPreview" zoomScale="99" zoomScaleNormal="100" zoomScaleSheetLayoutView="99" workbookViewId="0">
      <pane xSplit="2" ySplit="8" topLeftCell="C9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2" max="2" width="59.140625" bestFit="1" customWidth="1"/>
    <col min="3" max="3" width="11" bestFit="1" customWidth="1"/>
    <col min="4" max="4" width="10.85546875" customWidth="1"/>
    <col min="5" max="5" width="9" bestFit="1" customWidth="1"/>
    <col min="6" max="6" width="10.7109375" bestFit="1" customWidth="1"/>
    <col min="7" max="7" width="11.140625" customWidth="1"/>
    <col min="8" max="8" width="9" bestFit="1" customWidth="1"/>
    <col min="9" max="9" width="10.7109375" customWidth="1"/>
    <col min="10" max="10" width="10" bestFit="1" customWidth="1"/>
    <col min="11" max="11" width="9" bestFit="1" customWidth="1"/>
    <col min="12" max="12" width="10.7109375" customWidth="1"/>
    <col min="13" max="13" width="10" bestFit="1" customWidth="1"/>
    <col min="14" max="14" width="9" bestFit="1" customWidth="1"/>
    <col min="15" max="15" width="10.7109375" customWidth="1"/>
    <col min="16" max="16" width="9.14062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357</v>
      </c>
      <c r="B5" s="48" t="s">
        <v>358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636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40.15" customHeight="1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x14ac:dyDescent="0.25">
      <c r="A9" s="19" t="s">
        <v>40</v>
      </c>
      <c r="B9" s="18" t="s">
        <v>41</v>
      </c>
      <c r="C9" s="964">
        <f>SUM(C10,C17,C18,C20,C21,C19)</f>
        <v>1080000</v>
      </c>
      <c r="D9" s="164">
        <f>SUM(D10,D17,D18,D20,D21,D19)</f>
        <v>0</v>
      </c>
      <c r="E9" s="110">
        <f>SUM(E10,E17,E18,E20,E21,E19)</f>
        <v>1080000</v>
      </c>
      <c r="F9" s="111">
        <f t="shared" ref="F9:F72" si="0">SUM(D9:E9)</f>
        <v>1080000</v>
      </c>
      <c r="G9" s="110">
        <f>SUM(G10,G17,G18,G20,G21,G19)</f>
        <v>0</v>
      </c>
      <c r="H9" s="110">
        <f>SUM(H10,H17,H18,H20,H21,H19)</f>
        <v>1080000</v>
      </c>
      <c r="I9" s="111">
        <f t="shared" ref="I9:I72" si="1">SUM(G9:H9)</f>
        <v>1080000</v>
      </c>
      <c r="J9" s="110">
        <f>SUM(J10,J17,J18,J20,J21,J19)</f>
        <v>0</v>
      </c>
      <c r="K9" s="110">
        <f>SUM(K10,K17,K18,K20,K21,K19)</f>
        <v>1080000</v>
      </c>
      <c r="L9" s="111">
        <f t="shared" ref="L9:L72" si="2">SUM(J9:K9)</f>
        <v>1080000</v>
      </c>
      <c r="M9" s="110">
        <f>SUM(M10,M17,M18,M20,M21,M19)</f>
        <v>0</v>
      </c>
      <c r="N9" s="110">
        <f>SUM(N10,N17,N18,N20,N21,N19)</f>
        <v>810000</v>
      </c>
      <c r="O9" s="111">
        <f t="shared" ref="O9:O72" si="3">SUM(M9:N9)</f>
        <v>810000</v>
      </c>
    </row>
    <row r="10" spans="1:15" hidden="1" x14ac:dyDescent="0.25">
      <c r="A10" s="20" t="s">
        <v>42</v>
      </c>
      <c r="B10" s="12" t="s">
        <v>43</v>
      </c>
      <c r="C10" s="915">
        <f>SUM(C11:C16)</f>
        <v>0</v>
      </c>
      <c r="D10" s="347">
        <f>SUM(D11:D16)</f>
        <v>0</v>
      </c>
      <c r="E10" s="112">
        <f>SUM(E11:E16)</f>
        <v>0</v>
      </c>
      <c r="F10" s="113">
        <f t="shared" si="0"/>
        <v>0</v>
      </c>
      <c r="G10" s="112">
        <f>SUM(G11:G16)</f>
        <v>0</v>
      </c>
      <c r="H10" s="112">
        <f>SUM(H11:H16)</f>
        <v>0</v>
      </c>
      <c r="I10" s="113">
        <f t="shared" si="1"/>
        <v>0</v>
      </c>
      <c r="J10" s="112">
        <f>SUM(J11:J16)</f>
        <v>0</v>
      </c>
      <c r="K10" s="112">
        <f>SUM(K11:K16)</f>
        <v>0</v>
      </c>
      <c r="L10" s="113">
        <f t="shared" si="2"/>
        <v>0</v>
      </c>
      <c r="M10" s="112">
        <f>SUM(M11:M16)</f>
        <v>0</v>
      </c>
      <c r="N10" s="112">
        <f>SUM(N11:N16)</f>
        <v>0</v>
      </c>
      <c r="O10" s="113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>
        <v>1080000</v>
      </c>
      <c r="D21" s="962"/>
      <c r="E21" s="114">
        <v>1080000</v>
      </c>
      <c r="F21" s="115">
        <f t="shared" si="0"/>
        <v>1080000</v>
      </c>
      <c r="G21" s="114"/>
      <c r="H21" s="114">
        <v>1080000</v>
      </c>
      <c r="I21" s="115">
        <f t="shared" si="1"/>
        <v>1080000</v>
      </c>
      <c r="J21" s="114"/>
      <c r="K21" s="114">
        <v>1080000</v>
      </c>
      <c r="L21" s="115">
        <f t="shared" si="2"/>
        <v>1080000</v>
      </c>
      <c r="M21" s="114"/>
      <c r="N21" s="114">
        <v>810000</v>
      </c>
      <c r="O21" s="115">
        <f t="shared" si="3"/>
        <v>810000</v>
      </c>
    </row>
    <row r="22" spans="1:15" ht="15.75" thickBot="1" x14ac:dyDescent="0.3">
      <c r="A22" s="22" t="s">
        <v>64</v>
      </c>
      <c r="B22" s="7" t="s">
        <v>24</v>
      </c>
      <c r="C22" s="963">
        <f>SUM(C23:C24)</f>
        <v>0</v>
      </c>
      <c r="D22" s="961">
        <f>SUM(D23:D24)</f>
        <v>0</v>
      </c>
      <c r="E22" s="116">
        <f>SUM(E23:E24)</f>
        <v>0</v>
      </c>
      <c r="F22" s="117">
        <f t="shared" si="0"/>
        <v>0</v>
      </c>
      <c r="G22" s="116">
        <f>SUM(G23:G24)</f>
        <v>0</v>
      </c>
      <c r="H22" s="116">
        <f>SUM(H23:H24)</f>
        <v>0</v>
      </c>
      <c r="I22" s="117">
        <f t="shared" si="1"/>
        <v>0</v>
      </c>
      <c r="J22" s="116">
        <f>SUM(J23:J24)</f>
        <v>0</v>
      </c>
      <c r="K22" s="116">
        <f>SUM(K23:K24)</f>
        <v>0</v>
      </c>
      <c r="L22" s="117">
        <f t="shared" si="2"/>
        <v>0</v>
      </c>
      <c r="M22" s="116">
        <f>SUM(M23:M24)</f>
        <v>0</v>
      </c>
      <c r="N22" s="116">
        <f>SUM(N23:N24)</f>
        <v>0</v>
      </c>
      <c r="O22" s="117">
        <f t="shared" si="3"/>
        <v>0</v>
      </c>
    </row>
    <row r="23" spans="1:15" hidden="1" x14ac:dyDescent="0.25">
      <c r="A23" s="996"/>
      <c r="B23" s="287" t="s">
        <v>264</v>
      </c>
      <c r="C23" s="964"/>
      <c r="D23" s="164"/>
      <c r="E23" s="110"/>
      <c r="F23" s="111">
        <f t="shared" si="0"/>
        <v>0</v>
      </c>
      <c r="G23" s="110"/>
      <c r="H23" s="110"/>
      <c r="I23" s="111">
        <f t="shared" si="1"/>
        <v>0</v>
      </c>
      <c r="J23" s="110"/>
      <c r="K23" s="110"/>
      <c r="L23" s="111">
        <f t="shared" si="2"/>
        <v>0</v>
      </c>
      <c r="M23" s="110"/>
      <c r="N23" s="110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v>13696</v>
      </c>
      <c r="O45" s="117">
        <f t="shared" si="3"/>
        <v>13696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1080000</v>
      </c>
      <c r="D72" s="961">
        <f>D9+D22+D25+D45+D61+D67+D70</f>
        <v>0</v>
      </c>
      <c r="E72" s="116">
        <f>E9+E22+E25+E45+E61+E67+E70</f>
        <v>1080000</v>
      </c>
      <c r="F72" s="117">
        <f t="shared" si="0"/>
        <v>1080000</v>
      </c>
      <c r="G72" s="116">
        <f>G9+G22+G25+G45+G61+G67+G70</f>
        <v>0</v>
      </c>
      <c r="H72" s="116">
        <f>H9+H22+H25+H45+H61+H67+H70</f>
        <v>1080000</v>
      </c>
      <c r="I72" s="117">
        <f t="shared" si="1"/>
        <v>1080000</v>
      </c>
      <c r="J72" s="116">
        <f>J9+J22+J25+J45+J61+J67+J70</f>
        <v>0</v>
      </c>
      <c r="K72" s="116">
        <f>K9+K22+K25+K45+K61+K67+K70</f>
        <v>1080000</v>
      </c>
      <c r="L72" s="117">
        <f t="shared" si="2"/>
        <v>1080000</v>
      </c>
      <c r="M72" s="116">
        <f>M9+M22+M25+M45+M61+M67+M70</f>
        <v>0</v>
      </c>
      <c r="N72" s="116">
        <f>N9+N22+N25+N45+N61+N67+N70</f>
        <v>823696</v>
      </c>
      <c r="O72" s="117">
        <f t="shared" si="3"/>
        <v>823696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1080000</v>
      </c>
      <c r="D84" s="961">
        <f>D72+D73</f>
        <v>0</v>
      </c>
      <c r="E84" s="116">
        <f>E72+E73</f>
        <v>1080000</v>
      </c>
      <c r="F84" s="117">
        <f t="shared" si="12"/>
        <v>1080000</v>
      </c>
      <c r="G84" s="116">
        <f>G72+G73</f>
        <v>0</v>
      </c>
      <c r="H84" s="116">
        <f>H72+H73</f>
        <v>1080000</v>
      </c>
      <c r="I84" s="117">
        <f t="shared" si="13"/>
        <v>1080000</v>
      </c>
      <c r="J84" s="116">
        <f>J72+J73</f>
        <v>0</v>
      </c>
      <c r="K84" s="116">
        <f>K72+K73</f>
        <v>1080000</v>
      </c>
      <c r="L84" s="117">
        <f t="shared" si="14"/>
        <v>1080000</v>
      </c>
      <c r="M84" s="116">
        <f>M72+M73</f>
        <v>0</v>
      </c>
      <c r="N84" s="116">
        <f>N72+N73</f>
        <v>823696</v>
      </c>
      <c r="O84" s="117">
        <f t="shared" si="15"/>
        <v>823696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3243100</v>
      </c>
      <c r="D87" s="972">
        <f>D88+D100</f>
        <v>0</v>
      </c>
      <c r="E87" s="438">
        <f>E88+E100</f>
        <v>3700400</v>
      </c>
      <c r="F87" s="706">
        <f t="shared" ref="F87:F89" si="16">SUM(D87:E87)</f>
        <v>3700400</v>
      </c>
      <c r="G87" s="438">
        <f>G88+G100</f>
        <v>0</v>
      </c>
      <c r="H87" s="438">
        <f>H88+H100</f>
        <v>3700400</v>
      </c>
      <c r="I87" s="706">
        <f t="shared" ref="I87:I89" si="17">SUM(G87:H87)</f>
        <v>3700400</v>
      </c>
      <c r="J87" s="438">
        <f>J88+J100</f>
        <v>0</v>
      </c>
      <c r="K87" s="438">
        <f>K88+K100</f>
        <v>3829468</v>
      </c>
      <c r="L87" s="706">
        <f t="shared" ref="L87:L89" si="18">SUM(J87:K87)</f>
        <v>3829468</v>
      </c>
      <c r="M87" s="438">
        <f>M88+M100</f>
        <v>0</v>
      </c>
      <c r="N87" s="438">
        <f>N88+N100</f>
        <v>3829468</v>
      </c>
      <c r="O87" s="706">
        <f t="shared" ref="O87:O89" si="19">SUM(M87:N87)</f>
        <v>3829468</v>
      </c>
    </row>
    <row r="88" spans="1:15" x14ac:dyDescent="0.25">
      <c r="A88" s="27" t="s">
        <v>158</v>
      </c>
      <c r="B88" s="12" t="s">
        <v>159</v>
      </c>
      <c r="C88" s="915">
        <f>SUM(C89:C99)</f>
        <v>3243100</v>
      </c>
      <c r="D88" s="347">
        <f>SUM(D89:D99)</f>
        <v>0</v>
      </c>
      <c r="E88" s="112">
        <f>SUM(E89:E99)</f>
        <v>3700400</v>
      </c>
      <c r="F88" s="113">
        <f t="shared" si="16"/>
        <v>3700400</v>
      </c>
      <c r="G88" s="112">
        <f>SUM(G89:G99)</f>
        <v>0</v>
      </c>
      <c r="H88" s="112">
        <f>SUM(H89:H99)</f>
        <v>3700400</v>
      </c>
      <c r="I88" s="113">
        <f t="shared" si="17"/>
        <v>3700400</v>
      </c>
      <c r="J88" s="112">
        <f>SUM(J89:J99)</f>
        <v>0</v>
      </c>
      <c r="K88" s="112">
        <f>SUM(K89:K99)</f>
        <v>3771868</v>
      </c>
      <c r="L88" s="113">
        <f t="shared" si="18"/>
        <v>3771868</v>
      </c>
      <c r="M88" s="112">
        <f>SUM(M89:M99)</f>
        <v>0</v>
      </c>
      <c r="N88" s="112">
        <f>SUM(N89:N99)</f>
        <v>3771868</v>
      </c>
      <c r="O88" s="113">
        <f t="shared" si="19"/>
        <v>3771868</v>
      </c>
    </row>
    <row r="89" spans="1:15" x14ac:dyDescent="0.25">
      <c r="A89" s="27" t="s">
        <v>160</v>
      </c>
      <c r="B89" s="12" t="s">
        <v>161</v>
      </c>
      <c r="C89" s="915">
        <v>3070600</v>
      </c>
      <c r="D89" s="347"/>
      <c r="E89" s="112">
        <v>3520400</v>
      </c>
      <c r="F89" s="113">
        <f t="shared" si="16"/>
        <v>3520400</v>
      </c>
      <c r="G89" s="112"/>
      <c r="H89" s="112">
        <v>3520400</v>
      </c>
      <c r="I89" s="113">
        <f t="shared" si="17"/>
        <v>3520400</v>
      </c>
      <c r="J89" s="112"/>
      <c r="K89" s="112">
        <v>3466510</v>
      </c>
      <c r="L89" s="113">
        <f t="shared" si="18"/>
        <v>3466510</v>
      </c>
      <c r="M89" s="112"/>
      <c r="N89" s="112">
        <v>3466510</v>
      </c>
      <c r="O89" s="113">
        <f t="shared" si="19"/>
        <v>3466510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x14ac:dyDescent="0.25">
      <c r="A91" s="27" t="s">
        <v>162</v>
      </c>
      <c r="B91" s="12" t="s">
        <v>163</v>
      </c>
      <c r="C91" s="915"/>
      <c r="D91" s="347"/>
      <c r="E91" s="112">
        <v>0</v>
      </c>
      <c r="F91" s="113">
        <f t="shared" ref="F91:F149" si="20">SUM(D91:E91)</f>
        <v>0</v>
      </c>
      <c r="G91" s="112"/>
      <c r="H91" s="112">
        <v>0</v>
      </c>
      <c r="I91" s="113">
        <f t="shared" ref="I91:I118" si="21">SUM(G91:H91)</f>
        <v>0</v>
      </c>
      <c r="J91" s="112"/>
      <c r="K91" s="112">
        <v>79998</v>
      </c>
      <c r="L91" s="113">
        <f t="shared" ref="L91:L112" si="22">SUM(J91:K91)</f>
        <v>79998</v>
      </c>
      <c r="M91" s="112"/>
      <c r="N91" s="112">
        <v>79998</v>
      </c>
      <c r="O91" s="113">
        <f t="shared" ref="O91:O112" si="23">SUM(M91:N91)</f>
        <v>79998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>
        <v>0</v>
      </c>
      <c r="F95" s="113">
        <f t="shared" si="20"/>
        <v>0</v>
      </c>
      <c r="G95" s="112"/>
      <c r="H95" s="112">
        <v>0</v>
      </c>
      <c r="I95" s="113">
        <f t="shared" si="21"/>
        <v>0</v>
      </c>
      <c r="J95" s="112"/>
      <c r="K95" s="112">
        <v>0</v>
      </c>
      <c r="L95" s="113">
        <f t="shared" si="22"/>
        <v>0</v>
      </c>
      <c r="M95" s="112"/>
      <c r="N95" s="112">
        <v>0</v>
      </c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>
        <v>0</v>
      </c>
      <c r="F96" s="113">
        <f t="shared" si="20"/>
        <v>0</v>
      </c>
      <c r="G96" s="112"/>
      <c r="H96" s="112">
        <v>0</v>
      </c>
      <c r="I96" s="113">
        <f t="shared" si="21"/>
        <v>0</v>
      </c>
      <c r="J96" s="112"/>
      <c r="K96" s="112">
        <v>45360</v>
      </c>
      <c r="L96" s="113">
        <f t="shared" si="22"/>
        <v>45360</v>
      </c>
      <c r="M96" s="112"/>
      <c r="N96" s="112">
        <v>45360</v>
      </c>
      <c r="O96" s="113">
        <f t="shared" si="23"/>
        <v>45360</v>
      </c>
    </row>
    <row r="97" spans="1:15" x14ac:dyDescent="0.25">
      <c r="A97" s="27" t="s">
        <v>487</v>
      </c>
      <c r="B97" s="12" t="s">
        <v>175</v>
      </c>
      <c r="C97" s="915"/>
      <c r="D97" s="347"/>
      <c r="E97" s="112">
        <v>0</v>
      </c>
      <c r="F97" s="113">
        <f t="shared" si="20"/>
        <v>0</v>
      </c>
      <c r="G97" s="112"/>
      <c r="H97" s="112">
        <v>0</v>
      </c>
      <c r="I97" s="113">
        <f t="shared" si="21"/>
        <v>0</v>
      </c>
      <c r="J97" s="112"/>
      <c r="K97" s="112">
        <v>0</v>
      </c>
      <c r="L97" s="113">
        <f t="shared" si="22"/>
        <v>0</v>
      </c>
      <c r="M97" s="112"/>
      <c r="N97" s="112">
        <v>0</v>
      </c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5" ht="15.75" thickBot="1" x14ac:dyDescent="0.3">
      <c r="A99" s="28" t="s">
        <v>178</v>
      </c>
      <c r="B99" s="29" t="s">
        <v>179</v>
      </c>
      <c r="C99" s="967">
        <v>172500</v>
      </c>
      <c r="D99" s="543"/>
      <c r="E99" s="122">
        <v>180000</v>
      </c>
      <c r="F99" s="386">
        <f t="shared" si="20"/>
        <v>180000</v>
      </c>
      <c r="G99" s="122"/>
      <c r="H99" s="122">
        <v>180000</v>
      </c>
      <c r="I99" s="386">
        <f t="shared" si="21"/>
        <v>180000</v>
      </c>
      <c r="J99" s="122"/>
      <c r="K99" s="122">
        <v>180000</v>
      </c>
      <c r="L99" s="386">
        <f t="shared" si="22"/>
        <v>180000</v>
      </c>
      <c r="M99" s="122"/>
      <c r="N99" s="122">
        <v>180000</v>
      </c>
      <c r="O99" s="386">
        <f t="shared" si="23"/>
        <v>180000</v>
      </c>
    </row>
    <row r="100" spans="1:15" s="173" customFormat="1" ht="15.75" thickBot="1" x14ac:dyDescent="0.3">
      <c r="A100" s="30" t="s">
        <v>180</v>
      </c>
      <c r="B100" s="7" t="s">
        <v>181</v>
      </c>
      <c r="C100" s="970">
        <f>SUM(C101:C103)</f>
        <v>0</v>
      </c>
      <c r="D100" s="550">
        <f>SUM(D101:D103)</f>
        <v>0</v>
      </c>
      <c r="E100" s="279">
        <f>SUM(E101:E103)</f>
        <v>0</v>
      </c>
      <c r="F100" s="280">
        <f t="shared" si="20"/>
        <v>0</v>
      </c>
      <c r="G100" s="279">
        <f>SUM(G101:G103)</f>
        <v>0</v>
      </c>
      <c r="H100" s="279">
        <f>SUM(H101:H103)</f>
        <v>0</v>
      </c>
      <c r="I100" s="280">
        <f t="shared" si="21"/>
        <v>0</v>
      </c>
      <c r="J100" s="279">
        <f>SUM(J101:J103)</f>
        <v>0</v>
      </c>
      <c r="K100" s="279">
        <f>SUM(K101:K103)</f>
        <v>57600</v>
      </c>
      <c r="L100" s="280">
        <f t="shared" si="22"/>
        <v>57600</v>
      </c>
      <c r="M100" s="279">
        <f>SUM(M101:M103)</f>
        <v>0</v>
      </c>
      <c r="N100" s="279">
        <f>SUM(N101:N103)</f>
        <v>57600</v>
      </c>
      <c r="O100" s="280">
        <f t="shared" si="23"/>
        <v>57600</v>
      </c>
    </row>
    <row r="101" spans="1:15" x14ac:dyDescent="0.25">
      <c r="A101" s="377" t="s">
        <v>182</v>
      </c>
      <c r="B101" s="287" t="s">
        <v>183</v>
      </c>
      <c r="C101" s="964"/>
      <c r="D101" s="164"/>
      <c r="E101" s="110"/>
      <c r="F101" s="111">
        <f t="shared" si="20"/>
        <v>0</v>
      </c>
      <c r="G101" s="110"/>
      <c r="H101" s="110"/>
      <c r="I101" s="111">
        <f t="shared" si="21"/>
        <v>0</v>
      </c>
      <c r="J101" s="110"/>
      <c r="K101" s="110"/>
      <c r="L101" s="111">
        <f t="shared" si="22"/>
        <v>0</v>
      </c>
      <c r="M101" s="110"/>
      <c r="N101" s="110"/>
      <c r="O101" s="111">
        <f t="shared" si="23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1"/>
        <v>0</v>
      </c>
      <c r="J102" s="112"/>
      <c r="K102" s="112"/>
      <c r="L102" s="113">
        <f t="shared" si="22"/>
        <v>0</v>
      </c>
      <c r="M102" s="11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>
        <v>57600</v>
      </c>
      <c r="L103" s="115">
        <f t="shared" si="22"/>
        <v>57600</v>
      </c>
      <c r="M103" s="114"/>
      <c r="N103" s="114">
        <v>57600</v>
      </c>
      <c r="O103" s="115">
        <f t="shared" si="23"/>
        <v>57600</v>
      </c>
    </row>
    <row r="104" spans="1:15" s="173" customFormat="1" x14ac:dyDescent="0.25">
      <c r="A104" s="26" t="s">
        <v>188</v>
      </c>
      <c r="B104" s="18" t="s">
        <v>189</v>
      </c>
      <c r="C104" s="971">
        <f>SUM(C105:C109)</f>
        <v>429936</v>
      </c>
      <c r="D104" s="972">
        <f>SUM(D105:D109)</f>
        <v>0</v>
      </c>
      <c r="E104" s="438">
        <f>SUM(E105:E109)</f>
        <v>481052</v>
      </c>
      <c r="F104" s="439">
        <f t="shared" si="20"/>
        <v>481052</v>
      </c>
      <c r="G104" s="438">
        <f>SUM(G105:G109)</f>
        <v>0</v>
      </c>
      <c r="H104" s="438">
        <f>SUM(H105:H109)</f>
        <v>481052</v>
      </c>
      <c r="I104" s="439">
        <f t="shared" si="21"/>
        <v>481052</v>
      </c>
      <c r="J104" s="438">
        <f>SUM(J105:J109)</f>
        <v>0</v>
      </c>
      <c r="K104" s="438">
        <f>SUM(K105:K109)</f>
        <v>487846</v>
      </c>
      <c r="L104" s="439">
        <f t="shared" si="22"/>
        <v>487846</v>
      </c>
      <c r="M104" s="438">
        <f>SUM(M105:M109)</f>
        <v>0</v>
      </c>
      <c r="N104" s="438">
        <f>SUM(N105:N109)</f>
        <v>487846</v>
      </c>
      <c r="O104" s="439">
        <f t="shared" si="23"/>
        <v>487846</v>
      </c>
    </row>
    <row r="105" spans="1:15" x14ac:dyDescent="0.25">
      <c r="A105" s="27"/>
      <c r="B105" s="12" t="s">
        <v>190</v>
      </c>
      <c r="C105" s="915">
        <v>427056</v>
      </c>
      <c r="D105" s="347"/>
      <c r="E105" s="112">
        <v>481052</v>
      </c>
      <c r="F105" s="113">
        <f t="shared" si="20"/>
        <v>481052</v>
      </c>
      <c r="G105" s="112"/>
      <c r="H105" s="112">
        <v>481052</v>
      </c>
      <c r="I105" s="113">
        <f t="shared" si="21"/>
        <v>481052</v>
      </c>
      <c r="J105" s="112"/>
      <c r="K105" s="112">
        <v>487846</v>
      </c>
      <c r="L105" s="113">
        <f t="shared" si="22"/>
        <v>487846</v>
      </c>
      <c r="M105" s="112"/>
      <c r="N105" s="112">
        <v>487846</v>
      </c>
      <c r="O105" s="113">
        <f t="shared" si="23"/>
        <v>487846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22"/>
        <v>0</v>
      </c>
      <c r="M106" s="112"/>
      <c r="N106" s="112"/>
      <c r="O106" s="113">
        <f t="shared" si="23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5" ht="15.75" thickBot="1" x14ac:dyDescent="0.3">
      <c r="A109" s="28"/>
      <c r="B109" s="29" t="s">
        <v>194</v>
      </c>
      <c r="C109" s="965">
        <v>2880</v>
      </c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22"/>
        <v>0</v>
      </c>
      <c r="M109" s="114"/>
      <c r="N109" s="114"/>
      <c r="O109" s="115">
        <f t="shared" si="23"/>
        <v>0</v>
      </c>
    </row>
    <row r="110" spans="1:15" s="173" customFormat="1" x14ac:dyDescent="0.25">
      <c r="A110" s="26" t="s">
        <v>195</v>
      </c>
      <c r="B110" s="18" t="s">
        <v>32</v>
      </c>
      <c r="C110" s="971">
        <f>SUM(C111:C112,C113,C126,C125)</f>
        <v>1636443</v>
      </c>
      <c r="D110" s="972">
        <f>SUM(D111:D112,D113,D126,D125)</f>
        <v>1530000</v>
      </c>
      <c r="E110" s="438">
        <f>SUM(E111:E112,E113,E126,E125)</f>
        <v>223000</v>
      </c>
      <c r="F110" s="439">
        <f t="shared" si="20"/>
        <v>1753000</v>
      </c>
      <c r="G110" s="438">
        <f>SUM(G111:G112,G113,G126,G125)</f>
        <v>3089914</v>
      </c>
      <c r="H110" s="438">
        <f>SUM(H111:H112,H113,H126,H125)</f>
        <v>223000</v>
      </c>
      <c r="I110" s="439">
        <f t="shared" si="21"/>
        <v>3312914</v>
      </c>
      <c r="J110" s="438">
        <f>SUM(J111:J112,J113,J126,J125)</f>
        <v>3953914</v>
      </c>
      <c r="K110" s="438">
        <f>SUM(K111:K112,K113,K126,K125)</f>
        <v>229000</v>
      </c>
      <c r="L110" s="439">
        <f t="shared" si="22"/>
        <v>4182914</v>
      </c>
      <c r="M110" s="438">
        <f>SUM(M111:M112,M113,M126,M125)</f>
        <v>3894472</v>
      </c>
      <c r="N110" s="438">
        <f>SUM(N111:N112,N113,N126,N125)</f>
        <v>405414</v>
      </c>
      <c r="O110" s="439">
        <f t="shared" si="23"/>
        <v>4299886</v>
      </c>
    </row>
    <row r="111" spans="1:15" x14ac:dyDescent="0.25">
      <c r="A111" s="27" t="s">
        <v>196</v>
      </c>
      <c r="B111" s="12" t="s">
        <v>197</v>
      </c>
      <c r="C111" s="915">
        <v>441370</v>
      </c>
      <c r="D111" s="347">
        <v>330000</v>
      </c>
      <c r="E111" s="112">
        <v>135000</v>
      </c>
      <c r="F111" s="113">
        <f t="shared" si="20"/>
        <v>465000</v>
      </c>
      <c r="G111" s="112">
        <v>330000</v>
      </c>
      <c r="H111" s="112">
        <v>135000</v>
      </c>
      <c r="I111" s="113">
        <f t="shared" si="21"/>
        <v>465000</v>
      </c>
      <c r="J111" s="112">
        <v>330000</v>
      </c>
      <c r="K111" s="112">
        <v>135000</v>
      </c>
      <c r="L111" s="113">
        <f t="shared" si="22"/>
        <v>465000</v>
      </c>
      <c r="M111" s="112"/>
      <c r="N111" s="112">
        <v>369460</v>
      </c>
      <c r="O111" s="113">
        <f t="shared" si="23"/>
        <v>369460</v>
      </c>
    </row>
    <row r="112" spans="1:15" x14ac:dyDescent="0.25">
      <c r="A112" s="27" t="s">
        <v>198</v>
      </c>
      <c r="B112" s="12" t="s">
        <v>199</v>
      </c>
      <c r="C112" s="915">
        <v>16320</v>
      </c>
      <c r="D112" s="347"/>
      <c r="E112" s="112">
        <v>18000</v>
      </c>
      <c r="F112" s="113">
        <f t="shared" si="20"/>
        <v>18000</v>
      </c>
      <c r="G112" s="112"/>
      <c r="H112" s="112">
        <v>18000</v>
      </c>
      <c r="I112" s="113">
        <f t="shared" si="21"/>
        <v>18000</v>
      </c>
      <c r="J112" s="112"/>
      <c r="K112" s="112">
        <v>24000</v>
      </c>
      <c r="L112" s="113">
        <f t="shared" si="22"/>
        <v>24000</v>
      </c>
      <c r="M112" s="112"/>
      <c r="N112" s="112">
        <v>16533</v>
      </c>
      <c r="O112" s="113">
        <f t="shared" si="23"/>
        <v>16533</v>
      </c>
    </row>
    <row r="113" spans="1:27" s="173" customFormat="1" x14ac:dyDescent="0.25">
      <c r="A113" s="722" t="s">
        <v>200</v>
      </c>
      <c r="B113" s="723" t="s">
        <v>201</v>
      </c>
      <c r="C113" s="973">
        <f>SUM(C114:C124)</f>
        <v>1084280</v>
      </c>
      <c r="D113" s="974">
        <f t="shared" ref="D113:E113" si="24">SUM(D114:D124)-D115-D116-D117-D118</f>
        <v>1100000</v>
      </c>
      <c r="E113" s="333">
        <f t="shared" si="24"/>
        <v>60000</v>
      </c>
      <c r="F113" s="535">
        <f t="shared" si="20"/>
        <v>1160000</v>
      </c>
      <c r="G113" s="333">
        <f t="shared" ref="G113:H113" si="25">SUM(G114:G124)-G115-G116-G117-G118</f>
        <v>2200000</v>
      </c>
      <c r="H113" s="333">
        <f t="shared" si="25"/>
        <v>60000</v>
      </c>
      <c r="I113" s="535">
        <f t="shared" si="21"/>
        <v>2260000</v>
      </c>
      <c r="J113" s="333">
        <f t="shared" ref="J113:L113" si="26">SUM(J114:J124)-J115-J116-J117-J118</f>
        <v>3020000</v>
      </c>
      <c r="K113" s="333">
        <f t="shared" si="26"/>
        <v>60000</v>
      </c>
      <c r="L113" s="333">
        <f t="shared" si="26"/>
        <v>3080000</v>
      </c>
      <c r="M113" s="333">
        <f t="shared" ref="M113:O113" si="27">SUM(M114:M124)-M115-M116-M117-M118</f>
        <v>3002522</v>
      </c>
      <c r="N113" s="333">
        <f t="shared" si="27"/>
        <v>19421</v>
      </c>
      <c r="O113" s="333">
        <f t="shared" si="27"/>
        <v>3021943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>SUM(D114:E114)</f>
        <v>0</v>
      </c>
      <c r="G114" s="112"/>
      <c r="H114" s="112"/>
      <c r="I114" s="113">
        <f t="shared" si="21"/>
        <v>0</v>
      </c>
      <c r="J114" s="112"/>
      <c r="K114" s="112"/>
      <c r="L114" s="113">
        <f t="shared" ref="L114:L119" si="28">SUM(J114:K114)</f>
        <v>0</v>
      </c>
      <c r="M114" s="112"/>
      <c r="N114" s="112"/>
      <c r="O114" s="113">
        <f t="shared" ref="O114:O149" si="29">SUM(M114:N114)</f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ref="F115:F118" si="30">SUM(D115:E115)</f>
        <v>0</v>
      </c>
      <c r="G115" s="112"/>
      <c r="H115" s="112"/>
      <c r="I115" s="113">
        <f t="shared" si="21"/>
        <v>0</v>
      </c>
      <c r="J115" s="112"/>
      <c r="K115" s="112"/>
      <c r="L115" s="113">
        <f t="shared" si="28"/>
        <v>0</v>
      </c>
      <c r="M115" s="112"/>
      <c r="N115" s="112"/>
      <c r="O115" s="113">
        <f t="shared" si="29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30"/>
        <v>0</v>
      </c>
      <c r="G116" s="112"/>
      <c r="H116" s="112"/>
      <c r="I116" s="113">
        <f t="shared" si="21"/>
        <v>0</v>
      </c>
      <c r="J116" s="112"/>
      <c r="K116" s="112"/>
      <c r="L116" s="113">
        <f t="shared" si="28"/>
        <v>0</v>
      </c>
      <c r="M116" s="112"/>
      <c r="N116" s="112"/>
      <c r="O116" s="113">
        <f t="shared" si="29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30"/>
        <v>0</v>
      </c>
      <c r="G117" s="112"/>
      <c r="H117" s="112"/>
      <c r="I117" s="113">
        <f t="shared" si="21"/>
        <v>0</v>
      </c>
      <c r="J117" s="112"/>
      <c r="K117" s="112"/>
      <c r="L117" s="113">
        <f t="shared" si="28"/>
        <v>0</v>
      </c>
      <c r="M117" s="112"/>
      <c r="N117" s="112"/>
      <c r="O117" s="113">
        <f t="shared" si="29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30"/>
        <v>0</v>
      </c>
      <c r="G118" s="112"/>
      <c r="H118" s="112"/>
      <c r="I118" s="113">
        <f t="shared" si="21"/>
        <v>0</v>
      </c>
      <c r="J118" s="112"/>
      <c r="K118" s="112"/>
      <c r="L118" s="113">
        <f t="shared" si="28"/>
        <v>0</v>
      </c>
      <c r="M118" s="112"/>
      <c r="N118" s="112"/>
      <c r="O118" s="113">
        <f t="shared" si="29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ref="I119:I149" si="31">SUM(G119:H119)</f>
        <v>0</v>
      </c>
      <c r="J119" s="112"/>
      <c r="K119" s="112"/>
      <c r="L119" s="113">
        <f t="shared" si="28"/>
        <v>0</v>
      </c>
      <c r="M119" s="112"/>
      <c r="N119" s="112"/>
      <c r="O119" s="113">
        <f t="shared" si="29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0"/>
        <v>0</v>
      </c>
      <c r="G120" s="112"/>
      <c r="H120" s="112"/>
      <c r="I120" s="113">
        <f t="shared" si="31"/>
        <v>0</v>
      </c>
      <c r="J120" s="112"/>
      <c r="K120" s="112"/>
      <c r="L120" s="113">
        <f t="shared" ref="L120:L149" si="32">SUM(J120:K120)</f>
        <v>0</v>
      </c>
      <c r="M120" s="112"/>
      <c r="N120" s="112"/>
      <c r="O120" s="113">
        <f t="shared" si="29"/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>
        <v>10000</v>
      </c>
      <c r="F121" s="113">
        <f t="shared" si="20"/>
        <v>10000</v>
      </c>
      <c r="G121" s="112"/>
      <c r="H121" s="112">
        <v>10000</v>
      </c>
      <c r="I121" s="113">
        <f t="shared" si="31"/>
        <v>10000</v>
      </c>
      <c r="J121" s="112"/>
      <c r="K121" s="112">
        <v>10000</v>
      </c>
      <c r="L121" s="113">
        <f t="shared" si="32"/>
        <v>10000</v>
      </c>
      <c r="M121" s="112"/>
      <c r="N121" s="112">
        <v>0</v>
      </c>
      <c r="O121" s="113">
        <f t="shared" si="29"/>
        <v>0</v>
      </c>
    </row>
    <row r="122" spans="1:27" x14ac:dyDescent="0.25">
      <c r="A122" s="27" t="s">
        <v>210</v>
      </c>
      <c r="B122" s="12" t="s">
        <v>211</v>
      </c>
      <c r="C122" s="915">
        <v>4080</v>
      </c>
      <c r="D122" s="347"/>
      <c r="E122" s="112">
        <v>50000</v>
      </c>
      <c r="F122" s="113">
        <f t="shared" si="20"/>
        <v>50000</v>
      </c>
      <c r="G122" s="112"/>
      <c r="H122" s="112">
        <v>50000</v>
      </c>
      <c r="I122" s="113">
        <f t="shared" si="31"/>
        <v>50000</v>
      </c>
      <c r="J122" s="112"/>
      <c r="K122" s="112">
        <v>50000</v>
      </c>
      <c r="L122" s="113">
        <f t="shared" si="32"/>
        <v>50000</v>
      </c>
      <c r="M122" s="112"/>
      <c r="N122" s="112">
        <v>4521</v>
      </c>
      <c r="O122" s="113">
        <f t="shared" si="29"/>
        <v>4521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0"/>
        <v>0</v>
      </c>
      <c r="G123" s="112"/>
      <c r="H123" s="112"/>
      <c r="I123" s="113">
        <f t="shared" si="31"/>
        <v>0</v>
      </c>
      <c r="J123" s="112"/>
      <c r="K123" s="112"/>
      <c r="L123" s="113">
        <f t="shared" si="32"/>
        <v>0</v>
      </c>
      <c r="M123" s="112"/>
      <c r="N123" s="112">
        <v>14900</v>
      </c>
      <c r="O123" s="113">
        <f t="shared" si="29"/>
        <v>14900</v>
      </c>
    </row>
    <row r="124" spans="1:27" x14ac:dyDescent="0.25">
      <c r="A124" s="27" t="s">
        <v>214</v>
      </c>
      <c r="B124" s="12" t="s">
        <v>215</v>
      </c>
      <c r="C124" s="915">
        <v>1080200</v>
      </c>
      <c r="D124" s="347">
        <v>1100000</v>
      </c>
      <c r="E124" s="112"/>
      <c r="F124" s="113">
        <f t="shared" si="20"/>
        <v>1100000</v>
      </c>
      <c r="G124" s="112">
        <f>1100000+1100000</f>
        <v>2200000</v>
      </c>
      <c r="H124" s="112"/>
      <c r="I124" s="113">
        <f t="shared" si="31"/>
        <v>2200000</v>
      </c>
      <c r="J124" s="112">
        <v>3020000</v>
      </c>
      <c r="K124" s="112"/>
      <c r="L124" s="113">
        <f t="shared" si="32"/>
        <v>3020000</v>
      </c>
      <c r="M124" s="112">
        <v>3002522</v>
      </c>
      <c r="N124" s="112"/>
      <c r="O124" s="113">
        <f t="shared" si="29"/>
        <v>3002522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31"/>
        <v>0</v>
      </c>
      <c r="J125" s="112"/>
      <c r="K125" s="112"/>
      <c r="L125" s="113">
        <f t="shared" si="32"/>
        <v>0</v>
      </c>
      <c r="M125" s="112"/>
      <c r="N125" s="112"/>
      <c r="O125" s="113">
        <f t="shared" si="29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94473</v>
      </c>
      <c r="D126" s="347">
        <f>SUM(D127:D130)</f>
        <v>100000</v>
      </c>
      <c r="E126" s="112">
        <f>SUM(E127:E130)</f>
        <v>10000</v>
      </c>
      <c r="F126" s="113">
        <f t="shared" si="20"/>
        <v>110000</v>
      </c>
      <c r="G126" s="112">
        <f>SUM(G127:G130)</f>
        <v>559914</v>
      </c>
      <c r="H126" s="112">
        <f>SUM(H127:H130)</f>
        <v>10000</v>
      </c>
      <c r="I126" s="113">
        <f t="shared" si="31"/>
        <v>569914</v>
      </c>
      <c r="J126" s="112">
        <f>SUM(J127:J130)</f>
        <v>603914</v>
      </c>
      <c r="K126" s="112">
        <f>SUM(K127:K130)</f>
        <v>10000</v>
      </c>
      <c r="L126" s="113">
        <f t="shared" si="32"/>
        <v>613914</v>
      </c>
      <c r="M126" s="112">
        <f>SUM(M127:M130)</f>
        <v>891950</v>
      </c>
      <c r="N126" s="112"/>
      <c r="O126" s="113">
        <f t="shared" si="29"/>
        <v>891950</v>
      </c>
    </row>
    <row r="127" spans="1:27" x14ac:dyDescent="0.25">
      <c r="A127" s="27"/>
      <c r="B127" s="12" t="s">
        <v>699</v>
      </c>
      <c r="C127" s="915">
        <v>94473</v>
      </c>
      <c r="D127" s="347">
        <v>100000</v>
      </c>
      <c r="E127" s="112">
        <v>10000</v>
      </c>
      <c r="F127" s="113">
        <f t="shared" si="20"/>
        <v>110000</v>
      </c>
      <c r="G127" s="112">
        <f>289914+270000</f>
        <v>559914</v>
      </c>
      <c r="H127" s="112">
        <v>10000</v>
      </c>
      <c r="I127" s="113">
        <f t="shared" si="31"/>
        <v>569914</v>
      </c>
      <c r="J127" s="112">
        <f>289914+270000</f>
        <v>559914</v>
      </c>
      <c r="K127" s="112">
        <v>10000</v>
      </c>
      <c r="L127" s="113">
        <f t="shared" si="32"/>
        <v>569914</v>
      </c>
      <c r="M127" s="112">
        <v>850375</v>
      </c>
      <c r="N127" s="112"/>
      <c r="O127" s="113">
        <f t="shared" si="29"/>
        <v>850375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si="20"/>
        <v>0</v>
      </c>
      <c r="G128" s="112"/>
      <c r="H128" s="112"/>
      <c r="I128" s="113">
        <f t="shared" si="31"/>
        <v>0</v>
      </c>
      <c r="J128" s="112"/>
      <c r="K128" s="112"/>
      <c r="L128" s="113">
        <f t="shared" si="32"/>
        <v>0</v>
      </c>
      <c r="M128" s="112"/>
      <c r="N128" s="112"/>
      <c r="O128" s="113">
        <f t="shared" si="29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31"/>
        <v>0</v>
      </c>
      <c r="J129" s="112"/>
      <c r="K129" s="112"/>
      <c r="L129" s="113">
        <f t="shared" si="32"/>
        <v>0</v>
      </c>
      <c r="M129" s="112"/>
      <c r="N129" s="112"/>
      <c r="O129" s="113">
        <f t="shared" si="29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0"/>
        <v>0</v>
      </c>
      <c r="G130" s="114"/>
      <c r="H130" s="114"/>
      <c r="I130" s="115">
        <f t="shared" si="31"/>
        <v>0</v>
      </c>
      <c r="J130" s="114">
        <v>44000</v>
      </c>
      <c r="K130" s="114"/>
      <c r="L130" s="115">
        <f t="shared" si="32"/>
        <v>44000</v>
      </c>
      <c r="M130" s="114">
        <v>41575</v>
      </c>
      <c r="N130" s="114"/>
      <c r="O130" s="115">
        <f t="shared" si="29"/>
        <v>41575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1"/>
        <v>0</v>
      </c>
      <c r="J131" s="116"/>
      <c r="K131" s="116"/>
      <c r="L131" s="117">
        <f t="shared" si="32"/>
        <v>0</v>
      </c>
      <c r="M131" s="116"/>
      <c r="N131" s="116"/>
      <c r="O131" s="117">
        <f t="shared" si="29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109999999</v>
      </c>
      <c r="D132" s="961">
        <f>SUM(D133:D138)</f>
        <v>85000000</v>
      </c>
      <c r="E132" s="116">
        <f>SUM(E133:E138)</f>
        <v>0</v>
      </c>
      <c r="F132" s="117">
        <f t="shared" si="20"/>
        <v>85000000</v>
      </c>
      <c r="G132" s="116">
        <f>SUM(G133:G138)</f>
        <v>88190000</v>
      </c>
      <c r="H132" s="116">
        <f>SUM(H133:H138)</f>
        <v>0</v>
      </c>
      <c r="I132" s="117">
        <f t="shared" si="31"/>
        <v>88190000</v>
      </c>
      <c r="J132" s="116">
        <f>SUM(J133:J138)</f>
        <v>88190000</v>
      </c>
      <c r="K132" s="116">
        <f>SUM(K133:K138)</f>
        <v>0</v>
      </c>
      <c r="L132" s="117">
        <f t="shared" si="32"/>
        <v>88190000</v>
      </c>
      <c r="M132" s="116">
        <f>SUM(M133:M138)</f>
        <v>80833340</v>
      </c>
      <c r="N132" s="116">
        <f>SUM(N133:N138)</f>
        <v>0</v>
      </c>
      <c r="O132" s="117">
        <f t="shared" si="29"/>
        <v>80833340</v>
      </c>
    </row>
    <row r="133" spans="1:15" hidden="1" x14ac:dyDescent="0.25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1"/>
        <v>0</v>
      </c>
      <c r="J133" s="110"/>
      <c r="K133" s="110"/>
      <c r="L133" s="111">
        <f t="shared" si="32"/>
        <v>0</v>
      </c>
      <c r="M133" s="110"/>
      <c r="N133" s="110"/>
      <c r="O133" s="111">
        <f t="shared" si="29"/>
        <v>0</v>
      </c>
    </row>
    <row r="134" spans="1:15" hidden="1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1"/>
        <v>0</v>
      </c>
      <c r="J134" s="112"/>
      <c r="K134" s="112"/>
      <c r="L134" s="113">
        <f t="shared" si="32"/>
        <v>0</v>
      </c>
      <c r="M134" s="112"/>
      <c r="N134" s="112"/>
      <c r="O134" s="113">
        <f t="shared" si="29"/>
        <v>0</v>
      </c>
    </row>
    <row r="135" spans="1:15" hidden="1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1"/>
        <v>0</v>
      </c>
      <c r="J135" s="112"/>
      <c r="K135" s="112"/>
      <c r="L135" s="113">
        <f t="shared" si="32"/>
        <v>0</v>
      </c>
      <c r="M135" s="112"/>
      <c r="N135" s="112"/>
      <c r="O135" s="113">
        <f t="shared" si="29"/>
        <v>0</v>
      </c>
    </row>
    <row r="136" spans="1:15" hidden="1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1"/>
        <v>0</v>
      </c>
      <c r="J136" s="112"/>
      <c r="K136" s="112"/>
      <c r="L136" s="113">
        <f t="shared" si="32"/>
        <v>0</v>
      </c>
      <c r="M136" s="112"/>
      <c r="N136" s="112"/>
      <c r="O136" s="113">
        <f t="shared" si="29"/>
        <v>0</v>
      </c>
    </row>
    <row r="137" spans="1:15" x14ac:dyDescent="0.25">
      <c r="A137" s="27" t="s">
        <v>231</v>
      </c>
      <c r="B137" s="12" t="s">
        <v>232</v>
      </c>
      <c r="C137" s="915">
        <v>109999999</v>
      </c>
      <c r="D137" s="347">
        <v>85000000</v>
      </c>
      <c r="E137" s="112"/>
      <c r="F137" s="113">
        <f t="shared" si="20"/>
        <v>85000000</v>
      </c>
      <c r="G137" s="112">
        <f>85000000+1880000+1130000+180000</f>
        <v>88190000</v>
      </c>
      <c r="H137" s="112"/>
      <c r="I137" s="113">
        <f t="shared" si="31"/>
        <v>88190000</v>
      </c>
      <c r="J137" s="112">
        <f>85000000+1880000+1130000+180000</f>
        <v>88190000</v>
      </c>
      <c r="K137" s="112"/>
      <c r="L137" s="113">
        <f t="shared" si="32"/>
        <v>88190000</v>
      </c>
      <c r="M137" s="112">
        <v>80833340</v>
      </c>
      <c r="N137" s="112"/>
      <c r="O137" s="113">
        <f t="shared" si="29"/>
        <v>80833340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1"/>
        <v>0</v>
      </c>
      <c r="J138" s="112">
        <f>SUM(J139:J140)</f>
        <v>0</v>
      </c>
      <c r="K138" s="112">
        <f>SUM(K139:K140)</f>
        <v>0</v>
      </c>
      <c r="L138" s="113">
        <f t="shared" si="32"/>
        <v>0</v>
      </c>
      <c r="M138" s="112">
        <f>SUM(M139:M140)</f>
        <v>0</v>
      </c>
      <c r="N138" s="112">
        <f>SUM(N139:N140)</f>
        <v>0</v>
      </c>
      <c r="O138" s="113">
        <f t="shared" si="29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1"/>
        <v>0</v>
      </c>
      <c r="J139" s="112"/>
      <c r="K139" s="112"/>
      <c r="L139" s="113">
        <f t="shared" si="32"/>
        <v>0</v>
      </c>
      <c r="M139" s="112"/>
      <c r="N139" s="112"/>
      <c r="O139" s="113">
        <f t="shared" si="29"/>
        <v>0</v>
      </c>
    </row>
    <row r="140" spans="1:15" ht="12" customHeight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1"/>
        <v>0</v>
      </c>
      <c r="J140" s="114"/>
      <c r="K140" s="114"/>
      <c r="L140" s="115">
        <f t="shared" si="32"/>
        <v>0</v>
      </c>
      <c r="M140" s="114"/>
      <c r="N140" s="114"/>
      <c r="O140" s="115">
        <f t="shared" si="29"/>
        <v>0</v>
      </c>
    </row>
    <row r="141" spans="1:15" x14ac:dyDescent="0.25">
      <c r="A141" s="26" t="s">
        <v>237</v>
      </c>
      <c r="B141" s="18" t="s">
        <v>35</v>
      </c>
      <c r="C141" s="964">
        <v>14457</v>
      </c>
      <c r="D141" s="164"/>
      <c r="E141" s="110"/>
      <c r="F141" s="111">
        <f t="shared" si="20"/>
        <v>0</v>
      </c>
      <c r="G141" s="110"/>
      <c r="H141" s="110"/>
      <c r="I141" s="111">
        <f t="shared" si="31"/>
        <v>0</v>
      </c>
      <c r="J141" s="110">
        <v>18504</v>
      </c>
      <c r="K141" s="110"/>
      <c r="L141" s="111">
        <f t="shared" si="32"/>
        <v>18504</v>
      </c>
      <c r="M141" s="110">
        <v>18504</v>
      </c>
      <c r="N141" s="110"/>
      <c r="O141" s="111">
        <f t="shared" si="29"/>
        <v>18504</v>
      </c>
    </row>
    <row r="142" spans="1:15" ht="15.75" thickBot="1" x14ac:dyDescent="0.3">
      <c r="A142" s="28" t="s">
        <v>238</v>
      </c>
      <c r="B142" s="29" t="s">
        <v>239</v>
      </c>
      <c r="C142" s="965">
        <v>3903</v>
      </c>
      <c r="D142" s="962"/>
      <c r="E142" s="114"/>
      <c r="F142" s="115">
        <f t="shared" si="20"/>
        <v>0</v>
      </c>
      <c r="G142" s="114"/>
      <c r="H142" s="114"/>
      <c r="I142" s="115">
        <f t="shared" si="31"/>
        <v>0</v>
      </c>
      <c r="J142" s="114"/>
      <c r="K142" s="114"/>
      <c r="L142" s="115">
        <f t="shared" si="32"/>
        <v>0</v>
      </c>
      <c r="M142" s="114">
        <v>4996</v>
      </c>
      <c r="N142" s="114"/>
      <c r="O142" s="115">
        <f t="shared" si="29"/>
        <v>4996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31"/>
        <v>0</v>
      </c>
      <c r="J143" s="110"/>
      <c r="K143" s="110"/>
      <c r="L143" s="111">
        <f t="shared" si="32"/>
        <v>0</v>
      </c>
      <c r="M143" s="110"/>
      <c r="N143" s="110"/>
      <c r="O143" s="111">
        <f t="shared" si="29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31"/>
        <v>0</v>
      </c>
      <c r="J144" s="114"/>
      <c r="K144" s="114"/>
      <c r="L144" s="115">
        <f t="shared" si="32"/>
        <v>0</v>
      </c>
      <c r="M144" s="114"/>
      <c r="N144" s="114"/>
      <c r="O144" s="115">
        <f t="shared" si="29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31"/>
        <v>0</v>
      </c>
      <c r="J145" s="120"/>
      <c r="K145" s="120"/>
      <c r="L145" s="121">
        <f t="shared" si="32"/>
        <v>0</v>
      </c>
      <c r="M145" s="120"/>
      <c r="N145" s="120"/>
      <c r="O145" s="121">
        <f t="shared" si="29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115327838</v>
      </c>
      <c r="D146" s="961">
        <f>D145+D144+D143+D142+D141+D132+D131+D110+D104+D87</f>
        <v>86530000</v>
      </c>
      <c r="E146" s="116">
        <f>E145+E144+E143+E142+E141+E132+E131+E110+E104+E87</f>
        <v>4404452</v>
      </c>
      <c r="F146" s="117">
        <f t="shared" si="20"/>
        <v>90934452</v>
      </c>
      <c r="G146" s="116">
        <f>G145+G144+G143+G142+G141+G132+G131+G110+G104+G87</f>
        <v>91279914</v>
      </c>
      <c r="H146" s="116">
        <f>H145+H144+H143+H142+H141+H132+H131+H110+H104+H87</f>
        <v>4404452</v>
      </c>
      <c r="I146" s="117">
        <f t="shared" si="31"/>
        <v>95684366</v>
      </c>
      <c r="J146" s="116">
        <f>J145+J144+J143+J142+J141+J132+J131+J110+J104+J87</f>
        <v>92162418</v>
      </c>
      <c r="K146" s="116">
        <f>K145+K144+K143+K142+K141+K132+K131+K110+K104+K87</f>
        <v>4546314</v>
      </c>
      <c r="L146" s="117">
        <f t="shared" si="32"/>
        <v>96708732</v>
      </c>
      <c r="M146" s="116">
        <f>M145+M144+M143+M142+M141+M132+M131+M110+M104+M87</f>
        <v>84751312</v>
      </c>
      <c r="N146" s="116">
        <f>N145+N144+N143+N142+N141+N132+N131+N110+N104+N87</f>
        <v>4722728</v>
      </c>
      <c r="O146" s="117">
        <f t="shared" si="29"/>
        <v>89474040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6">
        <f>SUM(E148:E154)</f>
        <v>0</v>
      </c>
      <c r="F147" s="117">
        <f t="shared" si="20"/>
        <v>0</v>
      </c>
      <c r="G147" s="110">
        <f>SUM(G148:G154)</f>
        <v>0</v>
      </c>
      <c r="H147" s="116">
        <f>SUM(H148:H154)</f>
        <v>0</v>
      </c>
      <c r="I147" s="117">
        <f t="shared" si="31"/>
        <v>0</v>
      </c>
      <c r="J147" s="110">
        <f>SUM(J148:J154)</f>
        <v>0</v>
      </c>
      <c r="K147" s="116">
        <f>SUM(K148:K154)</f>
        <v>0</v>
      </c>
      <c r="L147" s="117">
        <f t="shared" si="32"/>
        <v>0</v>
      </c>
      <c r="M147" s="110">
        <f>SUM(M148:M154)</f>
        <v>0</v>
      </c>
      <c r="N147" s="116">
        <f>SUM(N148:N154)</f>
        <v>0</v>
      </c>
      <c r="O147" s="117">
        <f t="shared" si="29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0"/>
      <c r="F148" s="111">
        <f t="shared" si="20"/>
        <v>0</v>
      </c>
      <c r="G148" s="112"/>
      <c r="H148" s="110"/>
      <c r="I148" s="111">
        <f t="shared" si="31"/>
        <v>0</v>
      </c>
      <c r="J148" s="112"/>
      <c r="K148" s="110"/>
      <c r="L148" s="111">
        <f t="shared" si="32"/>
        <v>0</v>
      </c>
      <c r="M148" s="112"/>
      <c r="N148" s="110"/>
      <c r="O148" s="111">
        <f t="shared" si="29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31"/>
        <v>0</v>
      </c>
      <c r="J149" s="112"/>
      <c r="K149" s="112"/>
      <c r="L149" s="113">
        <f t="shared" si="32"/>
        <v>0</v>
      </c>
      <c r="M149" s="112"/>
      <c r="N149" s="112"/>
      <c r="O149" s="113">
        <f t="shared" si="29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3">SUM(D151:E151)</f>
        <v>0</v>
      </c>
      <c r="G151" s="112"/>
      <c r="H151" s="112"/>
      <c r="I151" s="113">
        <f t="shared" ref="I151:I154" si="34">SUM(G151:H151)</f>
        <v>0</v>
      </c>
      <c r="J151" s="112"/>
      <c r="K151" s="112"/>
      <c r="L151" s="113">
        <f t="shared" ref="L151:L154" si="35">SUM(J151:K151)</f>
        <v>0</v>
      </c>
      <c r="M151" s="112"/>
      <c r="N151" s="112"/>
      <c r="O151" s="113">
        <f t="shared" ref="O151:O154" si="36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3"/>
        <v>0</v>
      </c>
      <c r="G152" s="112"/>
      <c r="H152" s="112"/>
      <c r="I152" s="113">
        <f t="shared" si="34"/>
        <v>0</v>
      </c>
      <c r="J152" s="112"/>
      <c r="K152" s="112"/>
      <c r="L152" s="113">
        <f t="shared" si="35"/>
        <v>0</v>
      </c>
      <c r="M152" s="112"/>
      <c r="N152" s="112"/>
      <c r="O152" s="113">
        <f t="shared" si="36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3"/>
        <v>0</v>
      </c>
      <c r="G153" s="112"/>
      <c r="H153" s="112"/>
      <c r="I153" s="113">
        <f t="shared" si="34"/>
        <v>0</v>
      </c>
      <c r="J153" s="112"/>
      <c r="K153" s="112"/>
      <c r="L153" s="113">
        <f t="shared" si="35"/>
        <v>0</v>
      </c>
      <c r="M153" s="112"/>
      <c r="N153" s="112"/>
      <c r="O153" s="113">
        <f t="shared" si="36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3"/>
        <v>0</v>
      </c>
      <c r="G154" s="122"/>
      <c r="H154" s="114"/>
      <c r="I154" s="115">
        <f t="shared" si="34"/>
        <v>0</v>
      </c>
      <c r="J154" s="122"/>
      <c r="K154" s="114"/>
      <c r="L154" s="115">
        <f t="shared" si="35"/>
        <v>0</v>
      </c>
      <c r="M154" s="122"/>
      <c r="N154" s="114"/>
      <c r="O154" s="115">
        <f t="shared" si="36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115327838</v>
      </c>
      <c r="D155" s="961">
        <f>D147+D146</f>
        <v>86530000</v>
      </c>
      <c r="E155" s="123">
        <f>E147+E146</f>
        <v>4404452</v>
      </c>
      <c r="F155" s="124">
        <f>SUM(D155:E155)</f>
        <v>90934452</v>
      </c>
      <c r="G155" s="116">
        <f>G147+G146</f>
        <v>91279914</v>
      </c>
      <c r="H155" s="123">
        <f>H147+H146</f>
        <v>4404452</v>
      </c>
      <c r="I155" s="124">
        <f>SUM(G155:H155)</f>
        <v>95684366</v>
      </c>
      <c r="J155" s="116">
        <f>J147+J146</f>
        <v>92162418</v>
      </c>
      <c r="K155" s="123">
        <f>K147+K146</f>
        <v>4546314</v>
      </c>
      <c r="L155" s="124">
        <f>SUM(J155:K155)</f>
        <v>96708732</v>
      </c>
      <c r="M155" s="116">
        <f>M147+M146</f>
        <v>84751312</v>
      </c>
      <c r="N155" s="123">
        <f>N147+N146</f>
        <v>4722728</v>
      </c>
      <c r="O155" s="124">
        <f>SUM(M155:N155)</f>
        <v>89474040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-89854452</v>
      </c>
      <c r="I157" s="79">
        <f>I84-I155</f>
        <v>-94604366</v>
      </c>
      <c r="L157" s="79">
        <f>L84-L155</f>
        <v>-95628732</v>
      </c>
      <c r="O157" s="79">
        <f>O84-O155</f>
        <v>-88650344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9" fitToWidth="0" orientation="portrait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X158"/>
  <sheetViews>
    <sheetView view="pageBreakPreview" zoomScale="86" zoomScaleNormal="100" zoomScaleSheetLayoutView="86" workbookViewId="0">
      <pane ySplit="8" topLeftCell="A129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2" max="2" width="59.140625" bestFit="1" customWidth="1"/>
    <col min="3" max="3" width="11.28515625" bestFit="1" customWidth="1"/>
    <col min="4" max="4" width="12.5703125" customWidth="1"/>
    <col min="5" max="5" width="8.28515625" customWidth="1"/>
    <col min="6" max="6" width="12.28515625" customWidth="1"/>
    <col min="7" max="7" width="11.7109375" customWidth="1"/>
    <col min="8" max="8" width="8.28515625" customWidth="1"/>
    <col min="9" max="9" width="12.140625" customWidth="1"/>
    <col min="10" max="10" width="11.42578125" customWidth="1"/>
    <col min="11" max="11" width="7.42578125" customWidth="1"/>
    <col min="12" max="12" width="12.42578125" customWidth="1"/>
    <col min="13" max="13" width="11.42578125" customWidth="1"/>
    <col min="14" max="14" width="7.42578125" customWidth="1"/>
    <col min="15" max="15" width="12.42578125" customWidth="1"/>
    <col min="16" max="16" width="11" style="79" customWidth="1"/>
    <col min="17" max="17" width="9.85546875" style="79" bestFit="1" customWidth="1"/>
    <col min="18" max="19" width="12.42578125" style="79" customWidth="1"/>
    <col min="20" max="20" width="21" customWidth="1"/>
    <col min="22" max="22" width="15" customWidth="1"/>
    <col min="23" max="23" width="14.85546875" style="79" customWidth="1"/>
    <col min="24" max="24" width="26.85546875" customWidth="1"/>
  </cols>
  <sheetData>
    <row r="1" spans="1:23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"/>
      <c r="Q1" s="150"/>
      <c r="R1" s="150"/>
      <c r="S1" s="150"/>
      <c r="W1" s="150"/>
    </row>
    <row r="2" spans="1:23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"/>
      <c r="Q2" s="150"/>
      <c r="R2" s="150"/>
      <c r="S2" s="150"/>
      <c r="W2" s="150"/>
    </row>
    <row r="3" spans="1:23" s="46" customFormat="1" ht="5.25" customHeight="1" x14ac:dyDescent="0.25">
      <c r="C3"/>
      <c r="P3" s="150"/>
      <c r="Q3" s="150"/>
      <c r="R3" s="150"/>
      <c r="S3" s="150"/>
      <c r="W3" s="150"/>
    </row>
    <row r="4" spans="1:23" x14ac:dyDescent="0.25">
      <c r="A4" s="46" t="s">
        <v>266</v>
      </c>
    </row>
    <row r="5" spans="1:23" s="48" customFormat="1" x14ac:dyDescent="0.25">
      <c r="A5" s="64" t="s">
        <v>359</v>
      </c>
      <c r="B5" s="48" t="s">
        <v>360</v>
      </c>
      <c r="C5"/>
      <c r="P5" s="141"/>
      <c r="Q5" s="141"/>
      <c r="R5" s="141"/>
      <c r="S5" s="141"/>
      <c r="W5" s="141"/>
    </row>
    <row r="6" spans="1:23" x14ac:dyDescent="0.25">
      <c r="E6" s="103"/>
      <c r="F6" s="103"/>
      <c r="G6" s="283"/>
      <c r="H6" s="103"/>
      <c r="I6" s="103"/>
      <c r="J6" s="283"/>
      <c r="K6" s="239" t="s">
        <v>637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23" ht="15.75" thickBot="1" x14ac:dyDescent="0.3"/>
    <row r="8" spans="1:23" ht="42.7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23" x14ac:dyDescent="0.25">
      <c r="A9" s="19" t="s">
        <v>40</v>
      </c>
      <c r="B9" s="18" t="s">
        <v>41</v>
      </c>
      <c r="C9" s="964">
        <f>SUM(C10,C17,C18,C20,C21,C19)</f>
        <v>0</v>
      </c>
      <c r="D9" s="164">
        <f>SUM(D10,D17,D18,D20,D21,D19)</f>
        <v>0</v>
      </c>
      <c r="E9" s="110">
        <f>SUM(E10,E17,E18,E20,E21,E19)</f>
        <v>0</v>
      </c>
      <c r="F9" s="111">
        <f t="shared" ref="F9:F72" si="0">SUM(D9:E9)</f>
        <v>0</v>
      </c>
      <c r="G9" s="110">
        <f>SUM(G10,G17,G18,G20,G21,G19)</f>
        <v>0</v>
      </c>
      <c r="H9" s="110">
        <f>SUM(H10,H17,H18,H20,H21,H19)</f>
        <v>0</v>
      </c>
      <c r="I9" s="111">
        <f t="shared" ref="I9:I72" si="1">SUM(G9:H9)</f>
        <v>0</v>
      </c>
      <c r="J9" s="110">
        <f>SUM(J10,J17,J18,J20,J21,J19)</f>
        <v>0</v>
      </c>
      <c r="K9" s="110">
        <f>SUM(K10,K17,K18,K20,K21,K19)</f>
        <v>0</v>
      </c>
      <c r="L9" s="111">
        <f t="shared" ref="L9:L72" si="2">SUM(J9:K9)</f>
        <v>0</v>
      </c>
      <c r="M9" s="110">
        <f>SUM(M10,M17,M18,M20,M21,M19)</f>
        <v>0</v>
      </c>
      <c r="N9" s="110">
        <f>SUM(N10,N17,N18,N20,N21,N19)</f>
        <v>0</v>
      </c>
      <c r="O9" s="111">
        <f t="shared" ref="O9:O72" si="3">SUM(M9:N9)</f>
        <v>0</v>
      </c>
    </row>
    <row r="10" spans="1:23" hidden="1" x14ac:dyDescent="0.25">
      <c r="A10" s="20" t="s">
        <v>42</v>
      </c>
      <c r="B10" s="12" t="s">
        <v>43</v>
      </c>
      <c r="C10" s="915">
        <f>SUM(C11:C16)</f>
        <v>0</v>
      </c>
      <c r="D10" s="347">
        <f>SUM(D11:D16)</f>
        <v>0</v>
      </c>
      <c r="E10" s="112">
        <f>SUM(E11:E16)</f>
        <v>0</v>
      </c>
      <c r="F10" s="113">
        <f t="shared" si="0"/>
        <v>0</v>
      </c>
      <c r="G10" s="112">
        <f>SUM(G11:G16)</f>
        <v>0</v>
      </c>
      <c r="H10" s="112">
        <f>SUM(H11:H16)</f>
        <v>0</v>
      </c>
      <c r="I10" s="113">
        <f t="shared" si="1"/>
        <v>0</v>
      </c>
      <c r="J10" s="112">
        <f>SUM(J11:J16)</f>
        <v>0</v>
      </c>
      <c r="K10" s="112">
        <f>SUM(K11:K16)</f>
        <v>0</v>
      </c>
      <c r="L10" s="113">
        <f t="shared" si="2"/>
        <v>0</v>
      </c>
      <c r="M10" s="112">
        <f>SUM(M11:M16)</f>
        <v>0</v>
      </c>
      <c r="N10" s="112">
        <f>SUM(N11:N16)</f>
        <v>0</v>
      </c>
      <c r="O10" s="113">
        <f t="shared" si="3"/>
        <v>0</v>
      </c>
    </row>
    <row r="11" spans="1:23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23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23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23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23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23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ht="15.75" thickBot="1" x14ac:dyDescent="0.3">
      <c r="A22" s="22" t="s">
        <v>64</v>
      </c>
      <c r="B22" s="7" t="s">
        <v>24</v>
      </c>
      <c r="C22" s="963">
        <f>SUM(C23:C24)</f>
        <v>0</v>
      </c>
      <c r="D22" s="961">
        <f>SUM(D23:D24)</f>
        <v>0</v>
      </c>
      <c r="E22" s="116">
        <f>SUM(E23:E24)</f>
        <v>0</v>
      </c>
      <c r="F22" s="117">
        <f t="shared" si="0"/>
        <v>0</v>
      </c>
      <c r="G22" s="116">
        <f>SUM(G23:G24)</f>
        <v>0</v>
      </c>
      <c r="H22" s="116">
        <f>SUM(H23:H24)</f>
        <v>0</v>
      </c>
      <c r="I22" s="117">
        <f t="shared" si="1"/>
        <v>0</v>
      </c>
      <c r="J22" s="116">
        <f>SUM(J23:J24)</f>
        <v>0</v>
      </c>
      <c r="K22" s="116">
        <f>SUM(K23:K24)</f>
        <v>0</v>
      </c>
      <c r="L22" s="117">
        <f t="shared" si="2"/>
        <v>0</v>
      </c>
      <c r="M22" s="116">
        <f>SUM(M23:M24)</f>
        <v>0</v>
      </c>
      <c r="N22" s="116">
        <f>SUM(N23:N24)</f>
        <v>0</v>
      </c>
      <c r="O22" s="117">
        <f t="shared" si="3"/>
        <v>0</v>
      </c>
    </row>
    <row r="23" spans="1:15" ht="15.75" hidden="1" thickBot="1" x14ac:dyDescent="0.3">
      <c r="A23" s="996"/>
      <c r="B23" s="287" t="s">
        <v>264</v>
      </c>
      <c r="C23" s="964"/>
      <c r="D23" s="164"/>
      <c r="E23" s="110"/>
      <c r="F23" s="111">
        <f t="shared" si="0"/>
        <v>0</v>
      </c>
      <c r="G23" s="110"/>
      <c r="H23" s="110"/>
      <c r="I23" s="111">
        <f t="shared" si="1"/>
        <v>0</v>
      </c>
      <c r="J23" s="110"/>
      <c r="K23" s="110"/>
      <c r="L23" s="111">
        <f t="shared" si="2"/>
        <v>0</v>
      </c>
      <c r="M23" s="110"/>
      <c r="N23" s="110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x14ac:dyDescent="0.25">
      <c r="A45" s="19" t="s">
        <v>91</v>
      </c>
      <c r="B45" s="18" t="s">
        <v>23</v>
      </c>
      <c r="C45" s="964">
        <f>C46+C47+C48+C49+C54+C55+C56+C57+C58+C59+C60</f>
        <v>28760205</v>
      </c>
      <c r="D45" s="164">
        <f>D46+D47+D48+D49+D54+D55+D56+D57+D58+D59+D60</f>
        <v>24126307</v>
      </c>
      <c r="E45" s="110">
        <f>E46+E47+E48+E49+E54+E55+E56+E57+E58+E59+E60</f>
        <v>0</v>
      </c>
      <c r="F45" s="111">
        <f t="shared" si="0"/>
        <v>24126307</v>
      </c>
      <c r="G45" s="110">
        <f>G46+G47+G48+G49+G54+G55+G56+G57+G58+G59+G60</f>
        <v>27936307</v>
      </c>
      <c r="H45" s="110">
        <f>H46+H47+H48+H49+H54+H55+H56+H57+H58+H59+H60</f>
        <v>0</v>
      </c>
      <c r="I45" s="111">
        <f t="shared" si="1"/>
        <v>27936307</v>
      </c>
      <c r="J45" s="110">
        <f>J46+J47+J48+J49+J54+J55+J56+J57+J58+J59+J60</f>
        <v>30858078</v>
      </c>
      <c r="K45" s="110">
        <f>K46+K47+K48+K49+K54+K55+K56+K57+K58+K59+K60</f>
        <v>0</v>
      </c>
      <c r="L45" s="111">
        <f t="shared" si="2"/>
        <v>30858078</v>
      </c>
      <c r="M45" s="110">
        <f>M46+M47+M48+M49+M54+M55+M56+M57+M58+M59+M60</f>
        <v>30209209</v>
      </c>
      <c r="N45" s="110">
        <f>N46+N47+N48+N49+N54+N55+N56+N57+N58+N59+N60</f>
        <v>0</v>
      </c>
      <c r="O45" s="111">
        <f t="shared" si="3"/>
        <v>30209209</v>
      </c>
    </row>
    <row r="46" spans="1:15" x14ac:dyDescent="0.25">
      <c r="A46" s="20" t="s">
        <v>92</v>
      </c>
      <c r="B46" s="12" t="s">
        <v>93</v>
      </c>
      <c r="C46" s="915">
        <v>0</v>
      </c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f>9413203+9863379</f>
        <v>19276582</v>
      </c>
      <c r="D47" s="347">
        <v>14677488</v>
      </c>
      <c r="E47" s="112"/>
      <c r="F47" s="113">
        <f t="shared" si="0"/>
        <v>14677488</v>
      </c>
      <c r="G47" s="112">
        <v>14677488</v>
      </c>
      <c r="H47" s="112"/>
      <c r="I47" s="113">
        <f t="shared" si="1"/>
        <v>14677488</v>
      </c>
      <c r="J47" s="112">
        <v>16444308</v>
      </c>
      <c r="K47" s="112"/>
      <c r="L47" s="113">
        <f t="shared" si="2"/>
        <v>16444308</v>
      </c>
      <c r="M47" s="112">
        <v>16515100</v>
      </c>
      <c r="N47" s="112"/>
      <c r="O47" s="113">
        <f t="shared" si="3"/>
        <v>16515100</v>
      </c>
    </row>
    <row r="48" spans="1:15" x14ac:dyDescent="0.25">
      <c r="A48" s="20" t="s">
        <v>96</v>
      </c>
      <c r="B48" s="12" t="s">
        <v>97</v>
      </c>
      <c r="C48" s="915">
        <v>5768267</v>
      </c>
      <c r="D48" s="347">
        <v>6000000</v>
      </c>
      <c r="E48" s="112"/>
      <c r="F48" s="113">
        <f t="shared" si="0"/>
        <v>6000000</v>
      </c>
      <c r="G48" s="112">
        <v>9000000</v>
      </c>
      <c r="H48" s="112"/>
      <c r="I48" s="113">
        <f t="shared" si="1"/>
        <v>9000000</v>
      </c>
      <c r="J48" s="112">
        <v>9000000</v>
      </c>
      <c r="K48" s="112"/>
      <c r="L48" s="113">
        <f t="shared" si="2"/>
        <v>9000000</v>
      </c>
      <c r="M48" s="112">
        <v>8995192</v>
      </c>
      <c r="N48" s="112"/>
      <c r="O48" s="113">
        <f t="shared" si="3"/>
        <v>8995192</v>
      </c>
    </row>
    <row r="49" spans="1:15" x14ac:dyDescent="0.25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x14ac:dyDescent="0.25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x14ac:dyDescent="0.25">
      <c r="A55" s="20" t="s">
        <v>106</v>
      </c>
      <c r="B55" s="12" t="s">
        <v>107</v>
      </c>
      <c r="C55" s="915">
        <v>3377311</v>
      </c>
      <c r="D55" s="347">
        <v>3448819</v>
      </c>
      <c r="E55" s="112"/>
      <c r="F55" s="113">
        <f t="shared" si="0"/>
        <v>3448819</v>
      </c>
      <c r="G55" s="112">
        <f>3448819+810000</f>
        <v>4258819</v>
      </c>
      <c r="H55" s="112"/>
      <c r="I55" s="113">
        <f t="shared" si="1"/>
        <v>4258819</v>
      </c>
      <c r="J55" s="112">
        <f>3448819+810000</f>
        <v>4258819</v>
      </c>
      <c r="K55" s="112"/>
      <c r="L55" s="113">
        <f t="shared" si="2"/>
        <v>4258819</v>
      </c>
      <c r="M55" s="112">
        <v>3364811</v>
      </c>
      <c r="N55" s="112"/>
      <c r="O55" s="113">
        <f t="shared" si="3"/>
        <v>3364811</v>
      </c>
    </row>
    <row r="56" spans="1:15" hidden="1" x14ac:dyDescent="0.25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idden="1" x14ac:dyDescent="0.25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idden="1" x14ac:dyDescent="0.25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x14ac:dyDescent="0.25">
      <c r="A59" s="20" t="s">
        <v>114</v>
      </c>
      <c r="B59" s="12" t="s">
        <v>115</v>
      </c>
      <c r="C59" s="915">
        <v>277862</v>
      </c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>
        <v>1154951</v>
      </c>
      <c r="K59" s="112"/>
      <c r="L59" s="113">
        <f t="shared" si="2"/>
        <v>1154951</v>
      </c>
      <c r="M59" s="112">
        <v>1154951</v>
      </c>
      <c r="N59" s="112"/>
      <c r="O59" s="113">
        <f t="shared" si="3"/>
        <v>1154951</v>
      </c>
    </row>
    <row r="60" spans="1:15" ht="15.75" thickBot="1" x14ac:dyDescent="0.3">
      <c r="A60" s="21" t="s">
        <v>116</v>
      </c>
      <c r="B60" s="29" t="s">
        <v>117</v>
      </c>
      <c r="C60" s="965">
        <f>27183+33000</f>
        <v>60183</v>
      </c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>
        <v>179155</v>
      </c>
      <c r="N60" s="114"/>
      <c r="O60" s="115">
        <f t="shared" si="3"/>
        <v>179155</v>
      </c>
    </row>
    <row r="61" spans="1:15" x14ac:dyDescent="0.25">
      <c r="A61" s="19" t="s">
        <v>118</v>
      </c>
      <c r="B61" s="18" t="s">
        <v>25</v>
      </c>
      <c r="C61" s="964">
        <f>SUM(C62:C66)</f>
        <v>0</v>
      </c>
      <c r="D61" s="164">
        <f>SUM(D62:D66)</f>
        <v>0</v>
      </c>
      <c r="E61" s="110">
        <f>SUM(E62:E66)</f>
        <v>0</v>
      </c>
      <c r="F61" s="111">
        <f t="shared" si="0"/>
        <v>0</v>
      </c>
      <c r="G61" s="110">
        <f>SUM(G62:G66)</f>
        <v>0</v>
      </c>
      <c r="H61" s="110">
        <f>SUM(H62:H66)</f>
        <v>0</v>
      </c>
      <c r="I61" s="111">
        <f t="shared" si="1"/>
        <v>0</v>
      </c>
      <c r="J61" s="110">
        <f>SUM(J62:J66)</f>
        <v>1462811</v>
      </c>
      <c r="K61" s="110">
        <f>SUM(K62:K66)</f>
        <v>0</v>
      </c>
      <c r="L61" s="111">
        <f t="shared" si="2"/>
        <v>1462811</v>
      </c>
      <c r="M61" s="110">
        <f>SUM(M62:M66)</f>
        <v>1451000</v>
      </c>
      <c r="N61" s="110">
        <f>SUM(N62:N66)</f>
        <v>0</v>
      </c>
      <c r="O61" s="111">
        <f t="shared" si="3"/>
        <v>1451000</v>
      </c>
    </row>
    <row r="62" spans="1:15" x14ac:dyDescent="0.25">
      <c r="A62" s="20" t="s">
        <v>119</v>
      </c>
      <c r="B62" s="12" t="s">
        <v>120</v>
      </c>
      <c r="C62" s="915"/>
      <c r="D62" s="347"/>
      <c r="E62" s="112"/>
      <c r="F62" s="113">
        <f t="shared" si="0"/>
        <v>0</v>
      </c>
      <c r="G62" s="112"/>
      <c r="H62" s="112"/>
      <c r="I62" s="113">
        <f t="shared" si="1"/>
        <v>0</v>
      </c>
      <c r="J62" s="112"/>
      <c r="K62" s="112"/>
      <c r="L62" s="113">
        <f t="shared" si="2"/>
        <v>0</v>
      </c>
      <c r="M62" s="112"/>
      <c r="N62" s="112"/>
      <c r="O62" s="113">
        <f t="shared" si="3"/>
        <v>0</v>
      </c>
    </row>
    <row r="63" spans="1:15" x14ac:dyDescent="0.25">
      <c r="A63" s="20" t="s">
        <v>121</v>
      </c>
      <c r="B63" s="12" t="s">
        <v>122</v>
      </c>
      <c r="C63" s="915">
        <v>0</v>
      </c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>
        <v>501000</v>
      </c>
      <c r="K63" s="112"/>
      <c r="L63" s="113">
        <f t="shared" si="2"/>
        <v>501000</v>
      </c>
      <c r="M63" s="112">
        <v>501000</v>
      </c>
      <c r="N63" s="112"/>
      <c r="O63" s="113">
        <f t="shared" si="3"/>
        <v>501000</v>
      </c>
    </row>
    <row r="64" spans="1:15" x14ac:dyDescent="0.25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>
        <v>961811</v>
      </c>
      <c r="K64" s="112"/>
      <c r="L64" s="113">
        <f t="shared" si="2"/>
        <v>961811</v>
      </c>
      <c r="M64" s="112">
        <v>950000</v>
      </c>
      <c r="N64" s="112"/>
      <c r="O64" s="113">
        <f t="shared" si="3"/>
        <v>950000</v>
      </c>
    </row>
    <row r="65" spans="1:23" x14ac:dyDescent="0.25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23" ht="15.75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23" x14ac:dyDescent="0.25">
      <c r="A67" s="19" t="s">
        <v>129</v>
      </c>
      <c r="B67" s="18" t="s">
        <v>130</v>
      </c>
      <c r="C67" s="964">
        <f>SUM(C68:C69)</f>
        <v>92000</v>
      </c>
      <c r="D67" s="164">
        <f>SUM(D68:D69)</f>
        <v>0</v>
      </c>
      <c r="E67" s="110">
        <f>SUM(E68:E69)</f>
        <v>0</v>
      </c>
      <c r="F67" s="111">
        <f t="shared" si="0"/>
        <v>0</v>
      </c>
      <c r="G67" s="110">
        <f>SUM(G68:G69)</f>
        <v>0</v>
      </c>
      <c r="H67" s="110">
        <f>SUM(H68:H69)</f>
        <v>0</v>
      </c>
      <c r="I67" s="111">
        <f t="shared" si="1"/>
        <v>0</v>
      </c>
      <c r="J67" s="110">
        <f>SUM(J68:J69)</f>
        <v>0</v>
      </c>
      <c r="K67" s="110">
        <f>SUM(K68:K69)</f>
        <v>0</v>
      </c>
      <c r="L67" s="111">
        <f t="shared" si="2"/>
        <v>0</v>
      </c>
      <c r="M67" s="110">
        <f>SUM(M68:M69)</f>
        <v>40000</v>
      </c>
      <c r="N67" s="110">
        <f>SUM(N68:N69)</f>
        <v>0</v>
      </c>
      <c r="O67" s="111">
        <f t="shared" si="3"/>
        <v>40000</v>
      </c>
    </row>
    <row r="68" spans="1:23" x14ac:dyDescent="0.25">
      <c r="A68" s="20" t="s">
        <v>131</v>
      </c>
      <c r="B68" s="12" t="s">
        <v>132</v>
      </c>
      <c r="C68" s="915"/>
      <c r="D68" s="347"/>
      <c r="E68" s="112"/>
      <c r="F68" s="113">
        <f t="shared" si="0"/>
        <v>0</v>
      </c>
      <c r="G68" s="112"/>
      <c r="H68" s="112"/>
      <c r="I68" s="113">
        <f t="shared" si="1"/>
        <v>0</v>
      </c>
      <c r="J68" s="112"/>
      <c r="K68" s="112"/>
      <c r="L68" s="113">
        <f t="shared" si="2"/>
        <v>0</v>
      </c>
      <c r="M68" s="112"/>
      <c r="N68" s="112"/>
      <c r="O68" s="113">
        <f t="shared" si="3"/>
        <v>0</v>
      </c>
    </row>
    <row r="69" spans="1:23" ht="15.75" thickBot="1" x14ac:dyDescent="0.3">
      <c r="A69" s="21" t="s">
        <v>133</v>
      </c>
      <c r="B69" s="29" t="s">
        <v>134</v>
      </c>
      <c r="C69" s="965">
        <v>92000</v>
      </c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>
        <v>40000</v>
      </c>
      <c r="N69" s="114"/>
      <c r="O69" s="115">
        <f t="shared" si="3"/>
        <v>40000</v>
      </c>
    </row>
    <row r="70" spans="1:23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23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23" s="173" customFormat="1" ht="15.75" thickBot="1" x14ac:dyDescent="0.3">
      <c r="A72" s="22" t="s">
        <v>138</v>
      </c>
      <c r="B72" s="7" t="s">
        <v>139</v>
      </c>
      <c r="C72" s="970">
        <f>C9+C22+C25+C45+C61+C67+C70</f>
        <v>28852205</v>
      </c>
      <c r="D72" s="550">
        <f>D9+D22+D25+D45+D61+D67+D70</f>
        <v>24126307</v>
      </c>
      <c r="E72" s="279">
        <f>E9+E22+E25+E45+E61+E67+E70</f>
        <v>0</v>
      </c>
      <c r="F72" s="280">
        <f t="shared" si="0"/>
        <v>24126307</v>
      </c>
      <c r="G72" s="279">
        <f>G9+G22+G25+G45+G61+G67+G70</f>
        <v>27936307</v>
      </c>
      <c r="H72" s="279">
        <f>H9+H22+H25+H45+H61+H67+H70</f>
        <v>0</v>
      </c>
      <c r="I72" s="280">
        <f t="shared" si="1"/>
        <v>27936307</v>
      </c>
      <c r="J72" s="279">
        <f>J9+J22+J25+J45+J61+J67+J70</f>
        <v>32320889</v>
      </c>
      <c r="K72" s="279">
        <f>K9+K22+K25+K45+K61+K67+K70</f>
        <v>0</v>
      </c>
      <c r="L72" s="280">
        <f t="shared" si="2"/>
        <v>32320889</v>
      </c>
      <c r="M72" s="279">
        <f>M9+M22+M25+M45+M61+M67+M70</f>
        <v>31700209</v>
      </c>
      <c r="N72" s="279">
        <f>N9+N22+N25+N45+N61+N67+N70</f>
        <v>0</v>
      </c>
      <c r="O72" s="280">
        <f t="shared" si="3"/>
        <v>31700209</v>
      </c>
      <c r="P72" s="529"/>
      <c r="Q72" s="529"/>
      <c r="R72" s="529"/>
      <c r="S72" s="529"/>
      <c r="W72" s="529"/>
    </row>
    <row r="73" spans="1:23" s="173" customFormat="1" ht="15.75" thickBot="1" x14ac:dyDescent="0.3">
      <c r="A73" s="23" t="s">
        <v>140</v>
      </c>
      <c r="B73" s="33" t="s">
        <v>141</v>
      </c>
      <c r="C73" s="971">
        <f>C74+C82</f>
        <v>0</v>
      </c>
      <c r="D73" s="972">
        <f>D74+D82</f>
        <v>0</v>
      </c>
      <c r="E73" s="438">
        <f>E74+E82</f>
        <v>0</v>
      </c>
      <c r="F73" s="439">
        <f t="shared" ref="F73:F80" si="4">SUM(D73:E73)</f>
        <v>0</v>
      </c>
      <c r="G73" s="438">
        <f>G74+G82</f>
        <v>0</v>
      </c>
      <c r="H73" s="438">
        <f>H74+H82</f>
        <v>0</v>
      </c>
      <c r="I73" s="439">
        <f t="shared" ref="I73:I80" si="5">SUM(G73:H73)</f>
        <v>0</v>
      </c>
      <c r="J73" s="438">
        <f>J74+J82</f>
        <v>0</v>
      </c>
      <c r="K73" s="438">
        <f>K74+K82</f>
        <v>0</v>
      </c>
      <c r="L73" s="439">
        <f t="shared" ref="L73:L80" si="6">SUM(J73:K73)</f>
        <v>0</v>
      </c>
      <c r="M73" s="438">
        <f>M74+M82</f>
        <v>0</v>
      </c>
      <c r="N73" s="438">
        <f>N74+N82</f>
        <v>0</v>
      </c>
      <c r="O73" s="439">
        <f t="shared" ref="O73:O80" si="7">SUM(M73:N73)</f>
        <v>0</v>
      </c>
      <c r="P73" s="529"/>
      <c r="Q73" s="529"/>
      <c r="R73" s="529"/>
      <c r="S73" s="529"/>
      <c r="W73" s="529"/>
    </row>
    <row r="74" spans="1:23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23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23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23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23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23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23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23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23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23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23" s="173" customFormat="1" ht="15.75" thickBot="1" x14ac:dyDescent="0.3">
      <c r="A84" s="22" t="s">
        <v>260</v>
      </c>
      <c r="B84" s="7" t="s">
        <v>156</v>
      </c>
      <c r="C84" s="970">
        <f>C72+C73</f>
        <v>28852205</v>
      </c>
      <c r="D84" s="550">
        <f>D72+D73</f>
        <v>24126307</v>
      </c>
      <c r="E84" s="279">
        <f>E72+E73</f>
        <v>0</v>
      </c>
      <c r="F84" s="280">
        <f t="shared" si="12"/>
        <v>24126307</v>
      </c>
      <c r="G84" s="279">
        <f>G72+G73</f>
        <v>27936307</v>
      </c>
      <c r="H84" s="279">
        <f>H72+H73</f>
        <v>0</v>
      </c>
      <c r="I84" s="280">
        <f t="shared" si="13"/>
        <v>27936307</v>
      </c>
      <c r="J84" s="279">
        <f>J72+J73</f>
        <v>32320889</v>
      </c>
      <c r="K84" s="279">
        <f>K72+K73</f>
        <v>0</v>
      </c>
      <c r="L84" s="280">
        <f t="shared" si="14"/>
        <v>32320889</v>
      </c>
      <c r="M84" s="279">
        <f>M72+M73</f>
        <v>31700209</v>
      </c>
      <c r="N84" s="279">
        <f>N72+N73</f>
        <v>0</v>
      </c>
      <c r="O84" s="280">
        <f t="shared" si="15"/>
        <v>31700209</v>
      </c>
      <c r="P84" s="529"/>
      <c r="Q84" s="529"/>
      <c r="R84" s="529"/>
      <c r="S84" s="529"/>
      <c r="W84" s="529"/>
    </row>
    <row r="85" spans="1:23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23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23" s="173" customFormat="1" x14ac:dyDescent="0.25">
      <c r="A87" s="26" t="s">
        <v>157</v>
      </c>
      <c r="B87" s="18" t="s">
        <v>31</v>
      </c>
      <c r="C87" s="982">
        <f>C88+C100</f>
        <v>17672192</v>
      </c>
      <c r="D87" s="972">
        <f>D88+D100</f>
        <v>15372400</v>
      </c>
      <c r="E87" s="438">
        <f>E88+E100</f>
        <v>0</v>
      </c>
      <c r="F87" s="706">
        <f t="shared" ref="F87:F149" si="16">SUM(D87:E87)</f>
        <v>15372400</v>
      </c>
      <c r="G87" s="438">
        <f>G88+G100</f>
        <v>14017110</v>
      </c>
      <c r="H87" s="438">
        <f>H88+H100</f>
        <v>0</v>
      </c>
      <c r="I87" s="706">
        <f t="shared" ref="I87:I112" si="17">SUM(G87:H87)</f>
        <v>14017110</v>
      </c>
      <c r="J87" s="438">
        <f>J88+J100</f>
        <v>10544474</v>
      </c>
      <c r="K87" s="438">
        <f>K88+K100</f>
        <v>0</v>
      </c>
      <c r="L87" s="706">
        <f t="shared" ref="L87:L112" si="18">SUM(J87:K87)</f>
        <v>10544474</v>
      </c>
      <c r="M87" s="438">
        <f>M88+M100</f>
        <v>8145895</v>
      </c>
      <c r="N87" s="438">
        <f>N88+N100</f>
        <v>0</v>
      </c>
      <c r="O87" s="706">
        <f t="shared" ref="O87:O112" si="19">SUM(M87:N87)</f>
        <v>8145895</v>
      </c>
      <c r="P87" s="529"/>
      <c r="Q87" s="529"/>
      <c r="R87" s="529"/>
      <c r="S87" s="529"/>
      <c r="W87" s="529"/>
    </row>
    <row r="88" spans="1:23" x14ac:dyDescent="0.25">
      <c r="A88" s="27" t="s">
        <v>158</v>
      </c>
      <c r="B88" s="12" t="s">
        <v>159</v>
      </c>
      <c r="C88" s="915">
        <f>SUM(C89:C99)</f>
        <v>17317192</v>
      </c>
      <c r="D88" s="347">
        <f>SUM(D89:D99)</f>
        <v>15372400</v>
      </c>
      <c r="E88" s="112">
        <f>SUM(E89:E99)</f>
        <v>0</v>
      </c>
      <c r="F88" s="113">
        <f t="shared" si="16"/>
        <v>15372400</v>
      </c>
      <c r="G88" s="112">
        <f>SUM(G89:G99)</f>
        <v>12571800</v>
      </c>
      <c r="H88" s="112">
        <f>SUM(H89:H99)</f>
        <v>0</v>
      </c>
      <c r="I88" s="113">
        <f t="shared" si="17"/>
        <v>12571800</v>
      </c>
      <c r="J88" s="112">
        <f>SUM(J89:J99)</f>
        <v>9099164</v>
      </c>
      <c r="K88" s="112">
        <f>SUM(K89:K99)</f>
        <v>0</v>
      </c>
      <c r="L88" s="113">
        <f t="shared" si="18"/>
        <v>9099164</v>
      </c>
      <c r="M88" s="112">
        <f>SUM(M89:M99)</f>
        <v>6907932</v>
      </c>
      <c r="N88" s="112">
        <f>SUM(N89:N99)</f>
        <v>0</v>
      </c>
      <c r="O88" s="113">
        <f t="shared" si="19"/>
        <v>6907932</v>
      </c>
    </row>
    <row r="89" spans="1:23" x14ac:dyDescent="0.25">
      <c r="A89" s="27" t="s">
        <v>160</v>
      </c>
      <c r="B89" s="12" t="s">
        <v>161</v>
      </c>
      <c r="C89" s="915">
        <v>13488406</v>
      </c>
      <c r="D89" s="347">
        <v>13026400</v>
      </c>
      <c r="E89" s="112"/>
      <c r="F89" s="113">
        <f t="shared" si="16"/>
        <v>13026400</v>
      </c>
      <c r="G89" s="112">
        <v>9680800</v>
      </c>
      <c r="H89" s="112"/>
      <c r="I89" s="113">
        <f t="shared" si="17"/>
        <v>9680800</v>
      </c>
      <c r="J89" s="112">
        <v>6128154</v>
      </c>
      <c r="K89" s="112"/>
      <c r="L89" s="113">
        <f t="shared" si="18"/>
        <v>6128154</v>
      </c>
      <c r="M89" s="112">
        <v>4182102</v>
      </c>
      <c r="N89" s="112"/>
      <c r="O89" s="113">
        <f t="shared" si="19"/>
        <v>4182102</v>
      </c>
    </row>
    <row r="90" spans="1:23" x14ac:dyDescent="0.25">
      <c r="A90" s="27" t="s">
        <v>451</v>
      </c>
      <c r="B90" s="12" t="s">
        <v>452</v>
      </c>
      <c r="C90" s="915">
        <v>0</v>
      </c>
      <c r="D90" s="347"/>
      <c r="E90" s="112"/>
      <c r="F90" s="113">
        <f t="shared" si="16"/>
        <v>0</v>
      </c>
      <c r="G90" s="112"/>
      <c r="H90" s="112"/>
      <c r="I90" s="113">
        <f t="shared" si="17"/>
        <v>0</v>
      </c>
      <c r="J90" s="112"/>
      <c r="K90" s="112"/>
      <c r="L90" s="113">
        <f t="shared" si="18"/>
        <v>0</v>
      </c>
      <c r="M90" s="112"/>
      <c r="N90" s="112"/>
      <c r="O90" s="113">
        <f t="shared" si="19"/>
        <v>0</v>
      </c>
    </row>
    <row r="91" spans="1:23" x14ac:dyDescent="0.25">
      <c r="A91" s="27" t="s">
        <v>162</v>
      </c>
      <c r="B91" s="12" t="s">
        <v>163</v>
      </c>
      <c r="C91" s="915"/>
      <c r="D91" s="347">
        <v>0</v>
      </c>
      <c r="E91" s="112"/>
      <c r="F91" s="113">
        <f t="shared" si="16"/>
        <v>0</v>
      </c>
      <c r="G91" s="112">
        <v>0</v>
      </c>
      <c r="H91" s="112"/>
      <c r="I91" s="113">
        <f t="shared" si="17"/>
        <v>0</v>
      </c>
      <c r="J91" s="112">
        <v>80010</v>
      </c>
      <c r="K91" s="112"/>
      <c r="L91" s="113">
        <f t="shared" si="18"/>
        <v>80010</v>
      </c>
      <c r="M91" s="112">
        <v>80010</v>
      </c>
      <c r="N91" s="112"/>
      <c r="O91" s="113">
        <f t="shared" si="19"/>
        <v>80010</v>
      </c>
    </row>
    <row r="92" spans="1:23" x14ac:dyDescent="0.25">
      <c r="A92" s="27" t="s">
        <v>164</v>
      </c>
      <c r="B92" s="12" t="s">
        <v>165</v>
      </c>
      <c r="C92" s="915">
        <v>2276663</v>
      </c>
      <c r="D92" s="347">
        <v>1250000</v>
      </c>
      <c r="E92" s="112"/>
      <c r="F92" s="113">
        <f t="shared" si="16"/>
        <v>1250000</v>
      </c>
      <c r="G92" s="112">
        <f>1250000+800000</f>
        <v>2050000</v>
      </c>
      <c r="H92" s="112"/>
      <c r="I92" s="113">
        <f t="shared" si="17"/>
        <v>2050000</v>
      </c>
      <c r="J92" s="112">
        <f>1250000+800000</f>
        <v>2050000</v>
      </c>
      <c r="K92" s="112"/>
      <c r="L92" s="113">
        <f t="shared" si="18"/>
        <v>2050000</v>
      </c>
      <c r="M92" s="112">
        <v>1853287</v>
      </c>
      <c r="N92" s="112"/>
      <c r="O92" s="113">
        <f t="shared" si="19"/>
        <v>1853287</v>
      </c>
    </row>
    <row r="93" spans="1:23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16"/>
        <v>0</v>
      </c>
      <c r="G93" s="112"/>
      <c r="H93" s="112"/>
      <c r="I93" s="113">
        <f t="shared" si="17"/>
        <v>0</v>
      </c>
      <c r="J93" s="112"/>
      <c r="K93" s="112"/>
      <c r="L93" s="113">
        <f t="shared" si="18"/>
        <v>0</v>
      </c>
      <c r="M93" s="112"/>
      <c r="N93" s="112"/>
      <c r="O93" s="113">
        <f t="shared" si="19"/>
        <v>0</v>
      </c>
    </row>
    <row r="94" spans="1:23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16"/>
        <v>0</v>
      </c>
      <c r="G94" s="112"/>
      <c r="H94" s="112"/>
      <c r="I94" s="113">
        <f t="shared" si="17"/>
        <v>0</v>
      </c>
      <c r="J94" s="112"/>
      <c r="K94" s="112"/>
      <c r="L94" s="113">
        <f t="shared" si="18"/>
        <v>0</v>
      </c>
      <c r="M94" s="112"/>
      <c r="N94" s="112"/>
      <c r="O94" s="113">
        <f t="shared" si="19"/>
        <v>0</v>
      </c>
    </row>
    <row r="95" spans="1:23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16"/>
        <v>0</v>
      </c>
      <c r="G95" s="112"/>
      <c r="H95" s="112"/>
      <c r="I95" s="113">
        <f t="shared" si="17"/>
        <v>0</v>
      </c>
      <c r="J95" s="112"/>
      <c r="K95" s="112"/>
      <c r="L95" s="113">
        <f t="shared" si="18"/>
        <v>0</v>
      </c>
      <c r="M95" s="112"/>
      <c r="N95" s="112"/>
      <c r="O95" s="113">
        <f t="shared" si="19"/>
        <v>0</v>
      </c>
    </row>
    <row r="96" spans="1:23" x14ac:dyDescent="0.25">
      <c r="A96" s="27" t="s">
        <v>172</v>
      </c>
      <c r="B96" s="12" t="s">
        <v>173</v>
      </c>
      <c r="C96" s="915">
        <v>112245</v>
      </c>
      <c r="D96" s="347">
        <v>126000</v>
      </c>
      <c r="E96" s="112"/>
      <c r="F96" s="113">
        <f t="shared" si="16"/>
        <v>126000</v>
      </c>
      <c r="G96" s="112">
        <v>126000</v>
      </c>
      <c r="H96" s="112"/>
      <c r="I96" s="113">
        <f t="shared" si="17"/>
        <v>126000</v>
      </c>
      <c r="J96" s="112">
        <v>126000</v>
      </c>
      <c r="K96" s="112"/>
      <c r="L96" s="113">
        <f t="shared" si="18"/>
        <v>126000</v>
      </c>
      <c r="M96" s="112">
        <v>78190</v>
      </c>
      <c r="N96" s="112"/>
      <c r="O96" s="113">
        <f t="shared" si="19"/>
        <v>78190</v>
      </c>
    </row>
    <row r="97" spans="1:23" x14ac:dyDescent="0.25">
      <c r="A97" s="27" t="s">
        <v>174</v>
      </c>
      <c r="B97" s="12" t="s">
        <v>175</v>
      </c>
      <c r="C97" s="802"/>
      <c r="D97" s="347"/>
      <c r="E97" s="112"/>
      <c r="F97" s="113">
        <f t="shared" si="16"/>
        <v>0</v>
      </c>
      <c r="G97" s="112"/>
      <c r="H97" s="112"/>
      <c r="I97" s="113">
        <f t="shared" si="17"/>
        <v>0</v>
      </c>
      <c r="J97" s="112"/>
      <c r="K97" s="112"/>
      <c r="L97" s="113">
        <f t="shared" si="18"/>
        <v>0</v>
      </c>
      <c r="M97" s="112"/>
      <c r="N97" s="112"/>
      <c r="O97" s="113">
        <f t="shared" si="19"/>
        <v>0</v>
      </c>
    </row>
    <row r="98" spans="1:23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16"/>
        <v>0</v>
      </c>
      <c r="G98" s="112"/>
      <c r="H98" s="112"/>
      <c r="I98" s="113">
        <f t="shared" si="17"/>
        <v>0</v>
      </c>
      <c r="J98" s="112"/>
      <c r="K98" s="112"/>
      <c r="L98" s="113">
        <f t="shared" si="18"/>
        <v>0</v>
      </c>
      <c r="M98" s="112"/>
      <c r="N98" s="112"/>
      <c r="O98" s="113">
        <f t="shared" si="19"/>
        <v>0</v>
      </c>
    </row>
    <row r="99" spans="1:23" x14ac:dyDescent="0.25">
      <c r="A99" s="27" t="s">
        <v>178</v>
      </c>
      <c r="B99" s="12" t="s">
        <v>179</v>
      </c>
      <c r="C99" s="915">
        <v>1439878</v>
      </c>
      <c r="D99" s="347">
        <v>970000</v>
      </c>
      <c r="E99" s="112"/>
      <c r="F99" s="113">
        <f t="shared" si="16"/>
        <v>970000</v>
      </c>
      <c r="G99" s="112">
        <v>715000</v>
      </c>
      <c r="H99" s="112"/>
      <c r="I99" s="113">
        <f t="shared" si="17"/>
        <v>715000</v>
      </c>
      <c r="J99" s="112">
        <v>715000</v>
      </c>
      <c r="K99" s="112"/>
      <c r="L99" s="113">
        <f t="shared" si="18"/>
        <v>715000</v>
      </c>
      <c r="M99" s="112">
        <v>714343</v>
      </c>
      <c r="N99" s="112"/>
      <c r="O99" s="113">
        <f t="shared" si="19"/>
        <v>714343</v>
      </c>
    </row>
    <row r="100" spans="1:23" s="173" customFormat="1" x14ac:dyDescent="0.25">
      <c r="A100" s="722" t="s">
        <v>180</v>
      </c>
      <c r="B100" s="723" t="s">
        <v>181</v>
      </c>
      <c r="C100" s="973">
        <f>SUM(C101:C103)</f>
        <v>355000</v>
      </c>
      <c r="D100" s="974">
        <f>SUM(D101:D103)</f>
        <v>0</v>
      </c>
      <c r="E100" s="333">
        <f>SUM(E101:E103)</f>
        <v>0</v>
      </c>
      <c r="F100" s="535">
        <f t="shared" si="16"/>
        <v>0</v>
      </c>
      <c r="G100" s="333">
        <f>SUM(G101:G103)</f>
        <v>1445310</v>
      </c>
      <c r="H100" s="333">
        <f>SUM(H101:H103)</f>
        <v>0</v>
      </c>
      <c r="I100" s="535">
        <f t="shared" si="17"/>
        <v>1445310</v>
      </c>
      <c r="J100" s="333">
        <f>SUM(J101:J103)</f>
        <v>1445310</v>
      </c>
      <c r="K100" s="333">
        <f>SUM(K101:K103)</f>
        <v>0</v>
      </c>
      <c r="L100" s="535">
        <f t="shared" si="18"/>
        <v>1445310</v>
      </c>
      <c r="M100" s="333">
        <v>1237963</v>
      </c>
      <c r="N100" s="333">
        <f>SUM(N101:N103)</f>
        <v>0</v>
      </c>
      <c r="O100" s="535">
        <f t="shared" si="19"/>
        <v>1237963</v>
      </c>
      <c r="P100" s="529"/>
      <c r="Q100" s="529"/>
      <c r="R100" s="529"/>
      <c r="S100" s="529"/>
      <c r="W100" s="529"/>
    </row>
    <row r="101" spans="1:23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16"/>
        <v>0</v>
      </c>
      <c r="G101" s="112"/>
      <c r="H101" s="112"/>
      <c r="I101" s="113">
        <f t="shared" si="17"/>
        <v>0</v>
      </c>
      <c r="J101" s="112"/>
      <c r="K101" s="112"/>
      <c r="L101" s="113">
        <f t="shared" si="18"/>
        <v>0</v>
      </c>
      <c r="M101" s="112"/>
      <c r="N101" s="112"/>
      <c r="O101" s="113">
        <f t="shared" si="19"/>
        <v>0</v>
      </c>
    </row>
    <row r="102" spans="1:23" x14ac:dyDescent="0.25">
      <c r="A102" s="27" t="s">
        <v>184</v>
      </c>
      <c r="B102" s="12" t="s">
        <v>185</v>
      </c>
      <c r="C102" s="915">
        <v>265000</v>
      </c>
      <c r="D102" s="347">
        <v>0</v>
      </c>
      <c r="E102" s="112"/>
      <c r="F102" s="113">
        <f t="shared" si="16"/>
        <v>0</v>
      </c>
      <c r="G102" s="112">
        <v>1345310</v>
      </c>
      <c r="H102" s="112"/>
      <c r="I102" s="113">
        <f t="shared" si="17"/>
        <v>1345310</v>
      </c>
      <c r="J102" s="112">
        <v>1345310</v>
      </c>
      <c r="K102" s="112"/>
      <c r="L102" s="113">
        <f t="shared" si="18"/>
        <v>1345310</v>
      </c>
      <c r="M102" s="112">
        <v>1173943</v>
      </c>
      <c r="N102" s="112"/>
      <c r="O102" s="113">
        <f t="shared" si="19"/>
        <v>1173943</v>
      </c>
    </row>
    <row r="103" spans="1:23" ht="15.75" thickBot="1" x14ac:dyDescent="0.3">
      <c r="A103" s="28" t="s">
        <v>186</v>
      </c>
      <c r="B103" s="29" t="s">
        <v>187</v>
      </c>
      <c r="C103" s="965">
        <v>90000</v>
      </c>
      <c r="D103" s="962">
        <v>0</v>
      </c>
      <c r="E103" s="114"/>
      <c r="F103" s="115">
        <f t="shared" si="16"/>
        <v>0</v>
      </c>
      <c r="G103" s="114">
        <v>100000</v>
      </c>
      <c r="H103" s="114"/>
      <c r="I103" s="115">
        <f t="shared" si="17"/>
        <v>100000</v>
      </c>
      <c r="J103" s="114">
        <v>100000</v>
      </c>
      <c r="K103" s="114"/>
      <c r="L103" s="115">
        <f t="shared" si="18"/>
        <v>100000</v>
      </c>
      <c r="M103" s="114">
        <v>64020</v>
      </c>
      <c r="N103" s="114"/>
      <c r="O103" s="115">
        <f t="shared" si="19"/>
        <v>64020</v>
      </c>
    </row>
    <row r="104" spans="1:23" s="173" customFormat="1" x14ac:dyDescent="0.25">
      <c r="A104" s="26" t="s">
        <v>188</v>
      </c>
      <c r="B104" s="18" t="s">
        <v>189</v>
      </c>
      <c r="C104" s="971">
        <f>SUM(C105:C109)</f>
        <v>1601083</v>
      </c>
      <c r="D104" s="972">
        <f>SUM(D105:D109)</f>
        <v>1982032</v>
      </c>
      <c r="E104" s="438">
        <f>SUM(E105:E109)</f>
        <v>0</v>
      </c>
      <c r="F104" s="439">
        <f t="shared" si="16"/>
        <v>1982032</v>
      </c>
      <c r="G104" s="438">
        <f>SUM(G105:G109)</f>
        <v>1617954</v>
      </c>
      <c r="H104" s="438">
        <f>SUM(H105:H109)</f>
        <v>0</v>
      </c>
      <c r="I104" s="439">
        <f t="shared" si="17"/>
        <v>1617954</v>
      </c>
      <c r="J104" s="438">
        <f>SUM(J105:J109)</f>
        <v>1128133</v>
      </c>
      <c r="K104" s="438">
        <f>SUM(K105:K109)</f>
        <v>0</v>
      </c>
      <c r="L104" s="439">
        <f t="shared" si="18"/>
        <v>1128133</v>
      </c>
      <c r="M104" s="438">
        <f>SUM(M105:M109)</f>
        <v>975653</v>
      </c>
      <c r="N104" s="438">
        <f>SUM(N105:N109)</f>
        <v>0</v>
      </c>
      <c r="O104" s="439">
        <f t="shared" si="19"/>
        <v>975653</v>
      </c>
      <c r="P104" s="529"/>
      <c r="Q104" s="529"/>
      <c r="R104" s="529"/>
      <c r="S104" s="529"/>
      <c r="W104" s="529"/>
    </row>
    <row r="105" spans="1:23" x14ac:dyDescent="0.25">
      <c r="A105" s="27"/>
      <c r="B105" s="12" t="s">
        <v>190</v>
      </c>
      <c r="C105" s="915">
        <v>1601083</v>
      </c>
      <c r="D105" s="347">
        <v>1982032</v>
      </c>
      <c r="E105" s="112"/>
      <c r="F105" s="113">
        <f t="shared" si="16"/>
        <v>1982032</v>
      </c>
      <c r="G105" s="112">
        <v>1617954</v>
      </c>
      <c r="H105" s="112"/>
      <c r="I105" s="113">
        <f t="shared" si="17"/>
        <v>1617954</v>
      </c>
      <c r="J105" s="112">
        <v>1128133</v>
      </c>
      <c r="K105" s="112"/>
      <c r="L105" s="113">
        <f t="shared" si="18"/>
        <v>1128133</v>
      </c>
      <c r="M105" s="112">
        <v>975653</v>
      </c>
      <c r="N105" s="112"/>
      <c r="O105" s="113">
        <f t="shared" si="19"/>
        <v>975653</v>
      </c>
    </row>
    <row r="106" spans="1:23" x14ac:dyDescent="0.25">
      <c r="A106" s="27"/>
      <c r="B106" s="12" t="s">
        <v>191</v>
      </c>
      <c r="C106" s="915"/>
      <c r="D106" s="347"/>
      <c r="E106" s="112"/>
      <c r="F106" s="113">
        <f t="shared" si="16"/>
        <v>0</v>
      </c>
      <c r="G106" s="112"/>
      <c r="H106" s="112"/>
      <c r="I106" s="113">
        <f t="shared" si="17"/>
        <v>0</v>
      </c>
      <c r="J106" s="112"/>
      <c r="K106" s="112"/>
      <c r="L106" s="113">
        <f t="shared" si="18"/>
        <v>0</v>
      </c>
      <c r="M106" s="112"/>
      <c r="N106" s="112"/>
      <c r="O106" s="113">
        <f t="shared" si="19"/>
        <v>0</v>
      </c>
    </row>
    <row r="107" spans="1:23" x14ac:dyDescent="0.25">
      <c r="A107" s="28"/>
      <c r="B107" s="29" t="s">
        <v>192</v>
      </c>
      <c r="C107" s="915"/>
      <c r="D107" s="347"/>
      <c r="E107" s="112"/>
      <c r="F107" s="113">
        <f t="shared" si="16"/>
        <v>0</v>
      </c>
      <c r="G107" s="112"/>
      <c r="H107" s="112"/>
      <c r="I107" s="113">
        <f t="shared" si="17"/>
        <v>0</v>
      </c>
      <c r="J107" s="112"/>
      <c r="K107" s="112"/>
      <c r="L107" s="113">
        <f t="shared" si="18"/>
        <v>0</v>
      </c>
      <c r="M107" s="112"/>
      <c r="N107" s="112"/>
      <c r="O107" s="113">
        <f t="shared" si="19"/>
        <v>0</v>
      </c>
    </row>
    <row r="108" spans="1:23" x14ac:dyDescent="0.25">
      <c r="A108" s="28"/>
      <c r="B108" s="29" t="s">
        <v>193</v>
      </c>
      <c r="C108" s="915"/>
      <c r="D108" s="347"/>
      <c r="E108" s="112"/>
      <c r="F108" s="113">
        <f t="shared" si="16"/>
        <v>0</v>
      </c>
      <c r="G108" s="112"/>
      <c r="H108" s="112"/>
      <c r="I108" s="113">
        <f t="shared" si="17"/>
        <v>0</v>
      </c>
      <c r="J108" s="112"/>
      <c r="K108" s="112"/>
      <c r="L108" s="113">
        <f t="shared" si="18"/>
        <v>0</v>
      </c>
      <c r="M108" s="112"/>
      <c r="N108" s="112"/>
      <c r="O108" s="113">
        <f t="shared" si="19"/>
        <v>0</v>
      </c>
    </row>
    <row r="109" spans="1:23" ht="15.75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16"/>
        <v>0</v>
      </c>
      <c r="G109" s="114"/>
      <c r="H109" s="114"/>
      <c r="I109" s="115">
        <f t="shared" si="17"/>
        <v>0</v>
      </c>
      <c r="J109" s="114"/>
      <c r="K109" s="114"/>
      <c r="L109" s="115">
        <f t="shared" si="18"/>
        <v>0</v>
      </c>
      <c r="M109" s="114"/>
      <c r="N109" s="114"/>
      <c r="O109" s="115">
        <f t="shared" si="19"/>
        <v>0</v>
      </c>
    </row>
    <row r="110" spans="1:23" s="173" customFormat="1" x14ac:dyDescent="0.25">
      <c r="A110" s="26" t="s">
        <v>195</v>
      </c>
      <c r="B110" s="18" t="s">
        <v>32</v>
      </c>
      <c r="C110" s="971">
        <f>SUM(C111:C112,C113,C126,C125)</f>
        <v>42845723</v>
      </c>
      <c r="D110" s="704">
        <f>SUM(D111:D112,D113,D126,D125)</f>
        <v>75487476</v>
      </c>
      <c r="E110" s="705">
        <f>SUM(E111:E112,E113,E126,E125)</f>
        <v>0</v>
      </c>
      <c r="F110" s="706">
        <f t="shared" si="16"/>
        <v>75487476</v>
      </c>
      <c r="G110" s="704">
        <f>SUM(G111:G112,G113,G126,G125)</f>
        <v>76126666</v>
      </c>
      <c r="H110" s="705">
        <f>SUM(H111:H112,H113,H126,H125)</f>
        <v>0</v>
      </c>
      <c r="I110" s="706">
        <f t="shared" si="17"/>
        <v>76126666</v>
      </c>
      <c r="J110" s="704">
        <f>SUM(J111:J112,J113,J126,J125)</f>
        <v>73059184</v>
      </c>
      <c r="K110" s="705">
        <f>SUM(K111:K112,K113,K126,K125)</f>
        <v>0</v>
      </c>
      <c r="L110" s="706">
        <f t="shared" si="18"/>
        <v>73059184</v>
      </c>
      <c r="M110" s="704">
        <f>SUM(M111:M112,M113,M126,M125)</f>
        <v>52361136</v>
      </c>
      <c r="N110" s="705">
        <f>SUM(N111:N112,N113,N126,N125)</f>
        <v>0</v>
      </c>
      <c r="O110" s="706">
        <f t="shared" si="19"/>
        <v>52361136</v>
      </c>
      <c r="P110" s="529"/>
      <c r="Q110" s="529"/>
      <c r="R110" s="529"/>
      <c r="S110" s="529"/>
      <c r="W110" s="529"/>
    </row>
    <row r="111" spans="1:23" x14ac:dyDescent="0.25">
      <c r="A111" s="27" t="s">
        <v>196</v>
      </c>
      <c r="B111" s="12" t="s">
        <v>197</v>
      </c>
      <c r="C111" s="915">
        <v>8506872</v>
      </c>
      <c r="D111" s="162">
        <v>7600000</v>
      </c>
      <c r="E111" s="112"/>
      <c r="F111" s="113">
        <f t="shared" si="16"/>
        <v>7600000</v>
      </c>
      <c r="G111" s="162">
        <v>7600000</v>
      </c>
      <c r="H111" s="112"/>
      <c r="I111" s="113">
        <f t="shared" si="17"/>
        <v>7600000</v>
      </c>
      <c r="J111" s="162">
        <v>6413874</v>
      </c>
      <c r="K111" s="112"/>
      <c r="L111" s="113">
        <f t="shared" si="18"/>
        <v>6413874</v>
      </c>
      <c r="M111" s="162">
        <v>6250902</v>
      </c>
      <c r="N111" s="112"/>
      <c r="O111" s="113">
        <f t="shared" si="19"/>
        <v>6250902</v>
      </c>
    </row>
    <row r="112" spans="1:23" x14ac:dyDescent="0.25">
      <c r="A112" s="27" t="s">
        <v>198</v>
      </c>
      <c r="B112" s="12" t="s">
        <v>199</v>
      </c>
      <c r="C112" s="915">
        <f>195326+52015</f>
        <v>247341</v>
      </c>
      <c r="D112" s="162">
        <v>250000</v>
      </c>
      <c r="E112" s="112"/>
      <c r="F112" s="113">
        <f t="shared" si="16"/>
        <v>250000</v>
      </c>
      <c r="G112" s="162">
        <v>350000</v>
      </c>
      <c r="H112" s="112"/>
      <c r="I112" s="113">
        <f t="shared" si="17"/>
        <v>350000</v>
      </c>
      <c r="J112" s="162">
        <f>289854+148001</f>
        <v>437855</v>
      </c>
      <c r="K112" s="112"/>
      <c r="L112" s="113">
        <f t="shared" si="18"/>
        <v>437855</v>
      </c>
      <c r="M112" s="162">
        <v>316664</v>
      </c>
      <c r="N112" s="112"/>
      <c r="O112" s="113">
        <f t="shared" si="19"/>
        <v>316664</v>
      </c>
    </row>
    <row r="113" spans="1:24" s="173" customFormat="1" x14ac:dyDescent="0.25">
      <c r="A113" s="722" t="s">
        <v>200</v>
      </c>
      <c r="B113" s="723" t="s">
        <v>201</v>
      </c>
      <c r="C113" s="973">
        <f>SUM(C114:C124)-C115-C116-C117-C118</f>
        <v>26183940</v>
      </c>
      <c r="D113" s="541">
        <f>SUM(D114:D124)-D115-D116-D117-D118</f>
        <v>52452753</v>
      </c>
      <c r="E113" s="333">
        <f t="shared" ref="E113:F113" si="20">SUM(E114:E124)-E115-E116-E117-E118</f>
        <v>0</v>
      </c>
      <c r="F113" s="535">
        <f t="shared" si="20"/>
        <v>52452753</v>
      </c>
      <c r="G113" s="541">
        <f>SUM(G114:G124)-G115-G116-G117-G118</f>
        <v>51679985</v>
      </c>
      <c r="H113" s="333">
        <f t="shared" ref="H113:I113" si="21">SUM(H114:H124)-H115-H116-H117-H118</f>
        <v>0</v>
      </c>
      <c r="I113" s="535">
        <f t="shared" si="21"/>
        <v>51679985</v>
      </c>
      <c r="J113" s="541">
        <f>SUM(J114:J124)-J115-J116-J117-J118</f>
        <v>49107256</v>
      </c>
      <c r="K113" s="333">
        <f t="shared" ref="K113:L113" si="22">SUM(K114:K124)-K115-K116-K117-K118</f>
        <v>0</v>
      </c>
      <c r="L113" s="535">
        <f t="shared" si="22"/>
        <v>49107256</v>
      </c>
      <c r="M113" s="541">
        <f>SUM(M114:M124)-M115-M116-M117-M118</f>
        <v>34585224</v>
      </c>
      <c r="N113" s="333">
        <f t="shared" ref="N113:O113" si="23">SUM(N114:N124)-N115-N116-N117-N118</f>
        <v>0</v>
      </c>
      <c r="O113" s="535">
        <f t="shared" si="23"/>
        <v>34585224</v>
      </c>
      <c r="P113" s="529"/>
      <c r="Q113" s="529"/>
      <c r="R113" s="529"/>
      <c r="S113" s="529"/>
      <c r="W113" s="529"/>
    </row>
    <row r="114" spans="1:24" s="173" customFormat="1" x14ac:dyDescent="0.25">
      <c r="A114" s="722" t="s">
        <v>202</v>
      </c>
      <c r="B114" s="723" t="s">
        <v>203</v>
      </c>
      <c r="C114" s="973">
        <f>SUM(C115:C117)</f>
        <v>9235829</v>
      </c>
      <c r="D114" s="541">
        <f>SUM(D115:D118)</f>
        <v>41270880</v>
      </c>
      <c r="E114" s="333"/>
      <c r="F114" s="535">
        <f t="shared" si="16"/>
        <v>41270880</v>
      </c>
      <c r="G114" s="541">
        <f>SUM(G115:G118)</f>
        <v>34129985</v>
      </c>
      <c r="H114" s="333"/>
      <c r="I114" s="535">
        <f t="shared" ref="I114:I117" si="24">SUM(G114:H114)</f>
        <v>34129985</v>
      </c>
      <c r="J114" s="541">
        <f>SUM(J115:J118)</f>
        <v>29679917</v>
      </c>
      <c r="K114" s="333"/>
      <c r="L114" s="535">
        <f t="shared" ref="L114:L117" si="25">SUM(J114:K114)</f>
        <v>29679917</v>
      </c>
      <c r="M114" s="541">
        <f>SUM(M115:M118)</f>
        <v>16342277</v>
      </c>
      <c r="N114" s="333"/>
      <c r="O114" s="535">
        <f t="shared" ref="O114:O117" si="26">SUM(M114:N114)</f>
        <v>16342277</v>
      </c>
      <c r="P114" s="529"/>
      <c r="Q114" s="529"/>
      <c r="R114" s="529"/>
      <c r="S114" s="529"/>
      <c r="W114" s="529"/>
    </row>
    <row r="115" spans="1:24" x14ac:dyDescent="0.25">
      <c r="A115" s="27"/>
      <c r="B115" s="12" t="s">
        <v>929</v>
      </c>
      <c r="C115" s="915">
        <f>7553298-181237</f>
        <v>7372061</v>
      </c>
      <c r="D115" s="162">
        <f>40000000-639120</f>
        <v>39360880</v>
      </c>
      <c r="E115" s="112"/>
      <c r="F115" s="113">
        <f t="shared" si="16"/>
        <v>39360880</v>
      </c>
      <c r="G115" s="162">
        <f>40000000-639120-10000000+2859105</f>
        <v>32219985</v>
      </c>
      <c r="H115" s="112"/>
      <c r="I115" s="113">
        <f t="shared" si="24"/>
        <v>32219985</v>
      </c>
      <c r="J115" s="162">
        <v>26759823</v>
      </c>
      <c r="K115" s="112"/>
      <c r="L115" s="113">
        <f t="shared" si="25"/>
        <v>26759823</v>
      </c>
      <c r="M115" s="162">
        <v>14181650</v>
      </c>
      <c r="N115" s="112"/>
      <c r="O115" s="113">
        <f t="shared" si="26"/>
        <v>14181650</v>
      </c>
    </row>
    <row r="116" spans="1:24" x14ac:dyDescent="0.25">
      <c r="A116" s="27"/>
      <c r="B116" s="12" t="s">
        <v>930</v>
      </c>
      <c r="C116" s="915">
        <v>55708</v>
      </c>
      <c r="D116" s="162">
        <v>100000</v>
      </c>
      <c r="E116" s="112"/>
      <c r="F116" s="113">
        <f t="shared" si="16"/>
        <v>100000</v>
      </c>
      <c r="G116" s="162">
        <v>100000</v>
      </c>
      <c r="H116" s="112"/>
      <c r="I116" s="113">
        <f t="shared" si="24"/>
        <v>100000</v>
      </c>
      <c r="J116" s="162">
        <v>1110094</v>
      </c>
      <c r="K116" s="112"/>
      <c r="L116" s="113">
        <f t="shared" si="25"/>
        <v>1110094</v>
      </c>
      <c r="M116" s="162">
        <v>443113</v>
      </c>
      <c r="N116" s="112"/>
      <c r="O116" s="113">
        <f t="shared" si="26"/>
        <v>443113</v>
      </c>
    </row>
    <row r="117" spans="1:24" x14ac:dyDescent="0.25">
      <c r="A117" s="27"/>
      <c r="B117" s="12" t="s">
        <v>928</v>
      </c>
      <c r="C117" s="915">
        <v>1808060</v>
      </c>
      <c r="D117" s="162">
        <v>1810000</v>
      </c>
      <c r="E117" s="112"/>
      <c r="F117" s="113">
        <f t="shared" si="16"/>
        <v>1810000</v>
      </c>
      <c r="G117" s="162">
        <v>1810000</v>
      </c>
      <c r="H117" s="112"/>
      <c r="I117" s="113">
        <f t="shared" si="24"/>
        <v>1810000</v>
      </c>
      <c r="J117" s="162">
        <v>1810000</v>
      </c>
      <c r="K117" s="112"/>
      <c r="L117" s="113">
        <f t="shared" si="25"/>
        <v>1810000</v>
      </c>
      <c r="M117" s="162">
        <v>1717514</v>
      </c>
      <c r="N117" s="112"/>
      <c r="O117" s="113">
        <f t="shared" si="26"/>
        <v>1717514</v>
      </c>
    </row>
    <row r="118" spans="1:24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4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16"/>
        <v>0</v>
      </c>
      <c r="G119" s="162"/>
      <c r="H119" s="112"/>
      <c r="I119" s="113">
        <f t="shared" ref="I119:I149" si="27">SUM(G119:H119)</f>
        <v>0</v>
      </c>
      <c r="J119" s="162"/>
      <c r="K119" s="112"/>
      <c r="L119" s="113">
        <f t="shared" ref="L119:L149" si="28">SUM(J119:K119)</f>
        <v>0</v>
      </c>
      <c r="M119" s="162"/>
      <c r="N119" s="112"/>
      <c r="O119" s="113">
        <f t="shared" ref="O119:O149" si="29">SUM(M119:N119)</f>
        <v>0</v>
      </c>
    </row>
    <row r="120" spans="1:24" x14ac:dyDescent="0.25">
      <c r="A120" s="27" t="s">
        <v>206</v>
      </c>
      <c r="B120" s="12" t="s">
        <v>207</v>
      </c>
      <c r="C120" s="915">
        <v>1541874</v>
      </c>
      <c r="D120" s="162">
        <f>C120-660000-1</f>
        <v>881873</v>
      </c>
      <c r="E120" s="112"/>
      <c r="F120" s="113">
        <f t="shared" si="16"/>
        <v>881873</v>
      </c>
      <c r="G120" s="162">
        <v>2000000</v>
      </c>
      <c r="H120" s="112"/>
      <c r="I120" s="113">
        <f t="shared" si="27"/>
        <v>2000000</v>
      </c>
      <c r="J120" s="162">
        <v>1700000</v>
      </c>
      <c r="K120" s="112"/>
      <c r="L120" s="113">
        <f t="shared" si="28"/>
        <v>1700000</v>
      </c>
      <c r="M120" s="162">
        <v>1564488</v>
      </c>
      <c r="N120" s="112"/>
      <c r="O120" s="113">
        <f t="shared" si="29"/>
        <v>1564488</v>
      </c>
    </row>
    <row r="121" spans="1:24" x14ac:dyDescent="0.25">
      <c r="A121" s="27" t="s">
        <v>208</v>
      </c>
      <c r="B121" s="12" t="s">
        <v>209</v>
      </c>
      <c r="C121" s="915">
        <v>3930121</v>
      </c>
      <c r="D121" s="162">
        <v>3000000</v>
      </c>
      <c r="E121" s="112"/>
      <c r="F121" s="113">
        <f t="shared" si="16"/>
        <v>3000000</v>
      </c>
      <c r="G121" s="162">
        <v>3000000</v>
      </c>
      <c r="H121" s="112"/>
      <c r="I121" s="113">
        <f t="shared" si="27"/>
        <v>3000000</v>
      </c>
      <c r="J121" s="162">
        <v>3500000</v>
      </c>
      <c r="K121" s="112"/>
      <c r="L121" s="113">
        <f t="shared" si="28"/>
        <v>3500000</v>
      </c>
      <c r="M121" s="162">
        <v>3446239</v>
      </c>
      <c r="N121" s="112"/>
      <c r="O121" s="113">
        <f t="shared" si="29"/>
        <v>3446239</v>
      </c>
      <c r="T121" s="173"/>
    </row>
    <row r="122" spans="1:24" x14ac:dyDescent="0.25">
      <c r="A122" s="27" t="s">
        <v>210</v>
      </c>
      <c r="B122" s="12" t="s">
        <v>211</v>
      </c>
      <c r="C122" s="915">
        <v>1191970</v>
      </c>
      <c r="D122" s="162">
        <v>1100000</v>
      </c>
      <c r="E122" s="112"/>
      <c r="F122" s="113">
        <f t="shared" si="16"/>
        <v>1100000</v>
      </c>
      <c r="G122" s="162">
        <v>1650000</v>
      </c>
      <c r="H122" s="112"/>
      <c r="I122" s="113">
        <f t="shared" si="27"/>
        <v>1650000</v>
      </c>
      <c r="J122" s="162">
        <v>4589150</v>
      </c>
      <c r="K122" s="112"/>
      <c r="L122" s="113">
        <f t="shared" si="28"/>
        <v>4589150</v>
      </c>
      <c r="M122" s="162">
        <v>4614365</v>
      </c>
      <c r="N122" s="112"/>
      <c r="O122" s="113">
        <f t="shared" si="29"/>
        <v>4614365</v>
      </c>
      <c r="X122" s="79"/>
    </row>
    <row r="123" spans="1:24" x14ac:dyDescent="0.25">
      <c r="A123" s="27" t="s">
        <v>212</v>
      </c>
      <c r="B123" s="12" t="s">
        <v>213</v>
      </c>
      <c r="C123" s="915">
        <v>337092</v>
      </c>
      <c r="D123" s="162">
        <v>200000</v>
      </c>
      <c r="E123" s="112"/>
      <c r="F123" s="113">
        <f t="shared" si="16"/>
        <v>200000</v>
      </c>
      <c r="G123" s="162">
        <v>300000</v>
      </c>
      <c r="H123" s="112"/>
      <c r="I123" s="113">
        <f t="shared" si="27"/>
        <v>300000</v>
      </c>
      <c r="J123" s="162">
        <v>1600000</v>
      </c>
      <c r="K123" s="112"/>
      <c r="L123" s="113">
        <f t="shared" si="28"/>
        <v>1600000</v>
      </c>
      <c r="M123" s="162">
        <v>1593120</v>
      </c>
      <c r="N123" s="112"/>
      <c r="O123" s="113">
        <f t="shared" si="29"/>
        <v>1593120</v>
      </c>
    </row>
    <row r="124" spans="1:24" x14ac:dyDescent="0.25">
      <c r="A124" s="27" t="s">
        <v>214</v>
      </c>
      <c r="B124" s="12" t="s">
        <v>215</v>
      </c>
      <c r="C124" s="915">
        <f>9272929+674125</f>
        <v>9947054</v>
      </c>
      <c r="D124" s="412">
        <v>6000000</v>
      </c>
      <c r="E124" s="112"/>
      <c r="F124" s="113">
        <f t="shared" si="16"/>
        <v>6000000</v>
      </c>
      <c r="G124" s="412">
        <f>8600000+2000000</f>
        <v>10600000</v>
      </c>
      <c r="H124" s="112"/>
      <c r="I124" s="113">
        <f t="shared" si="27"/>
        <v>10600000</v>
      </c>
      <c r="J124" s="412">
        <f>7998189+40000</f>
        <v>8038189</v>
      </c>
      <c r="K124" s="112"/>
      <c r="L124" s="113">
        <f t="shared" si="28"/>
        <v>8038189</v>
      </c>
      <c r="M124" s="412">
        <v>7024735</v>
      </c>
      <c r="N124" s="112"/>
      <c r="O124" s="113">
        <f t="shared" si="29"/>
        <v>7024735</v>
      </c>
    </row>
    <row r="125" spans="1:24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16"/>
        <v>0</v>
      </c>
      <c r="G125" s="162"/>
      <c r="H125" s="112"/>
      <c r="I125" s="113">
        <f t="shared" si="27"/>
        <v>0</v>
      </c>
      <c r="J125" s="162"/>
      <c r="K125" s="112"/>
      <c r="L125" s="113">
        <f t="shared" si="28"/>
        <v>0</v>
      </c>
      <c r="M125" s="162"/>
      <c r="N125" s="112"/>
      <c r="O125" s="113">
        <f t="shared" si="29"/>
        <v>0</v>
      </c>
    </row>
    <row r="126" spans="1:24" s="173" customFormat="1" x14ac:dyDescent="0.25">
      <c r="A126" s="722" t="s">
        <v>218</v>
      </c>
      <c r="B126" s="723" t="s">
        <v>219</v>
      </c>
      <c r="C126" s="973">
        <f t="shared" ref="C126" si="30">SUM(C127:C130)</f>
        <v>7907570</v>
      </c>
      <c r="D126" s="541">
        <f t="shared" ref="D126" si="31">SUM(D127:D130)</f>
        <v>15184723</v>
      </c>
      <c r="E126" s="333">
        <f>SUM(E127:E130)</f>
        <v>0</v>
      </c>
      <c r="F126" s="535">
        <f t="shared" si="16"/>
        <v>15184723</v>
      </c>
      <c r="G126" s="541">
        <f t="shared" ref="G126" si="32">SUM(G127:G130)</f>
        <v>16496681</v>
      </c>
      <c r="H126" s="333">
        <f>SUM(H127:H130)</f>
        <v>0</v>
      </c>
      <c r="I126" s="535">
        <f t="shared" si="27"/>
        <v>16496681</v>
      </c>
      <c r="J126" s="541">
        <f t="shared" ref="J126" si="33">SUM(J127:J130)</f>
        <v>17100199</v>
      </c>
      <c r="K126" s="333">
        <f>SUM(K127:K130)</f>
        <v>0</v>
      </c>
      <c r="L126" s="535">
        <f t="shared" si="28"/>
        <v>17100199</v>
      </c>
      <c r="M126" s="541">
        <f t="shared" ref="M126" si="34">SUM(M127:M130)</f>
        <v>11208346</v>
      </c>
      <c r="N126" s="333">
        <f>SUM(N127:N130)</f>
        <v>0</v>
      </c>
      <c r="O126" s="535">
        <f t="shared" si="29"/>
        <v>11208346</v>
      </c>
      <c r="P126" s="529"/>
      <c r="Q126" s="529"/>
      <c r="R126" s="529"/>
      <c r="S126" s="529"/>
      <c r="W126" s="529"/>
    </row>
    <row r="127" spans="1:24" x14ac:dyDescent="0.25">
      <c r="A127" s="27"/>
      <c r="B127" s="12" t="s">
        <v>699</v>
      </c>
      <c r="C127" s="915">
        <v>7243470</v>
      </c>
      <c r="D127" s="162">
        <f>7429864-1390500+14480359-200000-135000-6000000</f>
        <v>14184723</v>
      </c>
      <c r="E127" s="112"/>
      <c r="F127" s="113">
        <f t="shared" si="16"/>
        <v>14184723</v>
      </c>
      <c r="G127" s="162">
        <f>7429864-1390500+14480359-200000-135000-6000000+540000+771958</f>
        <v>15496681</v>
      </c>
      <c r="H127" s="112"/>
      <c r="I127" s="113">
        <f t="shared" si="27"/>
        <v>15496681</v>
      </c>
      <c r="J127" s="162">
        <v>14900200</v>
      </c>
      <c r="K127" s="112"/>
      <c r="L127" s="113">
        <f t="shared" si="28"/>
        <v>14900200</v>
      </c>
      <c r="M127" s="162">
        <f>8823501+337500</f>
        <v>9161001</v>
      </c>
      <c r="N127" s="112"/>
      <c r="O127" s="113">
        <f t="shared" si="29"/>
        <v>9161001</v>
      </c>
    </row>
    <row r="128" spans="1:24" x14ac:dyDescent="0.25">
      <c r="A128" s="39"/>
      <c r="B128" s="12" t="s">
        <v>698</v>
      </c>
      <c r="C128" s="915"/>
      <c r="D128" s="162"/>
      <c r="E128" s="112"/>
      <c r="F128" s="113">
        <f t="shared" si="16"/>
        <v>0</v>
      </c>
      <c r="G128" s="162"/>
      <c r="H128" s="112"/>
      <c r="I128" s="113">
        <f t="shared" si="27"/>
        <v>0</v>
      </c>
      <c r="J128" s="162"/>
      <c r="K128" s="112"/>
      <c r="L128" s="113">
        <f t="shared" si="28"/>
        <v>0</v>
      </c>
      <c r="M128" s="162"/>
      <c r="N128" s="112"/>
      <c r="O128" s="113">
        <f t="shared" si="29"/>
        <v>0</v>
      </c>
    </row>
    <row r="129" spans="1:20" x14ac:dyDescent="0.25">
      <c r="A129" s="28"/>
      <c r="B129" s="29" t="s">
        <v>220</v>
      </c>
      <c r="C129" s="915"/>
      <c r="D129" s="162"/>
      <c r="E129" s="112"/>
      <c r="F129" s="113">
        <f t="shared" si="16"/>
        <v>0</v>
      </c>
      <c r="G129" s="162"/>
      <c r="H129" s="112"/>
      <c r="I129" s="113">
        <f t="shared" si="27"/>
        <v>0</v>
      </c>
      <c r="J129" s="162"/>
      <c r="K129" s="112"/>
      <c r="L129" s="113">
        <f t="shared" si="28"/>
        <v>0</v>
      </c>
      <c r="M129" s="162"/>
      <c r="N129" s="112"/>
      <c r="O129" s="113">
        <f t="shared" si="29"/>
        <v>0</v>
      </c>
    </row>
    <row r="130" spans="1:20" ht="15.75" thickBot="1" x14ac:dyDescent="0.3">
      <c r="A130" s="28" t="s">
        <v>221</v>
      </c>
      <c r="B130" s="29" t="s">
        <v>222</v>
      </c>
      <c r="C130" s="965">
        <v>664100</v>
      </c>
      <c r="D130" s="163">
        <v>1000000</v>
      </c>
      <c r="E130" s="114"/>
      <c r="F130" s="115">
        <f t="shared" si="16"/>
        <v>1000000</v>
      </c>
      <c r="G130" s="163">
        <v>1000000</v>
      </c>
      <c r="H130" s="114"/>
      <c r="I130" s="115">
        <f t="shared" si="27"/>
        <v>1000000</v>
      </c>
      <c r="J130" s="163">
        <v>2199999</v>
      </c>
      <c r="K130" s="114"/>
      <c r="L130" s="115">
        <f t="shared" si="28"/>
        <v>2199999</v>
      </c>
      <c r="M130" s="163">
        <v>2047345</v>
      </c>
      <c r="N130" s="114"/>
      <c r="O130" s="115">
        <f t="shared" si="29"/>
        <v>2047345</v>
      </c>
    </row>
    <row r="131" spans="1:20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16"/>
        <v>0</v>
      </c>
      <c r="G131" s="116"/>
      <c r="H131" s="116"/>
      <c r="I131" s="117">
        <f t="shared" si="27"/>
        <v>0</v>
      </c>
      <c r="J131" s="116"/>
      <c r="K131" s="116"/>
      <c r="L131" s="117">
        <f t="shared" si="28"/>
        <v>0</v>
      </c>
      <c r="M131" s="116"/>
      <c r="N131" s="116"/>
      <c r="O131" s="117">
        <f t="shared" si="29"/>
        <v>0</v>
      </c>
      <c r="T131" s="173"/>
    </row>
    <row r="132" spans="1:20" x14ac:dyDescent="0.25">
      <c r="A132" s="26" t="s">
        <v>224</v>
      </c>
      <c r="B132" s="18" t="s">
        <v>34</v>
      </c>
      <c r="C132" s="964">
        <f>SUM(C133:C138)</f>
        <v>120000001</v>
      </c>
      <c r="D132" s="164">
        <f>SUM(D133:D138)</f>
        <v>85000000</v>
      </c>
      <c r="E132" s="110">
        <f>SUM(E133:E138)</f>
        <v>0</v>
      </c>
      <c r="F132" s="111">
        <f t="shared" si="16"/>
        <v>85000000</v>
      </c>
      <c r="G132" s="110">
        <f>SUM(G133:G138)</f>
        <v>91810000</v>
      </c>
      <c r="H132" s="110">
        <f>SUM(H133:H138)</f>
        <v>0</v>
      </c>
      <c r="I132" s="111">
        <f t="shared" si="27"/>
        <v>91810000</v>
      </c>
      <c r="J132" s="110">
        <f>SUM(J133:J138)</f>
        <v>91810000</v>
      </c>
      <c r="K132" s="110">
        <f>SUM(K133:K138)</f>
        <v>0</v>
      </c>
      <c r="L132" s="111">
        <f t="shared" si="28"/>
        <v>91810000</v>
      </c>
      <c r="M132" s="110">
        <f>SUM(M133:M138)</f>
        <v>99166660</v>
      </c>
      <c r="N132" s="110">
        <f>SUM(N133:N138)</f>
        <v>0</v>
      </c>
      <c r="O132" s="111">
        <f t="shared" si="29"/>
        <v>99166660</v>
      </c>
    </row>
    <row r="133" spans="1:20" x14ac:dyDescent="0.25">
      <c r="A133" s="27" t="s">
        <v>225</v>
      </c>
      <c r="B133" s="12" t="s">
        <v>226</v>
      </c>
      <c r="C133" s="915"/>
      <c r="D133" s="347"/>
      <c r="E133" s="112"/>
      <c r="F133" s="113">
        <f t="shared" si="16"/>
        <v>0</v>
      </c>
      <c r="G133" s="112"/>
      <c r="H133" s="112"/>
      <c r="I133" s="113">
        <f t="shared" si="27"/>
        <v>0</v>
      </c>
      <c r="J133" s="112"/>
      <c r="K133" s="112"/>
      <c r="L133" s="113">
        <f t="shared" si="28"/>
        <v>0</v>
      </c>
      <c r="M133" s="112"/>
      <c r="N133" s="112"/>
      <c r="O133" s="113">
        <f t="shared" si="29"/>
        <v>0</v>
      </c>
    </row>
    <row r="134" spans="1:20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16"/>
        <v>0</v>
      </c>
      <c r="G134" s="112"/>
      <c r="H134" s="112"/>
      <c r="I134" s="113">
        <f t="shared" si="27"/>
        <v>0</v>
      </c>
      <c r="J134" s="112"/>
      <c r="K134" s="112"/>
      <c r="L134" s="113">
        <f t="shared" si="28"/>
        <v>0</v>
      </c>
      <c r="M134" s="112"/>
      <c r="N134" s="112"/>
      <c r="O134" s="113">
        <f t="shared" si="29"/>
        <v>0</v>
      </c>
    </row>
    <row r="135" spans="1:20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16"/>
        <v>0</v>
      </c>
      <c r="G135" s="112"/>
      <c r="H135" s="112"/>
      <c r="I135" s="113">
        <f t="shared" si="27"/>
        <v>0</v>
      </c>
      <c r="J135" s="112"/>
      <c r="K135" s="112"/>
      <c r="L135" s="113">
        <f t="shared" si="28"/>
        <v>0</v>
      </c>
      <c r="M135" s="112"/>
      <c r="N135" s="112"/>
      <c r="O135" s="113">
        <f t="shared" si="29"/>
        <v>0</v>
      </c>
    </row>
    <row r="136" spans="1:20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16"/>
        <v>0</v>
      </c>
      <c r="G136" s="112"/>
      <c r="H136" s="112"/>
      <c r="I136" s="113">
        <f t="shared" si="27"/>
        <v>0</v>
      </c>
      <c r="J136" s="112"/>
      <c r="K136" s="112"/>
      <c r="L136" s="113">
        <f t="shared" si="28"/>
        <v>0</v>
      </c>
      <c r="M136" s="112"/>
      <c r="N136" s="112"/>
      <c r="O136" s="113">
        <f t="shared" si="29"/>
        <v>0</v>
      </c>
    </row>
    <row r="137" spans="1:20" x14ac:dyDescent="0.25">
      <c r="A137" s="27" t="s">
        <v>231</v>
      </c>
      <c r="B137" s="12" t="s">
        <v>232</v>
      </c>
      <c r="C137" s="915">
        <v>120000001</v>
      </c>
      <c r="D137" s="347">
        <v>85000000</v>
      </c>
      <c r="E137" s="112"/>
      <c r="F137" s="113">
        <f t="shared" si="16"/>
        <v>85000000</v>
      </c>
      <c r="G137" s="112">
        <f>90500000+1130000+180000</f>
        <v>91810000</v>
      </c>
      <c r="H137" s="112"/>
      <c r="I137" s="113">
        <f t="shared" si="27"/>
        <v>91810000</v>
      </c>
      <c r="J137" s="112">
        <f>90500000+1130000+180000</f>
        <v>91810000</v>
      </c>
      <c r="K137" s="112"/>
      <c r="L137" s="113">
        <f t="shared" si="28"/>
        <v>91810000</v>
      </c>
      <c r="M137" s="112">
        <v>99166660</v>
      </c>
      <c r="N137" s="112"/>
      <c r="O137" s="113">
        <f t="shared" si="29"/>
        <v>99166660</v>
      </c>
    </row>
    <row r="138" spans="1:20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16"/>
        <v>0</v>
      </c>
      <c r="G138" s="112">
        <f>SUM(G139:G140)</f>
        <v>0</v>
      </c>
      <c r="H138" s="112">
        <f>SUM(H139:H140)</f>
        <v>0</v>
      </c>
      <c r="I138" s="113">
        <f t="shared" si="27"/>
        <v>0</v>
      </c>
      <c r="J138" s="112">
        <f>SUM(J139:J140)</f>
        <v>0</v>
      </c>
      <c r="K138" s="112">
        <f>SUM(K139:K140)</f>
        <v>0</v>
      </c>
      <c r="L138" s="113">
        <f t="shared" si="28"/>
        <v>0</v>
      </c>
      <c r="M138" s="112">
        <f>SUM(M139:M140)</f>
        <v>0</v>
      </c>
      <c r="N138" s="112">
        <f>SUM(N139:N140)</f>
        <v>0</v>
      </c>
      <c r="O138" s="113">
        <f t="shared" si="29"/>
        <v>0</v>
      </c>
    </row>
    <row r="139" spans="1:20" x14ac:dyDescent="0.25">
      <c r="A139" s="27"/>
      <c r="B139" s="12" t="s">
        <v>235</v>
      </c>
      <c r="C139" s="915"/>
      <c r="D139" s="347"/>
      <c r="E139" s="112"/>
      <c r="F139" s="113">
        <f t="shared" si="16"/>
        <v>0</v>
      </c>
      <c r="G139" s="112"/>
      <c r="H139" s="112"/>
      <c r="I139" s="113">
        <f t="shared" si="27"/>
        <v>0</v>
      </c>
      <c r="J139" s="112"/>
      <c r="K139" s="112"/>
      <c r="L139" s="113">
        <f t="shared" si="28"/>
        <v>0</v>
      </c>
      <c r="M139" s="112"/>
      <c r="N139" s="112"/>
      <c r="O139" s="113">
        <f t="shared" si="29"/>
        <v>0</v>
      </c>
    </row>
    <row r="140" spans="1:20" ht="15.75" thickBot="1" x14ac:dyDescent="0.3">
      <c r="A140" s="28"/>
      <c r="B140" s="29" t="s">
        <v>236</v>
      </c>
      <c r="C140" s="965"/>
      <c r="D140" s="962"/>
      <c r="E140" s="114"/>
      <c r="F140" s="115">
        <f t="shared" si="16"/>
        <v>0</v>
      </c>
      <c r="G140" s="114"/>
      <c r="H140" s="114"/>
      <c r="I140" s="115">
        <f t="shared" si="27"/>
        <v>0</v>
      </c>
      <c r="J140" s="114"/>
      <c r="K140" s="114"/>
      <c r="L140" s="115">
        <f t="shared" si="28"/>
        <v>0</v>
      </c>
      <c r="M140" s="114"/>
      <c r="N140" s="114"/>
      <c r="O140" s="115">
        <f t="shared" si="29"/>
        <v>0</v>
      </c>
    </row>
    <row r="141" spans="1:20" x14ac:dyDescent="0.25">
      <c r="A141" s="26" t="s">
        <v>237</v>
      </c>
      <c r="B141" s="18" t="s">
        <v>35</v>
      </c>
      <c r="C141" s="964">
        <f>29907724+5726160</f>
        <v>35633884</v>
      </c>
      <c r="D141" s="164">
        <f>616000+1088680</f>
        <v>1704680</v>
      </c>
      <c r="E141" s="110"/>
      <c r="F141" s="111">
        <f t="shared" si="16"/>
        <v>1704680</v>
      </c>
      <c r="G141" s="110">
        <v>1127706</v>
      </c>
      <c r="H141" s="110"/>
      <c r="I141" s="111">
        <f t="shared" si="27"/>
        <v>1127706</v>
      </c>
      <c r="J141" s="110">
        <f>723026+1686176</f>
        <v>2409202</v>
      </c>
      <c r="K141" s="110"/>
      <c r="L141" s="111">
        <f t="shared" si="28"/>
        <v>2409202</v>
      </c>
      <c r="M141" s="110">
        <f>2386592+506962</f>
        <v>2893554</v>
      </c>
      <c r="N141" s="110"/>
      <c r="O141" s="111">
        <f t="shared" si="29"/>
        <v>2893554</v>
      </c>
      <c r="P141" s="680"/>
    </row>
    <row r="142" spans="1:20" ht="15.75" thickBot="1" x14ac:dyDescent="0.3">
      <c r="A142" s="28" t="s">
        <v>238</v>
      </c>
      <c r="B142" s="29" t="s">
        <v>239</v>
      </c>
      <c r="C142" s="965">
        <v>8915637</v>
      </c>
      <c r="D142" s="962">
        <f>166320+293944</f>
        <v>460264</v>
      </c>
      <c r="E142" s="114"/>
      <c r="F142" s="115">
        <f t="shared" si="16"/>
        <v>460264</v>
      </c>
      <c r="G142" s="114">
        <v>304480</v>
      </c>
      <c r="H142" s="114"/>
      <c r="I142" s="115">
        <f t="shared" si="27"/>
        <v>304480</v>
      </c>
      <c r="J142" s="114">
        <v>585480</v>
      </c>
      <c r="K142" s="114"/>
      <c r="L142" s="115">
        <f t="shared" si="28"/>
        <v>585480</v>
      </c>
      <c r="M142" s="114">
        <f>585143+136880</f>
        <v>722023</v>
      </c>
      <c r="N142" s="114"/>
      <c r="O142" s="115">
        <f t="shared" si="29"/>
        <v>722023</v>
      </c>
    </row>
    <row r="143" spans="1:20" x14ac:dyDescent="0.25">
      <c r="A143" s="26" t="s">
        <v>240</v>
      </c>
      <c r="B143" s="18" t="s">
        <v>36</v>
      </c>
      <c r="C143" s="964">
        <f>490000+3934824</f>
        <v>4424824</v>
      </c>
      <c r="D143" s="164">
        <v>1574803</v>
      </c>
      <c r="E143" s="110"/>
      <c r="F143" s="111">
        <f t="shared" si="16"/>
        <v>1574803</v>
      </c>
      <c r="G143" s="110">
        <v>2817713</v>
      </c>
      <c r="H143" s="110"/>
      <c r="I143" s="111">
        <f t="shared" si="27"/>
        <v>2817713</v>
      </c>
      <c r="J143" s="110">
        <f>3492910-42592</f>
        <v>3450318</v>
      </c>
      <c r="K143" s="110"/>
      <c r="L143" s="111">
        <f t="shared" si="28"/>
        <v>3450318</v>
      </c>
      <c r="M143" s="110">
        <v>6928276</v>
      </c>
      <c r="N143" s="110"/>
      <c r="O143" s="111">
        <f t="shared" si="29"/>
        <v>6928276</v>
      </c>
    </row>
    <row r="144" spans="1:20" ht="15.75" thickBot="1" x14ac:dyDescent="0.3">
      <c r="A144" s="28" t="s">
        <v>241</v>
      </c>
      <c r="B144" s="29" t="s">
        <v>242</v>
      </c>
      <c r="C144" s="965">
        <v>132300</v>
      </c>
      <c r="D144" s="962">
        <v>425197</v>
      </c>
      <c r="E144" s="114"/>
      <c r="F144" s="115">
        <f t="shared" si="16"/>
        <v>425197</v>
      </c>
      <c r="G144" s="114">
        <v>760783</v>
      </c>
      <c r="H144" s="114"/>
      <c r="I144" s="115">
        <f t="shared" si="27"/>
        <v>760783</v>
      </c>
      <c r="J144" s="114">
        <v>1032240</v>
      </c>
      <c r="K144" s="114"/>
      <c r="L144" s="115">
        <f t="shared" si="28"/>
        <v>1032240</v>
      </c>
      <c r="M144" s="114">
        <v>1032240</v>
      </c>
      <c r="N144" s="114"/>
      <c r="O144" s="115">
        <f t="shared" si="29"/>
        <v>1032240</v>
      </c>
    </row>
    <row r="145" spans="1:23" s="173" customFormat="1" ht="15.75" thickBot="1" x14ac:dyDescent="0.3">
      <c r="A145" s="31" t="s">
        <v>243</v>
      </c>
      <c r="B145" s="8" t="s">
        <v>37</v>
      </c>
      <c r="C145" s="968"/>
      <c r="D145" s="969"/>
      <c r="E145" s="716"/>
      <c r="F145" s="717">
        <f t="shared" si="16"/>
        <v>0</v>
      </c>
      <c r="G145" s="716">
        <v>0</v>
      </c>
      <c r="H145" s="716"/>
      <c r="I145" s="717">
        <f t="shared" si="27"/>
        <v>0</v>
      </c>
      <c r="J145" s="716">
        <v>0</v>
      </c>
      <c r="K145" s="716"/>
      <c r="L145" s="717">
        <f t="shared" si="28"/>
        <v>0</v>
      </c>
      <c r="M145" s="716">
        <v>0</v>
      </c>
      <c r="N145" s="716"/>
      <c r="O145" s="717">
        <f t="shared" si="29"/>
        <v>0</v>
      </c>
      <c r="P145" s="529"/>
      <c r="Q145" s="529"/>
      <c r="R145" s="529"/>
      <c r="S145" s="529"/>
      <c r="W145" s="529"/>
    </row>
    <row r="146" spans="1:23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231225644</v>
      </c>
      <c r="D146" s="550">
        <f>D145+D144+D143+D142+D141+D132+D131+D110+D104+D87</f>
        <v>182006852</v>
      </c>
      <c r="E146" s="279">
        <f>E145+E144+E143+E142+E141+E132+E131+E110+E104+E87</f>
        <v>0</v>
      </c>
      <c r="F146" s="280">
        <f t="shared" si="16"/>
        <v>182006852</v>
      </c>
      <c r="G146" s="279">
        <f>G145+G144+G143+G142+G141+G132+G131+G110+G104+G87</f>
        <v>188582412</v>
      </c>
      <c r="H146" s="279">
        <f>H145+H144+H143+H142+H141+H132+H131+H110+H104+H87</f>
        <v>0</v>
      </c>
      <c r="I146" s="280">
        <f t="shared" si="27"/>
        <v>188582412</v>
      </c>
      <c r="J146" s="279">
        <f>J145+J144+J143+J142+J141+J132+J131+J110+J104+J87</f>
        <v>184019031</v>
      </c>
      <c r="K146" s="279">
        <f>K145+K144+K143+K142+K141+K132+K131+K110+K104+K87</f>
        <v>0</v>
      </c>
      <c r="L146" s="280">
        <f t="shared" si="28"/>
        <v>184019031</v>
      </c>
      <c r="M146" s="279">
        <f>M145+M144+M143+M142+M141+M132+M131+M110+M104+M87</f>
        <v>172225437</v>
      </c>
      <c r="N146" s="279">
        <f>N145+N144+N143+N142+N141+N132+N131+N110+N104+N87</f>
        <v>0</v>
      </c>
      <c r="O146" s="280">
        <f t="shared" si="29"/>
        <v>172225437</v>
      </c>
      <c r="P146" s="529"/>
      <c r="Q146" s="529"/>
      <c r="R146" s="529"/>
      <c r="S146" s="529"/>
      <c r="W146" s="529"/>
    </row>
    <row r="147" spans="1:23" s="173" customFormat="1" ht="15.75" thickBot="1" x14ac:dyDescent="0.3">
      <c r="A147" s="32" t="s">
        <v>246</v>
      </c>
      <c r="B147" s="33" t="s">
        <v>247</v>
      </c>
      <c r="C147" s="971">
        <f>SUM(C148:C154)</f>
        <v>0</v>
      </c>
      <c r="D147" s="972">
        <f>SUM(D148:D154)</f>
        <v>0</v>
      </c>
      <c r="E147" s="438">
        <f>SUM(E148:E154)</f>
        <v>0</v>
      </c>
      <c r="F147" s="439">
        <f t="shared" si="16"/>
        <v>0</v>
      </c>
      <c r="G147" s="438">
        <f>SUM(G148:G154)</f>
        <v>0</v>
      </c>
      <c r="H147" s="438">
        <f>SUM(H148:H154)</f>
        <v>0</v>
      </c>
      <c r="I147" s="439">
        <f t="shared" si="27"/>
        <v>0</v>
      </c>
      <c r="J147" s="438">
        <f>SUM(J148:J154)</f>
        <v>0</v>
      </c>
      <c r="K147" s="438">
        <f>SUM(K148:K154)</f>
        <v>0</v>
      </c>
      <c r="L147" s="439">
        <f t="shared" si="28"/>
        <v>0</v>
      </c>
      <c r="M147" s="438">
        <f>SUM(M148:M154)</f>
        <v>0</v>
      </c>
      <c r="N147" s="438">
        <f>SUM(N148:N154)</f>
        <v>0</v>
      </c>
      <c r="O147" s="439">
        <f t="shared" si="29"/>
        <v>0</v>
      </c>
      <c r="P147" s="529"/>
      <c r="Q147" s="529"/>
      <c r="R147" s="529"/>
      <c r="S147" s="529"/>
      <c r="W147" s="529"/>
    </row>
    <row r="148" spans="1:23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16"/>
        <v>0</v>
      </c>
      <c r="G148" s="112"/>
      <c r="H148" s="112"/>
      <c r="I148" s="113">
        <f t="shared" si="27"/>
        <v>0</v>
      </c>
      <c r="J148" s="112"/>
      <c r="K148" s="112"/>
      <c r="L148" s="113">
        <f t="shared" si="28"/>
        <v>0</v>
      </c>
      <c r="M148" s="112"/>
      <c r="N148" s="112"/>
      <c r="O148" s="113">
        <f t="shared" si="29"/>
        <v>0</v>
      </c>
    </row>
    <row r="149" spans="1:23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16"/>
        <v>0</v>
      </c>
      <c r="G149" s="112"/>
      <c r="H149" s="112"/>
      <c r="I149" s="113">
        <f t="shared" si="27"/>
        <v>0</v>
      </c>
      <c r="J149" s="112"/>
      <c r="K149" s="112"/>
      <c r="L149" s="113">
        <f t="shared" si="28"/>
        <v>0</v>
      </c>
      <c r="M149" s="112"/>
      <c r="N149" s="112"/>
      <c r="O149" s="113">
        <f t="shared" si="29"/>
        <v>0</v>
      </c>
    </row>
    <row r="150" spans="1:23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23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5">SUM(D151:E151)</f>
        <v>0</v>
      </c>
      <c r="G151" s="112"/>
      <c r="H151" s="112"/>
      <c r="I151" s="113">
        <f t="shared" ref="I151:I154" si="36">SUM(G151:H151)</f>
        <v>0</v>
      </c>
      <c r="J151" s="112"/>
      <c r="K151" s="112"/>
      <c r="L151" s="113">
        <f t="shared" ref="L151:L154" si="37">SUM(J151:K151)</f>
        <v>0</v>
      </c>
      <c r="M151" s="112"/>
      <c r="N151" s="112"/>
      <c r="O151" s="113">
        <f t="shared" ref="O151:O154" si="38">SUM(M151:N151)</f>
        <v>0</v>
      </c>
    </row>
    <row r="152" spans="1:23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5"/>
        <v>0</v>
      </c>
      <c r="G152" s="112"/>
      <c r="H152" s="112"/>
      <c r="I152" s="113">
        <f t="shared" si="36"/>
        <v>0</v>
      </c>
      <c r="J152" s="112"/>
      <c r="K152" s="112"/>
      <c r="L152" s="113">
        <f t="shared" si="37"/>
        <v>0</v>
      </c>
      <c r="M152" s="112"/>
      <c r="N152" s="112"/>
      <c r="O152" s="113">
        <f t="shared" si="38"/>
        <v>0</v>
      </c>
    </row>
    <row r="153" spans="1:23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5"/>
        <v>0</v>
      </c>
      <c r="G153" s="112"/>
      <c r="H153" s="112"/>
      <c r="I153" s="113">
        <f t="shared" si="36"/>
        <v>0</v>
      </c>
      <c r="J153" s="112"/>
      <c r="K153" s="112"/>
      <c r="L153" s="113">
        <f t="shared" si="37"/>
        <v>0</v>
      </c>
      <c r="M153" s="112"/>
      <c r="N153" s="112"/>
      <c r="O153" s="113">
        <f t="shared" si="38"/>
        <v>0</v>
      </c>
    </row>
    <row r="154" spans="1:23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5"/>
        <v>0</v>
      </c>
      <c r="G154" s="122"/>
      <c r="H154" s="114"/>
      <c r="I154" s="115">
        <f t="shared" si="36"/>
        <v>0</v>
      </c>
      <c r="J154" s="122"/>
      <c r="K154" s="114"/>
      <c r="L154" s="115">
        <f t="shared" si="37"/>
        <v>0</v>
      </c>
      <c r="M154" s="122"/>
      <c r="N154" s="114"/>
      <c r="O154" s="115">
        <f t="shared" si="38"/>
        <v>0</v>
      </c>
    </row>
    <row r="155" spans="1:23" ht="15.75" thickBot="1" x14ac:dyDescent="0.3">
      <c r="A155" s="30" t="s">
        <v>261</v>
      </c>
      <c r="B155" s="7" t="s">
        <v>259</v>
      </c>
      <c r="C155" s="970">
        <f>C147+C146</f>
        <v>231225644</v>
      </c>
      <c r="D155" s="550">
        <f>D147+D146</f>
        <v>182006852</v>
      </c>
      <c r="E155" s="279">
        <f>E147+E146</f>
        <v>0</v>
      </c>
      <c r="F155" s="280">
        <f>SUM(D155:E155)</f>
        <v>182006852</v>
      </c>
      <c r="G155" s="279">
        <f>G147+G146</f>
        <v>188582412</v>
      </c>
      <c r="H155" s="279">
        <f>H147+H146</f>
        <v>0</v>
      </c>
      <c r="I155" s="280">
        <f>SUM(G155:H155)</f>
        <v>188582412</v>
      </c>
      <c r="J155" s="279">
        <f>J147+J146</f>
        <v>184019031</v>
      </c>
      <c r="K155" s="279">
        <f>K147+K146</f>
        <v>0</v>
      </c>
      <c r="L155" s="280">
        <f>SUM(J155:K155)</f>
        <v>184019031</v>
      </c>
      <c r="M155" s="279">
        <f>M147+M146</f>
        <v>172225437</v>
      </c>
      <c r="N155" s="279">
        <f>N147+N146</f>
        <v>0</v>
      </c>
      <c r="O155" s="280">
        <f>SUM(M155:N155)</f>
        <v>172225437</v>
      </c>
    </row>
    <row r="156" spans="1:23" x14ac:dyDescent="0.25">
      <c r="E156" s="45"/>
      <c r="F156" s="45"/>
      <c r="H156" s="45"/>
      <c r="I156" s="45"/>
      <c r="K156" s="45"/>
      <c r="L156" s="45"/>
      <c r="N156" s="45"/>
      <c r="O156" s="45"/>
    </row>
    <row r="157" spans="1:23" x14ac:dyDescent="0.25">
      <c r="F157" s="79">
        <f>F84-F155</f>
        <v>-157880545</v>
      </c>
      <c r="I157" s="79">
        <f>I84-I155</f>
        <v>-160646105</v>
      </c>
      <c r="L157" s="79">
        <f>L84-L155</f>
        <v>-151698142</v>
      </c>
      <c r="O157" s="79">
        <f>O84-O155</f>
        <v>-140525228</v>
      </c>
    </row>
    <row r="158" spans="1:23" x14ac:dyDescent="0.25">
      <c r="C158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6" orientation="portrait" r:id="rId1"/>
  <headerFooter>
    <oddFooter>&amp;R&amp;P</oddFooter>
  </headerFooter>
  <rowBreaks count="1" manualBreakCount="1">
    <brk id="109" max="16383" man="1"/>
  </rowBreaks>
  <colBreaks count="1" manualBreakCount="1">
    <brk id="1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Z160"/>
  <sheetViews>
    <sheetView view="pageBreakPreview" zoomScale="92" zoomScaleNormal="100" zoomScaleSheetLayoutView="92" workbookViewId="0">
      <pane xSplit="2" ySplit="8" topLeftCell="C128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1" max="1" width="7.42578125" customWidth="1"/>
    <col min="2" max="2" width="44.5703125" customWidth="1"/>
    <col min="3" max="3" width="10.28515625" bestFit="1" customWidth="1"/>
    <col min="4" max="4" width="9.7109375" customWidth="1"/>
    <col min="5" max="5" width="7.28515625" bestFit="1" customWidth="1"/>
    <col min="6" max="6" width="10.28515625" bestFit="1" customWidth="1"/>
    <col min="7" max="7" width="9.7109375" bestFit="1" customWidth="1"/>
    <col min="8" max="8" width="7.28515625" bestFit="1" customWidth="1"/>
    <col min="9" max="10" width="10.28515625" bestFit="1" customWidth="1"/>
    <col min="11" max="11" width="8.28515625" customWidth="1"/>
    <col min="12" max="13" width="10.28515625" bestFit="1" customWidth="1"/>
    <col min="14" max="14" width="8.28515625" customWidth="1"/>
    <col min="15" max="15" width="10.28515625" bestFit="1" customWidth="1"/>
    <col min="18" max="18" width="10.710937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361</v>
      </c>
      <c r="B5" s="48" t="s">
        <v>362</v>
      </c>
      <c r="C5"/>
    </row>
    <row r="6" spans="1:15" x14ac:dyDescent="0.25">
      <c r="G6" s="283"/>
      <c r="H6" s="103"/>
      <c r="I6" s="103"/>
      <c r="J6" s="283"/>
      <c r="K6" s="1267" t="s">
        <v>638</v>
      </c>
      <c r="L6" s="1262" t="str">
        <f>'1 címrend'!C3</f>
        <v xml:space="preserve"> melléklet az  4/2024. ( V. 27.) rendelethez</v>
      </c>
      <c r="M6" s="1318"/>
      <c r="N6" s="1318"/>
      <c r="O6" s="103"/>
    </row>
    <row r="7" spans="1:15" ht="15.75" thickBot="1" x14ac:dyDescent="0.3"/>
    <row r="8" spans="1:15" ht="42.7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3">
        <f>C26+C30+C38</f>
        <v>0</v>
      </c>
      <c r="D25" s="961">
        <f>D26+D30+D38</f>
        <v>0</v>
      </c>
      <c r="E25" s="116">
        <f>E26+E30+E38</f>
        <v>0</v>
      </c>
      <c r="F25" s="117">
        <f t="shared" si="0"/>
        <v>0</v>
      </c>
      <c r="G25" s="116">
        <f>G26+G30+G38</f>
        <v>0</v>
      </c>
      <c r="H25" s="116">
        <f>H26+H30+H38</f>
        <v>0</v>
      </c>
      <c r="I25" s="117">
        <f t="shared" si="1"/>
        <v>0</v>
      </c>
      <c r="J25" s="116">
        <f>J26+J30+J38</f>
        <v>0</v>
      </c>
      <c r="K25" s="116">
        <f>K26+K30+K38</f>
        <v>0</v>
      </c>
      <c r="L25" s="117">
        <f t="shared" si="2"/>
        <v>0</v>
      </c>
      <c r="M25" s="116">
        <f>M26+M30+M38</f>
        <v>0</v>
      </c>
      <c r="N25" s="116">
        <f>N26+N30+N38</f>
        <v>0</v>
      </c>
      <c r="O25" s="117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64">
        <f>SUM(C27:C29)</f>
        <v>0</v>
      </c>
      <c r="D26" s="164">
        <f>SUM(D27:D29)</f>
        <v>0</v>
      </c>
      <c r="E26" s="110">
        <f>SUM(E27:E29)</f>
        <v>0</v>
      </c>
      <c r="F26" s="111">
        <f t="shared" si="0"/>
        <v>0</v>
      </c>
      <c r="G26" s="110">
        <f>SUM(G27:G29)</f>
        <v>0</v>
      </c>
      <c r="H26" s="110">
        <f>SUM(H27:H29)</f>
        <v>0</v>
      </c>
      <c r="I26" s="111">
        <f t="shared" si="1"/>
        <v>0</v>
      </c>
      <c r="J26" s="110">
        <f>SUM(J27:J29)</f>
        <v>0</v>
      </c>
      <c r="K26" s="110">
        <f>SUM(K27:K29)</f>
        <v>0</v>
      </c>
      <c r="L26" s="111">
        <f t="shared" si="2"/>
        <v>0</v>
      </c>
      <c r="M26" s="110">
        <f>SUM(M27:M29)</f>
        <v>0</v>
      </c>
      <c r="N26" s="110">
        <f>SUM(N27:N29)</f>
        <v>0</v>
      </c>
      <c r="O26" s="111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x14ac:dyDescent="0.25">
      <c r="A45" s="19" t="s">
        <v>91</v>
      </c>
      <c r="B45" s="18" t="s">
        <v>23</v>
      </c>
      <c r="C45" s="964">
        <f>C46+C47+C48+C49+C54+C55+C56+C57+C58+C59+C60</f>
        <v>480000</v>
      </c>
      <c r="D45" s="164">
        <f>D46+D47+D48+D49+D54+D55+D56+D57+D58+D59+D60</f>
        <v>480000</v>
      </c>
      <c r="E45" s="110">
        <f>E46+E47+E48+E49+E54+E55+E56+E57+E58+E59+E60</f>
        <v>0</v>
      </c>
      <c r="F45" s="111">
        <f t="shared" si="0"/>
        <v>480000</v>
      </c>
      <c r="G45" s="110">
        <f>G46+G47+G48+G49+G54+G55+G56+G57+G58+G59+G60</f>
        <v>480000</v>
      </c>
      <c r="H45" s="110">
        <f>H46+H47+H48+H49+H54+H55+H56+H57+H58+H59+H60</f>
        <v>0</v>
      </c>
      <c r="I45" s="111">
        <f t="shared" si="1"/>
        <v>480000</v>
      </c>
      <c r="J45" s="110">
        <f>J46+J47+J48+J49+J54+J55+J56+J57+J58+J59+J60</f>
        <v>480000</v>
      </c>
      <c r="K45" s="110">
        <f>K46+K47+K48+K49+K54+K55+K56+K57+K58+K59+K60</f>
        <v>0</v>
      </c>
      <c r="L45" s="111">
        <f t="shared" si="2"/>
        <v>480000</v>
      </c>
      <c r="M45" s="110">
        <f>M46+M47+M48+M49+M54+M55+M56+M57+M58+M59+M60</f>
        <v>610000</v>
      </c>
      <c r="N45" s="110">
        <f>N46+N47+N48+N49+N54+N55+N56+N57+N58+N59+N60</f>
        <v>0</v>
      </c>
      <c r="O45" s="111">
        <f t="shared" si="3"/>
        <v>610000</v>
      </c>
    </row>
    <row r="46" spans="1:15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v>480000</v>
      </c>
      <c r="D47" s="347">
        <v>480000</v>
      </c>
      <c r="E47" s="112"/>
      <c r="F47" s="113">
        <f t="shared" si="0"/>
        <v>480000</v>
      </c>
      <c r="G47" s="112">
        <v>480000</v>
      </c>
      <c r="H47" s="112"/>
      <c r="I47" s="113">
        <f t="shared" si="1"/>
        <v>480000</v>
      </c>
      <c r="J47" s="112">
        <v>480000</v>
      </c>
      <c r="K47" s="112"/>
      <c r="L47" s="113">
        <f t="shared" si="2"/>
        <v>480000</v>
      </c>
      <c r="M47" s="112">
        <f>290000+320000</f>
        <v>610000</v>
      </c>
      <c r="N47" s="112"/>
      <c r="O47" s="113">
        <f t="shared" si="3"/>
        <v>610000</v>
      </c>
    </row>
    <row r="48" spans="1:15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480000</v>
      </c>
      <c r="D72" s="961">
        <f>D9+D22+D25+D45+D61+D67+D70</f>
        <v>480000</v>
      </c>
      <c r="E72" s="116">
        <f>E9+E22+E25+E45+E61+E67+E70</f>
        <v>0</v>
      </c>
      <c r="F72" s="117">
        <f t="shared" si="0"/>
        <v>480000</v>
      </c>
      <c r="G72" s="116">
        <f>G9+G22+G25+G45+G61+G67+G70</f>
        <v>480000</v>
      </c>
      <c r="H72" s="116">
        <f>H9+H22+H25+H45+H61+H67+H70</f>
        <v>0</v>
      </c>
      <c r="I72" s="117">
        <f t="shared" si="1"/>
        <v>480000</v>
      </c>
      <c r="J72" s="116">
        <f>J9+J22+J25+J45+J61+J67+J70</f>
        <v>480000</v>
      </c>
      <c r="K72" s="116">
        <f>K9+K22+K25+K45+K61+K67+K70</f>
        <v>0</v>
      </c>
      <c r="L72" s="117">
        <f t="shared" si="2"/>
        <v>480000</v>
      </c>
      <c r="M72" s="116">
        <f>M9+M22+M25+M45+M61+M67+M70</f>
        <v>610000</v>
      </c>
      <c r="N72" s="116">
        <f>N9+N22+N25+N45+N61+N67+N70</f>
        <v>0</v>
      </c>
      <c r="O72" s="117">
        <f t="shared" si="3"/>
        <v>610000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480000</v>
      </c>
      <c r="D84" s="961">
        <f>D72+D73</f>
        <v>480000</v>
      </c>
      <c r="E84" s="116">
        <f>E72+E73</f>
        <v>0</v>
      </c>
      <c r="F84" s="117">
        <f t="shared" si="12"/>
        <v>480000</v>
      </c>
      <c r="G84" s="116">
        <f>G72+G73</f>
        <v>480000</v>
      </c>
      <c r="H84" s="116">
        <f>H72+H73</f>
        <v>0</v>
      </c>
      <c r="I84" s="117">
        <f t="shared" si="13"/>
        <v>480000</v>
      </c>
      <c r="J84" s="116">
        <f>J72+J73</f>
        <v>480000</v>
      </c>
      <c r="K84" s="116">
        <f>K72+K73</f>
        <v>0</v>
      </c>
      <c r="L84" s="117">
        <f t="shared" si="14"/>
        <v>480000</v>
      </c>
      <c r="M84" s="116">
        <f>M72+M73</f>
        <v>610000</v>
      </c>
      <c r="N84" s="116">
        <f>N72+N73</f>
        <v>0</v>
      </c>
      <c r="O84" s="117">
        <f t="shared" si="15"/>
        <v>610000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26" t="s">
        <v>157</v>
      </c>
      <c r="B87" s="18" t="s">
        <v>31</v>
      </c>
      <c r="C87" s="963">
        <f>C88+C100</f>
        <v>0</v>
      </c>
      <c r="D87" s="961">
        <f>D88+D100</f>
        <v>0</v>
      </c>
      <c r="E87" s="116">
        <f>E88+E100</f>
        <v>0</v>
      </c>
      <c r="F87" s="117">
        <f t="shared" ref="F87:F89" si="16">SUM(D87:E87)</f>
        <v>0</v>
      </c>
      <c r="G87" s="116">
        <f>G88+G100</f>
        <v>0</v>
      </c>
      <c r="H87" s="116">
        <f>H88+H100</f>
        <v>0</v>
      </c>
      <c r="I87" s="117">
        <f t="shared" ref="I87:I89" si="17">SUM(G87:H87)</f>
        <v>0</v>
      </c>
      <c r="J87" s="116">
        <f>J88+J100</f>
        <v>0</v>
      </c>
      <c r="K87" s="116">
        <f>K88+K100</f>
        <v>0</v>
      </c>
      <c r="L87" s="117">
        <f t="shared" ref="L87:L89" si="18">SUM(J87:K87)</f>
        <v>0</v>
      </c>
      <c r="M87" s="116">
        <f>M88+M100</f>
        <v>0</v>
      </c>
      <c r="N87" s="116">
        <f>N88+N100</f>
        <v>0</v>
      </c>
      <c r="O87" s="117">
        <f t="shared" ref="O87:O89" si="19">SUM(M87:N87)</f>
        <v>0</v>
      </c>
    </row>
    <row r="88" spans="1:15" ht="15.75" hidden="1" thickBot="1" x14ac:dyDescent="0.3">
      <c r="A88" s="27" t="s">
        <v>158</v>
      </c>
      <c r="B88" s="12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ht="15.75" hidden="1" thickBot="1" x14ac:dyDescent="0.3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ht="15.75" hidden="1" thickBot="1" x14ac:dyDescent="0.3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ht="15.75" hidden="1" thickBot="1" x14ac:dyDescent="0.3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ref="I91:I112" si="21">SUM(G91:H91)</f>
        <v>0</v>
      </c>
      <c r="J91" s="112"/>
      <c r="K91" s="112"/>
      <c r="L91" s="113">
        <f t="shared" ref="L91:L112" si="22">SUM(J91:K91)</f>
        <v>0</v>
      </c>
      <c r="M91" s="112"/>
      <c r="N91" s="112"/>
      <c r="O91" s="113">
        <f t="shared" ref="O91:O112" si="23">SUM(M91:N91)</f>
        <v>0</v>
      </c>
    </row>
    <row r="92" spans="1:15" ht="15.75" hidden="1" thickBot="1" x14ac:dyDescent="0.3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ht="15.75" hidden="1" thickBot="1" x14ac:dyDescent="0.3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ht="15.75" hidden="1" thickBot="1" x14ac:dyDescent="0.3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ht="15.75" hidden="1" thickBot="1" x14ac:dyDescent="0.3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22"/>
        <v>0</v>
      </c>
      <c r="M95" s="112"/>
      <c r="N95" s="112"/>
      <c r="O95" s="113">
        <f t="shared" si="23"/>
        <v>0</v>
      </c>
    </row>
    <row r="96" spans="1:15" ht="15.75" hidden="1" thickBot="1" x14ac:dyDescent="0.3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22"/>
        <v>0</v>
      </c>
      <c r="M96" s="112"/>
      <c r="N96" s="112"/>
      <c r="O96" s="113">
        <f t="shared" si="23"/>
        <v>0</v>
      </c>
    </row>
    <row r="97" spans="1:18" ht="15.75" hidden="1" thickBot="1" x14ac:dyDescent="0.3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22"/>
        <v>0</v>
      </c>
      <c r="M97" s="112"/>
      <c r="N97" s="112"/>
      <c r="O97" s="113">
        <f t="shared" si="23"/>
        <v>0</v>
      </c>
    </row>
    <row r="98" spans="1:18" ht="15.75" hidden="1" thickBot="1" x14ac:dyDescent="0.3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8" ht="15.75" hidden="1" thickBot="1" x14ac:dyDescent="0.3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22"/>
        <v>0</v>
      </c>
      <c r="M99" s="112"/>
      <c r="N99" s="112"/>
      <c r="O99" s="113">
        <f t="shared" si="23"/>
        <v>0</v>
      </c>
    </row>
    <row r="100" spans="1:18" ht="15.75" hidden="1" thickBot="1" x14ac:dyDescent="0.3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0"/>
        <v>0</v>
      </c>
      <c r="G100" s="112">
        <f>SUM(G101:G103)</f>
        <v>0</v>
      </c>
      <c r="H100" s="112">
        <f>SUM(H101:H103)</f>
        <v>0</v>
      </c>
      <c r="I100" s="113">
        <f t="shared" si="21"/>
        <v>0</v>
      </c>
      <c r="J100" s="112">
        <f>SUM(J101:J103)</f>
        <v>0</v>
      </c>
      <c r="K100" s="112">
        <f>SUM(K101:K103)</f>
        <v>0</v>
      </c>
      <c r="L100" s="113">
        <f t="shared" si="22"/>
        <v>0</v>
      </c>
      <c r="M100" s="112">
        <f>SUM(M101:M103)</f>
        <v>0</v>
      </c>
      <c r="N100" s="112">
        <f>SUM(N101:N103)</f>
        <v>0</v>
      </c>
      <c r="O100" s="113">
        <f t="shared" si="23"/>
        <v>0</v>
      </c>
    </row>
    <row r="101" spans="1:18" ht="15.75" hidden="1" thickBot="1" x14ac:dyDescent="0.3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22"/>
        <v>0</v>
      </c>
      <c r="M101" s="112"/>
      <c r="N101" s="112"/>
      <c r="O101" s="113">
        <f t="shared" si="23"/>
        <v>0</v>
      </c>
    </row>
    <row r="102" spans="1:18" ht="15.75" hidden="1" thickBot="1" x14ac:dyDescent="0.3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1"/>
        <v>0</v>
      </c>
      <c r="J102" s="112"/>
      <c r="K102" s="112"/>
      <c r="L102" s="113">
        <f t="shared" si="22"/>
        <v>0</v>
      </c>
      <c r="M102" s="112"/>
      <c r="N102" s="112"/>
      <c r="O102" s="113">
        <f t="shared" si="23"/>
        <v>0</v>
      </c>
    </row>
    <row r="103" spans="1:18" ht="21.75" hidden="1" customHeight="1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22"/>
        <v>0</v>
      </c>
      <c r="M103" s="114"/>
      <c r="N103" s="114"/>
      <c r="O103" s="115">
        <f t="shared" si="23"/>
        <v>0</v>
      </c>
    </row>
    <row r="104" spans="1:18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0"/>
        <v>0</v>
      </c>
      <c r="G104" s="116">
        <f>SUM(G105:G109)</f>
        <v>0</v>
      </c>
      <c r="H104" s="116">
        <f>SUM(H105:H109)</f>
        <v>0</v>
      </c>
      <c r="I104" s="117">
        <f t="shared" si="21"/>
        <v>0</v>
      </c>
      <c r="J104" s="116">
        <f>SUM(J105:J109)</f>
        <v>0</v>
      </c>
      <c r="K104" s="116">
        <f>SUM(K105:K109)</f>
        <v>0</v>
      </c>
      <c r="L104" s="117">
        <f t="shared" si="22"/>
        <v>0</v>
      </c>
      <c r="M104" s="116">
        <f>SUM(M105:M109)</f>
        <v>0</v>
      </c>
      <c r="N104" s="116">
        <f>SUM(N105:N109)</f>
        <v>0</v>
      </c>
      <c r="O104" s="117">
        <f t="shared" si="23"/>
        <v>0</v>
      </c>
    </row>
    <row r="105" spans="1:18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0"/>
        <v>0</v>
      </c>
      <c r="G105" s="110"/>
      <c r="H105" s="110"/>
      <c r="I105" s="111">
        <f t="shared" si="21"/>
        <v>0</v>
      </c>
      <c r="J105" s="110"/>
      <c r="K105" s="110"/>
      <c r="L105" s="111">
        <f t="shared" si="22"/>
        <v>0</v>
      </c>
      <c r="M105" s="110"/>
      <c r="N105" s="110"/>
      <c r="O105" s="111">
        <f t="shared" si="23"/>
        <v>0</v>
      </c>
    </row>
    <row r="106" spans="1:18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22"/>
        <v>0</v>
      </c>
      <c r="M106" s="112"/>
      <c r="N106" s="112"/>
      <c r="O106" s="113">
        <f t="shared" si="23"/>
        <v>0</v>
      </c>
    </row>
    <row r="107" spans="1:18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8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8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22"/>
        <v>0</v>
      </c>
      <c r="M109" s="114"/>
      <c r="N109" s="114"/>
      <c r="O109" s="115">
        <f t="shared" si="23"/>
        <v>0</v>
      </c>
    </row>
    <row r="110" spans="1:18" s="173" customFormat="1" x14ac:dyDescent="0.25">
      <c r="A110" s="26" t="s">
        <v>195</v>
      </c>
      <c r="B110" s="18" t="s">
        <v>32</v>
      </c>
      <c r="C110" s="971">
        <f>SUM(C111:C112,C113,C126,C125)</f>
        <v>1478855</v>
      </c>
      <c r="D110" s="704">
        <f>SUM(D111:D112,D113,D126,D125)</f>
        <v>6345154</v>
      </c>
      <c r="E110" s="705">
        <f>SUM(E111:E112,E113,E126,E125)</f>
        <v>0</v>
      </c>
      <c r="F110" s="706">
        <f t="shared" si="20"/>
        <v>6345154</v>
      </c>
      <c r="G110" s="704">
        <f>SUM(G111:G112,G113,G126,G125)</f>
        <v>6370258</v>
      </c>
      <c r="H110" s="705">
        <f>SUM(H111:H112,H113,H126,H125)</f>
        <v>0</v>
      </c>
      <c r="I110" s="706">
        <f t="shared" si="21"/>
        <v>6370258</v>
      </c>
      <c r="J110" s="704">
        <f>SUM(J111:J112,J113,J126,J125)</f>
        <v>6650258</v>
      </c>
      <c r="K110" s="705">
        <f>SUM(K111:K112,K113,K126,K125)</f>
        <v>0</v>
      </c>
      <c r="L110" s="706">
        <f t="shared" si="22"/>
        <v>6650258</v>
      </c>
      <c r="M110" s="704">
        <f>SUM(M111:M112,M113,M126,M125)</f>
        <v>4430488</v>
      </c>
      <c r="N110" s="705">
        <f>SUM(N111:N112,N113,N126,N125)</f>
        <v>0</v>
      </c>
      <c r="O110" s="706">
        <f t="shared" si="23"/>
        <v>4430488</v>
      </c>
    </row>
    <row r="111" spans="1:18" x14ac:dyDescent="0.25">
      <c r="A111" s="27" t="s">
        <v>196</v>
      </c>
      <c r="B111" s="12" t="s">
        <v>197</v>
      </c>
      <c r="C111" s="915">
        <f>89948+89948</f>
        <v>179896</v>
      </c>
      <c r="D111" s="162">
        <v>170000</v>
      </c>
      <c r="E111" s="112"/>
      <c r="F111" s="113">
        <f t="shared" si="20"/>
        <v>170000</v>
      </c>
      <c r="G111" s="162">
        <v>170000</v>
      </c>
      <c r="H111" s="112"/>
      <c r="I111" s="113">
        <f t="shared" si="21"/>
        <v>170000</v>
      </c>
      <c r="J111" s="162">
        <v>170000</v>
      </c>
      <c r="K111" s="112"/>
      <c r="L111" s="113">
        <f t="shared" si="22"/>
        <v>170000</v>
      </c>
      <c r="M111" s="162">
        <f>29027+29027</f>
        <v>58054</v>
      </c>
      <c r="N111" s="112"/>
      <c r="O111" s="113">
        <f t="shared" si="23"/>
        <v>58054</v>
      </c>
    </row>
    <row r="112" spans="1:18" x14ac:dyDescent="0.25">
      <c r="A112" s="27" t="s">
        <v>198</v>
      </c>
      <c r="B112" s="12" t="s">
        <v>199</v>
      </c>
      <c r="C112" s="915">
        <f>20246+28380+20248+28378+1</f>
        <v>97253</v>
      </c>
      <c r="D112" s="162">
        <v>70000</v>
      </c>
      <c r="E112" s="112"/>
      <c r="F112" s="113">
        <f t="shared" si="20"/>
        <v>70000</v>
      </c>
      <c r="G112" s="162">
        <v>70000</v>
      </c>
      <c r="H112" s="112"/>
      <c r="I112" s="113">
        <f t="shared" si="21"/>
        <v>70000</v>
      </c>
      <c r="J112" s="162">
        <f>130617+100833-91450</f>
        <v>140000</v>
      </c>
      <c r="K112" s="112"/>
      <c r="L112" s="113">
        <f t="shared" si="22"/>
        <v>140000</v>
      </c>
      <c r="M112" s="162">
        <f>19269+33514+19269+33514</f>
        <v>105566</v>
      </c>
      <c r="N112" s="112"/>
      <c r="O112" s="113">
        <f t="shared" si="23"/>
        <v>105566</v>
      </c>
      <c r="R112" s="1369"/>
    </row>
    <row r="113" spans="1:26" s="173" customFormat="1" x14ac:dyDescent="0.25">
      <c r="A113" s="722" t="s">
        <v>200</v>
      </c>
      <c r="B113" s="723" t="s">
        <v>201</v>
      </c>
      <c r="C113" s="973">
        <f>SUM(C114:C124)-C115-C116-C117-C118</f>
        <v>962328</v>
      </c>
      <c r="D113" s="541">
        <f t="shared" ref="D113:F113" si="24">SUM(D114:D124)-D115-D116-D117-D118</f>
        <v>4770932</v>
      </c>
      <c r="E113" s="333">
        <f t="shared" si="24"/>
        <v>0</v>
      </c>
      <c r="F113" s="535">
        <f t="shared" si="24"/>
        <v>4770932</v>
      </c>
      <c r="G113" s="541">
        <f t="shared" ref="G113:I113" si="25">SUM(G114:G124)-G115-G116-G117-G118</f>
        <v>4796036</v>
      </c>
      <c r="H113" s="333">
        <f t="shared" si="25"/>
        <v>0</v>
      </c>
      <c r="I113" s="535">
        <f t="shared" si="25"/>
        <v>4796036</v>
      </c>
      <c r="J113" s="541">
        <f t="shared" ref="J113:L113" si="26">SUM(J114:J124)-J115-J116-J117-J118</f>
        <v>4856036</v>
      </c>
      <c r="K113" s="333">
        <f t="shared" si="26"/>
        <v>0</v>
      </c>
      <c r="L113" s="535">
        <f t="shared" si="26"/>
        <v>4856036</v>
      </c>
      <c r="M113" s="541">
        <f t="shared" ref="M113:O113" si="27">SUM(M114:M124)-M115-M116-M117-M118</f>
        <v>3265810</v>
      </c>
      <c r="N113" s="333">
        <f t="shared" si="27"/>
        <v>0</v>
      </c>
      <c r="O113" s="535">
        <f t="shared" si="27"/>
        <v>3265810</v>
      </c>
      <c r="R113" s="1370"/>
    </row>
    <row r="114" spans="1:26" s="173" customFormat="1" x14ac:dyDescent="0.25">
      <c r="A114" s="722" t="s">
        <v>202</v>
      </c>
      <c r="B114" s="723" t="s">
        <v>203</v>
      </c>
      <c r="C114" s="973">
        <f>SUM(C115:C118)</f>
        <v>732366</v>
      </c>
      <c r="D114" s="541">
        <f>D115+D116+D117+D118</f>
        <v>4220932</v>
      </c>
      <c r="E114" s="333"/>
      <c r="F114" s="535">
        <f t="shared" si="20"/>
        <v>4220932</v>
      </c>
      <c r="G114" s="541">
        <f>G115+G116+G117+G118</f>
        <v>4546036</v>
      </c>
      <c r="H114" s="333"/>
      <c r="I114" s="535">
        <f t="shared" ref="I114:I117" si="28">SUM(G114:H114)</f>
        <v>4546036</v>
      </c>
      <c r="J114" s="541">
        <f>J115+J116+J117+J118</f>
        <v>4546036</v>
      </c>
      <c r="K114" s="333"/>
      <c r="L114" s="535">
        <f t="shared" ref="L114:L117" si="29">SUM(J114:K114)</f>
        <v>4546036</v>
      </c>
      <c r="M114" s="541">
        <f>M115+M116+M117+M118</f>
        <v>3021976</v>
      </c>
      <c r="N114" s="333"/>
      <c r="O114" s="535">
        <f t="shared" ref="O114:O117" si="30">SUM(M114:N114)</f>
        <v>3021976</v>
      </c>
    </row>
    <row r="115" spans="1:26" x14ac:dyDescent="0.25">
      <c r="A115" s="27"/>
      <c r="B115" s="12" t="s">
        <v>929</v>
      </c>
      <c r="C115" s="15">
        <f>241240-39239-10</f>
        <v>201991</v>
      </c>
      <c r="D115" s="162">
        <v>2006196</v>
      </c>
      <c r="E115" s="112"/>
      <c r="F115" s="113">
        <f t="shared" si="20"/>
        <v>2006196</v>
      </c>
      <c r="G115" s="162">
        <v>2006196</v>
      </c>
      <c r="H115" s="112"/>
      <c r="I115" s="113">
        <f t="shared" si="28"/>
        <v>2006196</v>
      </c>
      <c r="J115" s="162">
        <f>2203794-1003098</f>
        <v>1200696</v>
      </c>
      <c r="K115" s="112"/>
      <c r="L115" s="113">
        <f t="shared" si="29"/>
        <v>1200696</v>
      </c>
      <c r="M115" s="162">
        <f>383401+383401</f>
        <v>766802</v>
      </c>
      <c r="N115" s="112"/>
      <c r="O115" s="113">
        <f t="shared" si="30"/>
        <v>766802</v>
      </c>
    </row>
    <row r="116" spans="1:26" x14ac:dyDescent="0.25">
      <c r="A116" s="27"/>
      <c r="B116" s="12" t="s">
        <v>930</v>
      </c>
      <c r="C116" s="15">
        <v>0</v>
      </c>
      <c r="D116" s="162">
        <f>1037448+1037448</f>
        <v>2074896</v>
      </c>
      <c r="E116" s="112"/>
      <c r="F116" s="113">
        <f t="shared" si="20"/>
        <v>2074896</v>
      </c>
      <c r="G116" s="162">
        <v>2400000</v>
      </c>
      <c r="H116" s="112"/>
      <c r="I116" s="113">
        <f t="shared" si="28"/>
        <v>2400000</v>
      </c>
      <c r="J116" s="162">
        <f>4405500-1200000</f>
        <v>3205500</v>
      </c>
      <c r="K116" s="112"/>
      <c r="L116" s="113">
        <f t="shared" si="29"/>
        <v>3205500</v>
      </c>
      <c r="M116" s="162">
        <f>1100142+1100142</f>
        <v>2200284</v>
      </c>
      <c r="N116" s="112"/>
      <c r="O116" s="113">
        <f t="shared" si="30"/>
        <v>2200284</v>
      </c>
    </row>
    <row r="117" spans="1:26" x14ac:dyDescent="0.25">
      <c r="A117" s="27"/>
      <c r="B117" s="12" t="s">
        <v>928</v>
      </c>
      <c r="C117" s="15">
        <v>139840</v>
      </c>
      <c r="D117" s="162">
        <v>139840</v>
      </c>
      <c r="E117" s="112"/>
      <c r="F117" s="113">
        <f t="shared" si="20"/>
        <v>139840</v>
      </c>
      <c r="G117" s="162">
        <v>139840</v>
      </c>
      <c r="H117" s="112"/>
      <c r="I117" s="113">
        <f t="shared" si="28"/>
        <v>139840</v>
      </c>
      <c r="J117" s="162">
        <v>139840</v>
      </c>
      <c r="K117" s="112"/>
      <c r="L117" s="113">
        <f t="shared" si="29"/>
        <v>139840</v>
      </c>
      <c r="M117" s="162">
        <f>27445+27445</f>
        <v>54890</v>
      </c>
      <c r="N117" s="112"/>
      <c r="O117" s="113">
        <f t="shared" si="30"/>
        <v>54890</v>
      </c>
      <c r="S117" s="1371"/>
    </row>
    <row r="118" spans="1:26" x14ac:dyDescent="0.25">
      <c r="A118" s="27"/>
      <c r="B118" s="12" t="s">
        <v>931</v>
      </c>
      <c r="C118" s="15">
        <v>390535</v>
      </c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  <c r="S118" s="1371"/>
    </row>
    <row r="119" spans="1:26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0"/>
        <v>0</v>
      </c>
      <c r="G119" s="162"/>
      <c r="H119" s="112"/>
      <c r="I119" s="113">
        <f t="shared" ref="I119:I149" si="31">SUM(G119:H119)</f>
        <v>0</v>
      </c>
      <c r="J119" s="162"/>
      <c r="K119" s="112"/>
      <c r="L119" s="113">
        <f t="shared" ref="L119:L149" si="32">SUM(J119:K119)</f>
        <v>0</v>
      </c>
      <c r="M119" s="162"/>
      <c r="N119" s="112"/>
      <c r="O119" s="113">
        <f t="shared" ref="O119:O149" si="33">SUM(M119:N119)</f>
        <v>0</v>
      </c>
    </row>
    <row r="120" spans="1:26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0"/>
        <v>0</v>
      </c>
      <c r="G120" s="162"/>
      <c r="H120" s="112"/>
      <c r="I120" s="113">
        <f t="shared" si="31"/>
        <v>0</v>
      </c>
      <c r="J120" s="162">
        <v>60000</v>
      </c>
      <c r="K120" s="112"/>
      <c r="L120" s="113">
        <f t="shared" si="32"/>
        <v>60000</v>
      </c>
      <c r="M120" s="162">
        <f>61463-15755</f>
        <v>45708</v>
      </c>
      <c r="N120" s="112"/>
      <c r="O120" s="113">
        <f t="shared" si="33"/>
        <v>45708</v>
      </c>
      <c r="P120" s="173"/>
    </row>
    <row r="121" spans="1:26" x14ac:dyDescent="0.25">
      <c r="A121" s="27" t="s">
        <v>208</v>
      </c>
      <c r="B121" s="12" t="s">
        <v>209</v>
      </c>
      <c r="C121" s="915">
        <f>22040+22040</f>
        <v>44080</v>
      </c>
      <c r="D121" s="162">
        <v>50000</v>
      </c>
      <c r="E121" s="112"/>
      <c r="F121" s="113">
        <f t="shared" si="20"/>
        <v>50000</v>
      </c>
      <c r="G121" s="162">
        <v>50000</v>
      </c>
      <c r="H121" s="112"/>
      <c r="I121" s="113">
        <f t="shared" si="31"/>
        <v>50000</v>
      </c>
      <c r="J121" s="162">
        <v>50000</v>
      </c>
      <c r="K121" s="112"/>
      <c r="L121" s="113">
        <f t="shared" si="32"/>
        <v>50000</v>
      </c>
      <c r="M121" s="162">
        <f>26506+26506</f>
        <v>53012</v>
      </c>
      <c r="N121" s="112"/>
      <c r="O121" s="113">
        <f t="shared" si="33"/>
        <v>53012</v>
      </c>
    </row>
    <row r="122" spans="1:26" x14ac:dyDescent="0.25">
      <c r="A122" s="27" t="s">
        <v>210</v>
      </c>
      <c r="B122" s="12" t="s">
        <v>211</v>
      </c>
      <c r="C122" s="915">
        <f>2974+2974+2</f>
        <v>5950</v>
      </c>
      <c r="D122" s="162"/>
      <c r="E122" s="112"/>
      <c r="F122" s="113">
        <f t="shared" si="20"/>
        <v>0</v>
      </c>
      <c r="G122" s="162"/>
      <c r="H122" s="112"/>
      <c r="I122" s="113">
        <f t="shared" si="31"/>
        <v>0</v>
      </c>
      <c r="J122" s="162"/>
      <c r="K122" s="112"/>
      <c r="L122" s="113">
        <f t="shared" si="32"/>
        <v>0</v>
      </c>
      <c r="M122" s="162"/>
      <c r="N122" s="112"/>
      <c r="O122" s="113">
        <f t="shared" si="33"/>
        <v>0</v>
      </c>
    </row>
    <row r="123" spans="1:26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0"/>
        <v>0</v>
      </c>
      <c r="G123" s="162"/>
      <c r="H123" s="112"/>
      <c r="I123" s="113">
        <f t="shared" si="31"/>
        <v>0</v>
      </c>
      <c r="J123" s="162"/>
      <c r="K123" s="112"/>
      <c r="L123" s="113">
        <f t="shared" si="32"/>
        <v>0</v>
      </c>
      <c r="M123" s="162"/>
      <c r="N123" s="112"/>
      <c r="O123" s="113">
        <f t="shared" si="33"/>
        <v>0</v>
      </c>
    </row>
    <row r="124" spans="1:26" x14ac:dyDescent="0.25">
      <c r="A124" s="27" t="s">
        <v>214</v>
      </c>
      <c r="B124" s="12" t="s">
        <v>215</v>
      </c>
      <c r="C124" s="915">
        <f>89966+89967-1</f>
        <v>179932</v>
      </c>
      <c r="D124" s="162">
        <v>500000</v>
      </c>
      <c r="E124" s="112"/>
      <c r="F124" s="113">
        <f t="shared" si="20"/>
        <v>500000</v>
      </c>
      <c r="G124" s="162">
        <v>200000</v>
      </c>
      <c r="H124" s="112"/>
      <c r="I124" s="113">
        <f t="shared" si="31"/>
        <v>200000</v>
      </c>
      <c r="J124" s="162">
        <v>200000</v>
      </c>
      <c r="K124" s="112"/>
      <c r="L124" s="113">
        <f t="shared" si="32"/>
        <v>200000</v>
      </c>
      <c r="M124" s="162">
        <f>72557+72557</f>
        <v>145114</v>
      </c>
      <c r="N124" s="112"/>
      <c r="O124" s="113">
        <f t="shared" si="33"/>
        <v>145114</v>
      </c>
    </row>
    <row r="125" spans="1:26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0"/>
        <v>0</v>
      </c>
      <c r="G125" s="162"/>
      <c r="H125" s="112"/>
      <c r="I125" s="113">
        <f t="shared" si="31"/>
        <v>0</v>
      </c>
      <c r="J125" s="162"/>
      <c r="K125" s="112"/>
      <c r="L125" s="113">
        <f t="shared" si="32"/>
        <v>0</v>
      </c>
      <c r="M125" s="162"/>
      <c r="N125" s="112"/>
      <c r="O125" s="113">
        <f t="shared" si="33"/>
        <v>0</v>
      </c>
    </row>
    <row r="126" spans="1:26" x14ac:dyDescent="0.25">
      <c r="A126" s="27" t="s">
        <v>218</v>
      </c>
      <c r="B126" s="12" t="s">
        <v>219</v>
      </c>
      <c r="C126" s="915">
        <f>SUM(C127:C130)</f>
        <v>239378</v>
      </c>
      <c r="D126" s="162">
        <f>SUM(D127:D130)</f>
        <v>1334222</v>
      </c>
      <c r="E126" s="112">
        <f>SUM(E127:E130)</f>
        <v>0</v>
      </c>
      <c r="F126" s="113">
        <f t="shared" si="20"/>
        <v>1334222</v>
      </c>
      <c r="G126" s="162">
        <f>SUM(G127:G130)</f>
        <v>1334222</v>
      </c>
      <c r="H126" s="112">
        <f>SUM(H127:H130)</f>
        <v>0</v>
      </c>
      <c r="I126" s="113">
        <f t="shared" si="31"/>
        <v>1334222</v>
      </c>
      <c r="J126" s="162">
        <f>SUM(J127:J130)</f>
        <v>1484222</v>
      </c>
      <c r="K126" s="112">
        <f>SUM(K127:K130)</f>
        <v>0</v>
      </c>
      <c r="L126" s="113">
        <f t="shared" si="32"/>
        <v>1484222</v>
      </c>
      <c r="M126" s="162">
        <f>SUM(M127:M130)</f>
        <v>1001058</v>
      </c>
      <c r="N126" s="112">
        <f>SUM(N127:N130)</f>
        <v>0</v>
      </c>
      <c r="O126" s="113">
        <f t="shared" si="33"/>
        <v>1001058</v>
      </c>
    </row>
    <row r="127" spans="1:26" x14ac:dyDescent="0.25">
      <c r="A127" s="27"/>
      <c r="B127" s="12" t="s">
        <v>699</v>
      </c>
      <c r="C127" s="915">
        <f>126691+126690-14003</f>
        <v>239378</v>
      </c>
      <c r="D127" s="162">
        <f>300000+474000+560222</f>
        <v>1334222</v>
      </c>
      <c r="E127" s="112"/>
      <c r="F127" s="113">
        <f t="shared" si="20"/>
        <v>1334222</v>
      </c>
      <c r="G127" s="162">
        <f>300000+474000+560222</f>
        <v>1334222</v>
      </c>
      <c r="H127" s="112"/>
      <c r="I127" s="113">
        <f t="shared" si="31"/>
        <v>1334222</v>
      </c>
      <c r="J127" s="162">
        <f>1894222-560000</f>
        <v>1334222</v>
      </c>
      <c r="K127" s="112"/>
      <c r="L127" s="113">
        <f t="shared" si="32"/>
        <v>1334222</v>
      </c>
      <c r="M127" s="162">
        <f>451813+451813</f>
        <v>903626</v>
      </c>
      <c r="N127" s="112"/>
      <c r="O127" s="113">
        <f t="shared" si="33"/>
        <v>903626</v>
      </c>
    </row>
    <row r="128" spans="1:26" x14ac:dyDescent="0.25">
      <c r="A128" s="39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31"/>
        <v>0</v>
      </c>
      <c r="J128" s="162"/>
      <c r="K128" s="112"/>
      <c r="L128" s="113">
        <f t="shared" si="32"/>
        <v>0</v>
      </c>
      <c r="M128" s="162"/>
      <c r="N128" s="112"/>
      <c r="O128" s="113">
        <f t="shared" si="33"/>
        <v>0</v>
      </c>
      <c r="P128" s="79"/>
      <c r="Q128" s="79"/>
      <c r="R128" s="79"/>
      <c r="S128" s="79"/>
      <c r="T128" s="79"/>
      <c r="V128" s="79"/>
      <c r="W128" s="79"/>
      <c r="X128" s="79"/>
      <c r="Y128" s="79"/>
      <c r="Z128" s="79"/>
    </row>
    <row r="129" spans="1:15" x14ac:dyDescent="0.25">
      <c r="A129" s="28"/>
      <c r="B129" s="29" t="s">
        <v>220</v>
      </c>
      <c r="C129" s="915"/>
      <c r="D129" s="162"/>
      <c r="E129" s="112"/>
      <c r="F129" s="113">
        <f t="shared" si="20"/>
        <v>0</v>
      </c>
      <c r="G129" s="162"/>
      <c r="H129" s="112"/>
      <c r="I129" s="113">
        <f t="shared" si="31"/>
        <v>0</v>
      </c>
      <c r="J129" s="162"/>
      <c r="K129" s="112"/>
      <c r="L129" s="113">
        <f t="shared" si="32"/>
        <v>0</v>
      </c>
      <c r="M129" s="162"/>
      <c r="N129" s="112"/>
      <c r="O129" s="113">
        <f t="shared" si="33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163"/>
      <c r="E130" s="114"/>
      <c r="F130" s="115">
        <f t="shared" si="20"/>
        <v>0</v>
      </c>
      <c r="G130" s="163"/>
      <c r="H130" s="114"/>
      <c r="I130" s="115">
        <f t="shared" si="31"/>
        <v>0</v>
      </c>
      <c r="J130" s="163">
        <v>150000</v>
      </c>
      <c r="K130" s="114"/>
      <c r="L130" s="115">
        <f t="shared" si="32"/>
        <v>150000</v>
      </c>
      <c r="M130" s="163">
        <f>48716+48716</f>
        <v>97432</v>
      </c>
      <c r="N130" s="114"/>
      <c r="O130" s="115">
        <f t="shared" si="33"/>
        <v>97432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1"/>
        <v>0</v>
      </c>
      <c r="J131" s="116"/>
      <c r="K131" s="116"/>
      <c r="L131" s="117">
        <f t="shared" si="32"/>
        <v>0</v>
      </c>
      <c r="M131" s="116"/>
      <c r="N131" s="116"/>
      <c r="O131" s="117">
        <f t="shared" si="33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31"/>
        <v>0</v>
      </c>
      <c r="J132" s="116">
        <f>SUM(J133:J138)</f>
        <v>0</v>
      </c>
      <c r="K132" s="116">
        <f>SUM(K133:K138)</f>
        <v>0</v>
      </c>
      <c r="L132" s="117">
        <f t="shared" si="32"/>
        <v>0</v>
      </c>
      <c r="M132" s="116">
        <f>SUM(M133:M138)</f>
        <v>0</v>
      </c>
      <c r="N132" s="116">
        <f>SUM(N133:N138)</f>
        <v>0</v>
      </c>
      <c r="O132" s="117">
        <f t="shared" si="33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1"/>
        <v>0</v>
      </c>
      <c r="J133" s="110"/>
      <c r="K133" s="110"/>
      <c r="L133" s="111">
        <f t="shared" si="32"/>
        <v>0</v>
      </c>
      <c r="M133" s="110"/>
      <c r="N133" s="110"/>
      <c r="O133" s="111">
        <f t="shared" si="33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1"/>
        <v>0</v>
      </c>
      <c r="J134" s="112"/>
      <c r="K134" s="112"/>
      <c r="L134" s="113">
        <f t="shared" si="32"/>
        <v>0</v>
      </c>
      <c r="M134" s="112"/>
      <c r="N134" s="112"/>
      <c r="O134" s="113">
        <f t="shared" si="33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1"/>
        <v>0</v>
      </c>
      <c r="J135" s="112"/>
      <c r="K135" s="112"/>
      <c r="L135" s="113">
        <f t="shared" si="32"/>
        <v>0</v>
      </c>
      <c r="M135" s="112"/>
      <c r="N135" s="112"/>
      <c r="O135" s="113">
        <f t="shared" si="33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1"/>
        <v>0</v>
      </c>
      <c r="J136" s="112"/>
      <c r="K136" s="112"/>
      <c r="L136" s="113">
        <f t="shared" si="32"/>
        <v>0</v>
      </c>
      <c r="M136" s="112"/>
      <c r="N136" s="112"/>
      <c r="O136" s="113">
        <f t="shared" si="33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31"/>
        <v>0</v>
      </c>
      <c r="J137" s="112"/>
      <c r="K137" s="112"/>
      <c r="L137" s="113">
        <f t="shared" si="32"/>
        <v>0</v>
      </c>
      <c r="M137" s="112"/>
      <c r="N137" s="112"/>
      <c r="O137" s="113">
        <f t="shared" si="33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1"/>
        <v>0</v>
      </c>
      <c r="J138" s="112">
        <f>SUM(J139:J140)</f>
        <v>0</v>
      </c>
      <c r="K138" s="112">
        <f>SUM(K139:K140)</f>
        <v>0</v>
      </c>
      <c r="L138" s="113">
        <f t="shared" si="32"/>
        <v>0</v>
      </c>
      <c r="M138" s="112">
        <f>SUM(M139:M140)</f>
        <v>0</v>
      </c>
      <c r="N138" s="112">
        <f>SUM(N139:N140)</f>
        <v>0</v>
      </c>
      <c r="O138" s="113">
        <f t="shared" si="33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1"/>
        <v>0</v>
      </c>
      <c r="J139" s="112"/>
      <c r="K139" s="112"/>
      <c r="L139" s="113">
        <f t="shared" si="32"/>
        <v>0</v>
      </c>
      <c r="M139" s="112"/>
      <c r="N139" s="112"/>
      <c r="O139" s="113">
        <f t="shared" si="33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1"/>
        <v>0</v>
      </c>
      <c r="J140" s="114"/>
      <c r="K140" s="114"/>
      <c r="L140" s="115">
        <f t="shared" si="32"/>
        <v>0</v>
      </c>
      <c r="M140" s="114"/>
      <c r="N140" s="114"/>
      <c r="O140" s="115">
        <f t="shared" si="33"/>
        <v>0</v>
      </c>
    </row>
    <row r="141" spans="1:15" x14ac:dyDescent="0.25">
      <c r="A141" s="26" t="s">
        <v>237</v>
      </c>
      <c r="B141" s="18" t="s">
        <v>35</v>
      </c>
      <c r="C141" s="964">
        <f>4082+4083+4800</f>
        <v>12965</v>
      </c>
      <c r="D141" s="164"/>
      <c r="E141" s="110"/>
      <c r="F141" s="111">
        <f t="shared" si="20"/>
        <v>0</v>
      </c>
      <c r="G141" s="110">
        <v>29170</v>
      </c>
      <c r="H141" s="110"/>
      <c r="I141" s="111">
        <f t="shared" si="31"/>
        <v>29170</v>
      </c>
      <c r="J141" s="110">
        <v>29170</v>
      </c>
      <c r="K141" s="110"/>
      <c r="L141" s="111">
        <f t="shared" si="32"/>
        <v>29170</v>
      </c>
      <c r="M141" s="110">
        <v>21670</v>
      </c>
      <c r="N141" s="110"/>
      <c r="O141" s="111">
        <f t="shared" si="33"/>
        <v>21670</v>
      </c>
    </row>
    <row r="142" spans="1:15" ht="15.75" thickBot="1" x14ac:dyDescent="0.3">
      <c r="A142" s="28" t="s">
        <v>238</v>
      </c>
      <c r="B142" s="29" t="s">
        <v>239</v>
      </c>
      <c r="C142" s="965">
        <f>1104+2398</f>
        <v>3502</v>
      </c>
      <c r="D142" s="962"/>
      <c r="E142" s="114"/>
      <c r="F142" s="115">
        <f t="shared" si="20"/>
        <v>0</v>
      </c>
      <c r="G142" s="114">
        <v>7876</v>
      </c>
      <c r="H142" s="114"/>
      <c r="I142" s="115">
        <f t="shared" si="31"/>
        <v>7876</v>
      </c>
      <c r="J142" s="114">
        <v>7876</v>
      </c>
      <c r="K142" s="114"/>
      <c r="L142" s="115">
        <f t="shared" si="32"/>
        <v>7876</v>
      </c>
      <c r="M142" s="114">
        <v>5851</v>
      </c>
      <c r="N142" s="114"/>
      <c r="O142" s="115">
        <f t="shared" si="33"/>
        <v>5851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31"/>
        <v>0</v>
      </c>
      <c r="J143" s="110"/>
      <c r="K143" s="110"/>
      <c r="L143" s="111">
        <f t="shared" si="32"/>
        <v>0</v>
      </c>
      <c r="M143" s="110"/>
      <c r="N143" s="110"/>
      <c r="O143" s="111">
        <f t="shared" si="33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31"/>
        <v>0</v>
      </c>
      <c r="J144" s="114"/>
      <c r="K144" s="114"/>
      <c r="L144" s="115">
        <f t="shared" si="32"/>
        <v>0</v>
      </c>
      <c r="M144" s="114"/>
      <c r="N144" s="114"/>
      <c r="O144" s="115">
        <f t="shared" si="33"/>
        <v>0</v>
      </c>
    </row>
    <row r="145" spans="1:15" s="173" customFormat="1" ht="15.75" thickBot="1" x14ac:dyDescent="0.3">
      <c r="A145" s="31" t="s">
        <v>243</v>
      </c>
      <c r="B145" s="8" t="s">
        <v>37</v>
      </c>
      <c r="C145" s="968"/>
      <c r="D145" s="969"/>
      <c r="E145" s="716"/>
      <c r="F145" s="717">
        <f t="shared" si="20"/>
        <v>0</v>
      </c>
      <c r="G145" s="716"/>
      <c r="H145" s="716"/>
      <c r="I145" s="717">
        <f t="shared" si="31"/>
        <v>0</v>
      </c>
      <c r="J145" s="716"/>
      <c r="K145" s="716"/>
      <c r="L145" s="717">
        <f t="shared" si="32"/>
        <v>0</v>
      </c>
      <c r="M145" s="716"/>
      <c r="N145" s="716"/>
      <c r="O145" s="717">
        <f t="shared" si="33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1495322</v>
      </c>
      <c r="D146" s="550">
        <f>D145+D144+D143+D142+D141+D132+D131+D110+D104+D87</f>
        <v>6345154</v>
      </c>
      <c r="E146" s="279">
        <f>E145+E144+E143+E142+E141+E132+E131+E110+E104+E87</f>
        <v>0</v>
      </c>
      <c r="F146" s="280">
        <f t="shared" si="20"/>
        <v>6345154</v>
      </c>
      <c r="G146" s="279">
        <f>G145+G144+G143+G142+G141+G132+G131+G110+G104+G87</f>
        <v>6407304</v>
      </c>
      <c r="H146" s="279">
        <f>H145+H144+H143+H142+H141+H132+H131+H110+H104+H87</f>
        <v>0</v>
      </c>
      <c r="I146" s="280">
        <f t="shared" si="31"/>
        <v>6407304</v>
      </c>
      <c r="J146" s="279">
        <f>J145+J144+J143+J142+J141+J132+J131+J110+J104+J87</f>
        <v>6687304</v>
      </c>
      <c r="K146" s="279">
        <f>K145+K144+K143+K142+K141+K132+K131+K110+K104+K87</f>
        <v>0</v>
      </c>
      <c r="L146" s="280">
        <f t="shared" si="32"/>
        <v>6687304</v>
      </c>
      <c r="M146" s="279">
        <f>M145+M144+M143+M142+M141+M132+M131+M110+M104+M87</f>
        <v>4458009</v>
      </c>
      <c r="N146" s="279">
        <f>N145+N144+N143+N142+N141+N132+N131+N110+N104+N87</f>
        <v>0</v>
      </c>
      <c r="O146" s="280">
        <f t="shared" si="33"/>
        <v>4458009</v>
      </c>
    </row>
    <row r="147" spans="1:15" s="173" customFormat="1" ht="15.75" thickBot="1" x14ac:dyDescent="0.3">
      <c r="A147" s="32" t="s">
        <v>246</v>
      </c>
      <c r="B147" s="33" t="s">
        <v>247</v>
      </c>
      <c r="C147" s="971">
        <f>SUM(C148:C154)</f>
        <v>0</v>
      </c>
      <c r="D147" s="972">
        <f>SUM(D148:D154)</f>
        <v>0</v>
      </c>
      <c r="E147" s="438">
        <f>SUM(E148:E154)</f>
        <v>0</v>
      </c>
      <c r="F147" s="439">
        <f t="shared" si="20"/>
        <v>0</v>
      </c>
      <c r="G147" s="438">
        <f>SUM(G148:G154)</f>
        <v>0</v>
      </c>
      <c r="H147" s="438">
        <f>SUM(H148:H154)</f>
        <v>0</v>
      </c>
      <c r="I147" s="439">
        <f t="shared" si="31"/>
        <v>0</v>
      </c>
      <c r="J147" s="438">
        <f>SUM(J148:J154)</f>
        <v>0</v>
      </c>
      <c r="K147" s="438">
        <f>SUM(K148:K154)</f>
        <v>0</v>
      </c>
      <c r="L147" s="439">
        <f t="shared" si="32"/>
        <v>0</v>
      </c>
      <c r="M147" s="438">
        <f>SUM(M148:M154)</f>
        <v>0</v>
      </c>
      <c r="N147" s="438">
        <f>SUM(N148:N154)</f>
        <v>0</v>
      </c>
      <c r="O147" s="439">
        <f t="shared" si="33"/>
        <v>0</v>
      </c>
    </row>
    <row r="148" spans="1:15" s="173" customFormat="1" ht="15.75" hidden="1" thickBot="1" x14ac:dyDescent="0.3">
      <c r="A148" s="722" t="s">
        <v>248</v>
      </c>
      <c r="B148" s="723" t="s">
        <v>249</v>
      </c>
      <c r="C148" s="973"/>
      <c r="D148" s="974"/>
      <c r="E148" s="333"/>
      <c r="F148" s="535">
        <f t="shared" si="20"/>
        <v>0</v>
      </c>
      <c r="G148" s="333"/>
      <c r="H148" s="333"/>
      <c r="I148" s="535">
        <f t="shared" si="31"/>
        <v>0</v>
      </c>
      <c r="J148" s="333"/>
      <c r="K148" s="333"/>
      <c r="L148" s="535">
        <f t="shared" si="32"/>
        <v>0</v>
      </c>
      <c r="M148" s="333"/>
      <c r="N148" s="333"/>
      <c r="O148" s="535">
        <f t="shared" si="33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73"/>
      <c r="D149" s="974"/>
      <c r="E149" s="333"/>
      <c r="F149" s="535">
        <f t="shared" si="20"/>
        <v>0</v>
      </c>
      <c r="G149" s="333"/>
      <c r="H149" s="333"/>
      <c r="I149" s="535">
        <f t="shared" si="31"/>
        <v>0</v>
      </c>
      <c r="J149" s="333"/>
      <c r="K149" s="333"/>
      <c r="L149" s="535">
        <f t="shared" si="32"/>
        <v>0</v>
      </c>
      <c r="M149" s="333"/>
      <c r="N149" s="333"/>
      <c r="O149" s="535">
        <f t="shared" si="33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73"/>
      <c r="D150" s="974"/>
      <c r="E150" s="333"/>
      <c r="F150" s="535"/>
      <c r="G150" s="333"/>
      <c r="H150" s="333"/>
      <c r="I150" s="535"/>
      <c r="J150" s="333"/>
      <c r="K150" s="333"/>
      <c r="L150" s="535"/>
      <c r="M150" s="333"/>
      <c r="N150" s="333"/>
      <c r="O150" s="535"/>
    </row>
    <row r="151" spans="1:15" s="173" customFormat="1" ht="15.75" hidden="1" thickBot="1" x14ac:dyDescent="0.3">
      <c r="A151" s="722" t="s">
        <v>252</v>
      </c>
      <c r="B151" s="723" t="s">
        <v>253</v>
      </c>
      <c r="C151" s="973"/>
      <c r="D151" s="974"/>
      <c r="E151" s="333"/>
      <c r="F151" s="535">
        <f t="shared" ref="F151:F154" si="34">SUM(D151:E151)</f>
        <v>0</v>
      </c>
      <c r="G151" s="333"/>
      <c r="H151" s="333"/>
      <c r="I151" s="535">
        <f t="shared" ref="I151:I154" si="35">SUM(G151:H151)</f>
        <v>0</v>
      </c>
      <c r="J151" s="333"/>
      <c r="K151" s="333"/>
      <c r="L151" s="535">
        <f t="shared" ref="L151:L154" si="36">SUM(J151:K151)</f>
        <v>0</v>
      </c>
      <c r="M151" s="333"/>
      <c r="N151" s="333"/>
      <c r="O151" s="535">
        <f t="shared" ref="O151:O154" si="37"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73"/>
      <c r="D152" s="974"/>
      <c r="E152" s="333"/>
      <c r="F152" s="535">
        <f t="shared" si="34"/>
        <v>0</v>
      </c>
      <c r="G152" s="333"/>
      <c r="H152" s="333"/>
      <c r="I152" s="535">
        <f t="shared" si="35"/>
        <v>0</v>
      </c>
      <c r="J152" s="333"/>
      <c r="K152" s="333"/>
      <c r="L152" s="535">
        <f t="shared" si="36"/>
        <v>0</v>
      </c>
      <c r="M152" s="333"/>
      <c r="N152" s="333"/>
      <c r="O152" s="535">
        <f t="shared" si="37"/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73"/>
      <c r="D153" s="974"/>
      <c r="E153" s="333"/>
      <c r="F153" s="535">
        <f t="shared" si="34"/>
        <v>0</v>
      </c>
      <c r="G153" s="333"/>
      <c r="H153" s="333"/>
      <c r="I153" s="535">
        <f t="shared" si="35"/>
        <v>0</v>
      </c>
      <c r="J153" s="333"/>
      <c r="K153" s="333"/>
      <c r="L153" s="535">
        <f t="shared" si="36"/>
        <v>0</v>
      </c>
      <c r="M153" s="333"/>
      <c r="N153" s="333"/>
      <c r="O153" s="535">
        <f t="shared" si="37"/>
        <v>0</v>
      </c>
    </row>
    <row r="154" spans="1:15" s="173" customFormat="1" ht="15.75" hidden="1" thickBot="1" x14ac:dyDescent="0.3">
      <c r="A154" s="940"/>
      <c r="B154" s="941" t="s">
        <v>258</v>
      </c>
      <c r="C154" s="975"/>
      <c r="D154" s="546"/>
      <c r="E154" s="719"/>
      <c r="F154" s="721">
        <f t="shared" si="34"/>
        <v>0</v>
      </c>
      <c r="G154" s="547"/>
      <c r="H154" s="719"/>
      <c r="I154" s="721">
        <f t="shared" si="35"/>
        <v>0</v>
      </c>
      <c r="J154" s="547"/>
      <c r="K154" s="719"/>
      <c r="L154" s="721">
        <f t="shared" si="36"/>
        <v>0</v>
      </c>
      <c r="M154" s="547"/>
      <c r="N154" s="719"/>
      <c r="O154" s="721">
        <f t="shared" si="37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70">
        <f>C147+C146</f>
        <v>1495322</v>
      </c>
      <c r="D155" s="550">
        <f>D147+D146</f>
        <v>6345154</v>
      </c>
      <c r="E155" s="279">
        <f>E147+E146</f>
        <v>0</v>
      </c>
      <c r="F155" s="280">
        <f>SUM(D155:E155)</f>
        <v>6345154</v>
      </c>
      <c r="G155" s="279">
        <f>G147+G146</f>
        <v>6407304</v>
      </c>
      <c r="H155" s="279">
        <f>H147+H146</f>
        <v>0</v>
      </c>
      <c r="I155" s="280">
        <f>SUM(G155:H155)</f>
        <v>6407304</v>
      </c>
      <c r="J155" s="279">
        <f>J147+J146</f>
        <v>6687304</v>
      </c>
      <c r="K155" s="279">
        <f>K147+K146</f>
        <v>0</v>
      </c>
      <c r="L155" s="280">
        <f>SUM(J155:K155)</f>
        <v>6687304</v>
      </c>
      <c r="M155" s="279">
        <f>M147+M146</f>
        <v>4458009</v>
      </c>
      <c r="N155" s="279">
        <f>N147+N146</f>
        <v>0</v>
      </c>
      <c r="O155" s="280">
        <f>SUM(M155:N155)</f>
        <v>4458009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C157" s="79">
        <f>C84-C155</f>
        <v>-1015322</v>
      </c>
      <c r="F157" s="79">
        <f>F84-F155</f>
        <v>-5865154</v>
      </c>
      <c r="I157" s="79">
        <f>I84-I155</f>
        <v>-5927304</v>
      </c>
      <c r="J157" s="79"/>
      <c r="L157" s="79">
        <f>L84-L155</f>
        <v>-6207304</v>
      </c>
      <c r="M157" s="79"/>
      <c r="O157" s="79">
        <f>O84-O155</f>
        <v>-3848009</v>
      </c>
    </row>
    <row r="158" spans="1:15" x14ac:dyDescent="0.25">
      <c r="C158" s="79"/>
    </row>
    <row r="160" spans="1:15" x14ac:dyDescent="0.25">
      <c r="C160" s="79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V156"/>
  <sheetViews>
    <sheetView view="pageBreakPreview" zoomScale="99" zoomScaleNormal="100" zoomScaleSheetLayoutView="99" workbookViewId="0">
      <pane xSplit="2" ySplit="8" topLeftCell="C9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1" max="1" width="8.28515625" customWidth="1"/>
    <col min="2" max="2" width="45.28515625" customWidth="1"/>
    <col min="3" max="3" width="10.5703125" style="79" bestFit="1" customWidth="1"/>
    <col min="4" max="4" width="10" customWidth="1"/>
    <col min="5" max="5" width="6.42578125" bestFit="1" customWidth="1"/>
    <col min="6" max="6" width="10.5703125" bestFit="1" customWidth="1"/>
    <col min="7" max="7" width="11.85546875" bestFit="1" customWidth="1"/>
    <col min="8" max="8" width="6.42578125" bestFit="1" customWidth="1"/>
    <col min="9" max="9" width="10.5703125" bestFit="1" customWidth="1"/>
    <col min="10" max="10" width="11.85546875" bestFit="1" customWidth="1"/>
    <col min="11" max="11" width="8.5703125" customWidth="1"/>
    <col min="12" max="12" width="13.28515625" customWidth="1"/>
    <col min="13" max="13" width="11.85546875" bestFit="1" customWidth="1"/>
    <col min="14" max="14" width="6.42578125" bestFit="1" customWidth="1"/>
    <col min="15" max="15" width="10.7109375" bestFit="1" customWidth="1"/>
    <col min="16" max="16" width="12.7109375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 s="79"/>
    </row>
    <row r="4" spans="1:15" x14ac:dyDescent="0.25">
      <c r="A4" s="46" t="s">
        <v>266</v>
      </c>
    </row>
    <row r="5" spans="1:15" s="48" customFormat="1" ht="12.75" x14ac:dyDescent="0.2">
      <c r="A5" s="64" t="s">
        <v>363</v>
      </c>
      <c r="B5" s="48" t="s">
        <v>364</v>
      </c>
      <c r="K5" s="239" t="s">
        <v>639</v>
      </c>
      <c r="L5" s="141" t="str">
        <f>+'1 címrend'!C3</f>
        <v xml:space="preserve"> melléklet az  4/2024. ( V. 27.) rendelethez</v>
      </c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850" t="s">
        <v>29</v>
      </c>
      <c r="E8" s="152" t="s">
        <v>30</v>
      </c>
      <c r="F8" s="16" t="s">
        <v>921</v>
      </c>
      <c r="G8" s="151" t="s">
        <v>29</v>
      </c>
      <c r="H8" s="152" t="s">
        <v>30</v>
      </c>
      <c r="I8" s="515" t="s">
        <v>883</v>
      </c>
      <c r="J8" s="151" t="s">
        <v>29</v>
      </c>
      <c r="K8" s="152" t="s">
        <v>30</v>
      </c>
      <c r="L8" s="515" t="s">
        <v>1091</v>
      </c>
      <c r="M8" s="151" t="s">
        <v>29</v>
      </c>
      <c r="N8" s="152" t="s">
        <v>30</v>
      </c>
      <c r="O8" s="515" t="s">
        <v>1112</v>
      </c>
    </row>
    <row r="9" spans="1:15" s="173" customFormat="1" x14ac:dyDescent="0.25">
      <c r="A9" s="19" t="s">
        <v>40</v>
      </c>
      <c r="B9" s="18" t="s">
        <v>41</v>
      </c>
      <c r="C9" s="971">
        <f>SUM(C10,C17,C18,C20,C21,C19)</f>
        <v>20236500</v>
      </c>
      <c r="D9" s="972">
        <f>SUM(D10,D17,D18,D20,D21,D19)</f>
        <v>10839000</v>
      </c>
      <c r="E9" s="438">
        <f>SUM(E10,E17,E18,E20,E21,E19)</f>
        <v>0</v>
      </c>
      <c r="F9" s="439">
        <f t="shared" ref="F9:F72" si="0">SUM(D9:E9)</f>
        <v>10839000</v>
      </c>
      <c r="G9" s="438">
        <f>SUM(G10,G17,G18,G20,G21,G19)</f>
        <v>9474000</v>
      </c>
      <c r="H9" s="438">
        <f>SUM(H10,H17,H18,H20,H21,H19)</f>
        <v>0</v>
      </c>
      <c r="I9" s="439">
        <f t="shared" ref="I9:I72" si="1">SUM(G9:H9)</f>
        <v>9474000</v>
      </c>
      <c r="J9" s="438">
        <f>SUM(J10,J17,J18,J20,J21,J19)</f>
        <v>9474000</v>
      </c>
      <c r="K9" s="438">
        <f>SUM(K10,K17,K18,K20,K21,K19)</f>
        <v>0</v>
      </c>
      <c r="L9" s="439">
        <f t="shared" ref="L9:L72" si="2">SUM(J9:K9)</f>
        <v>9474000</v>
      </c>
      <c r="M9" s="438">
        <f>SUM(M10,M17,M18,M20,M21,M19)</f>
        <v>4387100</v>
      </c>
      <c r="N9" s="438">
        <f>SUM(N10,N17,N18,N20,N21,N19)</f>
        <v>0</v>
      </c>
      <c r="O9" s="439">
        <f t="shared" ref="O9:O72" si="3">SUM(M9:N9)</f>
        <v>4387100</v>
      </c>
    </row>
    <row r="10" spans="1:15" hidden="1" x14ac:dyDescent="0.25">
      <c r="A10" s="20" t="s">
        <v>42</v>
      </c>
      <c r="B10" s="12" t="s">
        <v>43</v>
      </c>
      <c r="C10" s="915">
        <f>SUM(C11:C16)</f>
        <v>0</v>
      </c>
      <c r="D10" s="347">
        <f>SUM(D11:D16)</f>
        <v>0</v>
      </c>
      <c r="E10" s="112">
        <f>SUM(E11:E16)</f>
        <v>0</v>
      </c>
      <c r="F10" s="113">
        <f t="shared" si="0"/>
        <v>0</v>
      </c>
      <c r="G10" s="112">
        <f>SUM(G11:G16)</f>
        <v>0</v>
      </c>
      <c r="H10" s="112">
        <f>SUM(H11:H16)</f>
        <v>0</v>
      </c>
      <c r="I10" s="113">
        <f t="shared" si="1"/>
        <v>0</v>
      </c>
      <c r="J10" s="112">
        <f>SUM(J11:J16)</f>
        <v>0</v>
      </c>
      <c r="K10" s="112">
        <f>SUM(K11:K16)</f>
        <v>0</v>
      </c>
      <c r="L10" s="113">
        <f t="shared" si="2"/>
        <v>0</v>
      </c>
      <c r="M10" s="112">
        <f>SUM(M11:M16)</f>
        <v>0</v>
      </c>
      <c r="N10" s="112">
        <f>SUM(N11:N16)</f>
        <v>0</v>
      </c>
      <c r="O10" s="113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67">
        <v>20236500</v>
      </c>
      <c r="D21" s="1372">
        <v>10839000</v>
      </c>
      <c r="E21" s="122"/>
      <c r="F21" s="386">
        <f t="shared" si="0"/>
        <v>10839000</v>
      </c>
      <c r="G21" s="1373">
        <v>9474000</v>
      </c>
      <c r="H21" s="122"/>
      <c r="I21" s="386">
        <f t="shared" si="1"/>
        <v>9474000</v>
      </c>
      <c r="J21" s="1373">
        <v>9474000</v>
      </c>
      <c r="K21" s="122"/>
      <c r="L21" s="386">
        <f t="shared" si="2"/>
        <v>9474000</v>
      </c>
      <c r="M21" s="1373">
        <v>4387100</v>
      </c>
      <c r="N21" s="122"/>
      <c r="O21" s="386">
        <f t="shared" si="3"/>
        <v>4387100</v>
      </c>
    </row>
    <row r="22" spans="1:15" s="173" customFormat="1" ht="15.75" thickBot="1" x14ac:dyDescent="0.3">
      <c r="A22" s="22" t="s">
        <v>64</v>
      </c>
      <c r="B22" s="7" t="s">
        <v>24</v>
      </c>
      <c r="C22" s="970">
        <f>SUM(C23:C24)</f>
        <v>0</v>
      </c>
      <c r="D22" s="550">
        <f>SUM(D23:D24)</f>
        <v>0</v>
      </c>
      <c r="E22" s="279">
        <f>SUM(E23:E24)</f>
        <v>0</v>
      </c>
      <c r="F22" s="280">
        <f t="shared" si="0"/>
        <v>0</v>
      </c>
      <c r="G22" s="279">
        <f>SUM(G23:G24)</f>
        <v>0</v>
      </c>
      <c r="H22" s="279">
        <f>SUM(H23:H24)</f>
        <v>0</v>
      </c>
      <c r="I22" s="280">
        <f t="shared" si="1"/>
        <v>0</v>
      </c>
      <c r="J22" s="279">
        <f>SUM(J23:J24)</f>
        <v>0</v>
      </c>
      <c r="K22" s="279">
        <f>SUM(K23:K24)</f>
        <v>0</v>
      </c>
      <c r="L22" s="280">
        <f t="shared" si="2"/>
        <v>0</v>
      </c>
      <c r="M22" s="279">
        <f>SUM(M23:M24)</f>
        <v>0</v>
      </c>
      <c r="N22" s="279">
        <f>SUM(N23:N24)</f>
        <v>0</v>
      </c>
      <c r="O22" s="280">
        <f t="shared" si="3"/>
        <v>0</v>
      </c>
    </row>
    <row r="23" spans="1:15" s="173" customFormat="1" ht="15.75" hidden="1" thickBot="1" x14ac:dyDescent="0.3">
      <c r="A23" s="996"/>
      <c r="B23" s="33" t="s">
        <v>264</v>
      </c>
      <c r="C23" s="971"/>
      <c r="D23" s="972"/>
      <c r="E23" s="438"/>
      <c r="F23" s="439">
        <f t="shared" si="0"/>
        <v>0</v>
      </c>
      <c r="G23" s="438"/>
      <c r="H23" s="438"/>
      <c r="I23" s="439">
        <f t="shared" si="1"/>
        <v>0</v>
      </c>
      <c r="J23" s="438"/>
      <c r="K23" s="438"/>
      <c r="L23" s="439">
        <f t="shared" si="2"/>
        <v>0</v>
      </c>
      <c r="M23" s="438"/>
      <c r="N23" s="438"/>
      <c r="O23" s="439">
        <f t="shared" si="3"/>
        <v>0</v>
      </c>
    </row>
    <row r="24" spans="1:15" s="173" customFormat="1" ht="15.75" hidden="1" thickBot="1" x14ac:dyDescent="0.3">
      <c r="A24" s="44"/>
      <c r="B24" s="1311" t="s">
        <v>265</v>
      </c>
      <c r="C24" s="994"/>
      <c r="D24" s="1269"/>
      <c r="E24" s="719"/>
      <c r="F24" s="721">
        <f t="shared" si="0"/>
        <v>0</v>
      </c>
      <c r="G24" s="719"/>
      <c r="H24" s="719"/>
      <c r="I24" s="721">
        <f t="shared" si="1"/>
        <v>0</v>
      </c>
      <c r="J24" s="719"/>
      <c r="K24" s="719"/>
      <c r="L24" s="721">
        <f t="shared" si="2"/>
        <v>0</v>
      </c>
      <c r="M24" s="719"/>
      <c r="N24" s="719"/>
      <c r="O24" s="721">
        <f t="shared" si="3"/>
        <v>0</v>
      </c>
    </row>
    <row r="25" spans="1:15" s="173" customFormat="1" ht="15.75" thickBot="1" x14ac:dyDescent="0.3">
      <c r="A25" s="23" t="s">
        <v>65</v>
      </c>
      <c r="B25" s="33" t="s">
        <v>22</v>
      </c>
      <c r="C25" s="970">
        <f>C26+C30+C38</f>
        <v>0</v>
      </c>
      <c r="D25" s="550">
        <f>D26+D30+D38</f>
        <v>0</v>
      </c>
      <c r="E25" s="279">
        <f>E26+E30+E38</f>
        <v>0</v>
      </c>
      <c r="F25" s="280">
        <f t="shared" si="0"/>
        <v>0</v>
      </c>
      <c r="G25" s="279">
        <f>G26+G30+G38</f>
        <v>0</v>
      </c>
      <c r="H25" s="279">
        <f>H26+H30+H38</f>
        <v>0</v>
      </c>
      <c r="I25" s="280">
        <f t="shared" si="1"/>
        <v>0</v>
      </c>
      <c r="J25" s="279">
        <f>J26+J30+J38</f>
        <v>0</v>
      </c>
      <c r="K25" s="279">
        <f>K26+K30+K38</f>
        <v>0</v>
      </c>
      <c r="L25" s="280">
        <f t="shared" si="2"/>
        <v>0</v>
      </c>
      <c r="M25" s="279">
        <f>M26+M30+M38</f>
        <v>0</v>
      </c>
      <c r="N25" s="279">
        <f>N26+N30+N38</f>
        <v>0</v>
      </c>
      <c r="O25" s="280">
        <f t="shared" si="3"/>
        <v>0</v>
      </c>
    </row>
    <row r="26" spans="1:15" s="173" customFormat="1" ht="15.75" hidden="1" thickBot="1" x14ac:dyDescent="0.3">
      <c r="A26" s="395" t="s">
        <v>66</v>
      </c>
      <c r="B26" s="723" t="s">
        <v>67</v>
      </c>
      <c r="C26" s="971">
        <f>SUM(C27:C29)</f>
        <v>0</v>
      </c>
      <c r="D26" s="972">
        <f>SUM(D27:D29)</f>
        <v>0</v>
      </c>
      <c r="E26" s="438">
        <f>SUM(E27:E29)</f>
        <v>0</v>
      </c>
      <c r="F26" s="439">
        <f t="shared" si="0"/>
        <v>0</v>
      </c>
      <c r="G26" s="438">
        <f>SUM(G27:G29)</f>
        <v>0</v>
      </c>
      <c r="H26" s="438">
        <f>SUM(H27:H29)</f>
        <v>0</v>
      </c>
      <c r="I26" s="439">
        <f t="shared" si="1"/>
        <v>0</v>
      </c>
      <c r="J26" s="438">
        <f>SUM(J27:J29)</f>
        <v>0</v>
      </c>
      <c r="K26" s="438">
        <f>SUM(K27:K29)</f>
        <v>0</v>
      </c>
      <c r="L26" s="439">
        <f t="shared" si="2"/>
        <v>0</v>
      </c>
      <c r="M26" s="438">
        <f>SUM(M27:M29)</f>
        <v>0</v>
      </c>
      <c r="N26" s="438">
        <f>SUM(N27:N29)</f>
        <v>0</v>
      </c>
      <c r="O26" s="439">
        <f t="shared" si="3"/>
        <v>0</v>
      </c>
    </row>
    <row r="27" spans="1:15" s="173" customFormat="1" ht="15.75" hidden="1" thickBot="1" x14ac:dyDescent="0.3">
      <c r="A27" s="395"/>
      <c r="B27" s="723" t="s">
        <v>68</v>
      </c>
      <c r="C27" s="973"/>
      <c r="D27" s="974"/>
      <c r="E27" s="333"/>
      <c r="F27" s="535">
        <f t="shared" si="0"/>
        <v>0</v>
      </c>
      <c r="G27" s="333"/>
      <c r="H27" s="333"/>
      <c r="I27" s="535">
        <f t="shared" si="1"/>
        <v>0</v>
      </c>
      <c r="J27" s="333"/>
      <c r="K27" s="333"/>
      <c r="L27" s="535">
        <f t="shared" si="2"/>
        <v>0</v>
      </c>
      <c r="M27" s="333"/>
      <c r="N27" s="333"/>
      <c r="O27" s="535">
        <f t="shared" si="3"/>
        <v>0</v>
      </c>
    </row>
    <row r="28" spans="1:15" s="173" customFormat="1" ht="15.75" hidden="1" thickBot="1" x14ac:dyDescent="0.3">
      <c r="A28" s="395"/>
      <c r="B28" s="723" t="s">
        <v>69</v>
      </c>
      <c r="C28" s="973"/>
      <c r="D28" s="974"/>
      <c r="E28" s="333"/>
      <c r="F28" s="535">
        <f t="shared" si="0"/>
        <v>0</v>
      </c>
      <c r="G28" s="333"/>
      <c r="H28" s="333"/>
      <c r="I28" s="535">
        <f t="shared" si="1"/>
        <v>0</v>
      </c>
      <c r="J28" s="333"/>
      <c r="K28" s="333"/>
      <c r="L28" s="535">
        <f t="shared" si="2"/>
        <v>0</v>
      </c>
      <c r="M28" s="333"/>
      <c r="N28" s="333"/>
      <c r="O28" s="535">
        <f t="shared" si="3"/>
        <v>0</v>
      </c>
    </row>
    <row r="29" spans="1:15" s="173" customFormat="1" ht="15.75" hidden="1" thickBot="1" x14ac:dyDescent="0.3">
      <c r="A29" s="395"/>
      <c r="B29" s="723" t="s">
        <v>70</v>
      </c>
      <c r="C29" s="973"/>
      <c r="D29" s="974"/>
      <c r="E29" s="333"/>
      <c r="F29" s="535">
        <f t="shared" si="0"/>
        <v>0</v>
      </c>
      <c r="G29" s="333"/>
      <c r="H29" s="333"/>
      <c r="I29" s="535">
        <f t="shared" si="1"/>
        <v>0</v>
      </c>
      <c r="J29" s="333"/>
      <c r="K29" s="333"/>
      <c r="L29" s="535">
        <f t="shared" si="2"/>
        <v>0</v>
      </c>
      <c r="M29" s="333"/>
      <c r="N29" s="333"/>
      <c r="O29" s="535">
        <f t="shared" si="3"/>
        <v>0</v>
      </c>
    </row>
    <row r="30" spans="1:15" s="173" customFormat="1" ht="15.75" hidden="1" thickBot="1" x14ac:dyDescent="0.3">
      <c r="A30" s="395" t="s">
        <v>71</v>
      </c>
      <c r="B30" s="723" t="s">
        <v>72</v>
      </c>
      <c r="C30" s="973">
        <f>C31+C33+C34</f>
        <v>0</v>
      </c>
      <c r="D30" s="974">
        <f>D31+D33+D34</f>
        <v>0</v>
      </c>
      <c r="E30" s="333">
        <f>E31+E33+E34</f>
        <v>0</v>
      </c>
      <c r="F30" s="535">
        <f t="shared" si="0"/>
        <v>0</v>
      </c>
      <c r="G30" s="333">
        <f>G31+G33+G34</f>
        <v>0</v>
      </c>
      <c r="H30" s="333">
        <f>H31+H33+H34</f>
        <v>0</v>
      </c>
      <c r="I30" s="535">
        <f t="shared" si="1"/>
        <v>0</v>
      </c>
      <c r="J30" s="333">
        <f>J31+J33+J34</f>
        <v>0</v>
      </c>
      <c r="K30" s="333">
        <f>K31+K33+K34</f>
        <v>0</v>
      </c>
      <c r="L30" s="535">
        <f t="shared" si="2"/>
        <v>0</v>
      </c>
      <c r="M30" s="333">
        <f>M31+M33+M34</f>
        <v>0</v>
      </c>
      <c r="N30" s="333">
        <f>N31+N33+N34</f>
        <v>0</v>
      </c>
      <c r="O30" s="535">
        <f t="shared" si="3"/>
        <v>0</v>
      </c>
    </row>
    <row r="31" spans="1:15" s="173" customFormat="1" ht="15.75" hidden="1" thickBot="1" x14ac:dyDescent="0.3">
      <c r="A31" s="395" t="s">
        <v>73</v>
      </c>
      <c r="B31" s="723" t="s">
        <v>74</v>
      </c>
      <c r="C31" s="973">
        <f>C32</f>
        <v>0</v>
      </c>
      <c r="D31" s="974">
        <f>D32</f>
        <v>0</v>
      </c>
      <c r="E31" s="333">
        <f>E32</f>
        <v>0</v>
      </c>
      <c r="F31" s="535">
        <f t="shared" si="0"/>
        <v>0</v>
      </c>
      <c r="G31" s="333">
        <f>G32</f>
        <v>0</v>
      </c>
      <c r="H31" s="333">
        <f>H32</f>
        <v>0</v>
      </c>
      <c r="I31" s="535">
        <f t="shared" si="1"/>
        <v>0</v>
      </c>
      <c r="J31" s="333">
        <f>J32</f>
        <v>0</v>
      </c>
      <c r="K31" s="333">
        <f>K32</f>
        <v>0</v>
      </c>
      <c r="L31" s="535">
        <f t="shared" si="2"/>
        <v>0</v>
      </c>
      <c r="M31" s="333">
        <f>M32</f>
        <v>0</v>
      </c>
      <c r="N31" s="333">
        <f>N32</f>
        <v>0</v>
      </c>
      <c r="O31" s="535">
        <f t="shared" si="3"/>
        <v>0</v>
      </c>
    </row>
    <row r="32" spans="1:15" s="173" customFormat="1" ht="15.75" hidden="1" thickBot="1" x14ac:dyDescent="0.3">
      <c r="A32" s="395"/>
      <c r="B32" s="723" t="s">
        <v>75</v>
      </c>
      <c r="C32" s="973"/>
      <c r="D32" s="974"/>
      <c r="E32" s="333"/>
      <c r="F32" s="535">
        <f t="shared" si="0"/>
        <v>0</v>
      </c>
      <c r="G32" s="333"/>
      <c r="H32" s="333"/>
      <c r="I32" s="535">
        <f t="shared" si="1"/>
        <v>0</v>
      </c>
      <c r="J32" s="333"/>
      <c r="K32" s="333"/>
      <c r="L32" s="535">
        <f t="shared" si="2"/>
        <v>0</v>
      </c>
      <c r="M32" s="333"/>
      <c r="N32" s="333"/>
      <c r="O32" s="535">
        <f t="shared" si="3"/>
        <v>0</v>
      </c>
    </row>
    <row r="33" spans="1:15" s="173" customFormat="1" ht="15.75" hidden="1" thickBot="1" x14ac:dyDescent="0.3">
      <c r="A33" s="395" t="s">
        <v>76</v>
      </c>
      <c r="B33" s="723" t="s">
        <v>77</v>
      </c>
      <c r="C33" s="973"/>
      <c r="D33" s="974"/>
      <c r="E33" s="333"/>
      <c r="F33" s="535">
        <f t="shared" si="0"/>
        <v>0</v>
      </c>
      <c r="G33" s="333"/>
      <c r="H33" s="333"/>
      <c r="I33" s="535">
        <f t="shared" si="1"/>
        <v>0</v>
      </c>
      <c r="J33" s="333"/>
      <c r="K33" s="333"/>
      <c r="L33" s="535">
        <f t="shared" si="2"/>
        <v>0</v>
      </c>
      <c r="M33" s="333"/>
      <c r="N33" s="333"/>
      <c r="O33" s="535">
        <f t="shared" si="3"/>
        <v>0</v>
      </c>
    </row>
    <row r="34" spans="1:15" s="173" customFormat="1" ht="15.75" hidden="1" thickBot="1" x14ac:dyDescent="0.3">
      <c r="A34" s="395" t="s">
        <v>78</v>
      </c>
      <c r="B34" s="723" t="s">
        <v>79</v>
      </c>
      <c r="C34" s="973">
        <f>SUM(C35:C37)</f>
        <v>0</v>
      </c>
      <c r="D34" s="974">
        <f>SUM(D35:D37)</f>
        <v>0</v>
      </c>
      <c r="E34" s="333">
        <f>SUM(E35:E37)</f>
        <v>0</v>
      </c>
      <c r="F34" s="535">
        <f t="shared" si="0"/>
        <v>0</v>
      </c>
      <c r="G34" s="333">
        <f>SUM(G35:G37)</f>
        <v>0</v>
      </c>
      <c r="H34" s="333">
        <f>SUM(H35:H37)</f>
        <v>0</v>
      </c>
      <c r="I34" s="535">
        <f t="shared" si="1"/>
        <v>0</v>
      </c>
      <c r="J34" s="333">
        <f>SUM(J35:J37)</f>
        <v>0</v>
      </c>
      <c r="K34" s="333">
        <f>SUM(K35:K37)</f>
        <v>0</v>
      </c>
      <c r="L34" s="535">
        <f t="shared" si="2"/>
        <v>0</v>
      </c>
      <c r="M34" s="333">
        <f>SUM(M35:M37)</f>
        <v>0</v>
      </c>
      <c r="N34" s="333">
        <f>SUM(N35:N37)</f>
        <v>0</v>
      </c>
      <c r="O34" s="535">
        <f t="shared" si="3"/>
        <v>0</v>
      </c>
    </row>
    <row r="35" spans="1:15" s="173" customFormat="1" ht="15.75" hidden="1" thickBot="1" x14ac:dyDescent="0.3">
      <c r="A35" s="395"/>
      <c r="B35" s="723" t="s">
        <v>80</v>
      </c>
      <c r="C35" s="973"/>
      <c r="D35" s="974"/>
      <c r="E35" s="333"/>
      <c r="F35" s="535">
        <f t="shared" si="0"/>
        <v>0</v>
      </c>
      <c r="G35" s="333"/>
      <c r="H35" s="333"/>
      <c r="I35" s="535">
        <f t="shared" si="1"/>
        <v>0</v>
      </c>
      <c r="J35" s="333"/>
      <c r="K35" s="333"/>
      <c r="L35" s="535">
        <f t="shared" si="2"/>
        <v>0</v>
      </c>
      <c r="M35" s="333"/>
      <c r="N35" s="333"/>
      <c r="O35" s="535">
        <f t="shared" si="3"/>
        <v>0</v>
      </c>
    </row>
    <row r="36" spans="1:15" s="173" customFormat="1" ht="15.75" hidden="1" thickBot="1" x14ac:dyDescent="0.3">
      <c r="A36" s="395"/>
      <c r="B36" s="723" t="s">
        <v>81</v>
      </c>
      <c r="C36" s="973"/>
      <c r="D36" s="974"/>
      <c r="E36" s="333"/>
      <c r="F36" s="535">
        <f t="shared" si="0"/>
        <v>0</v>
      </c>
      <c r="G36" s="333"/>
      <c r="H36" s="333"/>
      <c r="I36" s="535">
        <f t="shared" si="1"/>
        <v>0</v>
      </c>
      <c r="J36" s="333"/>
      <c r="K36" s="333"/>
      <c r="L36" s="535">
        <f t="shared" si="2"/>
        <v>0</v>
      </c>
      <c r="M36" s="333"/>
      <c r="N36" s="333"/>
      <c r="O36" s="535">
        <f t="shared" si="3"/>
        <v>0</v>
      </c>
    </row>
    <row r="37" spans="1:15" s="173" customFormat="1" ht="15.75" hidden="1" thickBot="1" x14ac:dyDescent="0.3">
      <c r="A37" s="395"/>
      <c r="B37" s="723" t="s">
        <v>82</v>
      </c>
      <c r="C37" s="973"/>
      <c r="D37" s="974"/>
      <c r="E37" s="333"/>
      <c r="F37" s="535">
        <f t="shared" si="0"/>
        <v>0</v>
      </c>
      <c r="G37" s="333"/>
      <c r="H37" s="333"/>
      <c r="I37" s="535">
        <f t="shared" si="1"/>
        <v>0</v>
      </c>
      <c r="J37" s="333"/>
      <c r="K37" s="333"/>
      <c r="L37" s="535">
        <f t="shared" si="2"/>
        <v>0</v>
      </c>
      <c r="M37" s="333"/>
      <c r="N37" s="333"/>
      <c r="O37" s="535">
        <f t="shared" si="3"/>
        <v>0</v>
      </c>
    </row>
    <row r="38" spans="1:15" s="173" customFormat="1" ht="15.75" hidden="1" thickBot="1" x14ac:dyDescent="0.3">
      <c r="A38" s="395" t="s">
        <v>83</v>
      </c>
      <c r="B38" s="723" t="s">
        <v>84</v>
      </c>
      <c r="C38" s="973">
        <f>SUM(C39:C44)</f>
        <v>0</v>
      </c>
      <c r="D38" s="974">
        <f>SUM(D39:D44)</f>
        <v>0</v>
      </c>
      <c r="E38" s="333">
        <f>SUM(E39:E44)</f>
        <v>0</v>
      </c>
      <c r="F38" s="535">
        <f t="shared" si="0"/>
        <v>0</v>
      </c>
      <c r="G38" s="333">
        <f>SUM(G39:G44)</f>
        <v>0</v>
      </c>
      <c r="H38" s="333">
        <f>SUM(H39:H44)</f>
        <v>0</v>
      </c>
      <c r="I38" s="535">
        <f t="shared" si="1"/>
        <v>0</v>
      </c>
      <c r="J38" s="333">
        <f>SUM(J39:J44)</f>
        <v>0</v>
      </c>
      <c r="K38" s="333">
        <f>SUM(K39:K44)</f>
        <v>0</v>
      </c>
      <c r="L38" s="535">
        <f t="shared" si="2"/>
        <v>0</v>
      </c>
      <c r="M38" s="333">
        <f>SUM(M39:M44)</f>
        <v>0</v>
      </c>
      <c r="N38" s="333">
        <f>SUM(N39:N44)</f>
        <v>0</v>
      </c>
      <c r="O38" s="535">
        <f t="shared" si="3"/>
        <v>0</v>
      </c>
    </row>
    <row r="39" spans="1:15" s="173" customFormat="1" ht="15.75" hidden="1" thickBot="1" x14ac:dyDescent="0.3">
      <c r="A39" s="395"/>
      <c r="B39" s="723" t="s">
        <v>85</v>
      </c>
      <c r="C39" s="973"/>
      <c r="D39" s="974"/>
      <c r="E39" s="333"/>
      <c r="F39" s="535">
        <f t="shared" si="0"/>
        <v>0</v>
      </c>
      <c r="G39" s="333"/>
      <c r="H39" s="333"/>
      <c r="I39" s="535">
        <f t="shared" si="1"/>
        <v>0</v>
      </c>
      <c r="J39" s="333"/>
      <c r="K39" s="333"/>
      <c r="L39" s="535">
        <f t="shared" si="2"/>
        <v>0</v>
      </c>
      <c r="M39" s="333"/>
      <c r="N39" s="333"/>
      <c r="O39" s="535">
        <f t="shared" si="3"/>
        <v>0</v>
      </c>
    </row>
    <row r="40" spans="1:15" s="173" customFormat="1" ht="15.75" hidden="1" thickBot="1" x14ac:dyDescent="0.3">
      <c r="A40" s="395"/>
      <c r="B40" s="723" t="s">
        <v>86</v>
      </c>
      <c r="C40" s="973"/>
      <c r="D40" s="974"/>
      <c r="E40" s="333"/>
      <c r="F40" s="535">
        <f t="shared" si="0"/>
        <v>0</v>
      </c>
      <c r="G40" s="333"/>
      <c r="H40" s="333"/>
      <c r="I40" s="535">
        <f t="shared" si="1"/>
        <v>0</v>
      </c>
      <c r="J40" s="333"/>
      <c r="K40" s="333"/>
      <c r="L40" s="535">
        <f t="shared" si="2"/>
        <v>0</v>
      </c>
      <c r="M40" s="333"/>
      <c r="N40" s="333"/>
      <c r="O40" s="535">
        <f t="shared" si="3"/>
        <v>0</v>
      </c>
    </row>
    <row r="41" spans="1:15" s="173" customFormat="1" ht="15.75" hidden="1" thickBot="1" x14ac:dyDescent="0.3">
      <c r="A41" s="395"/>
      <c r="B41" s="723" t="s">
        <v>87</v>
      </c>
      <c r="C41" s="973"/>
      <c r="D41" s="974"/>
      <c r="E41" s="333"/>
      <c r="F41" s="535">
        <f t="shared" si="0"/>
        <v>0</v>
      </c>
      <c r="G41" s="333"/>
      <c r="H41" s="333"/>
      <c r="I41" s="535">
        <f t="shared" si="1"/>
        <v>0</v>
      </c>
      <c r="J41" s="333"/>
      <c r="K41" s="333"/>
      <c r="L41" s="535">
        <f t="shared" si="2"/>
        <v>0</v>
      </c>
      <c r="M41" s="333"/>
      <c r="N41" s="333"/>
      <c r="O41" s="535">
        <f t="shared" si="3"/>
        <v>0</v>
      </c>
    </row>
    <row r="42" spans="1:15" s="173" customFormat="1" ht="15.75" hidden="1" thickBot="1" x14ac:dyDescent="0.3">
      <c r="A42" s="395"/>
      <c r="B42" s="723" t="s">
        <v>88</v>
      </c>
      <c r="C42" s="973"/>
      <c r="D42" s="974"/>
      <c r="E42" s="333"/>
      <c r="F42" s="535">
        <f t="shared" si="0"/>
        <v>0</v>
      </c>
      <c r="G42" s="333"/>
      <c r="H42" s="333"/>
      <c r="I42" s="535">
        <f t="shared" si="1"/>
        <v>0</v>
      </c>
      <c r="J42" s="333"/>
      <c r="K42" s="333"/>
      <c r="L42" s="535">
        <f t="shared" si="2"/>
        <v>0</v>
      </c>
      <c r="M42" s="333"/>
      <c r="N42" s="333"/>
      <c r="O42" s="535">
        <f t="shared" si="3"/>
        <v>0</v>
      </c>
    </row>
    <row r="43" spans="1:15" s="173" customFormat="1" ht="15.75" hidden="1" thickBot="1" x14ac:dyDescent="0.3">
      <c r="A43" s="395"/>
      <c r="B43" s="723" t="s">
        <v>89</v>
      </c>
      <c r="C43" s="973"/>
      <c r="D43" s="974"/>
      <c r="E43" s="333"/>
      <c r="F43" s="535">
        <f t="shared" si="0"/>
        <v>0</v>
      </c>
      <c r="G43" s="333"/>
      <c r="H43" s="333"/>
      <c r="I43" s="535">
        <f t="shared" si="1"/>
        <v>0</v>
      </c>
      <c r="J43" s="333"/>
      <c r="K43" s="333"/>
      <c r="L43" s="535">
        <f t="shared" si="2"/>
        <v>0</v>
      </c>
      <c r="M43" s="333"/>
      <c r="N43" s="333"/>
      <c r="O43" s="535">
        <f t="shared" si="3"/>
        <v>0</v>
      </c>
    </row>
    <row r="44" spans="1:15" s="173" customFormat="1" ht="15.75" hidden="1" thickBot="1" x14ac:dyDescent="0.3">
      <c r="A44" s="826"/>
      <c r="B44" s="941" t="s">
        <v>90</v>
      </c>
      <c r="C44" s="994"/>
      <c r="D44" s="1269"/>
      <c r="E44" s="719"/>
      <c r="F44" s="721">
        <f t="shared" si="0"/>
        <v>0</v>
      </c>
      <c r="G44" s="719"/>
      <c r="H44" s="719"/>
      <c r="I44" s="721">
        <f t="shared" si="1"/>
        <v>0</v>
      </c>
      <c r="J44" s="719"/>
      <c r="K44" s="719"/>
      <c r="L44" s="721">
        <f t="shared" si="2"/>
        <v>0</v>
      </c>
      <c r="M44" s="719"/>
      <c r="N44" s="719"/>
      <c r="O44" s="721">
        <f t="shared" si="3"/>
        <v>0</v>
      </c>
    </row>
    <row r="45" spans="1:15" s="173" customFormat="1" x14ac:dyDescent="0.25">
      <c r="A45" s="19" t="s">
        <v>91</v>
      </c>
      <c r="B45" s="18" t="s">
        <v>23</v>
      </c>
      <c r="C45" s="971">
        <f>C46+C47+C48+C49+C54+C55+C56+C57+C58+C59+C60</f>
        <v>41900</v>
      </c>
      <c r="D45" s="972">
        <f>D46+D47+D48+D49+D54+D55+D56+D57+D58+D59+D60</f>
        <v>0</v>
      </c>
      <c r="E45" s="438">
        <f>E46+E47+E48+E49+E54+E55+E56+E57+E58+E59+E60</f>
        <v>0</v>
      </c>
      <c r="F45" s="439">
        <f t="shared" si="0"/>
        <v>0</v>
      </c>
      <c r="G45" s="438">
        <f>G46+G47+G48+G49+G54+G55+G56+G57+G58+G59+G60</f>
        <v>0</v>
      </c>
      <c r="H45" s="438">
        <f>H46+H47+H48+H49+H54+H55+H56+H57+H58+H59+H60</f>
        <v>0</v>
      </c>
      <c r="I45" s="439">
        <f t="shared" si="1"/>
        <v>0</v>
      </c>
      <c r="J45" s="438">
        <f>J46+J47+J48+J49+J54+J55+J56+J57+J58+J59+J60</f>
        <v>0</v>
      </c>
      <c r="K45" s="438">
        <f>K46+K47+K48+K49+K54+K55+K56+K57+K58+K59+K60</f>
        <v>0</v>
      </c>
      <c r="L45" s="439">
        <f t="shared" si="2"/>
        <v>0</v>
      </c>
      <c r="M45" s="438">
        <f>M46+M47+M48+M49+M54+M55+M56+M57+M58+M59+M60</f>
        <v>4800</v>
      </c>
      <c r="N45" s="438">
        <f>N46+N47+N48+N49+N54+N55+N56+N57+N58+N59+N60</f>
        <v>0</v>
      </c>
      <c r="O45" s="439">
        <f t="shared" si="3"/>
        <v>4800</v>
      </c>
    </row>
    <row r="46" spans="1:15" x14ac:dyDescent="0.25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5" x14ac:dyDescent="0.25">
      <c r="A47" s="20" t="s">
        <v>94</v>
      </c>
      <c r="B47" s="12" t="s">
        <v>95</v>
      </c>
      <c r="C47" s="915">
        <v>41900</v>
      </c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>
        <v>4800</v>
      </c>
      <c r="N47" s="112"/>
      <c r="O47" s="113">
        <f t="shared" si="3"/>
        <v>4800</v>
      </c>
    </row>
    <row r="48" spans="1:15" x14ac:dyDescent="0.25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s="173" customFormat="1" ht="15.75" thickBot="1" x14ac:dyDescent="0.3">
      <c r="A61" s="19" t="s">
        <v>118</v>
      </c>
      <c r="B61" s="18" t="s">
        <v>25</v>
      </c>
      <c r="C61" s="970">
        <f>SUM(C62:C66)</f>
        <v>0</v>
      </c>
      <c r="D61" s="550">
        <f>SUM(D62:D66)</f>
        <v>0</v>
      </c>
      <c r="E61" s="279">
        <f>SUM(E62:E66)</f>
        <v>0</v>
      </c>
      <c r="F61" s="280">
        <f t="shared" si="0"/>
        <v>0</v>
      </c>
      <c r="G61" s="279">
        <f>SUM(G62:G66)</f>
        <v>0</v>
      </c>
      <c r="H61" s="279">
        <f>SUM(H62:H66)</f>
        <v>0</v>
      </c>
      <c r="I61" s="280">
        <f t="shared" si="1"/>
        <v>0</v>
      </c>
      <c r="J61" s="279">
        <f>SUM(J62:J66)</f>
        <v>0</v>
      </c>
      <c r="K61" s="279">
        <f>SUM(K62:K66)</f>
        <v>0</v>
      </c>
      <c r="L61" s="280">
        <f t="shared" si="2"/>
        <v>0</v>
      </c>
      <c r="M61" s="279">
        <f>SUM(M62:M66)</f>
        <v>0</v>
      </c>
      <c r="N61" s="279">
        <f>SUM(N62:N66)</f>
        <v>0</v>
      </c>
      <c r="O61" s="280">
        <f t="shared" si="3"/>
        <v>0</v>
      </c>
    </row>
    <row r="62" spans="1:15" s="173" customFormat="1" ht="15.75" hidden="1" thickBot="1" x14ac:dyDescent="0.3">
      <c r="A62" s="395" t="s">
        <v>119</v>
      </c>
      <c r="B62" s="723" t="s">
        <v>120</v>
      </c>
      <c r="C62" s="971"/>
      <c r="D62" s="972"/>
      <c r="E62" s="438"/>
      <c r="F62" s="439">
        <f t="shared" si="0"/>
        <v>0</v>
      </c>
      <c r="G62" s="438"/>
      <c r="H62" s="438"/>
      <c r="I62" s="439">
        <f t="shared" si="1"/>
        <v>0</v>
      </c>
      <c r="J62" s="438"/>
      <c r="K62" s="438"/>
      <c r="L62" s="439">
        <f t="shared" si="2"/>
        <v>0</v>
      </c>
      <c r="M62" s="438"/>
      <c r="N62" s="438"/>
      <c r="O62" s="439">
        <f t="shared" si="3"/>
        <v>0</v>
      </c>
    </row>
    <row r="63" spans="1:15" s="173" customFormat="1" ht="15.75" hidden="1" thickBot="1" x14ac:dyDescent="0.3">
      <c r="A63" s="395" t="s">
        <v>121</v>
      </c>
      <c r="B63" s="723" t="s">
        <v>122</v>
      </c>
      <c r="C63" s="973"/>
      <c r="D63" s="974"/>
      <c r="E63" s="333"/>
      <c r="F63" s="535">
        <f t="shared" si="0"/>
        <v>0</v>
      </c>
      <c r="G63" s="333"/>
      <c r="H63" s="333"/>
      <c r="I63" s="535">
        <f t="shared" si="1"/>
        <v>0</v>
      </c>
      <c r="J63" s="333"/>
      <c r="K63" s="333"/>
      <c r="L63" s="535">
        <f t="shared" si="2"/>
        <v>0</v>
      </c>
      <c r="M63" s="333"/>
      <c r="N63" s="333"/>
      <c r="O63" s="535">
        <f t="shared" si="3"/>
        <v>0</v>
      </c>
    </row>
    <row r="64" spans="1:15" s="173" customFormat="1" ht="15.75" hidden="1" thickBot="1" x14ac:dyDescent="0.3">
      <c r="A64" s="395" t="s">
        <v>123</v>
      </c>
      <c r="B64" s="723" t="s">
        <v>124</v>
      </c>
      <c r="C64" s="973"/>
      <c r="D64" s="974"/>
      <c r="E64" s="333"/>
      <c r="F64" s="535">
        <f t="shared" si="0"/>
        <v>0</v>
      </c>
      <c r="G64" s="333"/>
      <c r="H64" s="333"/>
      <c r="I64" s="535">
        <f t="shared" si="1"/>
        <v>0</v>
      </c>
      <c r="J64" s="333"/>
      <c r="K64" s="333"/>
      <c r="L64" s="535">
        <f t="shared" si="2"/>
        <v>0</v>
      </c>
      <c r="M64" s="333"/>
      <c r="N64" s="333"/>
      <c r="O64" s="535">
        <f t="shared" si="3"/>
        <v>0</v>
      </c>
    </row>
    <row r="65" spans="1:15" s="173" customFormat="1" ht="15.75" hidden="1" thickBot="1" x14ac:dyDescent="0.3">
      <c r="A65" s="395" t="s">
        <v>125</v>
      </c>
      <c r="B65" s="723" t="s">
        <v>126</v>
      </c>
      <c r="C65" s="973"/>
      <c r="D65" s="974"/>
      <c r="E65" s="333"/>
      <c r="F65" s="535">
        <f t="shared" si="0"/>
        <v>0</v>
      </c>
      <c r="G65" s="333"/>
      <c r="H65" s="333"/>
      <c r="I65" s="535">
        <f t="shared" si="1"/>
        <v>0</v>
      </c>
      <c r="J65" s="333"/>
      <c r="K65" s="333"/>
      <c r="L65" s="535">
        <f t="shared" si="2"/>
        <v>0</v>
      </c>
      <c r="M65" s="333"/>
      <c r="N65" s="333"/>
      <c r="O65" s="535">
        <f t="shared" si="3"/>
        <v>0</v>
      </c>
    </row>
    <row r="66" spans="1:15" s="173" customFormat="1" ht="15.75" hidden="1" thickBot="1" x14ac:dyDescent="0.3">
      <c r="A66" s="826" t="s">
        <v>127</v>
      </c>
      <c r="B66" s="941" t="s">
        <v>128</v>
      </c>
      <c r="C66" s="994"/>
      <c r="D66" s="1269"/>
      <c r="E66" s="719"/>
      <c r="F66" s="721">
        <f t="shared" si="0"/>
        <v>0</v>
      </c>
      <c r="G66" s="719"/>
      <c r="H66" s="719"/>
      <c r="I66" s="721">
        <f t="shared" si="1"/>
        <v>0</v>
      </c>
      <c r="J66" s="719"/>
      <c r="K66" s="719"/>
      <c r="L66" s="721">
        <f t="shared" si="2"/>
        <v>0</v>
      </c>
      <c r="M66" s="719"/>
      <c r="N66" s="719"/>
      <c r="O66" s="721">
        <f t="shared" si="3"/>
        <v>0</v>
      </c>
    </row>
    <row r="67" spans="1:15" s="173" customFormat="1" ht="15.75" thickBot="1" x14ac:dyDescent="0.3">
      <c r="A67" s="19" t="s">
        <v>129</v>
      </c>
      <c r="B67" s="18" t="s">
        <v>130</v>
      </c>
      <c r="C67" s="970">
        <f>SUM(C68:C69)</f>
        <v>0</v>
      </c>
      <c r="D67" s="550">
        <f>SUM(D68:D69)</f>
        <v>0</v>
      </c>
      <c r="E67" s="279">
        <f>SUM(E68:E69)</f>
        <v>0</v>
      </c>
      <c r="F67" s="280">
        <f t="shared" si="0"/>
        <v>0</v>
      </c>
      <c r="G67" s="279">
        <f>SUM(G68:G69)</f>
        <v>0</v>
      </c>
      <c r="H67" s="279">
        <f>SUM(H68:H69)</f>
        <v>0</v>
      </c>
      <c r="I67" s="280">
        <f t="shared" si="1"/>
        <v>0</v>
      </c>
      <c r="J67" s="279">
        <f>SUM(J68:J69)</f>
        <v>0</v>
      </c>
      <c r="K67" s="279">
        <f>SUM(K68:K69)</f>
        <v>0</v>
      </c>
      <c r="L67" s="280">
        <f t="shared" si="2"/>
        <v>0</v>
      </c>
      <c r="M67" s="279">
        <f>SUM(M68:M69)</f>
        <v>0</v>
      </c>
      <c r="N67" s="279">
        <f>SUM(N68:N69)</f>
        <v>0</v>
      </c>
      <c r="O67" s="280">
        <f t="shared" si="3"/>
        <v>0</v>
      </c>
    </row>
    <row r="68" spans="1:15" s="173" customFormat="1" ht="15.75" hidden="1" thickBot="1" x14ac:dyDescent="0.3">
      <c r="A68" s="395" t="s">
        <v>131</v>
      </c>
      <c r="B68" s="723" t="s">
        <v>132</v>
      </c>
      <c r="C68" s="971"/>
      <c r="D68" s="972"/>
      <c r="E68" s="438"/>
      <c r="F68" s="439">
        <f t="shared" si="0"/>
        <v>0</v>
      </c>
      <c r="G68" s="438"/>
      <c r="H68" s="438"/>
      <c r="I68" s="439">
        <f t="shared" si="1"/>
        <v>0</v>
      </c>
      <c r="J68" s="438"/>
      <c r="K68" s="438"/>
      <c r="L68" s="439">
        <f t="shared" si="2"/>
        <v>0</v>
      </c>
      <c r="M68" s="438"/>
      <c r="N68" s="438"/>
      <c r="O68" s="439">
        <f t="shared" si="3"/>
        <v>0</v>
      </c>
    </row>
    <row r="69" spans="1:15" s="173" customFormat="1" ht="15.75" hidden="1" thickBot="1" x14ac:dyDescent="0.3">
      <c r="A69" s="826" t="s">
        <v>133</v>
      </c>
      <c r="B69" s="941" t="s">
        <v>134</v>
      </c>
      <c r="C69" s="994"/>
      <c r="D69" s="1269"/>
      <c r="E69" s="719"/>
      <c r="F69" s="721">
        <f t="shared" si="0"/>
        <v>0</v>
      </c>
      <c r="G69" s="719"/>
      <c r="H69" s="719"/>
      <c r="I69" s="721">
        <f t="shared" si="1"/>
        <v>0</v>
      </c>
      <c r="J69" s="719"/>
      <c r="K69" s="719"/>
      <c r="L69" s="721">
        <f t="shared" si="2"/>
        <v>0</v>
      </c>
      <c r="M69" s="719"/>
      <c r="N69" s="719"/>
      <c r="O69" s="721">
        <f t="shared" si="3"/>
        <v>0</v>
      </c>
    </row>
    <row r="70" spans="1:15" s="173" customFormat="1" x14ac:dyDescent="0.25">
      <c r="A70" s="19" t="s">
        <v>135</v>
      </c>
      <c r="B70" s="18" t="s">
        <v>136</v>
      </c>
      <c r="C70" s="971">
        <f>C71</f>
        <v>0</v>
      </c>
      <c r="D70" s="972">
        <f>D71</f>
        <v>0</v>
      </c>
      <c r="E70" s="438">
        <f>E71</f>
        <v>0</v>
      </c>
      <c r="F70" s="439">
        <f t="shared" si="0"/>
        <v>0</v>
      </c>
      <c r="G70" s="438">
        <f>G71</f>
        <v>0</v>
      </c>
      <c r="H70" s="438">
        <f>H71</f>
        <v>0</v>
      </c>
      <c r="I70" s="439">
        <f t="shared" si="1"/>
        <v>0</v>
      </c>
      <c r="J70" s="438">
        <f>J71</f>
        <v>0</v>
      </c>
      <c r="K70" s="438">
        <f>K71</f>
        <v>0</v>
      </c>
      <c r="L70" s="439">
        <f t="shared" si="2"/>
        <v>0</v>
      </c>
      <c r="M70" s="438">
        <f>M71</f>
        <v>0</v>
      </c>
      <c r="N70" s="438">
        <f>N71</f>
        <v>0</v>
      </c>
      <c r="O70" s="439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s="173" customFormat="1" ht="15.75" thickBot="1" x14ac:dyDescent="0.3">
      <c r="A72" s="22" t="s">
        <v>138</v>
      </c>
      <c r="B72" s="7" t="s">
        <v>139</v>
      </c>
      <c r="C72" s="970">
        <f>C9+C22+C25+C45+C61+C67+C70</f>
        <v>20278400</v>
      </c>
      <c r="D72" s="550">
        <f>D9+D22+D25+D45+D61+D67+D70</f>
        <v>10839000</v>
      </c>
      <c r="E72" s="279">
        <f>E9+E22+E25+E45+E61+E67+E70</f>
        <v>0</v>
      </c>
      <c r="F72" s="280">
        <f t="shared" si="0"/>
        <v>10839000</v>
      </c>
      <c r="G72" s="279">
        <f>G9+G22+G25+G45+G61+G67+G70</f>
        <v>9474000</v>
      </c>
      <c r="H72" s="279">
        <f>H9+H22+H25+H45+H61+H67+H70</f>
        <v>0</v>
      </c>
      <c r="I72" s="280">
        <f t="shared" si="1"/>
        <v>9474000</v>
      </c>
      <c r="J72" s="279">
        <f>J9+J22+J25+J45+J61+J67+J70</f>
        <v>9474000</v>
      </c>
      <c r="K72" s="279">
        <f>K9+K22+K25+K45+K61+K67+K70</f>
        <v>0</v>
      </c>
      <c r="L72" s="280">
        <f t="shared" si="2"/>
        <v>9474000</v>
      </c>
      <c r="M72" s="279">
        <f>M9+M22+M25+M45+M61+M67+M70</f>
        <v>4391900</v>
      </c>
      <c r="N72" s="279">
        <f>N9+N22+N25+N45+N61+N67+N70</f>
        <v>0</v>
      </c>
      <c r="O72" s="280">
        <f t="shared" si="3"/>
        <v>4391900</v>
      </c>
    </row>
    <row r="73" spans="1:15" s="173" customFormat="1" ht="15.75" thickBot="1" x14ac:dyDescent="0.3">
      <c r="A73" s="23" t="s">
        <v>140</v>
      </c>
      <c r="B73" s="33" t="s">
        <v>141</v>
      </c>
      <c r="C73" s="971">
        <f>C74+C82</f>
        <v>0</v>
      </c>
      <c r="D73" s="972">
        <f>D74+D82</f>
        <v>0</v>
      </c>
      <c r="E73" s="438">
        <f>E74+E82</f>
        <v>0</v>
      </c>
      <c r="F73" s="439">
        <f t="shared" ref="F73:F80" si="4">SUM(D73:E73)</f>
        <v>0</v>
      </c>
      <c r="G73" s="438">
        <f>G74+G82</f>
        <v>0</v>
      </c>
      <c r="H73" s="438">
        <f>H74+H82</f>
        <v>0</v>
      </c>
      <c r="I73" s="439">
        <f t="shared" ref="I73:I80" si="5">SUM(G73:H73)</f>
        <v>0</v>
      </c>
      <c r="J73" s="438">
        <f>J74+J82</f>
        <v>0</v>
      </c>
      <c r="K73" s="438">
        <f>K74+K82</f>
        <v>0</v>
      </c>
      <c r="L73" s="439">
        <f t="shared" ref="L73:L80" si="6">SUM(J73:K73)</f>
        <v>0</v>
      </c>
      <c r="M73" s="438">
        <f>M74+M82</f>
        <v>0</v>
      </c>
      <c r="N73" s="438">
        <f>N74+N82</f>
        <v>0</v>
      </c>
      <c r="O73" s="439">
        <f t="shared" ref="O73:O80" si="7">SUM(M73:N73)</f>
        <v>0</v>
      </c>
    </row>
    <row r="74" spans="1:15" s="173" customFormat="1" ht="15.75" hidden="1" thickBot="1" x14ac:dyDescent="0.3">
      <c r="A74" s="395" t="s">
        <v>142</v>
      </c>
      <c r="B74" s="723" t="s">
        <v>143</v>
      </c>
      <c r="C74" s="973">
        <f>SUM(C75:C76,C77,C78,C82,C81)</f>
        <v>0</v>
      </c>
      <c r="D74" s="974">
        <f t="shared" ref="D74:E74" si="8">SUM(D75:D76,D77,D78,D82,D81)</f>
        <v>0</v>
      </c>
      <c r="E74" s="333">
        <f t="shared" si="8"/>
        <v>0</v>
      </c>
      <c r="F74" s="535">
        <f t="shared" si="4"/>
        <v>0</v>
      </c>
      <c r="G74" s="333">
        <f t="shared" ref="G74:H74" si="9">SUM(G75:G76,G77,G78,G82,G81)</f>
        <v>0</v>
      </c>
      <c r="H74" s="333">
        <f t="shared" si="9"/>
        <v>0</v>
      </c>
      <c r="I74" s="535">
        <f t="shared" si="5"/>
        <v>0</v>
      </c>
      <c r="J74" s="333">
        <f t="shared" ref="J74:K74" si="10">SUM(J75:J76,J77,J78,J82,J81)</f>
        <v>0</v>
      </c>
      <c r="K74" s="333">
        <f t="shared" si="10"/>
        <v>0</v>
      </c>
      <c r="L74" s="535">
        <f t="shared" si="6"/>
        <v>0</v>
      </c>
      <c r="M74" s="333">
        <f t="shared" ref="M74:N74" si="11">SUM(M75:M76,M77,M78,M82,M81)</f>
        <v>0</v>
      </c>
      <c r="N74" s="333">
        <f t="shared" si="11"/>
        <v>0</v>
      </c>
      <c r="O74" s="535">
        <f t="shared" si="7"/>
        <v>0</v>
      </c>
    </row>
    <row r="75" spans="1:15" s="173" customFormat="1" ht="15.75" hidden="1" thickBot="1" x14ac:dyDescent="0.3">
      <c r="A75" s="395" t="s">
        <v>144</v>
      </c>
      <c r="B75" s="723" t="s">
        <v>145</v>
      </c>
      <c r="C75" s="973"/>
      <c r="D75" s="974"/>
      <c r="E75" s="333"/>
      <c r="F75" s="535">
        <f t="shared" si="4"/>
        <v>0</v>
      </c>
      <c r="G75" s="333"/>
      <c r="H75" s="333"/>
      <c r="I75" s="535">
        <f t="shared" si="5"/>
        <v>0</v>
      </c>
      <c r="J75" s="333"/>
      <c r="K75" s="333"/>
      <c r="L75" s="535">
        <f t="shared" si="6"/>
        <v>0</v>
      </c>
      <c r="M75" s="333"/>
      <c r="N75" s="333"/>
      <c r="O75" s="535">
        <f t="shared" si="7"/>
        <v>0</v>
      </c>
    </row>
    <row r="76" spans="1:15" s="173" customFormat="1" ht="15.75" hidden="1" thickBot="1" x14ac:dyDescent="0.3">
      <c r="A76" s="395" t="s">
        <v>146</v>
      </c>
      <c r="B76" s="723" t="s">
        <v>147</v>
      </c>
      <c r="C76" s="973"/>
      <c r="D76" s="974"/>
      <c r="E76" s="333"/>
      <c r="F76" s="535">
        <f t="shared" si="4"/>
        <v>0</v>
      </c>
      <c r="G76" s="333"/>
      <c r="H76" s="333"/>
      <c r="I76" s="535">
        <f t="shared" si="5"/>
        <v>0</v>
      </c>
      <c r="J76" s="333"/>
      <c r="K76" s="333"/>
      <c r="L76" s="535">
        <f t="shared" si="6"/>
        <v>0</v>
      </c>
      <c r="M76" s="333"/>
      <c r="N76" s="333"/>
      <c r="O76" s="535">
        <f t="shared" si="7"/>
        <v>0</v>
      </c>
    </row>
    <row r="77" spans="1:15" s="173" customFormat="1" ht="15.75" hidden="1" thickBot="1" x14ac:dyDescent="0.3">
      <c r="A77" s="395" t="s">
        <v>148</v>
      </c>
      <c r="B77" s="723" t="s">
        <v>149</v>
      </c>
      <c r="C77" s="973"/>
      <c r="D77" s="974"/>
      <c r="E77" s="333"/>
      <c r="F77" s="535">
        <f t="shared" si="4"/>
        <v>0</v>
      </c>
      <c r="G77" s="333"/>
      <c r="H77" s="333"/>
      <c r="I77" s="535">
        <f t="shared" si="5"/>
        <v>0</v>
      </c>
      <c r="J77" s="333"/>
      <c r="K77" s="333"/>
      <c r="L77" s="535">
        <f t="shared" si="6"/>
        <v>0</v>
      </c>
      <c r="M77" s="333"/>
      <c r="N77" s="333"/>
      <c r="O77" s="535">
        <f t="shared" si="7"/>
        <v>0</v>
      </c>
    </row>
    <row r="78" spans="1:15" s="173" customFormat="1" ht="15.75" hidden="1" thickBot="1" x14ac:dyDescent="0.3">
      <c r="A78" s="395" t="s">
        <v>150</v>
      </c>
      <c r="B78" s="723" t="s">
        <v>151</v>
      </c>
      <c r="C78" s="973">
        <f>SUM(C79:C80)</f>
        <v>0</v>
      </c>
      <c r="D78" s="974">
        <f>SUM(D79:D80)</f>
        <v>0</v>
      </c>
      <c r="E78" s="333">
        <f>SUM(E79:E80)</f>
        <v>0</v>
      </c>
      <c r="F78" s="535">
        <f t="shared" si="4"/>
        <v>0</v>
      </c>
      <c r="G78" s="333">
        <f>SUM(G79:G80)</f>
        <v>0</v>
      </c>
      <c r="H78" s="333">
        <f>SUM(H79:H80)</f>
        <v>0</v>
      </c>
      <c r="I78" s="535">
        <f t="shared" si="5"/>
        <v>0</v>
      </c>
      <c r="J78" s="333">
        <f>SUM(J79:J80)</f>
        <v>0</v>
      </c>
      <c r="K78" s="333">
        <f>SUM(K79:K80)</f>
        <v>0</v>
      </c>
      <c r="L78" s="535">
        <f t="shared" si="6"/>
        <v>0</v>
      </c>
      <c r="M78" s="333">
        <f>SUM(M79:M80)</f>
        <v>0</v>
      </c>
      <c r="N78" s="333">
        <f>SUM(N79:N80)</f>
        <v>0</v>
      </c>
      <c r="O78" s="535">
        <f t="shared" si="7"/>
        <v>0</v>
      </c>
    </row>
    <row r="79" spans="1:15" s="173" customFormat="1" ht="15.75" hidden="1" thickBot="1" x14ac:dyDescent="0.3">
      <c r="A79" s="395"/>
      <c r="B79" s="723" t="s">
        <v>26</v>
      </c>
      <c r="C79" s="973"/>
      <c r="D79" s="974"/>
      <c r="E79" s="333"/>
      <c r="F79" s="535">
        <f t="shared" si="4"/>
        <v>0</v>
      </c>
      <c r="G79" s="333"/>
      <c r="H79" s="333"/>
      <c r="I79" s="535">
        <f t="shared" si="5"/>
        <v>0</v>
      </c>
      <c r="J79" s="333"/>
      <c r="K79" s="333"/>
      <c r="L79" s="535">
        <f t="shared" si="6"/>
        <v>0</v>
      </c>
      <c r="M79" s="333"/>
      <c r="N79" s="333"/>
      <c r="O79" s="535">
        <f t="shared" si="7"/>
        <v>0</v>
      </c>
    </row>
    <row r="80" spans="1:15" s="173" customFormat="1" ht="15.75" hidden="1" thickBot="1" x14ac:dyDescent="0.3">
      <c r="A80" s="395"/>
      <c r="B80" s="723" t="s">
        <v>27</v>
      </c>
      <c r="C80" s="973"/>
      <c r="D80" s="974"/>
      <c r="E80" s="333"/>
      <c r="F80" s="535">
        <f t="shared" si="4"/>
        <v>0</v>
      </c>
      <c r="G80" s="333"/>
      <c r="H80" s="333"/>
      <c r="I80" s="535">
        <f t="shared" si="5"/>
        <v>0</v>
      </c>
      <c r="J80" s="333"/>
      <c r="K80" s="333"/>
      <c r="L80" s="535">
        <f t="shared" si="6"/>
        <v>0</v>
      </c>
      <c r="M80" s="333"/>
      <c r="N80" s="333"/>
      <c r="O80" s="535">
        <f t="shared" si="7"/>
        <v>0</v>
      </c>
    </row>
    <row r="81" spans="1:15" s="173" customFormat="1" ht="15.75" hidden="1" thickBot="1" x14ac:dyDescent="0.3">
      <c r="A81" s="395" t="s">
        <v>461</v>
      </c>
      <c r="B81" s="723" t="s">
        <v>335</v>
      </c>
      <c r="C81" s="973"/>
      <c r="D81" s="974"/>
      <c r="E81" s="333"/>
      <c r="F81" s="535"/>
      <c r="G81" s="333"/>
      <c r="H81" s="333"/>
      <c r="I81" s="535"/>
      <c r="J81" s="333"/>
      <c r="K81" s="333"/>
      <c r="L81" s="535"/>
      <c r="M81" s="333"/>
      <c r="N81" s="333"/>
      <c r="O81" s="535"/>
    </row>
    <row r="82" spans="1:15" s="173" customFormat="1" ht="15.75" hidden="1" thickBot="1" x14ac:dyDescent="0.3">
      <c r="A82" s="395" t="s">
        <v>152</v>
      </c>
      <c r="B82" s="723" t="s">
        <v>153</v>
      </c>
      <c r="C82" s="973"/>
      <c r="D82" s="974"/>
      <c r="E82" s="333"/>
      <c r="F82" s="535">
        <f t="shared" ref="F82:F84" si="12">SUM(D82:E82)</f>
        <v>0</v>
      </c>
      <c r="G82" s="333"/>
      <c r="H82" s="333"/>
      <c r="I82" s="535">
        <f t="shared" ref="I82:I84" si="13">SUM(G82:H82)</f>
        <v>0</v>
      </c>
      <c r="J82" s="333"/>
      <c r="K82" s="333"/>
      <c r="L82" s="535">
        <f t="shared" ref="L82:L84" si="14">SUM(J82:K82)</f>
        <v>0</v>
      </c>
      <c r="M82" s="333"/>
      <c r="N82" s="333"/>
      <c r="O82" s="535">
        <f t="shared" ref="O82:O84" si="15">SUM(M82:N82)</f>
        <v>0</v>
      </c>
    </row>
    <row r="83" spans="1:15" s="173" customFormat="1" ht="15.75" hidden="1" thickBot="1" x14ac:dyDescent="0.3">
      <c r="A83" s="826" t="s">
        <v>154</v>
      </c>
      <c r="B83" s="941" t="s">
        <v>155</v>
      </c>
      <c r="C83" s="994"/>
      <c r="D83" s="1269"/>
      <c r="E83" s="719"/>
      <c r="F83" s="721">
        <f t="shared" si="12"/>
        <v>0</v>
      </c>
      <c r="G83" s="719"/>
      <c r="H83" s="719"/>
      <c r="I83" s="721">
        <f t="shared" si="13"/>
        <v>0</v>
      </c>
      <c r="J83" s="719"/>
      <c r="K83" s="719"/>
      <c r="L83" s="721">
        <f t="shared" si="14"/>
        <v>0</v>
      </c>
      <c r="M83" s="719"/>
      <c r="N83" s="719"/>
      <c r="O83" s="721">
        <f t="shared" si="15"/>
        <v>0</v>
      </c>
    </row>
    <row r="84" spans="1:15" s="173" customFormat="1" ht="15.75" thickBot="1" x14ac:dyDescent="0.3">
      <c r="A84" s="22" t="s">
        <v>260</v>
      </c>
      <c r="B84" s="7" t="s">
        <v>156</v>
      </c>
      <c r="C84" s="970">
        <f>C72+C73</f>
        <v>20278400</v>
      </c>
      <c r="D84" s="550">
        <f>D72+D73</f>
        <v>10839000</v>
      </c>
      <c r="E84" s="279">
        <f>E72+E73</f>
        <v>0</v>
      </c>
      <c r="F84" s="280">
        <f t="shared" si="12"/>
        <v>10839000</v>
      </c>
      <c r="G84" s="279">
        <f>G72+G73</f>
        <v>9474000</v>
      </c>
      <c r="H84" s="279">
        <f>H72+H73</f>
        <v>0</v>
      </c>
      <c r="I84" s="280">
        <f t="shared" si="13"/>
        <v>9474000</v>
      </c>
      <c r="J84" s="279">
        <f>J72+J73</f>
        <v>9474000</v>
      </c>
      <c r="K84" s="279">
        <f>K72+K73</f>
        <v>0</v>
      </c>
      <c r="L84" s="280">
        <f t="shared" si="14"/>
        <v>9474000</v>
      </c>
      <c r="M84" s="279">
        <f>M72+M73</f>
        <v>4391900</v>
      </c>
      <c r="N84" s="279">
        <f>N72+N73</f>
        <v>0</v>
      </c>
      <c r="O84" s="280">
        <f t="shared" si="15"/>
        <v>4391900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x14ac:dyDescent="0.25">
      <c r="A87" s="26" t="s">
        <v>157</v>
      </c>
      <c r="B87" s="18" t="s">
        <v>31</v>
      </c>
      <c r="C87" s="982">
        <f>C88+C100</f>
        <v>9190734</v>
      </c>
      <c r="D87" s="972">
        <f>D88+D100</f>
        <v>5362500</v>
      </c>
      <c r="E87" s="438">
        <f>E88+E100</f>
        <v>0</v>
      </c>
      <c r="F87" s="706">
        <f t="shared" ref="F87:F89" si="16">SUM(D87:E87)</f>
        <v>5362500</v>
      </c>
      <c r="G87" s="438">
        <f>G88+G100</f>
        <v>5554800</v>
      </c>
      <c r="H87" s="438">
        <f>H88+H100</f>
        <v>0</v>
      </c>
      <c r="I87" s="706">
        <f t="shared" ref="I87:I89" si="17">SUM(G87:H87)</f>
        <v>5554800</v>
      </c>
      <c r="J87" s="438">
        <f>J88+J100</f>
        <v>5554800</v>
      </c>
      <c r="K87" s="438">
        <f>K88+K100</f>
        <v>0</v>
      </c>
      <c r="L87" s="706">
        <f t="shared" ref="L87:L89" si="18">SUM(J87:K87)</f>
        <v>5554800</v>
      </c>
      <c r="M87" s="438">
        <f>M88+M100</f>
        <v>5554800</v>
      </c>
      <c r="N87" s="438">
        <f>N88+N100</f>
        <v>0</v>
      </c>
      <c r="O87" s="706">
        <f t="shared" ref="O87:O89" si="19">SUM(M87:N87)</f>
        <v>5554800</v>
      </c>
    </row>
    <row r="88" spans="1:15" x14ac:dyDescent="0.25">
      <c r="A88" s="27" t="s">
        <v>158</v>
      </c>
      <c r="B88" s="12" t="s">
        <v>159</v>
      </c>
      <c r="C88" s="915">
        <f>SUM(C90:C99)</f>
        <v>0</v>
      </c>
      <c r="D88" s="347">
        <f>SUM(D89:D99)</f>
        <v>0</v>
      </c>
      <c r="E88" s="112">
        <f>SUM(E89:E99)</f>
        <v>0</v>
      </c>
      <c r="F88" s="113">
        <f t="shared" si="16"/>
        <v>0</v>
      </c>
      <c r="G88" s="112">
        <f>SUM(G89:G99)</f>
        <v>0</v>
      </c>
      <c r="H88" s="112">
        <f>SUM(H89:H99)</f>
        <v>0</v>
      </c>
      <c r="I88" s="113">
        <f t="shared" si="17"/>
        <v>0</v>
      </c>
      <c r="J88" s="112">
        <f>SUM(J89:J99)</f>
        <v>0</v>
      </c>
      <c r="K88" s="112">
        <f>SUM(K89:K99)</f>
        <v>0</v>
      </c>
      <c r="L88" s="113">
        <f t="shared" si="18"/>
        <v>0</v>
      </c>
      <c r="M88" s="112">
        <f>SUM(M89:M99)</f>
        <v>0</v>
      </c>
      <c r="N88" s="112">
        <f>SUM(N89:N99)</f>
        <v>0</v>
      </c>
      <c r="O88" s="113">
        <f t="shared" si="19"/>
        <v>0</v>
      </c>
    </row>
    <row r="89" spans="1:15" hidden="1" x14ac:dyDescent="0.25">
      <c r="A89" s="27" t="s">
        <v>160</v>
      </c>
      <c r="B89" s="12" t="s">
        <v>161</v>
      </c>
      <c r="C89" s="993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hidden="1" x14ac:dyDescent="0.25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hidden="1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ref="I91:I112" si="21">SUM(G91:H91)</f>
        <v>0</v>
      </c>
      <c r="J91" s="112"/>
      <c r="K91" s="112"/>
      <c r="L91" s="113">
        <f t="shared" ref="L91:L112" si="22">SUM(J91:K91)</f>
        <v>0</v>
      </c>
      <c r="M91" s="112"/>
      <c r="N91" s="112"/>
      <c r="O91" s="113">
        <f t="shared" ref="O91:O112" si="23">SUM(M91:N91)</f>
        <v>0</v>
      </c>
    </row>
    <row r="92" spans="1:15" hidden="1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hidden="1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hidden="1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hidden="1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22"/>
        <v>0</v>
      </c>
      <c r="M95" s="112"/>
      <c r="N95" s="112"/>
      <c r="O95" s="113">
        <f t="shared" si="23"/>
        <v>0</v>
      </c>
    </row>
    <row r="96" spans="1:15" hidden="1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22"/>
        <v>0</v>
      </c>
      <c r="M96" s="112"/>
      <c r="N96" s="112"/>
      <c r="O96" s="113">
        <f t="shared" si="23"/>
        <v>0</v>
      </c>
    </row>
    <row r="97" spans="1:16" hidden="1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22"/>
        <v>0</v>
      </c>
      <c r="M97" s="112"/>
      <c r="N97" s="112"/>
      <c r="O97" s="113">
        <f t="shared" si="23"/>
        <v>0</v>
      </c>
    </row>
    <row r="98" spans="1:16" hidden="1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6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22"/>
        <v>0</v>
      </c>
      <c r="M99" s="112"/>
      <c r="N99" s="112"/>
      <c r="O99" s="113">
        <f t="shared" si="23"/>
        <v>0</v>
      </c>
    </row>
    <row r="100" spans="1:16" x14ac:dyDescent="0.25">
      <c r="A100" s="27" t="s">
        <v>180</v>
      </c>
      <c r="B100" s="12" t="s">
        <v>181</v>
      </c>
      <c r="C100" s="915">
        <f>SUM(C101:C103)</f>
        <v>9190734</v>
      </c>
      <c r="D100" s="347">
        <f>SUM(D101:D103)</f>
        <v>5362500</v>
      </c>
      <c r="E100" s="112">
        <f>SUM(E101:E103)</f>
        <v>0</v>
      </c>
      <c r="F100" s="113">
        <f t="shared" si="20"/>
        <v>5362500</v>
      </c>
      <c r="G100" s="112">
        <f>SUM(G101:G103)</f>
        <v>5554800</v>
      </c>
      <c r="H100" s="112">
        <f>SUM(H101:H103)</f>
        <v>0</v>
      </c>
      <c r="I100" s="113">
        <f t="shared" si="21"/>
        <v>5554800</v>
      </c>
      <c r="J100" s="112">
        <f>SUM(J101:J103)</f>
        <v>5554800</v>
      </c>
      <c r="K100" s="112">
        <f>SUM(K101:K103)</f>
        <v>0</v>
      </c>
      <c r="L100" s="113">
        <f t="shared" si="22"/>
        <v>5554800</v>
      </c>
      <c r="M100" s="112">
        <f>SUM(M101:M103)</f>
        <v>5554800</v>
      </c>
      <c r="N100" s="112">
        <f>SUM(N101:N103)</f>
        <v>0</v>
      </c>
      <c r="O100" s="113">
        <f t="shared" si="23"/>
        <v>5554800</v>
      </c>
    </row>
    <row r="101" spans="1:16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22"/>
        <v>0</v>
      </c>
      <c r="M101" s="112"/>
      <c r="N101" s="112"/>
      <c r="O101" s="113">
        <f t="shared" si="23"/>
        <v>0</v>
      </c>
    </row>
    <row r="102" spans="1:16" x14ac:dyDescent="0.25">
      <c r="A102" s="27" t="s">
        <v>184</v>
      </c>
      <c r="B102" s="12" t="s">
        <v>185</v>
      </c>
      <c r="C102" s="915">
        <v>9190734</v>
      </c>
      <c r="D102" s="347">
        <v>5362500</v>
      </c>
      <c r="E102" s="112"/>
      <c r="F102" s="113">
        <f t="shared" si="20"/>
        <v>5362500</v>
      </c>
      <c r="G102" s="112">
        <v>5554800</v>
      </c>
      <c r="H102" s="112"/>
      <c r="I102" s="113">
        <f t="shared" si="21"/>
        <v>5554800</v>
      </c>
      <c r="J102" s="112">
        <v>5554800</v>
      </c>
      <c r="K102" s="112"/>
      <c r="L102" s="113">
        <f t="shared" si="22"/>
        <v>5554800</v>
      </c>
      <c r="M102" s="112">
        <v>5554800</v>
      </c>
      <c r="N102" s="112"/>
      <c r="O102" s="113">
        <f t="shared" si="23"/>
        <v>5554800</v>
      </c>
    </row>
    <row r="103" spans="1:16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22"/>
        <v>0</v>
      </c>
      <c r="M103" s="114"/>
      <c r="N103" s="114"/>
      <c r="O103" s="115">
        <f t="shared" si="23"/>
        <v>0</v>
      </c>
    </row>
    <row r="104" spans="1:16" x14ac:dyDescent="0.25">
      <c r="A104" s="26" t="s">
        <v>188</v>
      </c>
      <c r="B104" s="18" t="s">
        <v>189</v>
      </c>
      <c r="C104" s="964">
        <f>SUM(C105:C109)</f>
        <v>1159832</v>
      </c>
      <c r="D104" s="164">
        <f>SUM(D105:D109)</f>
        <v>780903</v>
      </c>
      <c r="E104" s="110">
        <f>SUM(E105:E109)</f>
        <v>0</v>
      </c>
      <c r="F104" s="111">
        <f t="shared" si="20"/>
        <v>780903</v>
      </c>
      <c r="G104" s="110">
        <f>SUM(G105:G109)</f>
        <v>951512</v>
      </c>
      <c r="H104" s="110">
        <f>SUM(H105:H109)</f>
        <v>0</v>
      </c>
      <c r="I104" s="111">
        <f t="shared" si="21"/>
        <v>951512</v>
      </c>
      <c r="J104" s="110">
        <f>SUM(J105:J109)</f>
        <v>951512</v>
      </c>
      <c r="K104" s="110">
        <f>SUM(K105:K109)</f>
        <v>0</v>
      </c>
      <c r="L104" s="111">
        <f t="shared" si="22"/>
        <v>951512</v>
      </c>
      <c r="M104" s="110">
        <f>SUM(M105:M109)</f>
        <v>951512</v>
      </c>
      <c r="N104" s="110">
        <f>SUM(N105:N109)</f>
        <v>0</v>
      </c>
      <c r="O104" s="111">
        <f t="shared" si="23"/>
        <v>951512</v>
      </c>
    </row>
    <row r="105" spans="1:16" x14ac:dyDescent="0.25">
      <c r="A105" s="27"/>
      <c r="B105" s="12" t="s">
        <v>190</v>
      </c>
      <c r="C105" s="915">
        <v>1080432</v>
      </c>
      <c r="D105" s="347">
        <v>640770</v>
      </c>
      <c r="E105" s="112"/>
      <c r="F105" s="113">
        <f t="shared" si="20"/>
        <v>640770</v>
      </c>
      <c r="G105" s="112">
        <v>649912</v>
      </c>
      <c r="H105" s="112"/>
      <c r="I105" s="113">
        <f t="shared" si="21"/>
        <v>649912</v>
      </c>
      <c r="J105" s="112">
        <v>649912</v>
      </c>
      <c r="K105" s="112"/>
      <c r="L105" s="113">
        <f t="shared" si="22"/>
        <v>649912</v>
      </c>
      <c r="M105" s="112">
        <v>649912</v>
      </c>
      <c r="N105" s="112"/>
      <c r="O105" s="113">
        <f t="shared" si="23"/>
        <v>649912</v>
      </c>
    </row>
    <row r="106" spans="1:16" x14ac:dyDescent="0.25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22"/>
        <v>0</v>
      </c>
      <c r="M106" s="112"/>
      <c r="N106" s="112"/>
      <c r="O106" s="113">
        <f t="shared" si="23"/>
        <v>0</v>
      </c>
    </row>
    <row r="107" spans="1:16" x14ac:dyDescent="0.25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6" x14ac:dyDescent="0.25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6" ht="15.75" thickBot="1" x14ac:dyDescent="0.3">
      <c r="A109" s="28"/>
      <c r="B109" s="29" t="s">
        <v>194</v>
      </c>
      <c r="C109" s="965">
        <v>79400</v>
      </c>
      <c r="D109" s="962">
        <f>60733+79400</f>
        <v>140133</v>
      </c>
      <c r="E109" s="114"/>
      <c r="F109" s="115">
        <f t="shared" si="20"/>
        <v>140133</v>
      </c>
      <c r="G109" s="114">
        <v>301600</v>
      </c>
      <c r="H109" s="114"/>
      <c r="I109" s="115">
        <f t="shared" si="21"/>
        <v>301600</v>
      </c>
      <c r="J109" s="114">
        <v>301600</v>
      </c>
      <c r="K109" s="114"/>
      <c r="L109" s="115">
        <f t="shared" si="22"/>
        <v>301600</v>
      </c>
      <c r="M109" s="114">
        <v>301600</v>
      </c>
      <c r="N109" s="114"/>
      <c r="O109" s="115">
        <f t="shared" si="23"/>
        <v>301600</v>
      </c>
    </row>
    <row r="110" spans="1:16" s="173" customFormat="1" x14ac:dyDescent="0.25">
      <c r="A110" s="26" t="s">
        <v>195</v>
      </c>
      <c r="B110" s="18" t="s">
        <v>32</v>
      </c>
      <c r="C110" s="971">
        <f>SUM(C111:C112,C113,C126,C125)</f>
        <v>40072544</v>
      </c>
      <c r="D110" s="972">
        <f>SUM(D111:D112,D113,D126,D125)</f>
        <v>25774263</v>
      </c>
      <c r="E110" s="438">
        <f>SUM(E111:E112,E113,E126,E125)</f>
        <v>0</v>
      </c>
      <c r="F110" s="439">
        <f t="shared" si="20"/>
        <v>25774263</v>
      </c>
      <c r="G110" s="438">
        <f>SUM(G111:G112,G113,G126,G125)</f>
        <v>20509995</v>
      </c>
      <c r="H110" s="438">
        <f>SUM(H111:H112,H113,H126,H125)</f>
        <v>0</v>
      </c>
      <c r="I110" s="439">
        <f t="shared" si="21"/>
        <v>20509995</v>
      </c>
      <c r="J110" s="438">
        <f>SUM(J111:J112,J113,J126,J125)</f>
        <v>21389995</v>
      </c>
      <c r="K110" s="438">
        <f>SUM(K111:K112,K113,K126,K125)</f>
        <v>0</v>
      </c>
      <c r="L110" s="439">
        <f t="shared" si="22"/>
        <v>21389995</v>
      </c>
      <c r="M110" s="438">
        <f>+M111+M112+M125+M126+M113</f>
        <v>21338407</v>
      </c>
      <c r="N110" s="438">
        <f>SUM(N111:N112,N113,N126,N125)</f>
        <v>0</v>
      </c>
      <c r="O110" s="439">
        <f t="shared" si="23"/>
        <v>21338407</v>
      </c>
      <c r="P110" s="529"/>
    </row>
    <row r="111" spans="1:16" x14ac:dyDescent="0.25">
      <c r="A111" s="27" t="s">
        <v>196</v>
      </c>
      <c r="B111" s="12" t="s">
        <v>197</v>
      </c>
      <c r="C111" s="915">
        <f>780488+395732</f>
        <v>1176220</v>
      </c>
      <c r="D111" s="347">
        <v>696000</v>
      </c>
      <c r="E111" s="112"/>
      <c r="F111" s="113">
        <f t="shared" si="20"/>
        <v>696000</v>
      </c>
      <c r="G111" s="112">
        <f>272315+114960</f>
        <v>387275</v>
      </c>
      <c r="H111" s="112"/>
      <c r="I111" s="113">
        <f t="shared" si="21"/>
        <v>387275</v>
      </c>
      <c r="J111" s="112">
        <f>272315+124960</f>
        <v>397275</v>
      </c>
      <c r="K111" s="112"/>
      <c r="L111" s="113">
        <f t="shared" si="22"/>
        <v>397275</v>
      </c>
      <c r="M111" s="112">
        <f>272315+123491</f>
        <v>395806</v>
      </c>
      <c r="N111" s="112"/>
      <c r="O111" s="113">
        <f t="shared" si="23"/>
        <v>395806</v>
      </c>
    </row>
    <row r="112" spans="1:16" x14ac:dyDescent="0.25">
      <c r="A112" s="27" t="s">
        <v>198</v>
      </c>
      <c r="B112" s="12" t="s">
        <v>199</v>
      </c>
      <c r="C112" s="915">
        <f>127484+54788</f>
        <v>182272</v>
      </c>
      <c r="D112" s="347">
        <v>106000</v>
      </c>
      <c r="E112" s="112"/>
      <c r="F112" s="113">
        <f t="shared" si="20"/>
        <v>106000</v>
      </c>
      <c r="G112" s="112">
        <f>119549+22085</f>
        <v>141634</v>
      </c>
      <c r="H112" s="112"/>
      <c r="I112" s="113">
        <f t="shared" si="21"/>
        <v>141634</v>
      </c>
      <c r="J112" s="112">
        <f>133191+43443</f>
        <v>176634</v>
      </c>
      <c r="K112" s="112"/>
      <c r="L112" s="113">
        <f t="shared" si="22"/>
        <v>176634</v>
      </c>
      <c r="M112" s="112">
        <f>130163+43242</f>
        <v>173405</v>
      </c>
      <c r="N112" s="112"/>
      <c r="O112" s="113">
        <f t="shared" si="23"/>
        <v>173405</v>
      </c>
    </row>
    <row r="113" spans="1:22" s="173" customFormat="1" x14ac:dyDescent="0.25">
      <c r="A113" s="722" t="s">
        <v>200</v>
      </c>
      <c r="B113" s="723" t="s">
        <v>201</v>
      </c>
      <c r="C113" s="973">
        <f>SUM(C114:C124)-C115-C116-C117-C118</f>
        <v>38302621</v>
      </c>
      <c r="D113" s="974">
        <f>SUM(D114:D124)-D115-D116-D117-D118</f>
        <v>24178038</v>
      </c>
      <c r="E113" s="333">
        <f t="shared" ref="E113:F113" si="24">SUM(E114:E124)-E115-E116-E117-E118</f>
        <v>0</v>
      </c>
      <c r="F113" s="333">
        <f t="shared" si="24"/>
        <v>24178038</v>
      </c>
      <c r="G113" s="333">
        <f>SUM(G114:G124)-G115-G116-G117-G118</f>
        <v>19467595</v>
      </c>
      <c r="H113" s="333">
        <f t="shared" ref="H113:I113" si="25">SUM(H114:H124)-H115-H116-H117-H118</f>
        <v>0</v>
      </c>
      <c r="I113" s="333">
        <f t="shared" si="25"/>
        <v>19467595</v>
      </c>
      <c r="J113" s="333">
        <f>SUM(J114:J124)-J115-J116-J117-J118</f>
        <v>20032595</v>
      </c>
      <c r="K113" s="333">
        <f t="shared" ref="K113:L113" si="26">SUM(K114:K124)-K115-K116-K117-K118</f>
        <v>0</v>
      </c>
      <c r="L113" s="333">
        <f t="shared" si="26"/>
        <v>20032595</v>
      </c>
      <c r="M113" s="333">
        <f>SUM(M115:M124)</f>
        <v>20047652</v>
      </c>
      <c r="N113" s="333">
        <f t="shared" ref="N113:O113" si="27">SUM(N114:N124)-N115-N116-N117-N118</f>
        <v>0</v>
      </c>
      <c r="O113" s="333">
        <f t="shared" si="27"/>
        <v>20047652</v>
      </c>
    </row>
    <row r="114" spans="1:22" s="173" customFormat="1" x14ac:dyDescent="0.25">
      <c r="A114" s="722" t="s">
        <v>202</v>
      </c>
      <c r="B114" s="723" t="s">
        <v>203</v>
      </c>
      <c r="C114" s="973">
        <f>SUM(C115:C118)</f>
        <v>473047</v>
      </c>
      <c r="D114" s="974">
        <f>D118+D117+D116+D115</f>
        <v>2110546</v>
      </c>
      <c r="E114" s="333"/>
      <c r="F114" s="535">
        <f t="shared" si="20"/>
        <v>2110546</v>
      </c>
      <c r="G114" s="333">
        <f>G118+G117+G116+G115</f>
        <v>1352030</v>
      </c>
      <c r="H114" s="333"/>
      <c r="I114" s="535">
        <f t="shared" ref="I114:I118" si="28">SUM(G114:H114)</f>
        <v>1352030</v>
      </c>
      <c r="J114" s="333">
        <f>J118+J117+J116+J115</f>
        <v>1872030</v>
      </c>
      <c r="K114" s="333"/>
      <c r="L114" s="535">
        <f t="shared" ref="L114:L118" si="29">SUM(J114:K114)</f>
        <v>1872030</v>
      </c>
      <c r="M114" s="333">
        <f>M118+M117+M116+M115</f>
        <v>1848713</v>
      </c>
      <c r="N114" s="333"/>
      <c r="O114" s="535">
        <f t="shared" ref="O114:O118" si="30">SUM(M114:N114)</f>
        <v>1848713</v>
      </c>
    </row>
    <row r="115" spans="1:22" x14ac:dyDescent="0.25">
      <c r="A115" s="27"/>
      <c r="B115" s="12" t="s">
        <v>929</v>
      </c>
      <c r="C115" s="915">
        <f>100323+107536</f>
        <v>207859</v>
      </c>
      <c r="D115" s="347">
        <v>1003098</v>
      </c>
      <c r="E115" s="112"/>
      <c r="F115" s="113">
        <f t="shared" si="20"/>
        <v>1003098</v>
      </c>
      <c r="G115" s="112">
        <v>524729</v>
      </c>
      <c r="H115" s="112"/>
      <c r="I115" s="113">
        <f t="shared" si="28"/>
        <v>524729</v>
      </c>
      <c r="J115" s="112">
        <v>721631</v>
      </c>
      <c r="K115" s="112"/>
      <c r="L115" s="113">
        <f t="shared" si="29"/>
        <v>721631</v>
      </c>
      <c r="M115" s="112">
        <v>721126</v>
      </c>
      <c r="N115" s="112"/>
      <c r="O115" s="113">
        <f t="shared" si="30"/>
        <v>721126</v>
      </c>
    </row>
    <row r="116" spans="1:22" x14ac:dyDescent="0.25">
      <c r="A116" s="27"/>
      <c r="B116" s="12" t="s">
        <v>930</v>
      </c>
      <c r="C116" s="915"/>
      <c r="D116" s="347">
        <v>1037448</v>
      </c>
      <c r="E116" s="112"/>
      <c r="F116" s="113">
        <f t="shared" si="20"/>
        <v>1037448</v>
      </c>
      <c r="G116" s="112">
        <v>817852</v>
      </c>
      <c r="H116" s="112"/>
      <c r="I116" s="113">
        <f t="shared" si="28"/>
        <v>817852</v>
      </c>
      <c r="J116" s="112">
        <v>1100404</v>
      </c>
      <c r="K116" s="112"/>
      <c r="L116" s="113">
        <f t="shared" si="29"/>
        <v>1100404</v>
      </c>
      <c r="M116" s="112">
        <v>1100142</v>
      </c>
      <c r="N116" s="112"/>
      <c r="O116" s="113">
        <f t="shared" si="30"/>
        <v>1100142</v>
      </c>
    </row>
    <row r="117" spans="1:22" x14ac:dyDescent="0.25">
      <c r="A117" s="27"/>
      <c r="B117" s="12" t="s">
        <v>928</v>
      </c>
      <c r="C117" s="915">
        <v>69920</v>
      </c>
      <c r="D117" s="347">
        <v>70000</v>
      </c>
      <c r="E117" s="112"/>
      <c r="F117" s="113">
        <f t="shared" si="20"/>
        <v>70000</v>
      </c>
      <c r="G117" s="112">
        <v>9449</v>
      </c>
      <c r="H117" s="112"/>
      <c r="I117" s="113">
        <f t="shared" si="28"/>
        <v>9449</v>
      </c>
      <c r="J117" s="112">
        <v>49995</v>
      </c>
      <c r="K117" s="112"/>
      <c r="L117" s="113">
        <f t="shared" si="29"/>
        <v>49995</v>
      </c>
      <c r="M117" s="112">
        <v>27445</v>
      </c>
      <c r="N117" s="112"/>
      <c r="O117" s="113">
        <f t="shared" si="30"/>
        <v>27445</v>
      </c>
    </row>
    <row r="118" spans="1:22" x14ac:dyDescent="0.25">
      <c r="A118" s="27"/>
      <c r="B118" s="12" t="s">
        <v>931</v>
      </c>
      <c r="C118" s="915">
        <v>195268</v>
      </c>
      <c r="D118" s="347">
        <v>0</v>
      </c>
      <c r="E118" s="112"/>
      <c r="F118" s="113"/>
      <c r="G118" s="112">
        <v>0</v>
      </c>
      <c r="H118" s="112"/>
      <c r="I118" s="113">
        <f t="shared" si="28"/>
        <v>0</v>
      </c>
      <c r="J118" s="112">
        <v>0</v>
      </c>
      <c r="K118" s="112"/>
      <c r="L118" s="113">
        <f t="shared" si="29"/>
        <v>0</v>
      </c>
      <c r="M118" s="112">
        <v>0</v>
      </c>
      <c r="N118" s="112"/>
      <c r="O118" s="113">
        <f t="shared" si="30"/>
        <v>0</v>
      </c>
      <c r="R118" s="1371"/>
    </row>
    <row r="119" spans="1:22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ref="I119:I149" si="31">SUM(G119:H119)</f>
        <v>0</v>
      </c>
      <c r="J119" s="112">
        <v>0</v>
      </c>
      <c r="K119" s="112"/>
      <c r="L119" s="113">
        <f t="shared" ref="L119:L149" si="32">SUM(J119:K119)</f>
        <v>0</v>
      </c>
      <c r="M119" s="112">
        <v>0</v>
      </c>
      <c r="N119" s="112"/>
      <c r="O119" s="113">
        <f t="shared" ref="O119:O149" si="33">SUM(M119:N119)</f>
        <v>0</v>
      </c>
      <c r="P119" s="173"/>
    </row>
    <row r="120" spans="1:22" x14ac:dyDescent="0.25">
      <c r="A120" s="27" t="s">
        <v>206</v>
      </c>
      <c r="B120" s="12" t="s">
        <v>207</v>
      </c>
      <c r="C120" s="915">
        <v>106595</v>
      </c>
      <c r="D120" s="347">
        <v>65000</v>
      </c>
      <c r="E120" s="112"/>
      <c r="F120" s="113">
        <f t="shared" si="20"/>
        <v>65000</v>
      </c>
      <c r="G120" s="112">
        <v>83356</v>
      </c>
      <c r="H120" s="112"/>
      <c r="I120" s="113">
        <f t="shared" si="31"/>
        <v>83356</v>
      </c>
      <c r="J120" s="112">
        <v>103356</v>
      </c>
      <c r="K120" s="112"/>
      <c r="L120" s="113">
        <f t="shared" si="32"/>
        <v>103356</v>
      </c>
      <c r="M120" s="112">
        <v>94531</v>
      </c>
      <c r="N120" s="112"/>
      <c r="O120" s="113">
        <f t="shared" si="33"/>
        <v>94531</v>
      </c>
    </row>
    <row r="121" spans="1:22" x14ac:dyDescent="0.25">
      <c r="A121" s="27" t="s">
        <v>208</v>
      </c>
      <c r="B121" s="12" t="s">
        <v>209</v>
      </c>
      <c r="C121" s="915">
        <v>294825</v>
      </c>
      <c r="D121" s="347">
        <v>171000</v>
      </c>
      <c r="E121" s="112"/>
      <c r="F121" s="113">
        <f t="shared" si="20"/>
        <v>171000</v>
      </c>
      <c r="G121" s="112">
        <v>94420</v>
      </c>
      <c r="H121" s="112"/>
      <c r="I121" s="113">
        <f t="shared" si="31"/>
        <v>94420</v>
      </c>
      <c r="J121" s="112">
        <v>119420</v>
      </c>
      <c r="K121" s="112"/>
      <c r="L121" s="113">
        <f t="shared" si="32"/>
        <v>119420</v>
      </c>
      <c r="M121" s="112">
        <v>119006</v>
      </c>
      <c r="N121" s="112"/>
      <c r="O121" s="113">
        <f t="shared" si="33"/>
        <v>119006</v>
      </c>
    </row>
    <row r="122" spans="1:22" x14ac:dyDescent="0.25">
      <c r="A122" s="27" t="s">
        <v>210</v>
      </c>
      <c r="B122" s="12" t="s">
        <v>211</v>
      </c>
      <c r="C122" s="915">
        <v>2974</v>
      </c>
      <c r="D122" s="347"/>
      <c r="E122" s="112"/>
      <c r="F122" s="113">
        <f t="shared" si="20"/>
        <v>0</v>
      </c>
      <c r="G122" s="112"/>
      <c r="H122" s="112"/>
      <c r="I122" s="113">
        <f t="shared" si="31"/>
        <v>0</v>
      </c>
      <c r="J122" s="112"/>
      <c r="K122" s="112"/>
      <c r="L122" s="113">
        <f t="shared" si="32"/>
        <v>0</v>
      </c>
      <c r="M122" s="112"/>
      <c r="N122" s="112"/>
      <c r="O122" s="113">
        <f t="shared" si="33"/>
        <v>0</v>
      </c>
    </row>
    <row r="123" spans="1:22" x14ac:dyDescent="0.25">
      <c r="A123" s="27" t="s">
        <v>212</v>
      </c>
      <c r="B123" s="12" t="s">
        <v>213</v>
      </c>
      <c r="C123" s="915">
        <f>35794400+1389300</f>
        <v>37183700</v>
      </c>
      <c r="D123" s="347">
        <v>21690492</v>
      </c>
      <c r="E123" s="112"/>
      <c r="F123" s="113">
        <f t="shared" si="20"/>
        <v>21690492</v>
      </c>
      <c r="G123" s="112">
        <v>17717400</v>
      </c>
      <c r="H123" s="112"/>
      <c r="I123" s="113">
        <f t="shared" si="31"/>
        <v>17717400</v>
      </c>
      <c r="J123" s="112">
        <v>17717400</v>
      </c>
      <c r="K123" s="112"/>
      <c r="L123" s="113">
        <f t="shared" si="32"/>
        <v>17717400</v>
      </c>
      <c r="M123" s="112">
        <v>17717400</v>
      </c>
      <c r="N123" s="112"/>
      <c r="O123" s="113">
        <f t="shared" si="33"/>
        <v>17717400</v>
      </c>
    </row>
    <row r="124" spans="1:22" x14ac:dyDescent="0.25">
      <c r="A124" s="27" t="s">
        <v>214</v>
      </c>
      <c r="B124" s="12" t="s">
        <v>215</v>
      </c>
      <c r="C124" s="915">
        <f>127892+113588</f>
        <v>241480</v>
      </c>
      <c r="D124" s="347">
        <v>141000</v>
      </c>
      <c r="E124" s="112"/>
      <c r="F124" s="113">
        <f t="shared" si="20"/>
        <v>141000</v>
      </c>
      <c r="G124" s="112">
        <f>91917+128472</f>
        <v>220389</v>
      </c>
      <c r="H124" s="112"/>
      <c r="I124" s="113">
        <f t="shared" si="31"/>
        <v>220389</v>
      </c>
      <c r="J124" s="112">
        <f>91917+128472</f>
        <v>220389</v>
      </c>
      <c r="K124" s="112"/>
      <c r="L124" s="113">
        <f t="shared" si="32"/>
        <v>220389</v>
      </c>
      <c r="M124" s="112">
        <f>143006+124996</f>
        <v>268002</v>
      </c>
      <c r="N124" s="112"/>
      <c r="O124" s="113">
        <f t="shared" si="33"/>
        <v>268002</v>
      </c>
    </row>
    <row r="125" spans="1:22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31"/>
        <v>0</v>
      </c>
      <c r="J125" s="112"/>
      <c r="K125" s="112"/>
      <c r="L125" s="113">
        <f t="shared" si="32"/>
        <v>0</v>
      </c>
      <c r="M125" s="112"/>
      <c r="N125" s="112"/>
      <c r="O125" s="113">
        <f t="shared" si="33"/>
        <v>0</v>
      </c>
    </row>
    <row r="126" spans="1:22" s="173" customFormat="1" x14ac:dyDescent="0.25">
      <c r="A126" s="722" t="s">
        <v>218</v>
      </c>
      <c r="B126" s="723" t="s">
        <v>219</v>
      </c>
      <c r="C126" s="973">
        <f>SUM(C127:C130)</f>
        <v>411431</v>
      </c>
      <c r="D126" s="974">
        <f>SUM(D127:D130)</f>
        <v>794225</v>
      </c>
      <c r="E126" s="333">
        <f>SUM(E127:E130)</f>
        <v>0</v>
      </c>
      <c r="F126" s="535">
        <f t="shared" si="20"/>
        <v>794225</v>
      </c>
      <c r="G126" s="333">
        <f>SUM(G127:G130)</f>
        <v>513491</v>
      </c>
      <c r="H126" s="333">
        <f>SUM(H127:H130)</f>
        <v>0</v>
      </c>
      <c r="I126" s="535">
        <f t="shared" si="31"/>
        <v>513491</v>
      </c>
      <c r="J126" s="333">
        <f>SUM(J127:J130)</f>
        <v>783491</v>
      </c>
      <c r="K126" s="333">
        <f>SUM(K127:K130)</f>
        <v>0</v>
      </c>
      <c r="L126" s="535">
        <f t="shared" si="32"/>
        <v>783491</v>
      </c>
      <c r="M126" s="333">
        <f>SUM(M127:M130)</f>
        <v>721544</v>
      </c>
      <c r="N126" s="333">
        <f>SUM(N127:N130)</f>
        <v>0</v>
      </c>
      <c r="O126" s="535">
        <f t="shared" si="33"/>
        <v>721544</v>
      </c>
    </row>
    <row r="127" spans="1:22" x14ac:dyDescent="0.25">
      <c r="A127" s="27"/>
      <c r="B127" s="12" t="s">
        <v>699</v>
      </c>
      <c r="C127" s="915">
        <v>411431</v>
      </c>
      <c r="D127" s="347">
        <f>226000+51114+237000+280111</f>
        <v>794225</v>
      </c>
      <c r="E127" s="112"/>
      <c r="F127" s="113">
        <f t="shared" si="20"/>
        <v>794225</v>
      </c>
      <c r="G127" s="112">
        <f>292671+220820</f>
        <v>513491</v>
      </c>
      <c r="H127" s="112"/>
      <c r="I127" s="113">
        <f t="shared" si="31"/>
        <v>513491</v>
      </c>
      <c r="J127" s="112">
        <v>733491</v>
      </c>
      <c r="K127" s="112"/>
      <c r="L127" s="113">
        <f t="shared" si="32"/>
        <v>733491</v>
      </c>
      <c r="M127" s="112">
        <v>672828</v>
      </c>
      <c r="N127" s="112"/>
      <c r="O127" s="113">
        <f t="shared" si="33"/>
        <v>672828</v>
      </c>
    </row>
    <row r="128" spans="1:22" x14ac:dyDescent="0.25">
      <c r="A128" s="39"/>
      <c r="B128" s="12" t="s">
        <v>698</v>
      </c>
      <c r="C128" s="915"/>
      <c r="D128" s="347"/>
      <c r="E128" s="112"/>
      <c r="F128" s="112">
        <f t="shared" si="20"/>
        <v>0</v>
      </c>
      <c r="G128" s="112"/>
      <c r="H128" s="112"/>
      <c r="I128" s="112">
        <f t="shared" si="31"/>
        <v>0</v>
      </c>
      <c r="J128" s="112"/>
      <c r="K128" s="112"/>
      <c r="L128" s="112">
        <f t="shared" si="32"/>
        <v>0</v>
      </c>
      <c r="M128" s="112"/>
      <c r="N128" s="112"/>
      <c r="O128" s="112">
        <f t="shared" si="33"/>
        <v>0</v>
      </c>
      <c r="P128" s="79"/>
      <c r="R128" s="79"/>
      <c r="S128" s="79"/>
      <c r="T128" s="79"/>
      <c r="U128" s="79"/>
      <c r="V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31"/>
        <v>0</v>
      </c>
      <c r="J129" s="112"/>
      <c r="K129" s="112"/>
      <c r="L129" s="113">
        <f t="shared" si="32"/>
        <v>0</v>
      </c>
      <c r="M129" s="112"/>
      <c r="N129" s="112"/>
      <c r="O129" s="113">
        <f t="shared" si="33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0</v>
      </c>
      <c r="D130" s="962"/>
      <c r="E130" s="114"/>
      <c r="F130" s="115">
        <f t="shared" si="20"/>
        <v>0</v>
      </c>
      <c r="G130" s="114"/>
      <c r="H130" s="114"/>
      <c r="I130" s="115">
        <f t="shared" si="31"/>
        <v>0</v>
      </c>
      <c r="J130" s="114">
        <v>50000</v>
      </c>
      <c r="K130" s="114"/>
      <c r="L130" s="115">
        <f t="shared" si="32"/>
        <v>50000</v>
      </c>
      <c r="M130" s="114">
        <v>48716</v>
      </c>
      <c r="N130" s="114"/>
      <c r="O130" s="115">
        <f t="shared" si="33"/>
        <v>48716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1"/>
        <v>0</v>
      </c>
      <c r="J131" s="116"/>
      <c r="K131" s="116"/>
      <c r="L131" s="117">
        <f t="shared" si="32"/>
        <v>0</v>
      </c>
      <c r="M131" s="116"/>
      <c r="N131" s="116"/>
      <c r="O131" s="117">
        <f t="shared" si="33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31"/>
        <v>0</v>
      </c>
      <c r="J132" s="116">
        <f>SUM(J133:J138)</f>
        <v>0</v>
      </c>
      <c r="K132" s="116">
        <f>SUM(K133:K138)</f>
        <v>0</v>
      </c>
      <c r="L132" s="117">
        <f t="shared" si="32"/>
        <v>0</v>
      </c>
      <c r="M132" s="116">
        <f>SUM(M133:M138)</f>
        <v>0</v>
      </c>
      <c r="N132" s="116">
        <f>SUM(N133:N138)</f>
        <v>0</v>
      </c>
      <c r="O132" s="117">
        <f t="shared" si="33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1"/>
        <v>0</v>
      </c>
      <c r="J133" s="110"/>
      <c r="K133" s="110"/>
      <c r="L133" s="111">
        <f t="shared" si="32"/>
        <v>0</v>
      </c>
      <c r="M133" s="110"/>
      <c r="N133" s="110"/>
      <c r="O133" s="111">
        <f t="shared" si="33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1"/>
        <v>0</v>
      </c>
      <c r="J134" s="112"/>
      <c r="K134" s="112"/>
      <c r="L134" s="113">
        <f t="shared" si="32"/>
        <v>0</v>
      </c>
      <c r="M134" s="112"/>
      <c r="N134" s="112"/>
      <c r="O134" s="113">
        <f t="shared" si="33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1"/>
        <v>0</v>
      </c>
      <c r="J135" s="112"/>
      <c r="K135" s="112"/>
      <c r="L135" s="113">
        <f t="shared" si="32"/>
        <v>0</v>
      </c>
      <c r="M135" s="112"/>
      <c r="N135" s="112"/>
      <c r="O135" s="113">
        <f t="shared" si="33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1"/>
        <v>0</v>
      </c>
      <c r="J136" s="112"/>
      <c r="K136" s="112"/>
      <c r="L136" s="113">
        <f t="shared" si="32"/>
        <v>0</v>
      </c>
      <c r="M136" s="112"/>
      <c r="N136" s="112"/>
      <c r="O136" s="113">
        <f t="shared" si="33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31"/>
        <v>0</v>
      </c>
      <c r="J137" s="112"/>
      <c r="K137" s="112"/>
      <c r="L137" s="113">
        <f t="shared" si="32"/>
        <v>0</v>
      </c>
      <c r="M137" s="112"/>
      <c r="N137" s="112"/>
      <c r="O137" s="113">
        <f t="shared" si="33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1"/>
        <v>0</v>
      </c>
      <c r="J138" s="112">
        <f>SUM(J139:J140)</f>
        <v>0</v>
      </c>
      <c r="K138" s="112">
        <f>SUM(K139:K140)</f>
        <v>0</v>
      </c>
      <c r="L138" s="113">
        <f t="shared" si="32"/>
        <v>0</v>
      </c>
      <c r="M138" s="112">
        <f>SUM(M139:M140)</f>
        <v>0</v>
      </c>
      <c r="N138" s="112">
        <f>SUM(N139:N140)</f>
        <v>0</v>
      </c>
      <c r="O138" s="113">
        <f t="shared" si="33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1"/>
        <v>0</v>
      </c>
      <c r="J139" s="112"/>
      <c r="K139" s="112"/>
      <c r="L139" s="113">
        <f t="shared" si="32"/>
        <v>0</v>
      </c>
      <c r="M139" s="112"/>
      <c r="N139" s="112"/>
      <c r="O139" s="113">
        <f t="shared" si="33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1"/>
        <v>0</v>
      </c>
      <c r="J140" s="114"/>
      <c r="K140" s="114"/>
      <c r="L140" s="115">
        <f t="shared" si="32"/>
        <v>0</v>
      </c>
      <c r="M140" s="114"/>
      <c r="N140" s="114"/>
      <c r="O140" s="115">
        <f t="shared" si="33"/>
        <v>0</v>
      </c>
    </row>
    <row r="141" spans="1:15" x14ac:dyDescent="0.25">
      <c r="A141" s="26" t="s">
        <v>237</v>
      </c>
      <c r="B141" s="18" t="s">
        <v>35</v>
      </c>
      <c r="C141" s="964">
        <v>4083</v>
      </c>
      <c r="D141" s="164"/>
      <c r="E141" s="110"/>
      <c r="F141" s="111">
        <f t="shared" si="20"/>
        <v>0</v>
      </c>
      <c r="G141" s="110"/>
      <c r="H141" s="110"/>
      <c r="I141" s="111">
        <f t="shared" si="31"/>
        <v>0</v>
      </c>
      <c r="J141" s="110">
        <v>7500</v>
      </c>
      <c r="K141" s="110"/>
      <c r="L141" s="111">
        <f t="shared" si="32"/>
        <v>7500</v>
      </c>
      <c r="M141" s="110">
        <v>7500</v>
      </c>
      <c r="N141" s="110"/>
      <c r="O141" s="111">
        <f t="shared" si="33"/>
        <v>7500</v>
      </c>
    </row>
    <row r="142" spans="1:15" ht="15.75" thickBot="1" x14ac:dyDescent="0.3">
      <c r="A142" s="28" t="s">
        <v>238</v>
      </c>
      <c r="B142" s="29" t="s">
        <v>239</v>
      </c>
      <c r="C142" s="965">
        <v>1102</v>
      </c>
      <c r="D142" s="962"/>
      <c r="E142" s="114"/>
      <c r="F142" s="115">
        <f t="shared" si="20"/>
        <v>0</v>
      </c>
      <c r="G142" s="114"/>
      <c r="H142" s="114"/>
      <c r="I142" s="115">
        <f t="shared" si="31"/>
        <v>0</v>
      </c>
      <c r="J142" s="114">
        <v>2500</v>
      </c>
      <c r="K142" s="114"/>
      <c r="L142" s="115">
        <f t="shared" si="32"/>
        <v>2500</v>
      </c>
      <c r="M142" s="114">
        <v>2025</v>
      </c>
      <c r="N142" s="114"/>
      <c r="O142" s="115">
        <f t="shared" si="33"/>
        <v>2025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31"/>
        <v>0</v>
      </c>
      <c r="J143" s="110"/>
      <c r="K143" s="110"/>
      <c r="L143" s="111">
        <f t="shared" si="32"/>
        <v>0</v>
      </c>
      <c r="M143" s="110"/>
      <c r="N143" s="110"/>
      <c r="O143" s="111">
        <f t="shared" si="33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31"/>
        <v>0</v>
      </c>
      <c r="J144" s="114"/>
      <c r="K144" s="114"/>
      <c r="L144" s="115">
        <f t="shared" si="32"/>
        <v>0</v>
      </c>
      <c r="M144" s="114"/>
      <c r="N144" s="114"/>
      <c r="O144" s="115">
        <f t="shared" si="33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31"/>
        <v>0</v>
      </c>
      <c r="J145" s="120"/>
      <c r="K145" s="120"/>
      <c r="L145" s="121">
        <f t="shared" si="32"/>
        <v>0</v>
      </c>
      <c r="M145" s="120"/>
      <c r="N145" s="120"/>
      <c r="O145" s="121">
        <f t="shared" si="33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50428295</v>
      </c>
      <c r="D146" s="961">
        <f>D145+D144+D143+D142+D141+D132+D131+D110+D104+D87</f>
        <v>31917666</v>
      </c>
      <c r="E146" s="116">
        <f>E145+E144+E143+E142+E141+E132+E131+E110+E104+E87</f>
        <v>0</v>
      </c>
      <c r="F146" s="117">
        <f t="shared" si="20"/>
        <v>31917666</v>
      </c>
      <c r="G146" s="116">
        <f>G145+G144+G143+G142+G141+G132+G131+G110+G104+G87</f>
        <v>27016307</v>
      </c>
      <c r="H146" s="116">
        <f>H145+H144+H143+H142+H141+H132+H131+H110+H104+H87</f>
        <v>0</v>
      </c>
      <c r="I146" s="117">
        <f t="shared" si="31"/>
        <v>27016307</v>
      </c>
      <c r="J146" s="116">
        <f>J145+J144+J143+J142+J141+J132+J131+J110+J104+J87</f>
        <v>27906307</v>
      </c>
      <c r="K146" s="116">
        <f>K145+K144+K143+K142+K141+K132+K131+K110+K104+K87</f>
        <v>0</v>
      </c>
      <c r="L146" s="117">
        <f t="shared" si="32"/>
        <v>27906307</v>
      </c>
      <c r="M146" s="116">
        <f>M145+M144+M143+M142+M141+M132+M131+M110+M104+M87</f>
        <v>27854244</v>
      </c>
      <c r="N146" s="116">
        <f>N145+N144+N143+N142+N141+N132+N131+N110+N104+N87</f>
        <v>0</v>
      </c>
      <c r="O146" s="117">
        <f t="shared" si="33"/>
        <v>27854244</v>
      </c>
    </row>
    <row r="147" spans="1:15" ht="15.75" thickBot="1" x14ac:dyDescent="0.3">
      <c r="A147" s="30" t="s">
        <v>246</v>
      </c>
      <c r="B147" s="7" t="s">
        <v>247</v>
      </c>
      <c r="C147" s="963">
        <f>SUM(C148:C154)</f>
        <v>0</v>
      </c>
      <c r="D147" s="961">
        <f>SUM(D148:D154)</f>
        <v>0</v>
      </c>
      <c r="E147" s="116">
        <f>SUM(E148:E154)</f>
        <v>0</v>
      </c>
      <c r="F147" s="117">
        <f t="shared" si="20"/>
        <v>0</v>
      </c>
      <c r="G147" s="116">
        <f>SUM(G148:G154)</f>
        <v>0</v>
      </c>
      <c r="H147" s="116">
        <f>SUM(H148:H154)</f>
        <v>0</v>
      </c>
      <c r="I147" s="117">
        <f t="shared" si="31"/>
        <v>0</v>
      </c>
      <c r="J147" s="116">
        <f>SUM(J148:J154)</f>
        <v>0</v>
      </c>
      <c r="K147" s="116">
        <f>SUM(K148:K154)</f>
        <v>0</v>
      </c>
      <c r="L147" s="117">
        <f t="shared" si="32"/>
        <v>0</v>
      </c>
      <c r="M147" s="116">
        <f>SUM(M148:M154)</f>
        <v>0</v>
      </c>
      <c r="N147" s="116">
        <f>SUM(N148:N154)</f>
        <v>0</v>
      </c>
      <c r="O147" s="117">
        <f t="shared" si="33"/>
        <v>0</v>
      </c>
    </row>
    <row r="148" spans="1:15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 t="shared" si="20"/>
        <v>0</v>
      </c>
      <c r="G148" s="110"/>
      <c r="H148" s="110"/>
      <c r="I148" s="111">
        <f t="shared" si="31"/>
        <v>0</v>
      </c>
      <c r="J148" s="110"/>
      <c r="K148" s="110"/>
      <c r="L148" s="111">
        <f t="shared" si="32"/>
        <v>0</v>
      </c>
      <c r="M148" s="110"/>
      <c r="N148" s="110"/>
      <c r="O148" s="111">
        <f t="shared" si="33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31"/>
        <v>0</v>
      </c>
      <c r="J149" s="112"/>
      <c r="K149" s="112"/>
      <c r="L149" s="113">
        <f t="shared" si="32"/>
        <v>0</v>
      </c>
      <c r="M149" s="112"/>
      <c r="N149" s="112"/>
      <c r="O149" s="113">
        <f t="shared" si="33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4">SUM(D151:E151)</f>
        <v>0</v>
      </c>
      <c r="G151" s="112"/>
      <c r="H151" s="112"/>
      <c r="I151" s="113">
        <f t="shared" ref="I151:I154" si="35">SUM(G151:H151)</f>
        <v>0</v>
      </c>
      <c r="J151" s="112"/>
      <c r="K151" s="112"/>
      <c r="L151" s="113">
        <f t="shared" ref="L151:L154" si="36">SUM(J151:K151)</f>
        <v>0</v>
      </c>
      <c r="M151" s="112"/>
      <c r="N151" s="112"/>
      <c r="O151" s="113">
        <f t="shared" ref="O151:O154" si="37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4"/>
        <v>0</v>
      </c>
      <c r="G152" s="112"/>
      <c r="H152" s="112"/>
      <c r="I152" s="113">
        <f t="shared" si="35"/>
        <v>0</v>
      </c>
      <c r="J152" s="112"/>
      <c r="K152" s="112"/>
      <c r="L152" s="113">
        <f t="shared" si="36"/>
        <v>0</v>
      </c>
      <c r="M152" s="112"/>
      <c r="N152" s="112"/>
      <c r="O152" s="113">
        <f t="shared" si="37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4"/>
        <v>0</v>
      </c>
      <c r="G153" s="112"/>
      <c r="H153" s="112"/>
      <c r="I153" s="113">
        <f t="shared" si="35"/>
        <v>0</v>
      </c>
      <c r="J153" s="112"/>
      <c r="K153" s="112"/>
      <c r="L153" s="113">
        <f t="shared" si="36"/>
        <v>0</v>
      </c>
      <c r="M153" s="112"/>
      <c r="N153" s="112"/>
      <c r="O153" s="113">
        <f t="shared" si="37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22"/>
      <c r="F154" s="386">
        <f t="shared" si="34"/>
        <v>0</v>
      </c>
      <c r="G154" s="122"/>
      <c r="H154" s="122"/>
      <c r="I154" s="386">
        <f t="shared" si="35"/>
        <v>0</v>
      </c>
      <c r="J154" s="122"/>
      <c r="K154" s="122"/>
      <c r="L154" s="386">
        <f t="shared" si="36"/>
        <v>0</v>
      </c>
      <c r="M154" s="122"/>
      <c r="N154" s="122"/>
      <c r="O154" s="386">
        <f t="shared" si="37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50428295</v>
      </c>
      <c r="D155" s="175">
        <f>D147+D146</f>
        <v>31917666</v>
      </c>
      <c r="E155" s="116">
        <f>E147+E146</f>
        <v>0</v>
      </c>
      <c r="F155" s="117">
        <f>SUM(D155:E155)</f>
        <v>31917666</v>
      </c>
      <c r="G155" s="961">
        <f>G147+G146</f>
        <v>27016307</v>
      </c>
      <c r="H155" s="114">
        <f>H147+H146</f>
        <v>0</v>
      </c>
      <c r="I155" s="114">
        <f>SUM(G155:H155)</f>
        <v>27016307</v>
      </c>
      <c r="J155" s="961">
        <f>J147+J146</f>
        <v>27906307</v>
      </c>
      <c r="K155" s="114">
        <f>K147+K146</f>
        <v>0</v>
      </c>
      <c r="L155" s="114">
        <f>SUM(J155:K155)</f>
        <v>27906307</v>
      </c>
      <c r="M155" s="961">
        <f>M147+M146</f>
        <v>27854244</v>
      </c>
      <c r="N155" s="114">
        <f>N147+N146</f>
        <v>0</v>
      </c>
      <c r="O155" s="114">
        <f>SUM(M155:N155)</f>
        <v>27854244</v>
      </c>
    </row>
    <row r="156" spans="1:15" ht="15.75" thickBot="1" x14ac:dyDescent="0.3">
      <c r="C156" s="966">
        <f>C84-C155</f>
        <v>-30149895</v>
      </c>
      <c r="D156" s="79"/>
      <c r="E156" s="79"/>
      <c r="F156" s="79">
        <f>F84-F155</f>
        <v>-21078666</v>
      </c>
      <c r="G156" s="79"/>
      <c r="H156" s="79"/>
      <c r="I156" s="79">
        <f>I84-I155</f>
        <v>-17542307</v>
      </c>
      <c r="J156" s="79"/>
      <c r="K156" s="79"/>
      <c r="L156" s="79">
        <f>L84-L155</f>
        <v>-18432307</v>
      </c>
      <c r="M156" s="79"/>
      <c r="N156" s="79"/>
      <c r="O156" s="79">
        <f>O84-O155</f>
        <v>-23462344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3" orientation="portrait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157"/>
  <sheetViews>
    <sheetView view="pageBreakPreview" zoomScale="96" zoomScaleNormal="100" zoomScaleSheetLayoutView="96" workbookViewId="0">
      <pane ySplit="8" topLeftCell="A132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2" max="2" width="55.28515625" bestFit="1" customWidth="1"/>
    <col min="3" max="3" width="9.28515625" bestFit="1" customWidth="1"/>
    <col min="4" max="4" width="6.5703125" bestFit="1" customWidth="1"/>
    <col min="5" max="5" width="6.28515625" customWidth="1"/>
    <col min="6" max="6" width="7.85546875" bestFit="1" customWidth="1"/>
    <col min="7" max="7" width="6.5703125" bestFit="1" customWidth="1"/>
    <col min="8" max="8" width="7.7109375" bestFit="1" customWidth="1"/>
    <col min="9" max="9" width="8.42578125" bestFit="1" customWidth="1"/>
    <col min="10" max="10" width="6.5703125" bestFit="1" customWidth="1"/>
    <col min="11" max="11" width="7.7109375" bestFit="1" customWidth="1"/>
    <col min="12" max="12" width="9.140625" bestFit="1" customWidth="1"/>
    <col min="13" max="13" width="6.5703125" bestFit="1" customWidth="1"/>
    <col min="14" max="14" width="7.7109375" bestFit="1" customWidth="1"/>
    <col min="15" max="15" width="9.14062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365</v>
      </c>
      <c r="B5" s="48" t="s">
        <v>366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640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36.6" customHeight="1" thickBot="1" x14ac:dyDescent="0.3">
      <c r="A8" s="5" t="s">
        <v>39</v>
      </c>
      <c r="B8" s="335" t="s">
        <v>20</v>
      </c>
      <c r="C8" s="16" t="s">
        <v>922</v>
      </c>
      <c r="D8" s="5" t="s">
        <v>29</v>
      </c>
      <c r="E8" s="979" t="s">
        <v>30</v>
      </c>
      <c r="F8" s="526" t="s">
        <v>18</v>
      </c>
      <c r="G8" s="5" t="s">
        <v>29</v>
      </c>
      <c r="H8" s="979" t="s">
        <v>30</v>
      </c>
      <c r="I8" s="981" t="s">
        <v>883</v>
      </c>
      <c r="J8" s="5" t="s">
        <v>29</v>
      </c>
      <c r="K8" s="979" t="s">
        <v>30</v>
      </c>
      <c r="L8" s="981" t="s">
        <v>1091</v>
      </c>
      <c r="M8" s="5" t="s">
        <v>29</v>
      </c>
      <c r="N8" s="979" t="s">
        <v>30</v>
      </c>
      <c r="O8" s="981" t="s">
        <v>1091</v>
      </c>
    </row>
    <row r="9" spans="1:15" x14ac:dyDescent="0.25">
      <c r="A9" s="23" t="s">
        <v>40</v>
      </c>
      <c r="B9" s="33" t="s">
        <v>41</v>
      </c>
      <c r="C9" s="964">
        <f>SUM(C10,C17,C18,C20,C21,C19)</f>
        <v>0</v>
      </c>
      <c r="D9" s="160">
        <f>SUM(D10,D17,D18,D20,D21,D19)</f>
        <v>0</v>
      </c>
      <c r="E9" s="110">
        <f>SUM(E10,E17,E18,E20,E21,E19)</f>
        <v>0</v>
      </c>
      <c r="F9" s="111">
        <f t="shared" ref="F9:F72" si="0">SUM(D9:E9)</f>
        <v>0</v>
      </c>
      <c r="G9" s="160">
        <f>SUM(G10,G17,G18,G20,G21,G19)</f>
        <v>0</v>
      </c>
      <c r="H9" s="110">
        <f>SUM(H10,H17,H18,H20,H21,H19)</f>
        <v>0</v>
      </c>
      <c r="I9" s="111">
        <f t="shared" ref="I9:I72" si="1">SUM(G9:H9)</f>
        <v>0</v>
      </c>
      <c r="J9" s="160">
        <f>SUM(J10,J17,J18,J20,J21,J19)</f>
        <v>0</v>
      </c>
      <c r="K9" s="110">
        <f>SUM(K10,K17,K18,K20,K21,K19)</f>
        <v>0</v>
      </c>
      <c r="L9" s="111">
        <f t="shared" ref="L9:L72" si="2">SUM(J9:K9)</f>
        <v>0</v>
      </c>
      <c r="M9" s="160">
        <f>SUM(M10,M17,M18,M20,M21,M19)</f>
        <v>0</v>
      </c>
      <c r="N9" s="110">
        <f>SUM(N10,N17,N18,N20,N21,N19)</f>
        <v>0</v>
      </c>
      <c r="O9" s="111">
        <f t="shared" ref="O9:O72" si="3">SUM(M9:N9)</f>
        <v>0</v>
      </c>
    </row>
    <row r="10" spans="1:15" hidden="1" x14ac:dyDescent="0.25">
      <c r="A10" s="20" t="s">
        <v>42</v>
      </c>
      <c r="B10" s="12" t="s">
        <v>43</v>
      </c>
      <c r="C10" s="915">
        <f>SUM(C11:C16)</f>
        <v>0</v>
      </c>
      <c r="D10" s="162">
        <f>SUM(D11:D16)</f>
        <v>0</v>
      </c>
      <c r="E10" s="112">
        <f>SUM(E11:E16)</f>
        <v>0</v>
      </c>
      <c r="F10" s="113">
        <f t="shared" si="0"/>
        <v>0</v>
      </c>
      <c r="G10" s="162">
        <f>SUM(G11:G16)</f>
        <v>0</v>
      </c>
      <c r="H10" s="112">
        <f>SUM(H11:H16)</f>
        <v>0</v>
      </c>
      <c r="I10" s="113">
        <f t="shared" si="1"/>
        <v>0</v>
      </c>
      <c r="J10" s="162">
        <f>SUM(J11:J16)</f>
        <v>0</v>
      </c>
      <c r="K10" s="112">
        <f>SUM(K11:K16)</f>
        <v>0</v>
      </c>
      <c r="L10" s="113">
        <f t="shared" si="2"/>
        <v>0</v>
      </c>
      <c r="M10" s="162">
        <f>SUM(M11:M16)</f>
        <v>0</v>
      </c>
      <c r="N10" s="112">
        <f>SUM(N11:N16)</f>
        <v>0</v>
      </c>
      <c r="O10" s="113">
        <f t="shared" si="3"/>
        <v>0</v>
      </c>
    </row>
    <row r="11" spans="1:15" hidden="1" x14ac:dyDescent="0.25">
      <c r="A11" s="20" t="s">
        <v>44</v>
      </c>
      <c r="B11" s="12" t="s">
        <v>45</v>
      </c>
      <c r="C11" s="915"/>
      <c r="D11" s="162"/>
      <c r="E11" s="112"/>
      <c r="F11" s="113">
        <f t="shared" si="0"/>
        <v>0</v>
      </c>
      <c r="G11" s="162"/>
      <c r="H11" s="112"/>
      <c r="I11" s="113">
        <f t="shared" si="1"/>
        <v>0</v>
      </c>
      <c r="J11" s="162"/>
      <c r="K11" s="112"/>
      <c r="L11" s="113">
        <f t="shared" si="2"/>
        <v>0</v>
      </c>
      <c r="M11" s="162"/>
      <c r="N11" s="112"/>
      <c r="O11" s="113">
        <f t="shared" si="3"/>
        <v>0</v>
      </c>
    </row>
    <row r="12" spans="1:15" hidden="1" x14ac:dyDescent="0.25">
      <c r="A12" s="20" t="s">
        <v>46</v>
      </c>
      <c r="B12" s="12" t="s">
        <v>47</v>
      </c>
      <c r="C12" s="915"/>
      <c r="D12" s="162"/>
      <c r="E12" s="112"/>
      <c r="F12" s="113">
        <f t="shared" si="0"/>
        <v>0</v>
      </c>
      <c r="G12" s="162"/>
      <c r="H12" s="112"/>
      <c r="I12" s="113">
        <f t="shared" si="1"/>
        <v>0</v>
      </c>
      <c r="J12" s="162"/>
      <c r="K12" s="112"/>
      <c r="L12" s="113">
        <f t="shared" si="2"/>
        <v>0</v>
      </c>
      <c r="M12" s="162"/>
      <c r="N12" s="112"/>
      <c r="O12" s="113">
        <f t="shared" si="3"/>
        <v>0</v>
      </c>
    </row>
    <row r="13" spans="1:15" hidden="1" x14ac:dyDescent="0.25">
      <c r="A13" s="20" t="s">
        <v>48</v>
      </c>
      <c r="B13" s="12" t="s">
        <v>49</v>
      </c>
      <c r="C13" s="915"/>
      <c r="D13" s="162"/>
      <c r="E13" s="112"/>
      <c r="F13" s="113">
        <f t="shared" si="0"/>
        <v>0</v>
      </c>
      <c r="G13" s="162"/>
      <c r="H13" s="112"/>
      <c r="I13" s="113">
        <f t="shared" si="1"/>
        <v>0</v>
      </c>
      <c r="J13" s="162"/>
      <c r="K13" s="112"/>
      <c r="L13" s="113">
        <f t="shared" si="2"/>
        <v>0</v>
      </c>
      <c r="M13" s="162"/>
      <c r="N13" s="112"/>
      <c r="O13" s="113">
        <f t="shared" si="3"/>
        <v>0</v>
      </c>
    </row>
    <row r="14" spans="1:15" hidden="1" x14ac:dyDescent="0.25">
      <c r="A14" s="20" t="s">
        <v>50</v>
      </c>
      <c r="B14" s="12" t="s">
        <v>51</v>
      </c>
      <c r="C14" s="915"/>
      <c r="D14" s="162"/>
      <c r="E14" s="112"/>
      <c r="F14" s="113">
        <f t="shared" si="0"/>
        <v>0</v>
      </c>
      <c r="G14" s="162"/>
      <c r="H14" s="112"/>
      <c r="I14" s="113">
        <f t="shared" si="1"/>
        <v>0</v>
      </c>
      <c r="J14" s="162"/>
      <c r="K14" s="112"/>
      <c r="L14" s="113">
        <f t="shared" si="2"/>
        <v>0</v>
      </c>
      <c r="M14" s="162"/>
      <c r="N14" s="112"/>
      <c r="O14" s="113">
        <f t="shared" si="3"/>
        <v>0</v>
      </c>
    </row>
    <row r="15" spans="1:15" hidden="1" x14ac:dyDescent="0.25">
      <c r="A15" s="20" t="s">
        <v>52</v>
      </c>
      <c r="B15" s="12" t="s">
        <v>53</v>
      </c>
      <c r="C15" s="915"/>
      <c r="D15" s="162"/>
      <c r="E15" s="112"/>
      <c r="F15" s="113">
        <f t="shared" si="0"/>
        <v>0</v>
      </c>
      <c r="G15" s="162"/>
      <c r="H15" s="112"/>
      <c r="I15" s="113">
        <f t="shared" si="1"/>
        <v>0</v>
      </c>
      <c r="J15" s="162"/>
      <c r="K15" s="112"/>
      <c r="L15" s="113">
        <f t="shared" si="2"/>
        <v>0</v>
      </c>
      <c r="M15" s="162"/>
      <c r="N15" s="112"/>
      <c r="O15" s="113">
        <f t="shared" si="3"/>
        <v>0</v>
      </c>
    </row>
    <row r="16" spans="1:15" hidden="1" x14ac:dyDescent="0.25">
      <c r="A16" s="20" t="s">
        <v>54</v>
      </c>
      <c r="B16" s="12" t="s">
        <v>55</v>
      </c>
      <c r="C16" s="915"/>
      <c r="D16" s="162"/>
      <c r="E16" s="112"/>
      <c r="F16" s="113">
        <f t="shared" si="0"/>
        <v>0</v>
      </c>
      <c r="G16" s="162"/>
      <c r="H16" s="112"/>
      <c r="I16" s="113">
        <f t="shared" si="1"/>
        <v>0</v>
      </c>
      <c r="J16" s="162"/>
      <c r="K16" s="112"/>
      <c r="L16" s="113">
        <f t="shared" si="2"/>
        <v>0</v>
      </c>
      <c r="M16" s="162"/>
      <c r="N16" s="112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162"/>
      <c r="E17" s="112"/>
      <c r="F17" s="113">
        <f t="shared" si="0"/>
        <v>0</v>
      </c>
      <c r="G17" s="162"/>
      <c r="H17" s="112"/>
      <c r="I17" s="113">
        <f t="shared" si="1"/>
        <v>0</v>
      </c>
      <c r="J17" s="162"/>
      <c r="K17" s="112"/>
      <c r="L17" s="113">
        <f t="shared" si="2"/>
        <v>0</v>
      </c>
      <c r="M17" s="162"/>
      <c r="N17" s="112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162"/>
      <c r="E18" s="112"/>
      <c r="F18" s="113">
        <f t="shared" si="0"/>
        <v>0</v>
      </c>
      <c r="G18" s="162"/>
      <c r="H18" s="112"/>
      <c r="I18" s="113">
        <f t="shared" si="1"/>
        <v>0</v>
      </c>
      <c r="J18" s="162"/>
      <c r="K18" s="112"/>
      <c r="L18" s="113">
        <f t="shared" si="2"/>
        <v>0</v>
      </c>
      <c r="M18" s="162"/>
      <c r="N18" s="112"/>
      <c r="O18" s="113">
        <f t="shared" si="3"/>
        <v>0</v>
      </c>
    </row>
    <row r="19" spans="1:15" hidden="1" x14ac:dyDescent="0.25">
      <c r="A19" s="20" t="s">
        <v>262</v>
      </c>
      <c r="B19" s="12" t="s">
        <v>263</v>
      </c>
      <c r="C19" s="915"/>
      <c r="D19" s="162"/>
      <c r="E19" s="112"/>
      <c r="F19" s="113">
        <f t="shared" si="0"/>
        <v>0</v>
      </c>
      <c r="G19" s="162"/>
      <c r="H19" s="112"/>
      <c r="I19" s="113">
        <f t="shared" si="1"/>
        <v>0</v>
      </c>
      <c r="J19" s="162"/>
      <c r="K19" s="112"/>
      <c r="L19" s="113">
        <f t="shared" si="2"/>
        <v>0</v>
      </c>
      <c r="M19" s="162"/>
      <c r="N19" s="112"/>
      <c r="O19" s="113">
        <f t="shared" si="3"/>
        <v>0</v>
      </c>
    </row>
    <row r="20" spans="1:15" hidden="1" x14ac:dyDescent="0.25">
      <c r="A20" s="20" t="s">
        <v>60</v>
      </c>
      <c r="B20" s="12" t="s">
        <v>61</v>
      </c>
      <c r="C20" s="915"/>
      <c r="D20" s="162"/>
      <c r="E20" s="112"/>
      <c r="F20" s="113">
        <f t="shared" si="0"/>
        <v>0</v>
      </c>
      <c r="G20" s="162"/>
      <c r="H20" s="112"/>
      <c r="I20" s="113">
        <f t="shared" si="1"/>
        <v>0</v>
      </c>
      <c r="J20" s="162"/>
      <c r="K20" s="112"/>
      <c r="L20" s="113">
        <f t="shared" si="2"/>
        <v>0</v>
      </c>
      <c r="M20" s="162"/>
      <c r="N20" s="112"/>
      <c r="O20" s="113">
        <f t="shared" si="3"/>
        <v>0</v>
      </c>
    </row>
    <row r="21" spans="1:15" hidden="1" x14ac:dyDescent="0.25">
      <c r="A21" s="20" t="s">
        <v>62</v>
      </c>
      <c r="B21" s="12" t="s">
        <v>63</v>
      </c>
      <c r="C21" s="915"/>
      <c r="D21" s="162"/>
      <c r="E21" s="112"/>
      <c r="F21" s="113">
        <f t="shared" si="0"/>
        <v>0</v>
      </c>
      <c r="G21" s="162"/>
      <c r="H21" s="112"/>
      <c r="I21" s="113">
        <f t="shared" si="1"/>
        <v>0</v>
      </c>
      <c r="J21" s="162"/>
      <c r="K21" s="112"/>
      <c r="L21" s="113">
        <f t="shared" si="2"/>
        <v>0</v>
      </c>
      <c r="M21" s="162"/>
      <c r="N21" s="112"/>
      <c r="O21" s="113">
        <f t="shared" si="3"/>
        <v>0</v>
      </c>
    </row>
    <row r="22" spans="1:15" x14ac:dyDescent="0.25">
      <c r="A22" s="395" t="s">
        <v>64</v>
      </c>
      <c r="B22" s="723" t="s">
        <v>24</v>
      </c>
      <c r="C22" s="915">
        <f>SUM(C23:C24)</f>
        <v>0</v>
      </c>
      <c r="D22" s="162">
        <f>SUM(D23:D24)</f>
        <v>0</v>
      </c>
      <c r="E22" s="112">
        <f>SUM(E23:E24)</f>
        <v>0</v>
      </c>
      <c r="F22" s="113">
        <f t="shared" si="0"/>
        <v>0</v>
      </c>
      <c r="G22" s="162">
        <f>SUM(G23:G24)</f>
        <v>0</v>
      </c>
      <c r="H22" s="112">
        <f>SUM(H23:H24)</f>
        <v>0</v>
      </c>
      <c r="I22" s="113">
        <f t="shared" si="1"/>
        <v>0</v>
      </c>
      <c r="J22" s="162">
        <f>SUM(J23:J24)</f>
        <v>0</v>
      </c>
      <c r="K22" s="112">
        <f>SUM(K23:K24)</f>
        <v>0</v>
      </c>
      <c r="L22" s="113">
        <f t="shared" si="2"/>
        <v>0</v>
      </c>
      <c r="M22" s="162">
        <f>SUM(M23:M24)</f>
        <v>0</v>
      </c>
      <c r="N22" s="112">
        <f>SUM(N23:N24)</f>
        <v>0</v>
      </c>
      <c r="O22" s="113">
        <f t="shared" si="3"/>
        <v>0</v>
      </c>
    </row>
    <row r="23" spans="1:15" hidden="1" x14ac:dyDescent="0.25">
      <c r="A23" s="395"/>
      <c r="B23" s="12" t="s">
        <v>264</v>
      </c>
      <c r="C23" s="915"/>
      <c r="D23" s="162"/>
      <c r="E23" s="112"/>
      <c r="F23" s="113">
        <f t="shared" si="0"/>
        <v>0</v>
      </c>
      <c r="G23" s="162"/>
      <c r="H23" s="112"/>
      <c r="I23" s="113">
        <f t="shared" si="1"/>
        <v>0</v>
      </c>
      <c r="J23" s="162"/>
      <c r="K23" s="112"/>
      <c r="L23" s="113">
        <f t="shared" si="2"/>
        <v>0</v>
      </c>
      <c r="M23" s="162"/>
      <c r="N23" s="112"/>
      <c r="O23" s="113">
        <f t="shared" si="3"/>
        <v>0</v>
      </c>
    </row>
    <row r="24" spans="1:15" hidden="1" x14ac:dyDescent="0.25">
      <c r="A24" s="395"/>
      <c r="B24" s="12" t="s">
        <v>265</v>
      </c>
      <c r="C24" s="915"/>
      <c r="D24" s="162"/>
      <c r="E24" s="112"/>
      <c r="F24" s="113">
        <f t="shared" si="0"/>
        <v>0</v>
      </c>
      <c r="G24" s="162"/>
      <c r="H24" s="112"/>
      <c r="I24" s="113">
        <f t="shared" si="1"/>
        <v>0</v>
      </c>
      <c r="J24" s="162"/>
      <c r="K24" s="112"/>
      <c r="L24" s="113">
        <f t="shared" si="2"/>
        <v>0</v>
      </c>
      <c r="M24" s="162"/>
      <c r="N24" s="112"/>
      <c r="O24" s="113">
        <f t="shared" si="3"/>
        <v>0</v>
      </c>
    </row>
    <row r="25" spans="1:15" x14ac:dyDescent="0.25">
      <c r="A25" s="395" t="s">
        <v>65</v>
      </c>
      <c r="B25" s="723" t="s">
        <v>22</v>
      </c>
      <c r="C25" s="915">
        <f>C26+C30+C38</f>
        <v>0</v>
      </c>
      <c r="D25" s="162">
        <f>D26+D30+D38</f>
        <v>0</v>
      </c>
      <c r="E25" s="112">
        <f>E26+E30+E38</f>
        <v>0</v>
      </c>
      <c r="F25" s="113">
        <f t="shared" si="0"/>
        <v>0</v>
      </c>
      <c r="G25" s="162">
        <f>G26+G30+G38</f>
        <v>0</v>
      </c>
      <c r="H25" s="112">
        <f>H26+H30+H38</f>
        <v>0</v>
      </c>
      <c r="I25" s="113">
        <f t="shared" si="1"/>
        <v>0</v>
      </c>
      <c r="J25" s="162">
        <f>J26+J30+J38</f>
        <v>0</v>
      </c>
      <c r="K25" s="112">
        <f>K26+K30+K38</f>
        <v>0</v>
      </c>
      <c r="L25" s="113">
        <f t="shared" si="2"/>
        <v>0</v>
      </c>
      <c r="M25" s="162">
        <f>M26+M30+M38</f>
        <v>0</v>
      </c>
      <c r="N25" s="112">
        <f>N26+N30+N38</f>
        <v>0</v>
      </c>
      <c r="O25" s="113">
        <f t="shared" si="3"/>
        <v>0</v>
      </c>
    </row>
    <row r="26" spans="1:15" hidden="1" x14ac:dyDescent="0.25">
      <c r="A26" s="20" t="s">
        <v>66</v>
      </c>
      <c r="B26" s="12" t="s">
        <v>67</v>
      </c>
      <c r="C26" s="915">
        <f>SUM(C27:C29)</f>
        <v>0</v>
      </c>
      <c r="D26" s="162">
        <f>SUM(D27:D29)</f>
        <v>0</v>
      </c>
      <c r="E26" s="112">
        <f>SUM(E27:E29)</f>
        <v>0</v>
      </c>
      <c r="F26" s="113">
        <f t="shared" si="0"/>
        <v>0</v>
      </c>
      <c r="G26" s="162">
        <f>SUM(G27:G29)</f>
        <v>0</v>
      </c>
      <c r="H26" s="112">
        <f>SUM(H27:H29)</f>
        <v>0</v>
      </c>
      <c r="I26" s="113">
        <f t="shared" si="1"/>
        <v>0</v>
      </c>
      <c r="J26" s="162">
        <f>SUM(J27:J29)</f>
        <v>0</v>
      </c>
      <c r="K26" s="112">
        <f>SUM(K27:K29)</f>
        <v>0</v>
      </c>
      <c r="L26" s="113">
        <f t="shared" si="2"/>
        <v>0</v>
      </c>
      <c r="M26" s="162">
        <f>SUM(M27:M29)</f>
        <v>0</v>
      </c>
      <c r="N26" s="112">
        <f>SUM(N27:N29)</f>
        <v>0</v>
      </c>
      <c r="O26" s="113">
        <f t="shared" si="3"/>
        <v>0</v>
      </c>
    </row>
    <row r="27" spans="1:15" hidden="1" x14ac:dyDescent="0.25">
      <c r="A27" s="20"/>
      <c r="B27" s="12" t="s">
        <v>68</v>
      </c>
      <c r="C27" s="915"/>
      <c r="D27" s="162"/>
      <c r="E27" s="112"/>
      <c r="F27" s="113">
        <f t="shared" si="0"/>
        <v>0</v>
      </c>
      <c r="G27" s="162"/>
      <c r="H27" s="112"/>
      <c r="I27" s="113">
        <f t="shared" si="1"/>
        <v>0</v>
      </c>
      <c r="J27" s="162"/>
      <c r="K27" s="112"/>
      <c r="L27" s="113">
        <f t="shared" si="2"/>
        <v>0</v>
      </c>
      <c r="M27" s="162"/>
      <c r="N27" s="112"/>
      <c r="O27" s="113">
        <f t="shared" si="3"/>
        <v>0</v>
      </c>
    </row>
    <row r="28" spans="1:15" hidden="1" x14ac:dyDescent="0.25">
      <c r="A28" s="20"/>
      <c r="B28" s="12" t="s">
        <v>69</v>
      </c>
      <c r="C28" s="915"/>
      <c r="D28" s="162"/>
      <c r="E28" s="112"/>
      <c r="F28" s="113">
        <f t="shared" si="0"/>
        <v>0</v>
      </c>
      <c r="G28" s="162"/>
      <c r="H28" s="112"/>
      <c r="I28" s="113">
        <f t="shared" si="1"/>
        <v>0</v>
      </c>
      <c r="J28" s="162"/>
      <c r="K28" s="112"/>
      <c r="L28" s="113">
        <f t="shared" si="2"/>
        <v>0</v>
      </c>
      <c r="M28" s="162"/>
      <c r="N28" s="112"/>
      <c r="O28" s="113">
        <f t="shared" si="3"/>
        <v>0</v>
      </c>
    </row>
    <row r="29" spans="1:15" hidden="1" x14ac:dyDescent="0.25">
      <c r="A29" s="20"/>
      <c r="B29" s="12" t="s">
        <v>70</v>
      </c>
      <c r="C29" s="915"/>
      <c r="D29" s="162"/>
      <c r="E29" s="112"/>
      <c r="F29" s="113">
        <f t="shared" si="0"/>
        <v>0</v>
      </c>
      <c r="G29" s="162"/>
      <c r="H29" s="112"/>
      <c r="I29" s="113">
        <f t="shared" si="1"/>
        <v>0</v>
      </c>
      <c r="J29" s="162"/>
      <c r="K29" s="112"/>
      <c r="L29" s="113">
        <f t="shared" si="2"/>
        <v>0</v>
      </c>
      <c r="M29" s="162"/>
      <c r="N29" s="112"/>
      <c r="O29" s="113">
        <f t="shared" si="3"/>
        <v>0</v>
      </c>
    </row>
    <row r="30" spans="1:15" hidden="1" x14ac:dyDescent="0.25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112">
        <f>E31+E33+E34</f>
        <v>0</v>
      </c>
      <c r="F30" s="113">
        <f t="shared" si="0"/>
        <v>0</v>
      </c>
      <c r="G30" s="162">
        <f>G31+G33+G34</f>
        <v>0</v>
      </c>
      <c r="H30" s="112">
        <f>H31+H33+H34</f>
        <v>0</v>
      </c>
      <c r="I30" s="113">
        <f t="shared" si="1"/>
        <v>0</v>
      </c>
      <c r="J30" s="162">
        <f>J31+J33+J34</f>
        <v>0</v>
      </c>
      <c r="K30" s="112">
        <f>K31+K33+K34</f>
        <v>0</v>
      </c>
      <c r="L30" s="113">
        <f t="shared" si="2"/>
        <v>0</v>
      </c>
      <c r="M30" s="162">
        <f>M31+M33+M34</f>
        <v>0</v>
      </c>
      <c r="N30" s="112">
        <f>N31+N33+N34</f>
        <v>0</v>
      </c>
      <c r="O30" s="113">
        <f t="shared" si="3"/>
        <v>0</v>
      </c>
    </row>
    <row r="31" spans="1:15" hidden="1" x14ac:dyDescent="0.25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112">
        <f>E32</f>
        <v>0</v>
      </c>
      <c r="F31" s="113">
        <f t="shared" si="0"/>
        <v>0</v>
      </c>
      <c r="G31" s="162">
        <f>G32</f>
        <v>0</v>
      </c>
      <c r="H31" s="112">
        <f>H32</f>
        <v>0</v>
      </c>
      <c r="I31" s="113">
        <f t="shared" si="1"/>
        <v>0</v>
      </c>
      <c r="J31" s="162">
        <f>J32</f>
        <v>0</v>
      </c>
      <c r="K31" s="112">
        <f>K32</f>
        <v>0</v>
      </c>
      <c r="L31" s="113">
        <f t="shared" si="2"/>
        <v>0</v>
      </c>
      <c r="M31" s="162">
        <f>M32</f>
        <v>0</v>
      </c>
      <c r="N31" s="112">
        <f>N32</f>
        <v>0</v>
      </c>
      <c r="O31" s="113">
        <f t="shared" si="3"/>
        <v>0</v>
      </c>
    </row>
    <row r="32" spans="1:15" hidden="1" x14ac:dyDescent="0.25">
      <c r="A32" s="20"/>
      <c r="B32" s="12" t="s">
        <v>75</v>
      </c>
      <c r="C32" s="915"/>
      <c r="D32" s="162"/>
      <c r="E32" s="112"/>
      <c r="F32" s="113">
        <f t="shared" si="0"/>
        <v>0</v>
      </c>
      <c r="G32" s="162"/>
      <c r="H32" s="112"/>
      <c r="I32" s="113">
        <f t="shared" si="1"/>
        <v>0</v>
      </c>
      <c r="J32" s="162"/>
      <c r="K32" s="112"/>
      <c r="L32" s="113">
        <f t="shared" si="2"/>
        <v>0</v>
      </c>
      <c r="M32" s="162"/>
      <c r="N32" s="112"/>
      <c r="O32" s="113">
        <f t="shared" si="3"/>
        <v>0</v>
      </c>
    </row>
    <row r="33" spans="1:15" hidden="1" x14ac:dyDescent="0.25">
      <c r="A33" s="20" t="s">
        <v>76</v>
      </c>
      <c r="B33" s="12" t="s">
        <v>77</v>
      </c>
      <c r="C33" s="915"/>
      <c r="D33" s="162"/>
      <c r="E33" s="112"/>
      <c r="F33" s="113">
        <f t="shared" si="0"/>
        <v>0</v>
      </c>
      <c r="G33" s="162"/>
      <c r="H33" s="112"/>
      <c r="I33" s="113">
        <f t="shared" si="1"/>
        <v>0</v>
      </c>
      <c r="J33" s="162"/>
      <c r="K33" s="112"/>
      <c r="L33" s="113">
        <f t="shared" si="2"/>
        <v>0</v>
      </c>
      <c r="M33" s="162"/>
      <c r="N33" s="112"/>
      <c r="O33" s="113">
        <f t="shared" si="3"/>
        <v>0</v>
      </c>
    </row>
    <row r="34" spans="1:15" hidden="1" x14ac:dyDescent="0.25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112">
        <f>SUM(E35:E37)</f>
        <v>0</v>
      </c>
      <c r="F34" s="113">
        <f t="shared" si="0"/>
        <v>0</v>
      </c>
      <c r="G34" s="162">
        <f>SUM(G35:G37)</f>
        <v>0</v>
      </c>
      <c r="H34" s="112">
        <f>SUM(H35:H37)</f>
        <v>0</v>
      </c>
      <c r="I34" s="113">
        <f t="shared" si="1"/>
        <v>0</v>
      </c>
      <c r="J34" s="162">
        <f>SUM(J35:J37)</f>
        <v>0</v>
      </c>
      <c r="K34" s="112">
        <f>SUM(K35:K37)</f>
        <v>0</v>
      </c>
      <c r="L34" s="113">
        <f t="shared" si="2"/>
        <v>0</v>
      </c>
      <c r="M34" s="162">
        <f>SUM(M35:M37)</f>
        <v>0</v>
      </c>
      <c r="N34" s="112">
        <f>SUM(N35:N37)</f>
        <v>0</v>
      </c>
      <c r="O34" s="113">
        <f t="shared" si="3"/>
        <v>0</v>
      </c>
    </row>
    <row r="35" spans="1:15" hidden="1" x14ac:dyDescent="0.25">
      <c r="A35" s="20"/>
      <c r="B35" s="12" t="s">
        <v>80</v>
      </c>
      <c r="C35" s="915"/>
      <c r="D35" s="162"/>
      <c r="E35" s="112"/>
      <c r="F35" s="113">
        <f t="shared" si="0"/>
        <v>0</v>
      </c>
      <c r="G35" s="162"/>
      <c r="H35" s="112"/>
      <c r="I35" s="113">
        <f t="shared" si="1"/>
        <v>0</v>
      </c>
      <c r="J35" s="162"/>
      <c r="K35" s="112"/>
      <c r="L35" s="113">
        <f t="shared" si="2"/>
        <v>0</v>
      </c>
      <c r="M35" s="162"/>
      <c r="N35" s="112"/>
      <c r="O35" s="113">
        <f t="shared" si="3"/>
        <v>0</v>
      </c>
    </row>
    <row r="36" spans="1:15" hidden="1" x14ac:dyDescent="0.25">
      <c r="A36" s="20"/>
      <c r="B36" s="12" t="s">
        <v>81</v>
      </c>
      <c r="C36" s="915"/>
      <c r="D36" s="162"/>
      <c r="E36" s="112"/>
      <c r="F36" s="113">
        <f t="shared" si="0"/>
        <v>0</v>
      </c>
      <c r="G36" s="162"/>
      <c r="H36" s="112"/>
      <c r="I36" s="113">
        <f t="shared" si="1"/>
        <v>0</v>
      </c>
      <c r="J36" s="162"/>
      <c r="K36" s="112"/>
      <c r="L36" s="113">
        <f t="shared" si="2"/>
        <v>0</v>
      </c>
      <c r="M36" s="162"/>
      <c r="N36" s="112"/>
      <c r="O36" s="113">
        <f t="shared" si="3"/>
        <v>0</v>
      </c>
    </row>
    <row r="37" spans="1:15" hidden="1" x14ac:dyDescent="0.25">
      <c r="A37" s="20"/>
      <c r="B37" s="12" t="s">
        <v>82</v>
      </c>
      <c r="C37" s="915"/>
      <c r="D37" s="162"/>
      <c r="E37" s="112"/>
      <c r="F37" s="113">
        <f t="shared" si="0"/>
        <v>0</v>
      </c>
      <c r="G37" s="162"/>
      <c r="H37" s="112"/>
      <c r="I37" s="113">
        <f t="shared" si="1"/>
        <v>0</v>
      </c>
      <c r="J37" s="162"/>
      <c r="K37" s="112"/>
      <c r="L37" s="113">
        <f t="shared" si="2"/>
        <v>0</v>
      </c>
      <c r="M37" s="162"/>
      <c r="N37" s="112"/>
      <c r="O37" s="113">
        <f t="shared" si="3"/>
        <v>0</v>
      </c>
    </row>
    <row r="38" spans="1:15" hidden="1" x14ac:dyDescent="0.25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112">
        <f>SUM(E39:E44)</f>
        <v>0</v>
      </c>
      <c r="F38" s="113">
        <f t="shared" si="0"/>
        <v>0</v>
      </c>
      <c r="G38" s="162">
        <f>SUM(G39:G44)</f>
        <v>0</v>
      </c>
      <c r="H38" s="112">
        <f>SUM(H39:H44)</f>
        <v>0</v>
      </c>
      <c r="I38" s="113">
        <f t="shared" si="1"/>
        <v>0</v>
      </c>
      <c r="J38" s="162">
        <f>SUM(J39:J44)</f>
        <v>0</v>
      </c>
      <c r="K38" s="112">
        <f>SUM(K39:K44)</f>
        <v>0</v>
      </c>
      <c r="L38" s="113">
        <f t="shared" si="2"/>
        <v>0</v>
      </c>
      <c r="M38" s="162">
        <f>SUM(M39:M44)</f>
        <v>0</v>
      </c>
      <c r="N38" s="112">
        <f>SUM(N39:N44)</f>
        <v>0</v>
      </c>
      <c r="O38" s="113">
        <f t="shared" si="3"/>
        <v>0</v>
      </c>
    </row>
    <row r="39" spans="1:15" hidden="1" x14ac:dyDescent="0.25">
      <c r="A39" s="20"/>
      <c r="B39" s="12" t="s">
        <v>85</v>
      </c>
      <c r="C39" s="915"/>
      <c r="D39" s="162"/>
      <c r="E39" s="112"/>
      <c r="F39" s="113">
        <f t="shared" si="0"/>
        <v>0</v>
      </c>
      <c r="G39" s="162"/>
      <c r="H39" s="112"/>
      <c r="I39" s="113">
        <f t="shared" si="1"/>
        <v>0</v>
      </c>
      <c r="J39" s="162"/>
      <c r="K39" s="112"/>
      <c r="L39" s="113">
        <f t="shared" si="2"/>
        <v>0</v>
      </c>
      <c r="M39" s="162"/>
      <c r="N39" s="112"/>
      <c r="O39" s="113">
        <f t="shared" si="3"/>
        <v>0</v>
      </c>
    </row>
    <row r="40" spans="1:15" hidden="1" x14ac:dyDescent="0.25">
      <c r="A40" s="20"/>
      <c r="B40" s="12" t="s">
        <v>86</v>
      </c>
      <c r="C40" s="915"/>
      <c r="D40" s="162"/>
      <c r="E40" s="112"/>
      <c r="F40" s="113">
        <f t="shared" si="0"/>
        <v>0</v>
      </c>
      <c r="G40" s="162"/>
      <c r="H40" s="112"/>
      <c r="I40" s="113">
        <f t="shared" si="1"/>
        <v>0</v>
      </c>
      <c r="J40" s="162"/>
      <c r="K40" s="112"/>
      <c r="L40" s="113">
        <f t="shared" si="2"/>
        <v>0</v>
      </c>
      <c r="M40" s="162"/>
      <c r="N40" s="112"/>
      <c r="O40" s="113">
        <f t="shared" si="3"/>
        <v>0</v>
      </c>
    </row>
    <row r="41" spans="1:15" hidden="1" x14ac:dyDescent="0.25">
      <c r="A41" s="20"/>
      <c r="B41" s="12" t="s">
        <v>87</v>
      </c>
      <c r="C41" s="915"/>
      <c r="D41" s="162"/>
      <c r="E41" s="112"/>
      <c r="F41" s="113">
        <f t="shared" si="0"/>
        <v>0</v>
      </c>
      <c r="G41" s="162"/>
      <c r="H41" s="112"/>
      <c r="I41" s="113">
        <f t="shared" si="1"/>
        <v>0</v>
      </c>
      <c r="J41" s="162"/>
      <c r="K41" s="112"/>
      <c r="L41" s="113">
        <f t="shared" si="2"/>
        <v>0</v>
      </c>
      <c r="M41" s="162"/>
      <c r="N41" s="112"/>
      <c r="O41" s="113">
        <f t="shared" si="3"/>
        <v>0</v>
      </c>
    </row>
    <row r="42" spans="1:15" hidden="1" x14ac:dyDescent="0.25">
      <c r="A42" s="20"/>
      <c r="B42" s="12" t="s">
        <v>88</v>
      </c>
      <c r="C42" s="915"/>
      <c r="D42" s="162"/>
      <c r="E42" s="112"/>
      <c r="F42" s="113">
        <f t="shared" si="0"/>
        <v>0</v>
      </c>
      <c r="G42" s="162"/>
      <c r="H42" s="112"/>
      <c r="I42" s="113">
        <f t="shared" si="1"/>
        <v>0</v>
      </c>
      <c r="J42" s="162"/>
      <c r="K42" s="112"/>
      <c r="L42" s="113">
        <f t="shared" si="2"/>
        <v>0</v>
      </c>
      <c r="M42" s="162"/>
      <c r="N42" s="112"/>
      <c r="O42" s="113">
        <f t="shared" si="3"/>
        <v>0</v>
      </c>
    </row>
    <row r="43" spans="1:15" hidden="1" x14ac:dyDescent="0.25">
      <c r="A43" s="20"/>
      <c r="B43" s="12" t="s">
        <v>89</v>
      </c>
      <c r="C43" s="915"/>
      <c r="D43" s="162"/>
      <c r="E43" s="112"/>
      <c r="F43" s="113">
        <f t="shared" si="0"/>
        <v>0</v>
      </c>
      <c r="G43" s="162"/>
      <c r="H43" s="112"/>
      <c r="I43" s="113">
        <f t="shared" si="1"/>
        <v>0</v>
      </c>
      <c r="J43" s="162"/>
      <c r="K43" s="112"/>
      <c r="L43" s="113">
        <f t="shared" si="2"/>
        <v>0</v>
      </c>
      <c r="M43" s="162"/>
      <c r="N43" s="112"/>
      <c r="O43" s="113">
        <f t="shared" si="3"/>
        <v>0</v>
      </c>
    </row>
    <row r="44" spans="1:15" hidden="1" x14ac:dyDescent="0.25">
      <c r="A44" s="20"/>
      <c r="B44" s="12" t="s">
        <v>90</v>
      </c>
      <c r="C44" s="915"/>
      <c r="D44" s="162"/>
      <c r="E44" s="112"/>
      <c r="F44" s="113">
        <f t="shared" si="0"/>
        <v>0</v>
      </c>
      <c r="G44" s="162"/>
      <c r="H44" s="112"/>
      <c r="I44" s="113">
        <f t="shared" si="1"/>
        <v>0</v>
      </c>
      <c r="J44" s="162"/>
      <c r="K44" s="112"/>
      <c r="L44" s="113">
        <f t="shared" si="2"/>
        <v>0</v>
      </c>
      <c r="M44" s="162"/>
      <c r="N44" s="112"/>
      <c r="O44" s="113">
        <f t="shared" si="3"/>
        <v>0</v>
      </c>
    </row>
    <row r="45" spans="1:15" x14ac:dyDescent="0.25">
      <c r="A45" s="395" t="s">
        <v>91</v>
      </c>
      <c r="B45" s="723" t="s">
        <v>23</v>
      </c>
      <c r="C45" s="915">
        <f>C46+C47+C48+C49+C54+C55+C56+C57+C58+C59+C60</f>
        <v>0</v>
      </c>
      <c r="D45" s="162">
        <f>D46+D47+D48+D49+D54+D55+D56+D57+D58+D59+D60</f>
        <v>0</v>
      </c>
      <c r="E45" s="112">
        <f>E46+E47+E48+E49+E54+E55+E56+E57+E58+E59+E60</f>
        <v>0</v>
      </c>
      <c r="F45" s="113">
        <f t="shared" si="0"/>
        <v>0</v>
      </c>
      <c r="G45" s="162">
        <f>G46+G47+G48+G49+G54+G55+G56+G57+G58+G59+G60</f>
        <v>0</v>
      </c>
      <c r="H45" s="112">
        <f>H46+H47+H48+H49+H54+H55+H56+H57+H58+H59+H60</f>
        <v>0</v>
      </c>
      <c r="I45" s="113">
        <f t="shared" si="1"/>
        <v>0</v>
      </c>
      <c r="J45" s="162">
        <f>J46+J47+J48+J49+J54+J55+J56+J57+J58+J59+J60</f>
        <v>0</v>
      </c>
      <c r="K45" s="112">
        <f>K46+K47+K48+K49+K54+K55+K56+K57+K58+K59+K60</f>
        <v>0</v>
      </c>
      <c r="L45" s="113">
        <f t="shared" si="2"/>
        <v>0</v>
      </c>
      <c r="M45" s="162">
        <f>M46+M47+M48+M49+M54+M55+M56+M57+M58+M59+M60</f>
        <v>0</v>
      </c>
      <c r="N45" s="112">
        <f>N46+N47+N48+N49+N54+N55+N56+N57+N58+N59+N60</f>
        <v>0</v>
      </c>
      <c r="O45" s="113">
        <f t="shared" si="3"/>
        <v>0</v>
      </c>
    </row>
    <row r="46" spans="1:15" hidden="1" x14ac:dyDescent="0.25">
      <c r="A46" s="20" t="s">
        <v>92</v>
      </c>
      <c r="B46" s="12" t="s">
        <v>93</v>
      </c>
      <c r="C46" s="915"/>
      <c r="D46" s="162"/>
      <c r="E46" s="112"/>
      <c r="F46" s="113">
        <f t="shared" si="0"/>
        <v>0</v>
      </c>
      <c r="G46" s="162"/>
      <c r="H46" s="112"/>
      <c r="I46" s="113">
        <f t="shared" si="1"/>
        <v>0</v>
      </c>
      <c r="J46" s="162"/>
      <c r="K46" s="112"/>
      <c r="L46" s="113">
        <f t="shared" si="2"/>
        <v>0</v>
      </c>
      <c r="M46" s="162"/>
      <c r="N46" s="112"/>
      <c r="O46" s="113">
        <f t="shared" si="3"/>
        <v>0</v>
      </c>
    </row>
    <row r="47" spans="1:15" hidden="1" x14ac:dyDescent="0.25">
      <c r="A47" s="20" t="s">
        <v>94</v>
      </c>
      <c r="B47" s="12" t="s">
        <v>95</v>
      </c>
      <c r="C47" s="915"/>
      <c r="D47" s="162"/>
      <c r="E47" s="112"/>
      <c r="F47" s="113">
        <f t="shared" si="0"/>
        <v>0</v>
      </c>
      <c r="G47" s="162"/>
      <c r="H47" s="112"/>
      <c r="I47" s="113">
        <f t="shared" si="1"/>
        <v>0</v>
      </c>
      <c r="J47" s="162"/>
      <c r="K47" s="112"/>
      <c r="L47" s="113">
        <f t="shared" si="2"/>
        <v>0</v>
      </c>
      <c r="M47" s="162"/>
      <c r="N47" s="112"/>
      <c r="O47" s="113">
        <f t="shared" si="3"/>
        <v>0</v>
      </c>
    </row>
    <row r="48" spans="1:15" hidden="1" x14ac:dyDescent="0.25">
      <c r="A48" s="20" t="s">
        <v>96</v>
      </c>
      <c r="B48" s="12" t="s">
        <v>97</v>
      </c>
      <c r="C48" s="915"/>
      <c r="D48" s="162"/>
      <c r="E48" s="112"/>
      <c r="F48" s="113">
        <f t="shared" si="0"/>
        <v>0</v>
      </c>
      <c r="G48" s="162"/>
      <c r="H48" s="112"/>
      <c r="I48" s="113">
        <f t="shared" si="1"/>
        <v>0</v>
      </c>
      <c r="J48" s="162"/>
      <c r="K48" s="112"/>
      <c r="L48" s="113">
        <f t="shared" si="2"/>
        <v>0</v>
      </c>
      <c r="M48" s="162"/>
      <c r="N48" s="112"/>
      <c r="O48" s="113">
        <f t="shared" si="3"/>
        <v>0</v>
      </c>
    </row>
    <row r="49" spans="1:15" hidden="1" x14ac:dyDescent="0.25">
      <c r="A49" s="20" t="s">
        <v>98</v>
      </c>
      <c r="B49" s="12" t="s">
        <v>99</v>
      </c>
      <c r="C49" s="915">
        <f>SUM(C50:C53)</f>
        <v>0</v>
      </c>
      <c r="D49" s="162">
        <f>SUM(D50:D53)</f>
        <v>0</v>
      </c>
      <c r="E49" s="112">
        <f>SUM(E50:E53)</f>
        <v>0</v>
      </c>
      <c r="F49" s="113">
        <f t="shared" si="0"/>
        <v>0</v>
      </c>
      <c r="G49" s="162">
        <f>SUM(G50:G53)</f>
        <v>0</v>
      </c>
      <c r="H49" s="112">
        <f>SUM(H50:H53)</f>
        <v>0</v>
      </c>
      <c r="I49" s="113">
        <f t="shared" si="1"/>
        <v>0</v>
      </c>
      <c r="J49" s="162">
        <f>SUM(J50:J53)</f>
        <v>0</v>
      </c>
      <c r="K49" s="112">
        <f>SUM(K50:K53)</f>
        <v>0</v>
      </c>
      <c r="L49" s="113">
        <f t="shared" si="2"/>
        <v>0</v>
      </c>
      <c r="M49" s="162">
        <f>SUM(M50:M53)</f>
        <v>0</v>
      </c>
      <c r="N49" s="112">
        <f>SUM(N50:N53)</f>
        <v>0</v>
      </c>
      <c r="O49" s="113">
        <f t="shared" si="3"/>
        <v>0</v>
      </c>
    </row>
    <row r="50" spans="1:15" hidden="1" x14ac:dyDescent="0.25">
      <c r="A50" s="20"/>
      <c r="B50" s="12" t="s">
        <v>100</v>
      </c>
      <c r="C50" s="915"/>
      <c r="D50" s="162"/>
      <c r="E50" s="112"/>
      <c r="F50" s="113">
        <f t="shared" si="0"/>
        <v>0</v>
      </c>
      <c r="G50" s="162"/>
      <c r="H50" s="112"/>
      <c r="I50" s="113">
        <f t="shared" si="1"/>
        <v>0</v>
      </c>
      <c r="J50" s="162"/>
      <c r="K50" s="112"/>
      <c r="L50" s="113">
        <f t="shared" si="2"/>
        <v>0</v>
      </c>
      <c r="M50" s="162"/>
      <c r="N50" s="112"/>
      <c r="O50" s="113">
        <f t="shared" si="3"/>
        <v>0</v>
      </c>
    </row>
    <row r="51" spans="1:15" hidden="1" x14ac:dyDescent="0.25">
      <c r="A51" s="20"/>
      <c r="B51" s="12" t="s">
        <v>101</v>
      </c>
      <c r="C51" s="915"/>
      <c r="D51" s="162"/>
      <c r="E51" s="112"/>
      <c r="F51" s="113">
        <f t="shared" si="0"/>
        <v>0</v>
      </c>
      <c r="G51" s="162"/>
      <c r="H51" s="112"/>
      <c r="I51" s="113">
        <f t="shared" si="1"/>
        <v>0</v>
      </c>
      <c r="J51" s="162"/>
      <c r="K51" s="112"/>
      <c r="L51" s="113">
        <f t="shared" si="2"/>
        <v>0</v>
      </c>
      <c r="M51" s="162"/>
      <c r="N51" s="112"/>
      <c r="O51" s="113">
        <f t="shared" si="3"/>
        <v>0</v>
      </c>
    </row>
    <row r="52" spans="1:15" hidden="1" x14ac:dyDescent="0.25">
      <c r="A52" s="20"/>
      <c r="B52" s="12" t="s">
        <v>102</v>
      </c>
      <c r="C52" s="915"/>
      <c r="D52" s="162"/>
      <c r="E52" s="112"/>
      <c r="F52" s="113">
        <f t="shared" si="0"/>
        <v>0</v>
      </c>
      <c r="G52" s="162"/>
      <c r="H52" s="112"/>
      <c r="I52" s="113">
        <f t="shared" si="1"/>
        <v>0</v>
      </c>
      <c r="J52" s="162"/>
      <c r="K52" s="112"/>
      <c r="L52" s="113">
        <f t="shared" si="2"/>
        <v>0</v>
      </c>
      <c r="M52" s="162"/>
      <c r="N52" s="112"/>
      <c r="O52" s="113">
        <f t="shared" si="3"/>
        <v>0</v>
      </c>
    </row>
    <row r="53" spans="1:15" hidden="1" x14ac:dyDescent="0.25">
      <c r="A53" s="20"/>
      <c r="B53" s="12" t="s">
        <v>103</v>
      </c>
      <c r="C53" s="915"/>
      <c r="D53" s="162"/>
      <c r="E53" s="112"/>
      <c r="F53" s="113">
        <f t="shared" si="0"/>
        <v>0</v>
      </c>
      <c r="G53" s="162"/>
      <c r="H53" s="112"/>
      <c r="I53" s="113">
        <f t="shared" si="1"/>
        <v>0</v>
      </c>
      <c r="J53" s="162"/>
      <c r="K53" s="112"/>
      <c r="L53" s="113">
        <f t="shared" si="2"/>
        <v>0</v>
      </c>
      <c r="M53" s="162"/>
      <c r="N53" s="112"/>
      <c r="O53" s="113">
        <f t="shared" si="3"/>
        <v>0</v>
      </c>
    </row>
    <row r="54" spans="1:15" hidden="1" x14ac:dyDescent="0.25">
      <c r="A54" s="20" t="s">
        <v>104</v>
      </c>
      <c r="B54" s="12" t="s">
        <v>105</v>
      </c>
      <c r="C54" s="915"/>
      <c r="D54" s="162"/>
      <c r="E54" s="112"/>
      <c r="F54" s="113">
        <f t="shared" si="0"/>
        <v>0</v>
      </c>
      <c r="G54" s="162"/>
      <c r="H54" s="112"/>
      <c r="I54" s="113">
        <f t="shared" si="1"/>
        <v>0</v>
      </c>
      <c r="J54" s="162"/>
      <c r="K54" s="112"/>
      <c r="L54" s="113">
        <f t="shared" si="2"/>
        <v>0</v>
      </c>
      <c r="M54" s="162"/>
      <c r="N54" s="112"/>
      <c r="O54" s="113">
        <f t="shared" si="3"/>
        <v>0</v>
      </c>
    </row>
    <row r="55" spans="1:15" hidden="1" x14ac:dyDescent="0.25">
      <c r="A55" s="20" t="s">
        <v>106</v>
      </c>
      <c r="B55" s="12" t="s">
        <v>107</v>
      </c>
      <c r="C55" s="915"/>
      <c r="D55" s="162"/>
      <c r="E55" s="112"/>
      <c r="F55" s="113">
        <f t="shared" si="0"/>
        <v>0</v>
      </c>
      <c r="G55" s="162"/>
      <c r="H55" s="112"/>
      <c r="I55" s="113">
        <f t="shared" si="1"/>
        <v>0</v>
      </c>
      <c r="J55" s="162"/>
      <c r="K55" s="112"/>
      <c r="L55" s="113">
        <f t="shared" si="2"/>
        <v>0</v>
      </c>
      <c r="M55" s="162"/>
      <c r="N55" s="112"/>
      <c r="O55" s="113">
        <f t="shared" si="3"/>
        <v>0</v>
      </c>
    </row>
    <row r="56" spans="1:15" hidden="1" x14ac:dyDescent="0.25">
      <c r="A56" s="20" t="s">
        <v>108</v>
      </c>
      <c r="B56" s="12" t="s">
        <v>109</v>
      </c>
      <c r="C56" s="915"/>
      <c r="D56" s="162"/>
      <c r="E56" s="112"/>
      <c r="F56" s="113">
        <f t="shared" si="0"/>
        <v>0</v>
      </c>
      <c r="G56" s="162"/>
      <c r="H56" s="112"/>
      <c r="I56" s="113">
        <f t="shared" si="1"/>
        <v>0</v>
      </c>
      <c r="J56" s="162"/>
      <c r="K56" s="112"/>
      <c r="L56" s="113">
        <f t="shared" si="2"/>
        <v>0</v>
      </c>
      <c r="M56" s="162"/>
      <c r="N56" s="112"/>
      <c r="O56" s="113">
        <f t="shared" si="3"/>
        <v>0</v>
      </c>
    </row>
    <row r="57" spans="1:15" hidden="1" x14ac:dyDescent="0.25">
      <c r="A57" s="20" t="s">
        <v>110</v>
      </c>
      <c r="B57" s="12" t="s">
        <v>111</v>
      </c>
      <c r="C57" s="915"/>
      <c r="D57" s="162"/>
      <c r="E57" s="112"/>
      <c r="F57" s="113">
        <f t="shared" si="0"/>
        <v>0</v>
      </c>
      <c r="G57" s="162"/>
      <c r="H57" s="112"/>
      <c r="I57" s="113">
        <f t="shared" si="1"/>
        <v>0</v>
      </c>
      <c r="J57" s="162"/>
      <c r="K57" s="112"/>
      <c r="L57" s="113">
        <f t="shared" si="2"/>
        <v>0</v>
      </c>
      <c r="M57" s="162"/>
      <c r="N57" s="112"/>
      <c r="O57" s="113">
        <f t="shared" si="3"/>
        <v>0</v>
      </c>
    </row>
    <row r="58" spans="1:15" hidden="1" x14ac:dyDescent="0.25">
      <c r="A58" s="20" t="s">
        <v>112</v>
      </c>
      <c r="B58" s="12" t="s">
        <v>113</v>
      </c>
      <c r="C58" s="915"/>
      <c r="D58" s="162"/>
      <c r="E58" s="112"/>
      <c r="F58" s="113">
        <f t="shared" si="0"/>
        <v>0</v>
      </c>
      <c r="G58" s="162"/>
      <c r="H58" s="112"/>
      <c r="I58" s="113">
        <f t="shared" si="1"/>
        <v>0</v>
      </c>
      <c r="J58" s="162"/>
      <c r="K58" s="112"/>
      <c r="L58" s="113">
        <f t="shared" si="2"/>
        <v>0</v>
      </c>
      <c r="M58" s="162"/>
      <c r="N58" s="112"/>
      <c r="O58" s="113">
        <f t="shared" si="3"/>
        <v>0</v>
      </c>
    </row>
    <row r="59" spans="1:15" hidden="1" x14ac:dyDescent="0.25">
      <c r="A59" s="20" t="s">
        <v>114</v>
      </c>
      <c r="B59" s="12" t="s">
        <v>115</v>
      </c>
      <c r="C59" s="915"/>
      <c r="D59" s="162"/>
      <c r="E59" s="112"/>
      <c r="F59" s="113">
        <f t="shared" si="0"/>
        <v>0</v>
      </c>
      <c r="G59" s="162"/>
      <c r="H59" s="112"/>
      <c r="I59" s="113">
        <f t="shared" si="1"/>
        <v>0</v>
      </c>
      <c r="J59" s="162"/>
      <c r="K59" s="112"/>
      <c r="L59" s="113">
        <f t="shared" si="2"/>
        <v>0</v>
      </c>
      <c r="M59" s="162"/>
      <c r="N59" s="112"/>
      <c r="O59" s="113">
        <f t="shared" si="3"/>
        <v>0</v>
      </c>
    </row>
    <row r="60" spans="1:15" hidden="1" x14ac:dyDescent="0.25">
      <c r="A60" s="20" t="s">
        <v>116</v>
      </c>
      <c r="B60" s="12" t="s">
        <v>117</v>
      </c>
      <c r="C60" s="915"/>
      <c r="D60" s="162"/>
      <c r="E60" s="112"/>
      <c r="F60" s="113">
        <f t="shared" si="0"/>
        <v>0</v>
      </c>
      <c r="G60" s="162"/>
      <c r="H60" s="112"/>
      <c r="I60" s="113">
        <f t="shared" si="1"/>
        <v>0</v>
      </c>
      <c r="J60" s="162"/>
      <c r="K60" s="112"/>
      <c r="L60" s="113">
        <f t="shared" si="2"/>
        <v>0</v>
      </c>
      <c r="M60" s="162"/>
      <c r="N60" s="112"/>
      <c r="O60" s="113">
        <f t="shared" si="3"/>
        <v>0</v>
      </c>
    </row>
    <row r="61" spans="1:15" x14ac:dyDescent="0.25">
      <c r="A61" s="395" t="s">
        <v>118</v>
      </c>
      <c r="B61" s="723" t="s">
        <v>25</v>
      </c>
      <c r="C61" s="915">
        <f>SUM(C62:C66)</f>
        <v>0</v>
      </c>
      <c r="D61" s="162">
        <f>SUM(D62:D66)</f>
        <v>0</v>
      </c>
      <c r="E61" s="112">
        <f>SUM(E62:E66)</f>
        <v>0</v>
      </c>
      <c r="F61" s="113">
        <f t="shared" si="0"/>
        <v>0</v>
      </c>
      <c r="G61" s="162">
        <f>SUM(G62:G66)</f>
        <v>0</v>
      </c>
      <c r="H61" s="112">
        <f>SUM(H62:H66)</f>
        <v>0</v>
      </c>
      <c r="I61" s="113">
        <f t="shared" si="1"/>
        <v>0</v>
      </c>
      <c r="J61" s="162">
        <f>SUM(J62:J66)</f>
        <v>0</v>
      </c>
      <c r="K61" s="112">
        <f>SUM(K62:K66)</f>
        <v>0</v>
      </c>
      <c r="L61" s="113">
        <f t="shared" si="2"/>
        <v>0</v>
      </c>
      <c r="M61" s="162">
        <f>SUM(M62:M66)</f>
        <v>0</v>
      </c>
      <c r="N61" s="112">
        <f>SUM(N62:N66)</f>
        <v>0</v>
      </c>
      <c r="O61" s="113">
        <f t="shared" si="3"/>
        <v>0</v>
      </c>
    </row>
    <row r="62" spans="1:15" hidden="1" x14ac:dyDescent="0.25">
      <c r="A62" s="20" t="s">
        <v>119</v>
      </c>
      <c r="B62" s="12" t="s">
        <v>120</v>
      </c>
      <c r="C62" s="915"/>
      <c r="D62" s="162"/>
      <c r="E62" s="112"/>
      <c r="F62" s="113">
        <f t="shared" si="0"/>
        <v>0</v>
      </c>
      <c r="G62" s="162"/>
      <c r="H62" s="112"/>
      <c r="I62" s="113">
        <f t="shared" si="1"/>
        <v>0</v>
      </c>
      <c r="J62" s="162"/>
      <c r="K62" s="112"/>
      <c r="L62" s="113">
        <f t="shared" si="2"/>
        <v>0</v>
      </c>
      <c r="M62" s="162"/>
      <c r="N62" s="112"/>
      <c r="O62" s="113">
        <f t="shared" si="3"/>
        <v>0</v>
      </c>
    </row>
    <row r="63" spans="1:15" hidden="1" x14ac:dyDescent="0.25">
      <c r="A63" s="20" t="s">
        <v>121</v>
      </c>
      <c r="B63" s="12" t="s">
        <v>122</v>
      </c>
      <c r="C63" s="915"/>
      <c r="D63" s="162"/>
      <c r="E63" s="112"/>
      <c r="F63" s="113">
        <f t="shared" si="0"/>
        <v>0</v>
      </c>
      <c r="G63" s="162"/>
      <c r="H63" s="112"/>
      <c r="I63" s="113">
        <f t="shared" si="1"/>
        <v>0</v>
      </c>
      <c r="J63" s="162"/>
      <c r="K63" s="112"/>
      <c r="L63" s="113">
        <f t="shared" si="2"/>
        <v>0</v>
      </c>
      <c r="M63" s="162"/>
      <c r="N63" s="112"/>
      <c r="O63" s="113">
        <f t="shared" si="3"/>
        <v>0</v>
      </c>
    </row>
    <row r="64" spans="1:15" hidden="1" x14ac:dyDescent="0.25">
      <c r="A64" s="20" t="s">
        <v>123</v>
      </c>
      <c r="B64" s="12" t="s">
        <v>124</v>
      </c>
      <c r="C64" s="915"/>
      <c r="D64" s="162"/>
      <c r="E64" s="112"/>
      <c r="F64" s="113">
        <f t="shared" si="0"/>
        <v>0</v>
      </c>
      <c r="G64" s="162"/>
      <c r="H64" s="112"/>
      <c r="I64" s="113">
        <f t="shared" si="1"/>
        <v>0</v>
      </c>
      <c r="J64" s="162"/>
      <c r="K64" s="112"/>
      <c r="L64" s="113">
        <f t="shared" si="2"/>
        <v>0</v>
      </c>
      <c r="M64" s="162"/>
      <c r="N64" s="112"/>
      <c r="O64" s="113">
        <f t="shared" si="3"/>
        <v>0</v>
      </c>
    </row>
    <row r="65" spans="1:15" hidden="1" x14ac:dyDescent="0.25">
      <c r="A65" s="20" t="s">
        <v>125</v>
      </c>
      <c r="B65" s="12" t="s">
        <v>126</v>
      </c>
      <c r="C65" s="915"/>
      <c r="D65" s="162"/>
      <c r="E65" s="112"/>
      <c r="F65" s="113">
        <f t="shared" si="0"/>
        <v>0</v>
      </c>
      <c r="G65" s="162"/>
      <c r="H65" s="112"/>
      <c r="I65" s="113">
        <f t="shared" si="1"/>
        <v>0</v>
      </c>
      <c r="J65" s="162"/>
      <c r="K65" s="112"/>
      <c r="L65" s="113">
        <f t="shared" si="2"/>
        <v>0</v>
      </c>
      <c r="M65" s="162"/>
      <c r="N65" s="112"/>
      <c r="O65" s="113">
        <f t="shared" si="3"/>
        <v>0</v>
      </c>
    </row>
    <row r="66" spans="1:15" hidden="1" x14ac:dyDescent="0.25">
      <c r="A66" s="20" t="s">
        <v>127</v>
      </c>
      <c r="B66" s="12" t="s">
        <v>128</v>
      </c>
      <c r="C66" s="915"/>
      <c r="D66" s="162"/>
      <c r="E66" s="112"/>
      <c r="F66" s="113">
        <f t="shared" si="0"/>
        <v>0</v>
      </c>
      <c r="G66" s="162"/>
      <c r="H66" s="112"/>
      <c r="I66" s="113">
        <f t="shared" si="1"/>
        <v>0</v>
      </c>
      <c r="J66" s="162"/>
      <c r="K66" s="112"/>
      <c r="L66" s="113">
        <f t="shared" si="2"/>
        <v>0</v>
      </c>
      <c r="M66" s="162"/>
      <c r="N66" s="112"/>
      <c r="O66" s="113">
        <f t="shared" si="3"/>
        <v>0</v>
      </c>
    </row>
    <row r="67" spans="1:15" x14ac:dyDescent="0.25">
      <c r="A67" s="395" t="s">
        <v>129</v>
      </c>
      <c r="B67" s="723" t="s">
        <v>130</v>
      </c>
      <c r="C67" s="915">
        <f>SUM(C68:C69)</f>
        <v>0</v>
      </c>
      <c r="D67" s="162">
        <f>SUM(D68:D69)</f>
        <v>0</v>
      </c>
      <c r="E67" s="112">
        <f>SUM(E68:E69)</f>
        <v>0</v>
      </c>
      <c r="F67" s="113">
        <f t="shared" si="0"/>
        <v>0</v>
      </c>
      <c r="G67" s="162">
        <f>SUM(G68:G69)</f>
        <v>0</v>
      </c>
      <c r="H67" s="112">
        <f>SUM(H68:H69)</f>
        <v>0</v>
      </c>
      <c r="I67" s="113">
        <f t="shared" si="1"/>
        <v>0</v>
      </c>
      <c r="J67" s="162">
        <f>SUM(J68:J69)</f>
        <v>0</v>
      </c>
      <c r="K67" s="112">
        <f>SUM(K68:K69)</f>
        <v>0</v>
      </c>
      <c r="L67" s="113">
        <f t="shared" si="2"/>
        <v>0</v>
      </c>
      <c r="M67" s="162">
        <f>SUM(M68:M69)</f>
        <v>0</v>
      </c>
      <c r="N67" s="112">
        <f>SUM(N68:N69)</f>
        <v>0</v>
      </c>
      <c r="O67" s="113">
        <f t="shared" si="3"/>
        <v>0</v>
      </c>
    </row>
    <row r="68" spans="1:15" hidden="1" x14ac:dyDescent="0.25">
      <c r="A68" s="20" t="s">
        <v>131</v>
      </c>
      <c r="B68" s="12" t="s">
        <v>132</v>
      </c>
      <c r="C68" s="915"/>
      <c r="D68" s="162"/>
      <c r="E68" s="112"/>
      <c r="F68" s="113">
        <f t="shared" si="0"/>
        <v>0</v>
      </c>
      <c r="G68" s="162"/>
      <c r="H68" s="112"/>
      <c r="I68" s="113">
        <f t="shared" si="1"/>
        <v>0</v>
      </c>
      <c r="J68" s="162"/>
      <c r="K68" s="112"/>
      <c r="L68" s="113">
        <f t="shared" si="2"/>
        <v>0</v>
      </c>
      <c r="M68" s="162"/>
      <c r="N68" s="112"/>
      <c r="O68" s="113">
        <f t="shared" si="3"/>
        <v>0</v>
      </c>
    </row>
    <row r="69" spans="1:15" hidden="1" x14ac:dyDescent="0.25">
      <c r="A69" s="20" t="s">
        <v>133</v>
      </c>
      <c r="B69" s="12" t="s">
        <v>134</v>
      </c>
      <c r="C69" s="915"/>
      <c r="D69" s="162"/>
      <c r="E69" s="112"/>
      <c r="F69" s="113">
        <f t="shared" si="0"/>
        <v>0</v>
      </c>
      <c r="G69" s="162"/>
      <c r="H69" s="112"/>
      <c r="I69" s="113">
        <f t="shared" si="1"/>
        <v>0</v>
      </c>
      <c r="J69" s="162"/>
      <c r="K69" s="112"/>
      <c r="L69" s="113">
        <f t="shared" si="2"/>
        <v>0</v>
      </c>
      <c r="M69" s="162"/>
      <c r="N69" s="112"/>
      <c r="O69" s="113">
        <f t="shared" si="3"/>
        <v>0</v>
      </c>
    </row>
    <row r="70" spans="1:15" x14ac:dyDescent="0.25">
      <c r="A70" s="395" t="s">
        <v>135</v>
      </c>
      <c r="B70" s="723" t="s">
        <v>136</v>
      </c>
      <c r="C70" s="915">
        <f>C71</f>
        <v>0</v>
      </c>
      <c r="D70" s="162">
        <f>D71</f>
        <v>0</v>
      </c>
      <c r="E70" s="112">
        <f>E71</f>
        <v>0</v>
      </c>
      <c r="F70" s="113">
        <f t="shared" si="0"/>
        <v>0</v>
      </c>
      <c r="G70" s="162">
        <f>G71</f>
        <v>0</v>
      </c>
      <c r="H70" s="112">
        <f>H71</f>
        <v>0</v>
      </c>
      <c r="I70" s="113">
        <f t="shared" si="1"/>
        <v>0</v>
      </c>
      <c r="J70" s="162">
        <f>J71</f>
        <v>0</v>
      </c>
      <c r="K70" s="112">
        <f>K71</f>
        <v>0</v>
      </c>
      <c r="L70" s="113">
        <f t="shared" si="2"/>
        <v>0</v>
      </c>
      <c r="M70" s="162">
        <f>M71</f>
        <v>0</v>
      </c>
      <c r="N70" s="112">
        <f>N71</f>
        <v>0</v>
      </c>
      <c r="O70" s="113">
        <f t="shared" si="3"/>
        <v>0</v>
      </c>
    </row>
    <row r="71" spans="1:15" hidden="1" x14ac:dyDescent="0.25">
      <c r="A71" s="20"/>
      <c r="B71" s="12" t="s">
        <v>137</v>
      </c>
      <c r="C71" s="915"/>
      <c r="D71" s="162"/>
      <c r="E71" s="112"/>
      <c r="F71" s="113">
        <f t="shared" si="0"/>
        <v>0</v>
      </c>
      <c r="G71" s="162"/>
      <c r="H71" s="112"/>
      <c r="I71" s="113">
        <f t="shared" si="1"/>
        <v>0</v>
      </c>
      <c r="J71" s="162"/>
      <c r="K71" s="112"/>
      <c r="L71" s="113">
        <f t="shared" si="2"/>
        <v>0</v>
      </c>
      <c r="M71" s="162"/>
      <c r="N71" s="112"/>
      <c r="O71" s="113">
        <f t="shared" si="3"/>
        <v>0</v>
      </c>
    </row>
    <row r="72" spans="1:15" x14ac:dyDescent="0.25">
      <c r="A72" s="395" t="s">
        <v>138</v>
      </c>
      <c r="B72" s="723" t="s">
        <v>139</v>
      </c>
      <c r="C72" s="915">
        <f>C9+C22+C25+C45+C61+C67+C70</f>
        <v>0</v>
      </c>
      <c r="D72" s="162">
        <f>D9+D22+D25+D45+D61+D67+D70</f>
        <v>0</v>
      </c>
      <c r="E72" s="112">
        <f>E9+E22+E25+E45+E61+E67+E70</f>
        <v>0</v>
      </c>
      <c r="F72" s="113">
        <f t="shared" si="0"/>
        <v>0</v>
      </c>
      <c r="G72" s="162">
        <f>G9+G22+G25+G45+G61+G67+G70</f>
        <v>0</v>
      </c>
      <c r="H72" s="112">
        <f>H9+H22+H25+H45+H61+H67+H70</f>
        <v>0</v>
      </c>
      <c r="I72" s="113">
        <f t="shared" si="1"/>
        <v>0</v>
      </c>
      <c r="J72" s="162">
        <f>J9+J22+J25+J45+J61+J67+J70</f>
        <v>0</v>
      </c>
      <c r="K72" s="112">
        <f>K9+K22+K25+K45+K61+K67+K70</f>
        <v>0</v>
      </c>
      <c r="L72" s="113">
        <f t="shared" si="2"/>
        <v>0</v>
      </c>
      <c r="M72" s="162">
        <f>M9+M22+M25+M45+M61+M67+M70</f>
        <v>0</v>
      </c>
      <c r="N72" s="112">
        <f>N9+N22+N25+N45+N61+N67+N70</f>
        <v>0</v>
      </c>
      <c r="O72" s="113">
        <f t="shared" si="3"/>
        <v>0</v>
      </c>
    </row>
    <row r="73" spans="1:15" ht="15.75" thickBot="1" x14ac:dyDescent="0.3">
      <c r="A73" s="395" t="s">
        <v>140</v>
      </c>
      <c r="B73" s="723" t="s">
        <v>141</v>
      </c>
      <c r="C73" s="915">
        <f>C74+C82</f>
        <v>0</v>
      </c>
      <c r="D73" s="162">
        <f>D74+D82</f>
        <v>0</v>
      </c>
      <c r="E73" s="112">
        <f>E74+E82</f>
        <v>0</v>
      </c>
      <c r="F73" s="113">
        <f t="shared" ref="F73:F80" si="4">SUM(D73:E73)</f>
        <v>0</v>
      </c>
      <c r="G73" s="162">
        <f>G74+G82</f>
        <v>0</v>
      </c>
      <c r="H73" s="112">
        <f>H74+H82</f>
        <v>0</v>
      </c>
      <c r="I73" s="113">
        <f t="shared" ref="I73:I80" si="5">SUM(G73:H73)</f>
        <v>0</v>
      </c>
      <c r="J73" s="162">
        <f>J74+J82</f>
        <v>0</v>
      </c>
      <c r="K73" s="112">
        <f>K74+K82</f>
        <v>0</v>
      </c>
      <c r="L73" s="113">
        <f t="shared" ref="L73:L80" si="6">SUM(J73:K73)</f>
        <v>0</v>
      </c>
      <c r="M73" s="162">
        <f>M74+M82</f>
        <v>0</v>
      </c>
      <c r="N73" s="112">
        <f>N74+N82</f>
        <v>0</v>
      </c>
      <c r="O73" s="113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162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6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6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6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162"/>
      <c r="E75" s="112"/>
      <c r="F75" s="113">
        <f t="shared" si="4"/>
        <v>0</v>
      </c>
      <c r="G75" s="162"/>
      <c r="H75" s="112"/>
      <c r="I75" s="113">
        <f t="shared" si="5"/>
        <v>0</v>
      </c>
      <c r="J75" s="162"/>
      <c r="K75" s="112"/>
      <c r="L75" s="113">
        <f t="shared" si="6"/>
        <v>0</v>
      </c>
      <c r="M75" s="16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162"/>
      <c r="E76" s="112"/>
      <c r="F76" s="113">
        <f t="shared" si="4"/>
        <v>0</v>
      </c>
      <c r="G76" s="162"/>
      <c r="H76" s="112"/>
      <c r="I76" s="113">
        <f t="shared" si="5"/>
        <v>0</v>
      </c>
      <c r="J76" s="162"/>
      <c r="K76" s="112"/>
      <c r="L76" s="113">
        <f t="shared" si="6"/>
        <v>0</v>
      </c>
      <c r="M76" s="16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162"/>
      <c r="E77" s="112"/>
      <c r="F77" s="113">
        <f t="shared" si="4"/>
        <v>0</v>
      </c>
      <c r="G77" s="162"/>
      <c r="H77" s="112"/>
      <c r="I77" s="113">
        <f t="shared" si="5"/>
        <v>0</v>
      </c>
      <c r="J77" s="162"/>
      <c r="K77" s="112"/>
      <c r="L77" s="113">
        <f t="shared" si="6"/>
        <v>0</v>
      </c>
      <c r="M77" s="16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162">
        <f>SUM(D79:D80)</f>
        <v>0</v>
      </c>
      <c r="E78" s="112">
        <f>SUM(E79:E80)</f>
        <v>0</v>
      </c>
      <c r="F78" s="113">
        <f t="shared" si="4"/>
        <v>0</v>
      </c>
      <c r="G78" s="162">
        <f>SUM(G79:G80)</f>
        <v>0</v>
      </c>
      <c r="H78" s="112">
        <f>SUM(H79:H80)</f>
        <v>0</v>
      </c>
      <c r="I78" s="113">
        <f t="shared" si="5"/>
        <v>0</v>
      </c>
      <c r="J78" s="162">
        <f>SUM(J79:J80)</f>
        <v>0</v>
      </c>
      <c r="K78" s="112">
        <f>SUM(K79:K80)</f>
        <v>0</v>
      </c>
      <c r="L78" s="113">
        <f t="shared" si="6"/>
        <v>0</v>
      </c>
      <c r="M78" s="16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162"/>
      <c r="E79" s="112"/>
      <c r="F79" s="113">
        <f t="shared" si="4"/>
        <v>0</v>
      </c>
      <c r="G79" s="162"/>
      <c r="H79" s="112"/>
      <c r="I79" s="113">
        <f t="shared" si="5"/>
        <v>0</v>
      </c>
      <c r="J79" s="162"/>
      <c r="K79" s="112"/>
      <c r="L79" s="113">
        <f t="shared" si="6"/>
        <v>0</v>
      </c>
      <c r="M79" s="16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162"/>
      <c r="E80" s="112"/>
      <c r="F80" s="113">
        <f t="shared" si="4"/>
        <v>0</v>
      </c>
      <c r="G80" s="162"/>
      <c r="H80" s="112"/>
      <c r="I80" s="113">
        <f t="shared" si="5"/>
        <v>0</v>
      </c>
      <c r="J80" s="162"/>
      <c r="K80" s="112"/>
      <c r="L80" s="113">
        <f t="shared" si="6"/>
        <v>0</v>
      </c>
      <c r="M80" s="16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162"/>
      <c r="E81" s="112"/>
      <c r="F81" s="113"/>
      <c r="G81" s="162"/>
      <c r="H81" s="112"/>
      <c r="I81" s="113"/>
      <c r="J81" s="162"/>
      <c r="K81" s="112"/>
      <c r="L81" s="113"/>
      <c r="M81" s="16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162"/>
      <c r="E82" s="112"/>
      <c r="F82" s="113">
        <f t="shared" ref="F82:F84" si="12">SUM(D82:E82)</f>
        <v>0</v>
      </c>
      <c r="G82" s="162"/>
      <c r="H82" s="112"/>
      <c r="I82" s="113">
        <f t="shared" ref="I82:I84" si="13">SUM(G82:H82)</f>
        <v>0</v>
      </c>
      <c r="J82" s="162"/>
      <c r="K82" s="112"/>
      <c r="L82" s="113">
        <f t="shared" ref="L82:L84" si="14">SUM(J82:K82)</f>
        <v>0</v>
      </c>
      <c r="M82" s="16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7"/>
      <c r="D83" s="277"/>
      <c r="E83" s="122"/>
      <c r="F83" s="386">
        <f t="shared" si="12"/>
        <v>0</v>
      </c>
      <c r="G83" s="277"/>
      <c r="H83" s="122"/>
      <c r="I83" s="386">
        <f t="shared" si="13"/>
        <v>0</v>
      </c>
      <c r="J83" s="277"/>
      <c r="K83" s="122"/>
      <c r="L83" s="386">
        <f t="shared" si="14"/>
        <v>0</v>
      </c>
      <c r="M83" s="277"/>
      <c r="N83" s="122"/>
      <c r="O83" s="386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70">
        <f>C72+C73</f>
        <v>0</v>
      </c>
      <c r="D84" s="278">
        <f>D72+D73</f>
        <v>0</v>
      </c>
      <c r="E84" s="279">
        <f>E72+E73</f>
        <v>0</v>
      </c>
      <c r="F84" s="280">
        <f t="shared" si="12"/>
        <v>0</v>
      </c>
      <c r="G84" s="278">
        <f>G72+G73</f>
        <v>0</v>
      </c>
      <c r="H84" s="279">
        <f>H72+H73</f>
        <v>0</v>
      </c>
      <c r="I84" s="280">
        <f t="shared" si="13"/>
        <v>0</v>
      </c>
      <c r="J84" s="278">
        <f>J72+J73</f>
        <v>0</v>
      </c>
      <c r="K84" s="279">
        <f>K72+K73</f>
        <v>0</v>
      </c>
      <c r="L84" s="280">
        <f t="shared" si="14"/>
        <v>0</v>
      </c>
      <c r="M84" s="278">
        <f>M72+M73</f>
        <v>0</v>
      </c>
      <c r="N84" s="279">
        <f>N72+N73</f>
        <v>0</v>
      </c>
      <c r="O84" s="280">
        <f t="shared" si="15"/>
        <v>0</v>
      </c>
    </row>
    <row r="85" spans="1:15" x14ac:dyDescent="0.25">
      <c r="A85" s="400"/>
      <c r="B85" s="401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30" t="s">
        <v>157</v>
      </c>
      <c r="B87" s="7" t="s">
        <v>31</v>
      </c>
      <c r="C87" s="963">
        <f>C88+C100</f>
        <v>23810</v>
      </c>
      <c r="D87" s="961">
        <f>D88+D100</f>
        <v>0</v>
      </c>
      <c r="E87" s="116">
        <f>E88+E100</f>
        <v>0</v>
      </c>
      <c r="F87" s="117">
        <f t="shared" ref="F87:F91" si="16">SUM(D87:E87)</f>
        <v>0</v>
      </c>
      <c r="G87" s="116">
        <f>G88+G100</f>
        <v>0</v>
      </c>
      <c r="H87" s="116">
        <f>H88+H100</f>
        <v>0</v>
      </c>
      <c r="I87" s="117">
        <f t="shared" ref="I87:I89" si="17">SUM(G87:H87)</f>
        <v>0</v>
      </c>
      <c r="J87" s="116">
        <f>J88+J100</f>
        <v>0</v>
      </c>
      <c r="K87" s="116">
        <f>K88+K100</f>
        <v>0</v>
      </c>
      <c r="L87" s="117">
        <f t="shared" ref="L87:L89" si="18">SUM(J87:K87)</f>
        <v>0</v>
      </c>
      <c r="M87" s="116">
        <f>M88+M100</f>
        <v>0</v>
      </c>
      <c r="N87" s="116">
        <f>N88+N100</f>
        <v>0</v>
      </c>
      <c r="O87" s="117">
        <f t="shared" ref="O87:O112" si="19">SUM(M87:N87)</f>
        <v>0</v>
      </c>
    </row>
    <row r="88" spans="1:15" x14ac:dyDescent="0.25">
      <c r="A88" s="377" t="s">
        <v>158</v>
      </c>
      <c r="B88" s="287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16"/>
        <v>0</v>
      </c>
      <c r="G90" s="112"/>
      <c r="H90" s="112"/>
      <c r="I90" s="113">
        <f t="shared" ref="I90" si="20">SUM(G90:H90)</f>
        <v>0</v>
      </c>
      <c r="J90" s="112"/>
      <c r="K90" s="112"/>
      <c r="L90" s="113">
        <f t="shared" ref="L90" si="21">SUM(J90:K90)</f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si="16"/>
        <v>0</v>
      </c>
      <c r="G91" s="112"/>
      <c r="H91" s="112"/>
      <c r="I91" s="113">
        <f t="shared" ref="I91:I112" si="22">SUM(G91:H91)</f>
        <v>0</v>
      </c>
      <c r="J91" s="112"/>
      <c r="K91" s="112"/>
      <c r="L91" s="113">
        <f t="shared" ref="L91:L112" si="23">SUM(J91:K91)</f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ref="F92:F112" si="24">SUM(D92:E92)</f>
        <v>0</v>
      </c>
      <c r="G92" s="112"/>
      <c r="H92" s="112"/>
      <c r="I92" s="113">
        <f t="shared" si="22"/>
        <v>0</v>
      </c>
      <c r="J92" s="112"/>
      <c r="K92" s="112"/>
      <c r="L92" s="113">
        <f t="shared" si="23"/>
        <v>0</v>
      </c>
      <c r="M92" s="112"/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4"/>
        <v>0</v>
      </c>
      <c r="G93" s="112"/>
      <c r="H93" s="112"/>
      <c r="I93" s="113">
        <f t="shared" si="22"/>
        <v>0</v>
      </c>
      <c r="J93" s="112"/>
      <c r="K93" s="112"/>
      <c r="L93" s="113">
        <f t="shared" si="23"/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4"/>
        <v>0</v>
      </c>
      <c r="G94" s="112"/>
      <c r="H94" s="112"/>
      <c r="I94" s="113">
        <f t="shared" si="22"/>
        <v>0</v>
      </c>
      <c r="J94" s="112"/>
      <c r="K94" s="112"/>
      <c r="L94" s="113">
        <f t="shared" si="23"/>
        <v>0</v>
      </c>
      <c r="M94" s="112"/>
      <c r="N94" s="112"/>
      <c r="O94" s="113">
        <f t="shared" si="19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4"/>
        <v>0</v>
      </c>
      <c r="G95" s="112"/>
      <c r="H95" s="112"/>
      <c r="I95" s="113">
        <f t="shared" si="22"/>
        <v>0</v>
      </c>
      <c r="J95" s="112"/>
      <c r="K95" s="112"/>
      <c r="L95" s="113">
        <f t="shared" si="23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4"/>
        <v>0</v>
      </c>
      <c r="G96" s="112"/>
      <c r="H96" s="112"/>
      <c r="I96" s="113">
        <f t="shared" si="22"/>
        <v>0</v>
      </c>
      <c r="J96" s="112"/>
      <c r="K96" s="112"/>
      <c r="L96" s="113">
        <f t="shared" si="23"/>
        <v>0</v>
      </c>
      <c r="M96" s="11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4"/>
        <v>0</v>
      </c>
      <c r="G97" s="112"/>
      <c r="H97" s="112"/>
      <c r="I97" s="113">
        <f t="shared" si="22"/>
        <v>0</v>
      </c>
      <c r="J97" s="112"/>
      <c r="K97" s="112"/>
      <c r="L97" s="113">
        <f t="shared" si="23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4"/>
        <v>0</v>
      </c>
      <c r="G98" s="112"/>
      <c r="H98" s="112"/>
      <c r="I98" s="113">
        <f t="shared" si="22"/>
        <v>0</v>
      </c>
      <c r="J98" s="112"/>
      <c r="K98" s="112"/>
      <c r="L98" s="113">
        <f t="shared" si="23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4"/>
        <v>0</v>
      </c>
      <c r="G99" s="112"/>
      <c r="H99" s="112"/>
      <c r="I99" s="113">
        <f t="shared" si="22"/>
        <v>0</v>
      </c>
      <c r="J99" s="112"/>
      <c r="K99" s="112"/>
      <c r="L99" s="113">
        <f t="shared" si="23"/>
        <v>0</v>
      </c>
      <c r="M99" s="112"/>
      <c r="N99" s="112"/>
      <c r="O99" s="113">
        <f t="shared" si="19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23810</v>
      </c>
      <c r="D100" s="347">
        <f>SUM(D101:D103)</f>
        <v>0</v>
      </c>
      <c r="E100" s="112">
        <f>SUM(E101:E103)</f>
        <v>0</v>
      </c>
      <c r="F100" s="113">
        <f t="shared" si="24"/>
        <v>0</v>
      </c>
      <c r="G100" s="112">
        <f>SUM(G101:G103)</f>
        <v>0</v>
      </c>
      <c r="H100" s="112">
        <f>SUM(H101:H103)</f>
        <v>0</v>
      </c>
      <c r="I100" s="113">
        <f t="shared" si="22"/>
        <v>0</v>
      </c>
      <c r="J100" s="112">
        <f>SUM(J101:J103)</f>
        <v>0</v>
      </c>
      <c r="K100" s="112">
        <f>SUM(K101:K103)</f>
        <v>0</v>
      </c>
      <c r="L100" s="113">
        <f t="shared" si="23"/>
        <v>0</v>
      </c>
      <c r="M100" s="112">
        <f>SUM(M101:M103)</f>
        <v>0</v>
      </c>
      <c r="N100" s="112">
        <f>SUM(N101:N103)</f>
        <v>0</v>
      </c>
      <c r="O100" s="113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4"/>
        <v>0</v>
      </c>
      <c r="G101" s="112"/>
      <c r="H101" s="112"/>
      <c r="I101" s="113">
        <f t="shared" si="22"/>
        <v>0</v>
      </c>
      <c r="J101" s="112"/>
      <c r="K101" s="112"/>
      <c r="L101" s="113">
        <f t="shared" si="23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4"/>
        <v>0</v>
      </c>
      <c r="G102" s="112"/>
      <c r="H102" s="112"/>
      <c r="I102" s="113">
        <f t="shared" si="22"/>
        <v>0</v>
      </c>
      <c r="J102" s="112"/>
      <c r="K102" s="112"/>
      <c r="L102" s="113">
        <f t="shared" si="23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>
        <v>23810</v>
      </c>
      <c r="D103" s="962"/>
      <c r="E103" s="114">
        <v>0</v>
      </c>
      <c r="F103" s="115">
        <f t="shared" si="24"/>
        <v>0</v>
      </c>
      <c r="G103" s="114"/>
      <c r="H103" s="114">
        <v>0</v>
      </c>
      <c r="I103" s="115">
        <f t="shared" si="22"/>
        <v>0</v>
      </c>
      <c r="J103" s="114"/>
      <c r="K103" s="114">
        <v>0</v>
      </c>
      <c r="L103" s="115">
        <f t="shared" si="23"/>
        <v>0</v>
      </c>
      <c r="M103" s="114"/>
      <c r="N103" s="114">
        <v>0</v>
      </c>
      <c r="O103" s="115">
        <f t="shared" si="19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4"/>
        <v>0</v>
      </c>
      <c r="G104" s="116">
        <f>SUM(G105:G109)</f>
        <v>0</v>
      </c>
      <c r="H104" s="116">
        <f>SUM(H105:H109)</f>
        <v>0</v>
      </c>
      <c r="I104" s="117">
        <f t="shared" si="22"/>
        <v>0</v>
      </c>
      <c r="J104" s="116">
        <f>SUM(J105:J109)</f>
        <v>0</v>
      </c>
      <c r="K104" s="116">
        <f>SUM(K105:K109)</f>
        <v>0</v>
      </c>
      <c r="L104" s="117">
        <f t="shared" si="23"/>
        <v>0</v>
      </c>
      <c r="M104" s="116">
        <f>SUM(M105:M109)</f>
        <v>0</v>
      </c>
      <c r="N104" s="116">
        <f>SUM(N105:N109)</f>
        <v>0</v>
      </c>
      <c r="O104" s="117">
        <f t="shared" si="19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4"/>
        <v>0</v>
      </c>
      <c r="G105" s="110"/>
      <c r="H105" s="110"/>
      <c r="I105" s="111">
        <f t="shared" si="22"/>
        <v>0</v>
      </c>
      <c r="J105" s="110"/>
      <c r="K105" s="110"/>
      <c r="L105" s="111">
        <f t="shared" si="23"/>
        <v>0</v>
      </c>
      <c r="M105" s="110"/>
      <c r="N105" s="110"/>
      <c r="O105" s="111">
        <f t="shared" si="19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4"/>
        <v>0</v>
      </c>
      <c r="G106" s="112"/>
      <c r="H106" s="112"/>
      <c r="I106" s="113">
        <f t="shared" si="22"/>
        <v>0</v>
      </c>
      <c r="J106" s="112"/>
      <c r="K106" s="112"/>
      <c r="L106" s="113">
        <f t="shared" si="23"/>
        <v>0</v>
      </c>
      <c r="M106" s="112"/>
      <c r="N106" s="112"/>
      <c r="O106" s="113">
        <f t="shared" si="19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4"/>
        <v>0</v>
      </c>
      <c r="G107" s="112"/>
      <c r="H107" s="112"/>
      <c r="I107" s="113">
        <f t="shared" si="22"/>
        <v>0</v>
      </c>
      <c r="J107" s="112"/>
      <c r="K107" s="112"/>
      <c r="L107" s="113">
        <f t="shared" si="23"/>
        <v>0</v>
      </c>
      <c r="M107" s="112"/>
      <c r="N107" s="112"/>
      <c r="O107" s="113">
        <f t="shared" si="19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4"/>
        <v>0</v>
      </c>
      <c r="G108" s="112"/>
      <c r="H108" s="112"/>
      <c r="I108" s="113">
        <f t="shared" si="22"/>
        <v>0</v>
      </c>
      <c r="J108" s="112"/>
      <c r="K108" s="112"/>
      <c r="L108" s="113">
        <f t="shared" si="23"/>
        <v>0</v>
      </c>
      <c r="M108" s="112"/>
      <c r="N108" s="112"/>
      <c r="O108" s="113">
        <f t="shared" si="19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4"/>
        <v>0</v>
      </c>
      <c r="G109" s="114"/>
      <c r="H109" s="114"/>
      <c r="I109" s="115">
        <f t="shared" si="22"/>
        <v>0</v>
      </c>
      <c r="J109" s="114"/>
      <c r="K109" s="114"/>
      <c r="L109" s="115">
        <f t="shared" si="23"/>
        <v>0</v>
      </c>
      <c r="M109" s="114"/>
      <c r="N109" s="114"/>
      <c r="O109" s="115">
        <f t="shared" si="19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1525561</v>
      </c>
      <c r="D110" s="164">
        <f>SUM(D111:D112,D113,D126,D125)</f>
        <v>0</v>
      </c>
      <c r="E110" s="110">
        <f>SUM(E111:E112,E113,E126,E125)</f>
        <v>0</v>
      </c>
      <c r="F110" s="111">
        <f t="shared" si="24"/>
        <v>0</v>
      </c>
      <c r="G110" s="110">
        <f>SUM(G111:G112,G113,G126,G125)</f>
        <v>0</v>
      </c>
      <c r="H110" s="110">
        <f>SUM(H111:H112,H113,H126,H125)</f>
        <v>150000</v>
      </c>
      <c r="I110" s="111">
        <f t="shared" si="22"/>
        <v>150000</v>
      </c>
      <c r="J110" s="110">
        <f>SUM(J111:J112,J113,J126,J125)</f>
        <v>0</v>
      </c>
      <c r="K110" s="110">
        <f>SUM(K111:K112,K113,K126,K125)</f>
        <v>150000</v>
      </c>
      <c r="L110" s="111">
        <f t="shared" si="23"/>
        <v>150000</v>
      </c>
      <c r="M110" s="110">
        <f>SUM(M111:M112,M113,M126,M125)</f>
        <v>0</v>
      </c>
      <c r="N110" s="110">
        <f>SUM(N111:N112,N113,N126,N125)</f>
        <v>150000</v>
      </c>
      <c r="O110" s="111">
        <f t="shared" si="19"/>
        <v>150000</v>
      </c>
    </row>
    <row r="111" spans="1:15" x14ac:dyDescent="0.25">
      <c r="A111" s="27" t="s">
        <v>196</v>
      </c>
      <c r="B111" s="12" t="s">
        <v>197</v>
      </c>
      <c r="C111" s="915">
        <f>13518+8000</f>
        <v>21518</v>
      </c>
      <c r="D111" s="347"/>
      <c r="E111" s="112"/>
      <c r="F111" s="113">
        <f t="shared" si="24"/>
        <v>0</v>
      </c>
      <c r="G111" s="112"/>
      <c r="H111" s="112"/>
      <c r="I111" s="113">
        <f t="shared" si="22"/>
        <v>0</v>
      </c>
      <c r="J111" s="112"/>
      <c r="K111" s="112"/>
      <c r="L111" s="113">
        <f t="shared" si="23"/>
        <v>0</v>
      </c>
      <c r="M111" s="112"/>
      <c r="N111" s="112"/>
      <c r="O111" s="113">
        <f t="shared" si="19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4"/>
        <v>0</v>
      </c>
      <c r="G112" s="112"/>
      <c r="H112" s="112"/>
      <c r="I112" s="113">
        <f t="shared" si="22"/>
        <v>0</v>
      </c>
      <c r="J112" s="112"/>
      <c r="K112" s="112"/>
      <c r="L112" s="113">
        <f t="shared" si="23"/>
        <v>0</v>
      </c>
      <c r="M112" s="112"/>
      <c r="N112" s="112"/>
      <c r="O112" s="113">
        <f t="shared" si="19"/>
        <v>0</v>
      </c>
    </row>
    <row r="113" spans="1:27" x14ac:dyDescent="0.25">
      <c r="A113" s="27" t="s">
        <v>200</v>
      </c>
      <c r="B113" s="12" t="s">
        <v>201</v>
      </c>
      <c r="C113" s="915">
        <f t="shared" ref="C113" si="25">SUM(C114:C124)</f>
        <v>1500000</v>
      </c>
      <c r="D113" s="347">
        <f t="shared" ref="D113:F113" si="26">SUM(D114:D124)-D115-D116-D117-D118</f>
        <v>0</v>
      </c>
      <c r="E113" s="112">
        <f t="shared" si="26"/>
        <v>0</v>
      </c>
      <c r="F113" s="112">
        <f t="shared" si="26"/>
        <v>0</v>
      </c>
      <c r="G113" s="112">
        <f t="shared" ref="G113:I113" si="27">SUM(G114:G124)-G115-G116-G117-G118</f>
        <v>0</v>
      </c>
      <c r="H113" s="112">
        <f t="shared" si="27"/>
        <v>150000</v>
      </c>
      <c r="I113" s="112">
        <f t="shared" si="27"/>
        <v>150000</v>
      </c>
      <c r="J113" s="112">
        <f t="shared" ref="J113:L113" si="28">SUM(J114:J124)-J115-J116-J117-J118</f>
        <v>0</v>
      </c>
      <c r="K113" s="112">
        <f t="shared" si="28"/>
        <v>150000</v>
      </c>
      <c r="L113" s="112">
        <f t="shared" si="28"/>
        <v>150000</v>
      </c>
      <c r="M113" s="112">
        <f t="shared" ref="M113:O113" si="29">SUM(M114:M124)-M115-M116-M117-M118</f>
        <v>0</v>
      </c>
      <c r="N113" s="112">
        <f t="shared" si="29"/>
        <v>150000</v>
      </c>
      <c r="O113" s="112">
        <f t="shared" si="29"/>
        <v>150000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ref="F114:F149" si="30">SUM(D114:E114)</f>
        <v>0</v>
      </c>
      <c r="G114" s="112"/>
      <c r="H114" s="112"/>
      <c r="I114" s="113">
        <f t="shared" ref="I114" si="31">SUM(G114:H114)</f>
        <v>0</v>
      </c>
      <c r="J114" s="112"/>
      <c r="K114" s="112"/>
      <c r="L114" s="113">
        <f t="shared" ref="L114" si="32">SUM(J114:K114)</f>
        <v>0</v>
      </c>
      <c r="M114" s="112"/>
      <c r="N114" s="112"/>
      <c r="O114" s="113">
        <f t="shared" ref="O114" si="33">SUM(M114:N114)</f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/>
      <c r="G115" s="112"/>
      <c r="H115" s="112"/>
      <c r="I115" s="113"/>
      <c r="J115" s="112"/>
      <c r="K115" s="112"/>
      <c r="L115" s="113"/>
      <c r="M115" s="112"/>
      <c r="N115" s="112"/>
      <c r="O115" s="113"/>
    </row>
    <row r="116" spans="1:27" x14ac:dyDescent="0.25">
      <c r="A116" s="27"/>
      <c r="B116" s="12" t="s">
        <v>930</v>
      </c>
      <c r="C116" s="915"/>
      <c r="D116" s="347"/>
      <c r="E116" s="112"/>
      <c r="F116" s="113"/>
      <c r="G116" s="112"/>
      <c r="H116" s="112"/>
      <c r="I116" s="113"/>
      <c r="J116" s="112"/>
      <c r="K116" s="112"/>
      <c r="L116" s="113"/>
      <c r="M116" s="112"/>
      <c r="N116" s="112"/>
      <c r="O116" s="113"/>
    </row>
    <row r="117" spans="1:27" x14ac:dyDescent="0.25">
      <c r="A117" s="27"/>
      <c r="B117" s="12" t="s">
        <v>928</v>
      </c>
      <c r="C117" s="915"/>
      <c r="D117" s="347"/>
      <c r="E117" s="112"/>
      <c r="F117" s="113"/>
      <c r="G117" s="112"/>
      <c r="H117" s="112"/>
      <c r="I117" s="113"/>
      <c r="J117" s="112"/>
      <c r="K117" s="112"/>
      <c r="L117" s="113"/>
      <c r="M117" s="112"/>
      <c r="N117" s="112"/>
      <c r="O117" s="113"/>
    </row>
    <row r="118" spans="1:27" x14ac:dyDescent="0.25">
      <c r="A118" s="27"/>
      <c r="B118" s="12" t="s">
        <v>931</v>
      </c>
      <c r="C118" s="915"/>
      <c r="D118" s="347"/>
      <c r="E118" s="112"/>
      <c r="F118" s="113"/>
      <c r="G118" s="112"/>
      <c r="H118" s="112"/>
      <c r="I118" s="113"/>
      <c r="J118" s="112"/>
      <c r="K118" s="112"/>
      <c r="L118" s="113"/>
      <c r="M118" s="112"/>
      <c r="N118" s="112"/>
      <c r="O118" s="113"/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30"/>
        <v>0</v>
      </c>
      <c r="G119" s="112"/>
      <c r="H119" s="112"/>
      <c r="I119" s="113">
        <f t="shared" ref="I119:I149" si="34">SUM(G119:H119)</f>
        <v>0</v>
      </c>
      <c r="J119" s="112"/>
      <c r="K119" s="112"/>
      <c r="L119" s="113">
        <f t="shared" ref="L119:L149" si="35">SUM(J119:K119)</f>
        <v>0</v>
      </c>
      <c r="M119" s="112"/>
      <c r="N119" s="112"/>
      <c r="O119" s="113">
        <f t="shared" ref="O119:O149" si="36">SUM(M119:N119)</f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30"/>
        <v>0</v>
      </c>
      <c r="G120" s="112"/>
      <c r="H120" s="112"/>
      <c r="I120" s="113">
        <f t="shared" si="34"/>
        <v>0</v>
      </c>
      <c r="J120" s="112"/>
      <c r="K120" s="112"/>
      <c r="L120" s="113">
        <f t="shared" si="35"/>
        <v>0</v>
      </c>
      <c r="M120" s="112"/>
      <c r="N120" s="112"/>
      <c r="O120" s="113">
        <f t="shared" si="36"/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30"/>
        <v>0</v>
      </c>
      <c r="G121" s="112"/>
      <c r="H121" s="112"/>
      <c r="I121" s="113">
        <f t="shared" si="34"/>
        <v>0</v>
      </c>
      <c r="J121" s="112"/>
      <c r="K121" s="112"/>
      <c r="L121" s="113">
        <f t="shared" si="35"/>
        <v>0</v>
      </c>
      <c r="M121" s="112"/>
      <c r="N121" s="112"/>
      <c r="O121" s="113">
        <f t="shared" si="36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30"/>
        <v>0</v>
      </c>
      <c r="G122" s="112"/>
      <c r="H122" s="112"/>
      <c r="I122" s="113">
        <f t="shared" si="34"/>
        <v>0</v>
      </c>
      <c r="J122" s="112"/>
      <c r="K122" s="112"/>
      <c r="L122" s="113">
        <f t="shared" si="35"/>
        <v>0</v>
      </c>
      <c r="M122" s="112"/>
      <c r="N122" s="112"/>
      <c r="O122" s="113">
        <f t="shared" si="36"/>
        <v>0</v>
      </c>
    </row>
    <row r="123" spans="1:27" x14ac:dyDescent="0.25">
      <c r="A123" s="27" t="s">
        <v>212</v>
      </c>
      <c r="B123" s="12" t="s">
        <v>213</v>
      </c>
      <c r="C123" s="915">
        <f>2889300-1389300</f>
        <v>1500000</v>
      </c>
      <c r="D123" s="347"/>
      <c r="E123" s="112">
        <v>0</v>
      </c>
      <c r="F123" s="113">
        <f t="shared" si="30"/>
        <v>0</v>
      </c>
      <c r="G123" s="112"/>
      <c r="H123" s="112">
        <v>150000</v>
      </c>
      <c r="I123" s="113">
        <f t="shared" si="34"/>
        <v>150000</v>
      </c>
      <c r="J123" s="112"/>
      <c r="K123" s="112">
        <v>150000</v>
      </c>
      <c r="L123" s="113">
        <f t="shared" si="35"/>
        <v>150000</v>
      </c>
      <c r="M123" s="112"/>
      <c r="N123" s="112">
        <v>150000</v>
      </c>
      <c r="O123" s="113">
        <f t="shared" si="36"/>
        <v>150000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>
        <v>0</v>
      </c>
      <c r="F124" s="113">
        <f t="shared" si="30"/>
        <v>0</v>
      </c>
      <c r="G124" s="112"/>
      <c r="H124" s="112">
        <v>0</v>
      </c>
      <c r="I124" s="113">
        <f t="shared" si="34"/>
        <v>0</v>
      </c>
      <c r="J124" s="112"/>
      <c r="K124" s="112">
        <v>0</v>
      </c>
      <c r="L124" s="113">
        <f t="shared" si="35"/>
        <v>0</v>
      </c>
      <c r="M124" s="112"/>
      <c r="N124" s="112">
        <v>0</v>
      </c>
      <c r="O124" s="113">
        <f t="shared" si="36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30"/>
        <v>0</v>
      </c>
      <c r="G125" s="112"/>
      <c r="H125" s="112"/>
      <c r="I125" s="113">
        <f t="shared" si="34"/>
        <v>0</v>
      </c>
      <c r="J125" s="112"/>
      <c r="K125" s="112"/>
      <c r="L125" s="113">
        <f t="shared" si="35"/>
        <v>0</v>
      </c>
      <c r="M125" s="112"/>
      <c r="N125" s="112"/>
      <c r="O125" s="113">
        <f t="shared" si="36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4043</v>
      </c>
      <c r="D126" s="347">
        <f>SUM(D127:D130)</f>
        <v>0</v>
      </c>
      <c r="E126" s="112">
        <f>SUM(E127:E130)</f>
        <v>0</v>
      </c>
      <c r="F126" s="113">
        <f t="shared" si="30"/>
        <v>0</v>
      </c>
      <c r="G126" s="112">
        <f>SUM(G127:G130)</f>
        <v>0</v>
      </c>
      <c r="H126" s="112">
        <f>SUM(H127:H130)</f>
        <v>0</v>
      </c>
      <c r="I126" s="113">
        <f t="shared" si="34"/>
        <v>0</v>
      </c>
      <c r="J126" s="112">
        <f>SUM(J127:J130)</f>
        <v>0</v>
      </c>
      <c r="K126" s="112">
        <f>SUM(K127:K130)</f>
        <v>0</v>
      </c>
      <c r="L126" s="113">
        <f t="shared" si="35"/>
        <v>0</v>
      </c>
      <c r="M126" s="112">
        <f>SUM(M127:M130)</f>
        <v>0</v>
      </c>
      <c r="N126" s="112">
        <f>SUM(N127:N130)</f>
        <v>0</v>
      </c>
      <c r="O126" s="113">
        <f t="shared" si="36"/>
        <v>0</v>
      </c>
    </row>
    <row r="127" spans="1:27" x14ac:dyDescent="0.25">
      <c r="A127" s="27"/>
      <c r="B127" s="12" t="s">
        <v>699</v>
      </c>
      <c r="C127" s="915">
        <v>4043</v>
      </c>
      <c r="D127" s="347"/>
      <c r="E127" s="112">
        <v>0</v>
      </c>
      <c r="F127" s="113">
        <f t="shared" si="30"/>
        <v>0</v>
      </c>
      <c r="G127" s="112"/>
      <c r="H127" s="112">
        <v>0</v>
      </c>
      <c r="I127" s="113">
        <f t="shared" si="34"/>
        <v>0</v>
      </c>
      <c r="J127" s="112"/>
      <c r="K127" s="112">
        <v>0</v>
      </c>
      <c r="L127" s="113">
        <f t="shared" si="35"/>
        <v>0</v>
      </c>
      <c r="M127" s="112"/>
      <c r="N127" s="112">
        <v>0</v>
      </c>
      <c r="O127" s="113">
        <f t="shared" si="36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2">
        <f t="shared" si="30"/>
        <v>0</v>
      </c>
      <c r="G128" s="112"/>
      <c r="H128" s="112"/>
      <c r="I128" s="112">
        <f t="shared" si="34"/>
        <v>0</v>
      </c>
      <c r="J128" s="112"/>
      <c r="K128" s="112"/>
      <c r="L128" s="112">
        <f t="shared" si="35"/>
        <v>0</v>
      </c>
      <c r="M128" s="112"/>
      <c r="N128" s="112"/>
      <c r="O128" s="112">
        <f t="shared" si="36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30"/>
        <v>0</v>
      </c>
      <c r="G129" s="112"/>
      <c r="H129" s="112"/>
      <c r="I129" s="113">
        <f t="shared" si="34"/>
        <v>0</v>
      </c>
      <c r="J129" s="112"/>
      <c r="K129" s="112"/>
      <c r="L129" s="113">
        <f t="shared" si="35"/>
        <v>0</v>
      </c>
      <c r="M129" s="112"/>
      <c r="N129" s="112"/>
      <c r="O129" s="113">
        <f t="shared" si="36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30"/>
        <v>0</v>
      </c>
      <c r="G130" s="114"/>
      <c r="H130" s="114"/>
      <c r="I130" s="115">
        <f t="shared" si="34"/>
        <v>0</v>
      </c>
      <c r="J130" s="114"/>
      <c r="K130" s="114"/>
      <c r="L130" s="115">
        <f t="shared" si="35"/>
        <v>0</v>
      </c>
      <c r="M130" s="114"/>
      <c r="N130" s="114"/>
      <c r="O130" s="115">
        <f t="shared" si="36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30"/>
        <v>0</v>
      </c>
      <c r="G131" s="116"/>
      <c r="H131" s="116"/>
      <c r="I131" s="117">
        <f t="shared" si="34"/>
        <v>0</v>
      </c>
      <c r="J131" s="116"/>
      <c r="K131" s="116"/>
      <c r="L131" s="117">
        <f t="shared" si="35"/>
        <v>0</v>
      </c>
      <c r="M131" s="116"/>
      <c r="N131" s="116"/>
      <c r="O131" s="117">
        <f t="shared" si="36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30"/>
        <v>0</v>
      </c>
      <c r="G132" s="116">
        <f>SUM(G133:G138)</f>
        <v>0</v>
      </c>
      <c r="H132" s="116">
        <f>SUM(H133:H138)</f>
        <v>0</v>
      </c>
      <c r="I132" s="117">
        <f t="shared" si="34"/>
        <v>0</v>
      </c>
      <c r="J132" s="116">
        <f>SUM(J133:J138)</f>
        <v>0</v>
      </c>
      <c r="K132" s="116">
        <f>SUM(K133:K138)</f>
        <v>0</v>
      </c>
      <c r="L132" s="117">
        <f t="shared" si="35"/>
        <v>0</v>
      </c>
      <c r="M132" s="116">
        <f>SUM(M133:M138)</f>
        <v>0</v>
      </c>
      <c r="N132" s="116">
        <f>SUM(N133:N138)</f>
        <v>0</v>
      </c>
      <c r="O132" s="117">
        <f t="shared" si="36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30"/>
        <v>0</v>
      </c>
      <c r="G133" s="110"/>
      <c r="H133" s="110"/>
      <c r="I133" s="111">
        <f t="shared" si="34"/>
        <v>0</v>
      </c>
      <c r="J133" s="110"/>
      <c r="K133" s="110"/>
      <c r="L133" s="111">
        <f t="shared" si="35"/>
        <v>0</v>
      </c>
      <c r="M133" s="110"/>
      <c r="N133" s="110"/>
      <c r="O133" s="111">
        <f t="shared" si="36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30"/>
        <v>0</v>
      </c>
      <c r="G134" s="112"/>
      <c r="H134" s="112"/>
      <c r="I134" s="113">
        <f t="shared" si="34"/>
        <v>0</v>
      </c>
      <c r="J134" s="112"/>
      <c r="K134" s="112"/>
      <c r="L134" s="113">
        <f t="shared" si="35"/>
        <v>0</v>
      </c>
      <c r="M134" s="112"/>
      <c r="N134" s="112"/>
      <c r="O134" s="113">
        <f t="shared" si="36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30"/>
        <v>0</v>
      </c>
      <c r="G135" s="112"/>
      <c r="H135" s="112"/>
      <c r="I135" s="113">
        <f t="shared" si="34"/>
        <v>0</v>
      </c>
      <c r="J135" s="112"/>
      <c r="K135" s="112"/>
      <c r="L135" s="113">
        <f t="shared" si="35"/>
        <v>0</v>
      </c>
      <c r="M135" s="112"/>
      <c r="N135" s="112"/>
      <c r="O135" s="113">
        <f t="shared" si="36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30"/>
        <v>0</v>
      </c>
      <c r="G136" s="112"/>
      <c r="H136" s="112"/>
      <c r="I136" s="113">
        <f t="shared" si="34"/>
        <v>0</v>
      </c>
      <c r="J136" s="112"/>
      <c r="K136" s="112"/>
      <c r="L136" s="113">
        <f t="shared" si="35"/>
        <v>0</v>
      </c>
      <c r="M136" s="112"/>
      <c r="N136" s="112"/>
      <c r="O136" s="113">
        <f t="shared" si="36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30"/>
        <v>0</v>
      </c>
      <c r="G137" s="112"/>
      <c r="H137" s="112"/>
      <c r="I137" s="113">
        <f t="shared" si="34"/>
        <v>0</v>
      </c>
      <c r="J137" s="112"/>
      <c r="K137" s="112"/>
      <c r="L137" s="113">
        <f t="shared" si="35"/>
        <v>0</v>
      </c>
      <c r="M137" s="112"/>
      <c r="N137" s="112"/>
      <c r="O137" s="113">
        <f t="shared" si="36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30"/>
        <v>0</v>
      </c>
      <c r="G138" s="112">
        <f>SUM(G139:G140)</f>
        <v>0</v>
      </c>
      <c r="H138" s="112">
        <f>SUM(H139:H140)</f>
        <v>0</v>
      </c>
      <c r="I138" s="113">
        <f t="shared" si="34"/>
        <v>0</v>
      </c>
      <c r="J138" s="112">
        <f>SUM(J139:J140)</f>
        <v>0</v>
      </c>
      <c r="K138" s="112">
        <f>SUM(K139:K140)</f>
        <v>0</v>
      </c>
      <c r="L138" s="113">
        <f t="shared" si="35"/>
        <v>0</v>
      </c>
      <c r="M138" s="112">
        <f>SUM(M139:M140)</f>
        <v>0</v>
      </c>
      <c r="N138" s="112">
        <f>SUM(N139:N140)</f>
        <v>0</v>
      </c>
      <c r="O138" s="113">
        <f t="shared" si="36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30"/>
        <v>0</v>
      </c>
      <c r="G139" s="112"/>
      <c r="H139" s="112"/>
      <c r="I139" s="113">
        <f t="shared" si="34"/>
        <v>0</v>
      </c>
      <c r="J139" s="112"/>
      <c r="K139" s="112"/>
      <c r="L139" s="113">
        <f t="shared" si="35"/>
        <v>0</v>
      </c>
      <c r="M139" s="112"/>
      <c r="N139" s="112"/>
      <c r="O139" s="113">
        <f t="shared" si="36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30"/>
        <v>0</v>
      </c>
      <c r="G140" s="114"/>
      <c r="H140" s="114"/>
      <c r="I140" s="115">
        <f t="shared" si="34"/>
        <v>0</v>
      </c>
      <c r="J140" s="114"/>
      <c r="K140" s="114"/>
      <c r="L140" s="115">
        <f t="shared" si="35"/>
        <v>0</v>
      </c>
      <c r="M140" s="114"/>
      <c r="N140" s="114"/>
      <c r="O140" s="115">
        <f t="shared" si="36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30"/>
        <v>0</v>
      </c>
      <c r="G141" s="110"/>
      <c r="H141" s="110"/>
      <c r="I141" s="111">
        <f t="shared" si="34"/>
        <v>0</v>
      </c>
      <c r="J141" s="110"/>
      <c r="K141" s="110"/>
      <c r="L141" s="111">
        <f t="shared" si="35"/>
        <v>0</v>
      </c>
      <c r="M141" s="110"/>
      <c r="N141" s="110"/>
      <c r="O141" s="111">
        <f t="shared" si="36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30"/>
        <v>0</v>
      </c>
      <c r="G142" s="114"/>
      <c r="H142" s="114"/>
      <c r="I142" s="115">
        <f t="shared" si="34"/>
        <v>0</v>
      </c>
      <c r="J142" s="114"/>
      <c r="K142" s="114"/>
      <c r="L142" s="115">
        <f t="shared" si="35"/>
        <v>0</v>
      </c>
      <c r="M142" s="114"/>
      <c r="N142" s="114"/>
      <c r="O142" s="115">
        <f t="shared" si="36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30"/>
        <v>0</v>
      </c>
      <c r="G143" s="110"/>
      <c r="H143" s="110"/>
      <c r="I143" s="111">
        <f t="shared" si="34"/>
        <v>0</v>
      </c>
      <c r="J143" s="110"/>
      <c r="K143" s="110"/>
      <c r="L143" s="111">
        <f t="shared" si="35"/>
        <v>0</v>
      </c>
      <c r="M143" s="110"/>
      <c r="N143" s="110"/>
      <c r="O143" s="111">
        <f t="shared" si="36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30"/>
        <v>0</v>
      </c>
      <c r="G144" s="114"/>
      <c r="H144" s="114"/>
      <c r="I144" s="115">
        <f t="shared" si="34"/>
        <v>0</v>
      </c>
      <c r="J144" s="114"/>
      <c r="K144" s="114"/>
      <c r="L144" s="115">
        <f t="shared" si="35"/>
        <v>0</v>
      </c>
      <c r="M144" s="114"/>
      <c r="N144" s="114"/>
      <c r="O144" s="115">
        <f t="shared" si="36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30"/>
        <v>0</v>
      </c>
      <c r="G145" s="120"/>
      <c r="H145" s="120"/>
      <c r="I145" s="121">
        <f t="shared" si="34"/>
        <v>0</v>
      </c>
      <c r="J145" s="120"/>
      <c r="K145" s="120"/>
      <c r="L145" s="121">
        <f t="shared" si="35"/>
        <v>0</v>
      </c>
      <c r="M145" s="120"/>
      <c r="N145" s="120"/>
      <c r="O145" s="121">
        <f t="shared" si="36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1549371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30"/>
        <v>0</v>
      </c>
      <c r="G146" s="116">
        <f>G145+G144+G143+G142+G141+G132+G131+G110+G104+G87</f>
        <v>0</v>
      </c>
      <c r="H146" s="116">
        <f>H145+H144+H143+H142+H141+H132+H131+H110+H104+H87</f>
        <v>150000</v>
      </c>
      <c r="I146" s="117">
        <f t="shared" si="34"/>
        <v>150000</v>
      </c>
      <c r="J146" s="116">
        <f>J145+J144+J143+J142+J141+J132+J131+J110+J104+J87</f>
        <v>0</v>
      </c>
      <c r="K146" s="116">
        <f>K145+K144+K143+K142+K141+K132+K131+K110+K104+K87</f>
        <v>150000</v>
      </c>
      <c r="L146" s="117">
        <f t="shared" si="35"/>
        <v>150000</v>
      </c>
      <c r="M146" s="116">
        <f>M145+M144+M143+M142+M141+M132+M131+M110+M104+M87</f>
        <v>0</v>
      </c>
      <c r="N146" s="116">
        <f>N145+N144+N143+N142+N141+N132+N131+N110+N104+N87</f>
        <v>150000</v>
      </c>
      <c r="O146" s="117">
        <f t="shared" si="36"/>
        <v>150000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30"/>
        <v>0</v>
      </c>
      <c r="G147" s="110">
        <f>SUM(G148:G154)</f>
        <v>0</v>
      </c>
      <c r="H147" s="110">
        <f>SUM(H148:H154)</f>
        <v>0</v>
      </c>
      <c r="I147" s="111">
        <f t="shared" si="34"/>
        <v>0</v>
      </c>
      <c r="J147" s="110">
        <f>SUM(J148:J154)</f>
        <v>0</v>
      </c>
      <c r="K147" s="110">
        <f>SUM(K148:K154)</f>
        <v>0</v>
      </c>
      <c r="L147" s="111">
        <f t="shared" si="35"/>
        <v>0</v>
      </c>
      <c r="M147" s="110">
        <f>SUM(M148:M154)</f>
        <v>0</v>
      </c>
      <c r="N147" s="110">
        <f>SUM(N148:N154)</f>
        <v>0</v>
      </c>
      <c r="O147" s="111">
        <f t="shared" si="36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30"/>
        <v>0</v>
      </c>
      <c r="G148" s="112"/>
      <c r="H148" s="112"/>
      <c r="I148" s="113">
        <f t="shared" si="34"/>
        <v>0</v>
      </c>
      <c r="J148" s="112"/>
      <c r="K148" s="112"/>
      <c r="L148" s="113">
        <f t="shared" si="35"/>
        <v>0</v>
      </c>
      <c r="M148" s="112"/>
      <c r="N148" s="112"/>
      <c r="O148" s="113">
        <f t="shared" si="36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30"/>
        <v>0</v>
      </c>
      <c r="G149" s="112"/>
      <c r="H149" s="112"/>
      <c r="I149" s="113">
        <f t="shared" si="34"/>
        <v>0</v>
      </c>
      <c r="J149" s="112"/>
      <c r="K149" s="112"/>
      <c r="L149" s="113">
        <f t="shared" si="35"/>
        <v>0</v>
      </c>
      <c r="M149" s="112"/>
      <c r="N149" s="112"/>
      <c r="O149" s="113">
        <f t="shared" si="36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7">SUM(D151:E151)</f>
        <v>0</v>
      </c>
      <c r="G151" s="112"/>
      <c r="H151" s="112"/>
      <c r="I151" s="113">
        <f t="shared" ref="I151:I154" si="38">SUM(G151:H151)</f>
        <v>0</v>
      </c>
      <c r="J151" s="112"/>
      <c r="K151" s="112"/>
      <c r="L151" s="113">
        <f t="shared" ref="L151:L154" si="39">SUM(J151:K151)</f>
        <v>0</v>
      </c>
      <c r="M151" s="112"/>
      <c r="N151" s="112"/>
      <c r="O151" s="113">
        <f t="shared" ref="O151:O154" si="40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7"/>
        <v>0</v>
      </c>
      <c r="G152" s="112"/>
      <c r="H152" s="112"/>
      <c r="I152" s="113">
        <f t="shared" si="38"/>
        <v>0</v>
      </c>
      <c r="J152" s="112"/>
      <c r="K152" s="112"/>
      <c r="L152" s="113">
        <f t="shared" si="39"/>
        <v>0</v>
      </c>
      <c r="M152" s="112"/>
      <c r="N152" s="112"/>
      <c r="O152" s="113">
        <f t="shared" si="40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7"/>
        <v>0</v>
      </c>
      <c r="G153" s="112"/>
      <c r="H153" s="112"/>
      <c r="I153" s="113">
        <f t="shared" si="38"/>
        <v>0</v>
      </c>
      <c r="J153" s="112"/>
      <c r="K153" s="112"/>
      <c r="L153" s="113">
        <f t="shared" si="39"/>
        <v>0</v>
      </c>
      <c r="M153" s="112"/>
      <c r="N153" s="112"/>
      <c r="O153" s="113">
        <f t="shared" si="40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7"/>
        <v>0</v>
      </c>
      <c r="G154" s="122"/>
      <c r="H154" s="114"/>
      <c r="I154" s="115">
        <f t="shared" si="38"/>
        <v>0</v>
      </c>
      <c r="J154" s="122"/>
      <c r="K154" s="114"/>
      <c r="L154" s="115">
        <f t="shared" si="39"/>
        <v>0</v>
      </c>
      <c r="M154" s="122"/>
      <c r="N154" s="114"/>
      <c r="O154" s="115">
        <f t="shared" si="40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1549371</v>
      </c>
      <c r="D155" s="961">
        <f>D147+D146</f>
        <v>0</v>
      </c>
      <c r="E155" s="116">
        <f>E147+E146</f>
        <v>0</v>
      </c>
      <c r="F155" s="117">
        <f>SUM(D155:E155)</f>
        <v>0</v>
      </c>
      <c r="G155" s="116">
        <f>G147+G146</f>
        <v>0</v>
      </c>
      <c r="H155" s="116">
        <f>H147+H146</f>
        <v>150000</v>
      </c>
      <c r="I155" s="117">
        <f>SUM(G155:H155)</f>
        <v>150000</v>
      </c>
      <c r="J155" s="116">
        <f>J147+J146</f>
        <v>0</v>
      </c>
      <c r="K155" s="116">
        <f>K147+K146</f>
        <v>150000</v>
      </c>
      <c r="L155" s="117">
        <f>SUM(J155:K155)</f>
        <v>150000</v>
      </c>
      <c r="M155" s="116">
        <f>M147+M146</f>
        <v>0</v>
      </c>
      <c r="N155" s="116">
        <f>N147+N146</f>
        <v>150000</v>
      </c>
      <c r="O155" s="117">
        <f>SUM(M155:N155)</f>
        <v>150000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0</v>
      </c>
      <c r="I157" s="79">
        <f>I84-I155</f>
        <v>-150000</v>
      </c>
      <c r="L157" s="79">
        <f>L84-L155</f>
        <v>-150000</v>
      </c>
      <c r="O157" s="79">
        <f>O84-O155</f>
        <v>-150000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2" orientation="portrait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157"/>
  <sheetViews>
    <sheetView view="pageBreakPreview" topLeftCell="A120" zoomScale="92" zoomScaleNormal="100" zoomScaleSheetLayoutView="92" workbookViewId="0">
      <selection activeCell="V125" sqref="V125"/>
    </sheetView>
  </sheetViews>
  <sheetFormatPr defaultColWidth="9.140625" defaultRowHeight="15" x14ac:dyDescent="0.25"/>
  <cols>
    <col min="2" max="2" width="59.140625" bestFit="1" customWidth="1"/>
    <col min="3" max="3" width="12.42578125" style="79" customWidth="1"/>
    <col min="4" max="4" width="10.7109375" bestFit="1" customWidth="1"/>
    <col min="5" max="5" width="7.140625" customWidth="1"/>
    <col min="6" max="7" width="10.7109375" bestFit="1" customWidth="1"/>
    <col min="8" max="8" width="6.5703125" customWidth="1"/>
    <col min="9" max="10" width="10.7109375" bestFit="1" customWidth="1"/>
    <col min="11" max="11" width="6.85546875" customWidth="1"/>
    <col min="12" max="13" width="10.7109375" bestFit="1" customWidth="1"/>
    <col min="14" max="14" width="6.7109375" bestFit="1" customWidth="1"/>
    <col min="15" max="15" width="10.7109375" bestFit="1" customWidth="1"/>
    <col min="16" max="16" width="16.85546875" style="79" customWidth="1"/>
    <col min="17" max="17" width="15.7109375" customWidth="1"/>
    <col min="18" max="18" width="13.28515625" customWidth="1"/>
  </cols>
  <sheetData>
    <row r="1" spans="1:16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"/>
    </row>
    <row r="2" spans="1:16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"/>
    </row>
    <row r="3" spans="1:16" s="46" customFormat="1" ht="5.25" customHeight="1" x14ac:dyDescent="0.25">
      <c r="C3" s="79"/>
      <c r="P3" s="150"/>
    </row>
    <row r="4" spans="1:16" x14ac:dyDescent="0.25">
      <c r="A4" s="46" t="s">
        <v>266</v>
      </c>
    </row>
    <row r="5" spans="1:16" s="48" customFormat="1" x14ac:dyDescent="0.25">
      <c r="A5" s="64" t="s">
        <v>367</v>
      </c>
      <c r="B5" s="48" t="s">
        <v>11</v>
      </c>
      <c r="C5" s="79"/>
      <c r="K5" s="239" t="s">
        <v>641</v>
      </c>
      <c r="L5" s="283" t="str">
        <f>+'7.22 gyermekorvos 072111'!L6</f>
        <v xml:space="preserve"> melléklet az  4/2024. ( V. 27.) rendelethez</v>
      </c>
      <c r="P5" s="141"/>
    </row>
    <row r="6" spans="1:16" x14ac:dyDescent="0.25">
      <c r="C6" s="239"/>
    </row>
    <row r="7" spans="1:16" ht="15.75" thickBot="1" x14ac:dyDescent="0.3">
      <c r="C7" s="995">
        <v>2022</v>
      </c>
      <c r="D7" s="1514">
        <v>2023</v>
      </c>
      <c r="E7" s="1514"/>
      <c r="F7" s="1514"/>
      <c r="G7" s="1514">
        <v>2023</v>
      </c>
      <c r="H7" s="1514"/>
      <c r="I7" s="1514"/>
      <c r="J7" s="1514">
        <v>2023</v>
      </c>
      <c r="K7" s="1514"/>
      <c r="L7" s="1514"/>
      <c r="M7" s="1514">
        <v>2023</v>
      </c>
      <c r="N7" s="1514"/>
      <c r="O7" s="1514"/>
    </row>
    <row r="8" spans="1:16" ht="53.25" thickBot="1" x14ac:dyDescent="0.3">
      <c r="A8" s="5" t="s">
        <v>39</v>
      </c>
      <c r="B8" s="335" t="s">
        <v>20</v>
      </c>
      <c r="C8" s="16" t="s">
        <v>1097</v>
      </c>
      <c r="D8" s="151" t="s">
        <v>29</v>
      </c>
      <c r="E8" s="152" t="s">
        <v>30</v>
      </c>
      <c r="F8" s="526" t="s">
        <v>18</v>
      </c>
      <c r="G8" s="151" t="s">
        <v>29</v>
      </c>
      <c r="H8" s="152" t="s">
        <v>30</v>
      </c>
      <c r="I8" s="515" t="s">
        <v>883</v>
      </c>
      <c r="J8" s="151" t="s">
        <v>29</v>
      </c>
      <c r="K8" s="152" t="s">
        <v>30</v>
      </c>
      <c r="L8" s="515" t="s">
        <v>1091</v>
      </c>
      <c r="M8" s="151" t="s">
        <v>29</v>
      </c>
      <c r="N8" s="152" t="s">
        <v>30</v>
      </c>
      <c r="O8" s="515" t="s">
        <v>1112</v>
      </c>
      <c r="P8" s="726"/>
    </row>
    <row r="9" spans="1:16" x14ac:dyDescent="0.25">
      <c r="A9" s="23" t="s">
        <v>40</v>
      </c>
      <c r="B9" s="33" t="s">
        <v>41</v>
      </c>
      <c r="C9" s="964">
        <f>SUM(C10,C17,C18,C20,C21,C19)</f>
        <v>19743236</v>
      </c>
      <c r="D9" s="160">
        <f>SUM(D10,D17,D18,D20,D21,D19)</f>
        <v>19216800</v>
      </c>
      <c r="E9" s="369">
        <f>SUM(E10,E17,E18,E20,E21,E19)</f>
        <v>0</v>
      </c>
      <c r="F9" s="111">
        <f t="shared" ref="F9:F72" si="0">SUM(D9:E9)</f>
        <v>19216800</v>
      </c>
      <c r="G9" s="160">
        <f>SUM(G10,G17,G18,G20,G21,G19)</f>
        <v>14506967</v>
      </c>
      <c r="H9" s="369">
        <f>SUM(H10,H17,H18,H20,H21,H19)</f>
        <v>0</v>
      </c>
      <c r="I9" s="111">
        <f t="shared" ref="I9:I72" si="1">SUM(G9:H9)</f>
        <v>14506967</v>
      </c>
      <c r="J9" s="160">
        <f>SUM(J10,J17,J18,J20,J21,J19)</f>
        <v>14506967</v>
      </c>
      <c r="K9" s="369">
        <f>SUM(K10,K17,K18,K20,K21,K19)</f>
        <v>0</v>
      </c>
      <c r="L9" s="111">
        <f t="shared" ref="L9:L72" si="2">SUM(J9:K9)</f>
        <v>14506967</v>
      </c>
      <c r="M9" s="160">
        <f>SUM(M10,M17,M18,M20,M21,M19)</f>
        <v>12503438</v>
      </c>
      <c r="N9" s="369">
        <f>SUM(N10,N17,N18,N20,N21,N19)</f>
        <v>0</v>
      </c>
      <c r="O9" s="111">
        <f t="shared" ref="O9:O72" si="3">SUM(M9:N9)</f>
        <v>12503438</v>
      </c>
    </row>
    <row r="10" spans="1:16" hidden="1" x14ac:dyDescent="0.25">
      <c r="A10" s="20" t="s">
        <v>42</v>
      </c>
      <c r="B10" s="12" t="s">
        <v>43</v>
      </c>
      <c r="C10" s="915">
        <f>SUM(C11:C16)</f>
        <v>0</v>
      </c>
      <c r="D10" s="162">
        <f>SUM(D11:D16)</f>
        <v>0</v>
      </c>
      <c r="E10" s="370">
        <f>SUM(E11:E16)</f>
        <v>0</v>
      </c>
      <c r="F10" s="113">
        <f t="shared" si="0"/>
        <v>0</v>
      </c>
      <c r="G10" s="162">
        <f>SUM(G11:G16)</f>
        <v>0</v>
      </c>
      <c r="H10" s="370">
        <f>SUM(H11:H16)</f>
        <v>0</v>
      </c>
      <c r="I10" s="113">
        <f t="shared" si="1"/>
        <v>0</v>
      </c>
      <c r="J10" s="162">
        <f>SUM(J11:J16)</f>
        <v>0</v>
      </c>
      <c r="K10" s="370">
        <f>SUM(K11:K16)</f>
        <v>0</v>
      </c>
      <c r="L10" s="113">
        <f t="shared" si="2"/>
        <v>0</v>
      </c>
      <c r="M10" s="162">
        <f>SUM(M11:M16)</f>
        <v>0</v>
      </c>
      <c r="N10" s="370">
        <f>SUM(N11:N16)</f>
        <v>0</v>
      </c>
      <c r="O10" s="113">
        <f t="shared" si="3"/>
        <v>0</v>
      </c>
    </row>
    <row r="11" spans="1:16" hidden="1" x14ac:dyDescent="0.25">
      <c r="A11" s="20" t="s">
        <v>44</v>
      </c>
      <c r="B11" s="12" t="s">
        <v>45</v>
      </c>
      <c r="C11" s="915"/>
      <c r="D11" s="162"/>
      <c r="E11" s="370"/>
      <c r="F11" s="113">
        <f t="shared" si="0"/>
        <v>0</v>
      </c>
      <c r="G11" s="162"/>
      <c r="H11" s="370"/>
      <c r="I11" s="113">
        <f t="shared" si="1"/>
        <v>0</v>
      </c>
      <c r="J11" s="162"/>
      <c r="K11" s="370"/>
      <c r="L11" s="113">
        <f t="shared" si="2"/>
        <v>0</v>
      </c>
      <c r="M11" s="162"/>
      <c r="N11" s="370"/>
      <c r="O11" s="113">
        <f t="shared" si="3"/>
        <v>0</v>
      </c>
    </row>
    <row r="12" spans="1:16" hidden="1" x14ac:dyDescent="0.25">
      <c r="A12" s="20" t="s">
        <v>46</v>
      </c>
      <c r="B12" s="12" t="s">
        <v>47</v>
      </c>
      <c r="C12" s="915"/>
      <c r="D12" s="162"/>
      <c r="E12" s="370"/>
      <c r="F12" s="113">
        <f t="shared" si="0"/>
        <v>0</v>
      </c>
      <c r="G12" s="162"/>
      <c r="H12" s="370"/>
      <c r="I12" s="113">
        <f t="shared" si="1"/>
        <v>0</v>
      </c>
      <c r="J12" s="162"/>
      <c r="K12" s="370"/>
      <c r="L12" s="113">
        <f t="shared" si="2"/>
        <v>0</v>
      </c>
      <c r="M12" s="162"/>
      <c r="N12" s="370"/>
      <c r="O12" s="113">
        <f t="shared" si="3"/>
        <v>0</v>
      </c>
    </row>
    <row r="13" spans="1:16" hidden="1" x14ac:dyDescent="0.25">
      <c r="A13" s="20" t="s">
        <v>48</v>
      </c>
      <c r="B13" s="12" t="s">
        <v>49</v>
      </c>
      <c r="C13" s="915"/>
      <c r="D13" s="162"/>
      <c r="E13" s="370"/>
      <c r="F13" s="113">
        <f t="shared" si="0"/>
        <v>0</v>
      </c>
      <c r="G13" s="162"/>
      <c r="H13" s="370"/>
      <c r="I13" s="113">
        <f t="shared" si="1"/>
        <v>0</v>
      </c>
      <c r="J13" s="162"/>
      <c r="K13" s="370"/>
      <c r="L13" s="113">
        <f t="shared" si="2"/>
        <v>0</v>
      </c>
      <c r="M13" s="162"/>
      <c r="N13" s="370"/>
      <c r="O13" s="113">
        <f t="shared" si="3"/>
        <v>0</v>
      </c>
    </row>
    <row r="14" spans="1:16" hidden="1" x14ac:dyDescent="0.25">
      <c r="A14" s="20" t="s">
        <v>50</v>
      </c>
      <c r="B14" s="12" t="s">
        <v>51</v>
      </c>
      <c r="C14" s="915"/>
      <c r="D14" s="162"/>
      <c r="E14" s="370"/>
      <c r="F14" s="113">
        <f t="shared" si="0"/>
        <v>0</v>
      </c>
      <c r="G14" s="162"/>
      <c r="H14" s="370"/>
      <c r="I14" s="113">
        <f t="shared" si="1"/>
        <v>0</v>
      </c>
      <c r="J14" s="162"/>
      <c r="K14" s="370"/>
      <c r="L14" s="113">
        <f t="shared" si="2"/>
        <v>0</v>
      </c>
      <c r="M14" s="162"/>
      <c r="N14" s="370"/>
      <c r="O14" s="113">
        <f t="shared" si="3"/>
        <v>0</v>
      </c>
    </row>
    <row r="15" spans="1:16" hidden="1" x14ac:dyDescent="0.25">
      <c r="A15" s="20" t="s">
        <v>52</v>
      </c>
      <c r="B15" s="12" t="s">
        <v>53</v>
      </c>
      <c r="C15" s="915"/>
      <c r="D15" s="162"/>
      <c r="E15" s="370"/>
      <c r="F15" s="113">
        <f t="shared" si="0"/>
        <v>0</v>
      </c>
      <c r="G15" s="162"/>
      <c r="H15" s="370"/>
      <c r="I15" s="113">
        <f t="shared" si="1"/>
        <v>0</v>
      </c>
      <c r="J15" s="162"/>
      <c r="K15" s="370"/>
      <c r="L15" s="113">
        <f t="shared" si="2"/>
        <v>0</v>
      </c>
      <c r="M15" s="162"/>
      <c r="N15" s="370"/>
      <c r="O15" s="113">
        <f t="shared" si="3"/>
        <v>0</v>
      </c>
    </row>
    <row r="16" spans="1:16" hidden="1" x14ac:dyDescent="0.25">
      <c r="A16" s="20" t="s">
        <v>54</v>
      </c>
      <c r="B16" s="12" t="s">
        <v>55</v>
      </c>
      <c r="C16" s="915"/>
      <c r="D16" s="162"/>
      <c r="E16" s="370"/>
      <c r="F16" s="113">
        <f t="shared" si="0"/>
        <v>0</v>
      </c>
      <c r="G16" s="162"/>
      <c r="H16" s="370"/>
      <c r="I16" s="113">
        <f t="shared" si="1"/>
        <v>0</v>
      </c>
      <c r="J16" s="162"/>
      <c r="K16" s="370"/>
      <c r="L16" s="113">
        <f t="shared" si="2"/>
        <v>0</v>
      </c>
      <c r="M16" s="162"/>
      <c r="N16" s="370"/>
      <c r="O16" s="113">
        <f t="shared" si="3"/>
        <v>0</v>
      </c>
    </row>
    <row r="17" spans="1:15" hidden="1" x14ac:dyDescent="0.25">
      <c r="A17" s="20" t="s">
        <v>56</v>
      </c>
      <c r="B17" s="12" t="s">
        <v>57</v>
      </c>
      <c r="C17" s="915"/>
      <c r="D17" s="162"/>
      <c r="E17" s="370"/>
      <c r="F17" s="113">
        <f t="shared" si="0"/>
        <v>0</v>
      </c>
      <c r="G17" s="162"/>
      <c r="H17" s="370"/>
      <c r="I17" s="113">
        <f t="shared" si="1"/>
        <v>0</v>
      </c>
      <c r="J17" s="162"/>
      <c r="K17" s="370"/>
      <c r="L17" s="113">
        <f t="shared" si="2"/>
        <v>0</v>
      </c>
      <c r="M17" s="162"/>
      <c r="N17" s="370"/>
      <c r="O17" s="113">
        <f t="shared" si="3"/>
        <v>0</v>
      </c>
    </row>
    <row r="18" spans="1:15" hidden="1" x14ac:dyDescent="0.25">
      <c r="A18" s="20" t="s">
        <v>58</v>
      </c>
      <c r="B18" s="12" t="s">
        <v>59</v>
      </c>
      <c r="C18" s="915"/>
      <c r="D18" s="162"/>
      <c r="E18" s="370"/>
      <c r="F18" s="113">
        <f t="shared" si="0"/>
        <v>0</v>
      </c>
      <c r="G18" s="162"/>
      <c r="H18" s="370"/>
      <c r="I18" s="113">
        <f t="shared" si="1"/>
        <v>0</v>
      </c>
      <c r="J18" s="162"/>
      <c r="K18" s="370"/>
      <c r="L18" s="113">
        <f t="shared" si="2"/>
        <v>0</v>
      </c>
      <c r="M18" s="162"/>
      <c r="N18" s="370"/>
      <c r="O18" s="113">
        <f t="shared" si="3"/>
        <v>0</v>
      </c>
    </row>
    <row r="19" spans="1:15" hidden="1" x14ac:dyDescent="0.25">
      <c r="A19" s="21" t="s">
        <v>262</v>
      </c>
      <c r="B19" s="29" t="s">
        <v>263</v>
      </c>
      <c r="C19" s="915"/>
      <c r="D19" s="162"/>
      <c r="E19" s="370"/>
      <c r="F19" s="113">
        <f t="shared" si="0"/>
        <v>0</v>
      </c>
      <c r="G19" s="162"/>
      <c r="H19" s="370"/>
      <c r="I19" s="113">
        <f t="shared" si="1"/>
        <v>0</v>
      </c>
      <c r="J19" s="162"/>
      <c r="K19" s="370"/>
      <c r="L19" s="113">
        <f t="shared" si="2"/>
        <v>0</v>
      </c>
      <c r="M19" s="162"/>
      <c r="N19" s="370"/>
      <c r="O19" s="113">
        <f t="shared" si="3"/>
        <v>0</v>
      </c>
    </row>
    <row r="20" spans="1:15" hidden="1" x14ac:dyDescent="0.25">
      <c r="A20" s="21" t="s">
        <v>60</v>
      </c>
      <c r="B20" s="29" t="s">
        <v>61</v>
      </c>
      <c r="C20" s="915"/>
      <c r="D20" s="162"/>
      <c r="E20" s="370"/>
      <c r="F20" s="113">
        <f t="shared" si="0"/>
        <v>0</v>
      </c>
      <c r="G20" s="162"/>
      <c r="H20" s="370"/>
      <c r="I20" s="113">
        <f t="shared" si="1"/>
        <v>0</v>
      </c>
      <c r="J20" s="162"/>
      <c r="K20" s="370"/>
      <c r="L20" s="113">
        <f t="shared" si="2"/>
        <v>0</v>
      </c>
      <c r="M20" s="162"/>
      <c r="N20" s="370"/>
      <c r="O20" s="113">
        <f t="shared" si="3"/>
        <v>0</v>
      </c>
    </row>
    <row r="21" spans="1:15" ht="15.75" thickBot="1" x14ac:dyDescent="0.3">
      <c r="A21" s="21" t="s">
        <v>62</v>
      </c>
      <c r="B21" s="29" t="s">
        <v>63</v>
      </c>
      <c r="C21" s="993">
        <v>19743236</v>
      </c>
      <c r="D21" s="277">
        <v>19216800</v>
      </c>
      <c r="E21" s="394"/>
      <c r="F21" s="386">
        <f t="shared" si="0"/>
        <v>19216800</v>
      </c>
      <c r="G21" s="277">
        <v>14506967</v>
      </c>
      <c r="H21" s="394"/>
      <c r="I21" s="386">
        <f t="shared" si="1"/>
        <v>14506967</v>
      </c>
      <c r="J21" s="277">
        <v>14506967</v>
      </c>
      <c r="K21" s="394"/>
      <c r="L21" s="386">
        <f t="shared" si="2"/>
        <v>14506967</v>
      </c>
      <c r="M21" s="277">
        <v>12503438</v>
      </c>
      <c r="N21" s="394"/>
      <c r="O21" s="386">
        <f t="shared" si="3"/>
        <v>12503438</v>
      </c>
    </row>
    <row r="22" spans="1:15" ht="15.75" thickBot="1" x14ac:dyDescent="0.3">
      <c r="A22" s="990" t="s">
        <v>64</v>
      </c>
      <c r="B22" s="991" t="s">
        <v>24</v>
      </c>
      <c r="C22" s="963">
        <f>SUM(C23:C24)</f>
        <v>0</v>
      </c>
      <c r="D22" s="175">
        <f>SUM(D23:D24)</f>
        <v>0</v>
      </c>
      <c r="E22" s="368">
        <f>SUM(E23:E24)</f>
        <v>0</v>
      </c>
      <c r="F22" s="117">
        <f t="shared" si="0"/>
        <v>0</v>
      </c>
      <c r="G22" s="175">
        <f>SUM(G23:G24)</f>
        <v>0</v>
      </c>
      <c r="H22" s="368">
        <f>SUM(H23:H24)</f>
        <v>0</v>
      </c>
      <c r="I22" s="117">
        <f t="shared" si="1"/>
        <v>0</v>
      </c>
      <c r="J22" s="175">
        <f>SUM(J23:J24)</f>
        <v>0</v>
      </c>
      <c r="K22" s="368">
        <f>SUM(K23:K24)</f>
        <v>0</v>
      </c>
      <c r="L22" s="117">
        <f t="shared" si="2"/>
        <v>0</v>
      </c>
      <c r="M22" s="175">
        <f>SUM(M23:M24)</f>
        <v>0</v>
      </c>
      <c r="N22" s="368">
        <f>SUM(N23:N24)</f>
        <v>0</v>
      </c>
      <c r="O22" s="117">
        <f t="shared" si="3"/>
        <v>0</v>
      </c>
    </row>
    <row r="23" spans="1:15" hidden="1" x14ac:dyDescent="0.25">
      <c r="A23" s="43"/>
      <c r="B23" s="287" t="s">
        <v>264</v>
      </c>
      <c r="C23" s="964"/>
      <c r="D23" s="160"/>
      <c r="E23" s="369"/>
      <c r="F23" s="111">
        <f t="shared" si="0"/>
        <v>0</v>
      </c>
      <c r="G23" s="160"/>
      <c r="H23" s="369"/>
      <c r="I23" s="111">
        <f t="shared" si="1"/>
        <v>0</v>
      </c>
      <c r="J23" s="160"/>
      <c r="K23" s="369"/>
      <c r="L23" s="111">
        <f t="shared" si="2"/>
        <v>0</v>
      </c>
      <c r="M23" s="160"/>
      <c r="N23" s="369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163"/>
      <c r="E24" s="371"/>
      <c r="F24" s="113">
        <f t="shared" si="0"/>
        <v>0</v>
      </c>
      <c r="G24" s="163"/>
      <c r="H24" s="371"/>
      <c r="I24" s="113">
        <f t="shared" si="1"/>
        <v>0</v>
      </c>
      <c r="J24" s="163"/>
      <c r="K24" s="371"/>
      <c r="L24" s="113">
        <f t="shared" si="2"/>
        <v>0</v>
      </c>
      <c r="M24" s="163"/>
      <c r="N24" s="371"/>
      <c r="O24" s="113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0">
        <f>D26+D30+D38</f>
        <v>0</v>
      </c>
      <c r="E25" s="369">
        <f>E26+E30+E38</f>
        <v>0</v>
      </c>
      <c r="F25" s="113">
        <f t="shared" si="0"/>
        <v>0</v>
      </c>
      <c r="G25" s="160">
        <f>G26+G30+G38</f>
        <v>0</v>
      </c>
      <c r="H25" s="369">
        <f>H26+H30+H38</f>
        <v>0</v>
      </c>
      <c r="I25" s="113">
        <f t="shared" si="1"/>
        <v>0</v>
      </c>
      <c r="J25" s="160">
        <f>J26+J30+J38</f>
        <v>0</v>
      </c>
      <c r="K25" s="369">
        <f>K26+K30+K38</f>
        <v>0</v>
      </c>
      <c r="L25" s="113">
        <f t="shared" si="2"/>
        <v>0</v>
      </c>
      <c r="M25" s="160">
        <f>M26+M30+M38</f>
        <v>0</v>
      </c>
      <c r="N25" s="369">
        <f>N26+N30+N38</f>
        <v>0</v>
      </c>
      <c r="O25" s="113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162">
        <f>SUM(D27:D29)</f>
        <v>0</v>
      </c>
      <c r="E26" s="370">
        <f>SUM(E27:E29)</f>
        <v>0</v>
      </c>
      <c r="F26" s="113">
        <f t="shared" si="0"/>
        <v>0</v>
      </c>
      <c r="G26" s="162">
        <f>SUM(G27:G29)</f>
        <v>0</v>
      </c>
      <c r="H26" s="370">
        <f>SUM(H27:H29)</f>
        <v>0</v>
      </c>
      <c r="I26" s="113">
        <f t="shared" si="1"/>
        <v>0</v>
      </c>
      <c r="J26" s="162">
        <f>SUM(J27:J29)</f>
        <v>0</v>
      </c>
      <c r="K26" s="370">
        <f>SUM(K27:K29)</f>
        <v>0</v>
      </c>
      <c r="L26" s="113">
        <f t="shared" si="2"/>
        <v>0</v>
      </c>
      <c r="M26" s="162">
        <f>SUM(M27:M29)</f>
        <v>0</v>
      </c>
      <c r="N26" s="370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162"/>
      <c r="E27" s="370"/>
      <c r="F27" s="113">
        <f t="shared" si="0"/>
        <v>0</v>
      </c>
      <c r="G27" s="162"/>
      <c r="H27" s="370"/>
      <c r="I27" s="113">
        <f t="shared" si="1"/>
        <v>0</v>
      </c>
      <c r="J27" s="162"/>
      <c r="K27" s="370"/>
      <c r="L27" s="113">
        <f t="shared" si="2"/>
        <v>0</v>
      </c>
      <c r="M27" s="162"/>
      <c r="N27" s="370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162"/>
      <c r="E28" s="370"/>
      <c r="F28" s="113">
        <f t="shared" si="0"/>
        <v>0</v>
      </c>
      <c r="G28" s="162"/>
      <c r="H28" s="370"/>
      <c r="I28" s="113">
        <f t="shared" si="1"/>
        <v>0</v>
      </c>
      <c r="J28" s="162"/>
      <c r="K28" s="370"/>
      <c r="L28" s="113">
        <f t="shared" si="2"/>
        <v>0</v>
      </c>
      <c r="M28" s="162"/>
      <c r="N28" s="370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162"/>
      <c r="E29" s="370"/>
      <c r="F29" s="113">
        <f t="shared" si="0"/>
        <v>0</v>
      </c>
      <c r="G29" s="162"/>
      <c r="H29" s="370"/>
      <c r="I29" s="113">
        <f t="shared" si="1"/>
        <v>0</v>
      </c>
      <c r="J29" s="162"/>
      <c r="K29" s="370"/>
      <c r="L29" s="113">
        <f t="shared" si="2"/>
        <v>0</v>
      </c>
      <c r="M29" s="162"/>
      <c r="N29" s="370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370">
        <f>E31+E33+E34</f>
        <v>0</v>
      </c>
      <c r="F30" s="113">
        <f t="shared" si="0"/>
        <v>0</v>
      </c>
      <c r="G30" s="162">
        <f>G31+G33+G34</f>
        <v>0</v>
      </c>
      <c r="H30" s="370">
        <f>H31+H33+H34</f>
        <v>0</v>
      </c>
      <c r="I30" s="113">
        <f t="shared" si="1"/>
        <v>0</v>
      </c>
      <c r="J30" s="162">
        <f>J31+J33+J34</f>
        <v>0</v>
      </c>
      <c r="K30" s="370">
        <f>K31+K33+K34</f>
        <v>0</v>
      </c>
      <c r="L30" s="113">
        <f t="shared" si="2"/>
        <v>0</v>
      </c>
      <c r="M30" s="162">
        <f>M31+M33+M34</f>
        <v>0</v>
      </c>
      <c r="N30" s="370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370">
        <f>E32</f>
        <v>0</v>
      </c>
      <c r="F31" s="113">
        <f t="shared" si="0"/>
        <v>0</v>
      </c>
      <c r="G31" s="162">
        <f>G32</f>
        <v>0</v>
      </c>
      <c r="H31" s="370">
        <f>H32</f>
        <v>0</v>
      </c>
      <c r="I31" s="113">
        <f t="shared" si="1"/>
        <v>0</v>
      </c>
      <c r="J31" s="162">
        <f>J32</f>
        <v>0</v>
      </c>
      <c r="K31" s="370">
        <f>K32</f>
        <v>0</v>
      </c>
      <c r="L31" s="113">
        <f t="shared" si="2"/>
        <v>0</v>
      </c>
      <c r="M31" s="162">
        <f>M32</f>
        <v>0</v>
      </c>
      <c r="N31" s="370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162"/>
      <c r="E32" s="370"/>
      <c r="F32" s="113">
        <f t="shared" si="0"/>
        <v>0</v>
      </c>
      <c r="G32" s="162"/>
      <c r="H32" s="370"/>
      <c r="I32" s="113">
        <f t="shared" si="1"/>
        <v>0</v>
      </c>
      <c r="J32" s="162"/>
      <c r="K32" s="370"/>
      <c r="L32" s="113">
        <f t="shared" si="2"/>
        <v>0</v>
      </c>
      <c r="M32" s="162"/>
      <c r="N32" s="370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162"/>
      <c r="E33" s="370"/>
      <c r="F33" s="113">
        <f t="shared" si="0"/>
        <v>0</v>
      </c>
      <c r="G33" s="162"/>
      <c r="H33" s="370"/>
      <c r="I33" s="113">
        <f t="shared" si="1"/>
        <v>0</v>
      </c>
      <c r="J33" s="162"/>
      <c r="K33" s="370"/>
      <c r="L33" s="113">
        <f t="shared" si="2"/>
        <v>0</v>
      </c>
      <c r="M33" s="162"/>
      <c r="N33" s="370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370">
        <f>SUM(E35:E37)</f>
        <v>0</v>
      </c>
      <c r="F34" s="113">
        <f t="shared" si="0"/>
        <v>0</v>
      </c>
      <c r="G34" s="162">
        <f>SUM(G35:G37)</f>
        <v>0</v>
      </c>
      <c r="H34" s="370">
        <f>SUM(H35:H37)</f>
        <v>0</v>
      </c>
      <c r="I34" s="113">
        <f t="shared" si="1"/>
        <v>0</v>
      </c>
      <c r="J34" s="162">
        <f>SUM(J35:J37)</f>
        <v>0</v>
      </c>
      <c r="K34" s="370">
        <f>SUM(K35:K37)</f>
        <v>0</v>
      </c>
      <c r="L34" s="113">
        <f t="shared" si="2"/>
        <v>0</v>
      </c>
      <c r="M34" s="162">
        <f>SUM(M35:M37)</f>
        <v>0</v>
      </c>
      <c r="N34" s="370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162"/>
      <c r="E35" s="370"/>
      <c r="F35" s="113">
        <f t="shared" si="0"/>
        <v>0</v>
      </c>
      <c r="G35" s="162"/>
      <c r="H35" s="370"/>
      <c r="I35" s="113">
        <f t="shared" si="1"/>
        <v>0</v>
      </c>
      <c r="J35" s="162"/>
      <c r="K35" s="370"/>
      <c r="L35" s="113">
        <f t="shared" si="2"/>
        <v>0</v>
      </c>
      <c r="M35" s="162"/>
      <c r="N35" s="370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162"/>
      <c r="E36" s="370"/>
      <c r="F36" s="113">
        <f t="shared" si="0"/>
        <v>0</v>
      </c>
      <c r="G36" s="162"/>
      <c r="H36" s="370"/>
      <c r="I36" s="113">
        <f t="shared" si="1"/>
        <v>0</v>
      </c>
      <c r="J36" s="162"/>
      <c r="K36" s="370"/>
      <c r="L36" s="113">
        <f t="shared" si="2"/>
        <v>0</v>
      </c>
      <c r="M36" s="162"/>
      <c r="N36" s="370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162"/>
      <c r="E37" s="370"/>
      <c r="F37" s="113">
        <f t="shared" si="0"/>
        <v>0</v>
      </c>
      <c r="G37" s="162"/>
      <c r="H37" s="370"/>
      <c r="I37" s="113">
        <f t="shared" si="1"/>
        <v>0</v>
      </c>
      <c r="J37" s="162"/>
      <c r="K37" s="370"/>
      <c r="L37" s="113">
        <f t="shared" si="2"/>
        <v>0</v>
      </c>
      <c r="M37" s="162"/>
      <c r="N37" s="370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370">
        <f>SUM(E39:E44)</f>
        <v>0</v>
      </c>
      <c r="F38" s="113">
        <f t="shared" si="0"/>
        <v>0</v>
      </c>
      <c r="G38" s="162">
        <f>SUM(G39:G44)</f>
        <v>0</v>
      </c>
      <c r="H38" s="370">
        <f>SUM(H39:H44)</f>
        <v>0</v>
      </c>
      <c r="I38" s="113">
        <f t="shared" si="1"/>
        <v>0</v>
      </c>
      <c r="J38" s="162">
        <f>SUM(J39:J44)</f>
        <v>0</v>
      </c>
      <c r="K38" s="370">
        <f>SUM(K39:K44)</f>
        <v>0</v>
      </c>
      <c r="L38" s="113">
        <f t="shared" si="2"/>
        <v>0</v>
      </c>
      <c r="M38" s="162">
        <f>SUM(M39:M44)</f>
        <v>0</v>
      </c>
      <c r="N38" s="370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162"/>
      <c r="E39" s="370"/>
      <c r="F39" s="113">
        <f t="shared" si="0"/>
        <v>0</v>
      </c>
      <c r="G39" s="162"/>
      <c r="H39" s="370"/>
      <c r="I39" s="113">
        <f t="shared" si="1"/>
        <v>0</v>
      </c>
      <c r="J39" s="162"/>
      <c r="K39" s="370"/>
      <c r="L39" s="113">
        <f t="shared" si="2"/>
        <v>0</v>
      </c>
      <c r="M39" s="162"/>
      <c r="N39" s="370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162"/>
      <c r="E40" s="370"/>
      <c r="F40" s="113">
        <f t="shared" si="0"/>
        <v>0</v>
      </c>
      <c r="G40" s="162"/>
      <c r="H40" s="370"/>
      <c r="I40" s="113">
        <f t="shared" si="1"/>
        <v>0</v>
      </c>
      <c r="J40" s="162"/>
      <c r="K40" s="370"/>
      <c r="L40" s="113">
        <f t="shared" si="2"/>
        <v>0</v>
      </c>
      <c r="M40" s="162"/>
      <c r="N40" s="370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162"/>
      <c r="E41" s="370"/>
      <c r="F41" s="113">
        <f t="shared" si="0"/>
        <v>0</v>
      </c>
      <c r="G41" s="162"/>
      <c r="H41" s="370"/>
      <c r="I41" s="113">
        <f t="shared" si="1"/>
        <v>0</v>
      </c>
      <c r="J41" s="162"/>
      <c r="K41" s="370"/>
      <c r="L41" s="113">
        <f t="shared" si="2"/>
        <v>0</v>
      </c>
      <c r="M41" s="162"/>
      <c r="N41" s="370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162"/>
      <c r="E42" s="370"/>
      <c r="F42" s="113">
        <f t="shared" si="0"/>
        <v>0</v>
      </c>
      <c r="G42" s="162"/>
      <c r="H42" s="370"/>
      <c r="I42" s="113">
        <f t="shared" si="1"/>
        <v>0</v>
      </c>
      <c r="J42" s="162"/>
      <c r="K42" s="370"/>
      <c r="L42" s="113">
        <f t="shared" si="2"/>
        <v>0</v>
      </c>
      <c r="M42" s="162"/>
      <c r="N42" s="370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162"/>
      <c r="E43" s="370"/>
      <c r="F43" s="113">
        <f t="shared" si="0"/>
        <v>0</v>
      </c>
      <c r="G43" s="162"/>
      <c r="H43" s="370"/>
      <c r="I43" s="113">
        <f t="shared" si="1"/>
        <v>0</v>
      </c>
      <c r="J43" s="162"/>
      <c r="K43" s="370"/>
      <c r="L43" s="113">
        <f t="shared" si="2"/>
        <v>0</v>
      </c>
      <c r="M43" s="162"/>
      <c r="N43" s="370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7"/>
      <c r="D44" s="277"/>
      <c r="E44" s="394"/>
      <c r="F44" s="386">
        <f t="shared" si="0"/>
        <v>0</v>
      </c>
      <c r="G44" s="277"/>
      <c r="H44" s="394"/>
      <c r="I44" s="386">
        <f t="shared" si="1"/>
        <v>0</v>
      </c>
      <c r="J44" s="277"/>
      <c r="K44" s="394"/>
      <c r="L44" s="386">
        <f t="shared" si="2"/>
        <v>0</v>
      </c>
      <c r="M44" s="277"/>
      <c r="N44" s="394"/>
      <c r="O44" s="386">
        <f t="shared" si="3"/>
        <v>0</v>
      </c>
    </row>
    <row r="45" spans="1:15" x14ac:dyDescent="0.25">
      <c r="A45" s="19" t="s">
        <v>91</v>
      </c>
      <c r="B45" s="18" t="s">
        <v>23</v>
      </c>
      <c r="C45" s="976">
        <f>C46+C47+C48+C49+C54+C55+C56+C57+C58+C59+C60</f>
        <v>0</v>
      </c>
      <c r="D45" s="711">
        <f>D46+D47+D48+D49+D54+D55+D56+D57+D58+D59+D60</f>
        <v>0</v>
      </c>
      <c r="E45" s="159">
        <f>E46+E47+E48+E49+E54+E55+E56+E57+E58+E59+E60</f>
        <v>0</v>
      </c>
      <c r="F45" s="119">
        <f t="shared" si="0"/>
        <v>0</v>
      </c>
      <c r="G45" s="711">
        <f>G46+G47+G48+G49+G54+G55+G56+G57+G58+G59+G60</f>
        <v>0</v>
      </c>
      <c r="H45" s="159">
        <f>H46+H47+H48+H49+H54+H55+H56+H57+H58+H59+H60</f>
        <v>0</v>
      </c>
      <c r="I45" s="119">
        <f t="shared" si="1"/>
        <v>0</v>
      </c>
      <c r="J45" s="711">
        <f>J46+J47+J48+J49+J54+J55+J56+J57+J58+J59+J60</f>
        <v>0</v>
      </c>
      <c r="K45" s="159">
        <f>K46+K47+K48+K49+K54+K55+K56+K57+K58+K59+K60</f>
        <v>0</v>
      </c>
      <c r="L45" s="119">
        <f t="shared" si="2"/>
        <v>0</v>
      </c>
      <c r="M45" s="711">
        <f>M46+M47+M48+M49+M54+M55+M56+M57+M58+M59+M60</f>
        <v>450000</v>
      </c>
      <c r="N45" s="159">
        <f>N46+N47+N48+N49+N54+N55+N56+N57+N58+N59+N60</f>
        <v>0</v>
      </c>
      <c r="O45" s="119">
        <f t="shared" si="3"/>
        <v>450000</v>
      </c>
    </row>
    <row r="46" spans="1:15" x14ac:dyDescent="0.25">
      <c r="A46" s="20" t="s">
        <v>92</v>
      </c>
      <c r="B46" s="12" t="s">
        <v>93</v>
      </c>
      <c r="C46" s="915"/>
      <c r="D46" s="162"/>
      <c r="E46" s="112"/>
      <c r="F46" s="113">
        <f t="shared" si="0"/>
        <v>0</v>
      </c>
      <c r="G46" s="162"/>
      <c r="H46" s="112"/>
      <c r="I46" s="113">
        <f t="shared" si="1"/>
        <v>0</v>
      </c>
      <c r="J46" s="162"/>
      <c r="K46" s="112"/>
      <c r="L46" s="113">
        <f t="shared" si="2"/>
        <v>0</v>
      </c>
      <c r="M46" s="162"/>
      <c r="N46" s="112"/>
      <c r="O46" s="113">
        <f t="shared" si="3"/>
        <v>0</v>
      </c>
    </row>
    <row r="47" spans="1:15" ht="15.75" thickBot="1" x14ac:dyDescent="0.3">
      <c r="A47" s="397" t="s">
        <v>94</v>
      </c>
      <c r="B47" s="36" t="s">
        <v>95</v>
      </c>
      <c r="C47" s="338"/>
      <c r="D47" s="163"/>
      <c r="E47" s="114"/>
      <c r="F47" s="115">
        <f t="shared" si="0"/>
        <v>0</v>
      </c>
      <c r="G47" s="163"/>
      <c r="H47" s="114"/>
      <c r="I47" s="115">
        <f t="shared" si="1"/>
        <v>0</v>
      </c>
      <c r="J47" s="163"/>
      <c r="K47" s="114"/>
      <c r="L47" s="115">
        <f t="shared" si="2"/>
        <v>0</v>
      </c>
      <c r="M47" s="163">
        <v>450000</v>
      </c>
      <c r="N47" s="114"/>
      <c r="O47" s="115">
        <f t="shared" si="3"/>
        <v>450000</v>
      </c>
    </row>
    <row r="48" spans="1:15" ht="15.75" hidden="1" thickBot="1" x14ac:dyDescent="0.3">
      <c r="A48" s="286" t="s">
        <v>96</v>
      </c>
      <c r="B48" s="287" t="s">
        <v>97</v>
      </c>
      <c r="C48" s="964"/>
      <c r="D48" s="160"/>
      <c r="E48" s="369"/>
      <c r="F48" s="111">
        <f t="shared" si="0"/>
        <v>0</v>
      </c>
      <c r="G48" s="160"/>
      <c r="H48" s="369"/>
      <c r="I48" s="111">
        <f t="shared" si="1"/>
        <v>0</v>
      </c>
      <c r="J48" s="160"/>
      <c r="K48" s="369"/>
      <c r="L48" s="111">
        <f t="shared" si="2"/>
        <v>0</v>
      </c>
      <c r="M48" s="160"/>
      <c r="N48" s="369"/>
      <c r="O48" s="111">
        <f t="shared" si="3"/>
        <v>0</v>
      </c>
    </row>
    <row r="49" spans="1:16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162">
        <f>SUM(D50:D53)</f>
        <v>0</v>
      </c>
      <c r="E49" s="370">
        <f>SUM(E50:E53)</f>
        <v>0</v>
      </c>
      <c r="F49" s="113">
        <f t="shared" si="0"/>
        <v>0</v>
      </c>
      <c r="G49" s="162">
        <f>SUM(G50:G53)</f>
        <v>0</v>
      </c>
      <c r="H49" s="370">
        <f>SUM(H50:H53)</f>
        <v>0</v>
      </c>
      <c r="I49" s="113">
        <f t="shared" si="1"/>
        <v>0</v>
      </c>
      <c r="J49" s="162">
        <f>SUM(J50:J53)</f>
        <v>0</v>
      </c>
      <c r="K49" s="370">
        <f>SUM(K50:K53)</f>
        <v>0</v>
      </c>
      <c r="L49" s="113">
        <f t="shared" si="2"/>
        <v>0</v>
      </c>
      <c r="M49" s="162">
        <f>SUM(M50:M53)</f>
        <v>0</v>
      </c>
      <c r="N49" s="370">
        <f>SUM(N50:N53)</f>
        <v>0</v>
      </c>
      <c r="O49" s="113">
        <f t="shared" si="3"/>
        <v>0</v>
      </c>
    </row>
    <row r="50" spans="1:16" ht="15.75" hidden="1" thickBot="1" x14ac:dyDescent="0.3">
      <c r="A50" s="20"/>
      <c r="B50" s="12" t="s">
        <v>100</v>
      </c>
      <c r="C50" s="915"/>
      <c r="D50" s="162"/>
      <c r="E50" s="370"/>
      <c r="F50" s="113">
        <f t="shared" si="0"/>
        <v>0</v>
      </c>
      <c r="G50" s="162"/>
      <c r="H50" s="370"/>
      <c r="I50" s="113">
        <f t="shared" si="1"/>
        <v>0</v>
      </c>
      <c r="J50" s="162"/>
      <c r="K50" s="370"/>
      <c r="L50" s="113">
        <f t="shared" si="2"/>
        <v>0</v>
      </c>
      <c r="M50" s="162"/>
      <c r="N50" s="370"/>
      <c r="O50" s="113">
        <f t="shared" si="3"/>
        <v>0</v>
      </c>
    </row>
    <row r="51" spans="1:16" ht="15.75" hidden="1" thickBot="1" x14ac:dyDescent="0.3">
      <c r="A51" s="20"/>
      <c r="B51" s="12" t="s">
        <v>101</v>
      </c>
      <c r="C51" s="915"/>
      <c r="D51" s="162"/>
      <c r="E51" s="370"/>
      <c r="F51" s="113">
        <f t="shared" si="0"/>
        <v>0</v>
      </c>
      <c r="G51" s="162"/>
      <c r="H51" s="370"/>
      <c r="I51" s="113">
        <f t="shared" si="1"/>
        <v>0</v>
      </c>
      <c r="J51" s="162"/>
      <c r="K51" s="370"/>
      <c r="L51" s="113">
        <f t="shared" si="2"/>
        <v>0</v>
      </c>
      <c r="M51" s="162"/>
      <c r="N51" s="370"/>
      <c r="O51" s="113">
        <f t="shared" si="3"/>
        <v>0</v>
      </c>
    </row>
    <row r="52" spans="1:16" ht="15.75" hidden="1" thickBot="1" x14ac:dyDescent="0.3">
      <c r="A52" s="20"/>
      <c r="B52" s="12" t="s">
        <v>102</v>
      </c>
      <c r="C52" s="915"/>
      <c r="D52" s="162"/>
      <c r="E52" s="370"/>
      <c r="F52" s="113">
        <f t="shared" si="0"/>
        <v>0</v>
      </c>
      <c r="G52" s="162"/>
      <c r="H52" s="370"/>
      <c r="I52" s="113">
        <f t="shared" si="1"/>
        <v>0</v>
      </c>
      <c r="J52" s="162"/>
      <c r="K52" s="370"/>
      <c r="L52" s="113">
        <f t="shared" si="2"/>
        <v>0</v>
      </c>
      <c r="M52" s="162"/>
      <c r="N52" s="370"/>
      <c r="O52" s="113">
        <f t="shared" si="3"/>
        <v>0</v>
      </c>
    </row>
    <row r="53" spans="1:16" ht="15.75" hidden="1" thickBot="1" x14ac:dyDescent="0.3">
      <c r="A53" s="20"/>
      <c r="B53" s="12" t="s">
        <v>103</v>
      </c>
      <c r="C53" s="915"/>
      <c r="D53" s="162"/>
      <c r="E53" s="370"/>
      <c r="F53" s="113">
        <f t="shared" si="0"/>
        <v>0</v>
      </c>
      <c r="G53" s="162"/>
      <c r="H53" s="370"/>
      <c r="I53" s="113">
        <f t="shared" si="1"/>
        <v>0</v>
      </c>
      <c r="J53" s="162"/>
      <c r="K53" s="370"/>
      <c r="L53" s="113">
        <f t="shared" si="2"/>
        <v>0</v>
      </c>
      <c r="M53" s="162"/>
      <c r="N53" s="370"/>
      <c r="O53" s="113">
        <f t="shared" si="3"/>
        <v>0</v>
      </c>
    </row>
    <row r="54" spans="1:16" ht="15.75" hidden="1" thickBot="1" x14ac:dyDescent="0.3">
      <c r="A54" s="20" t="s">
        <v>104</v>
      </c>
      <c r="B54" s="12" t="s">
        <v>105</v>
      </c>
      <c r="C54" s="915"/>
      <c r="D54" s="162"/>
      <c r="E54" s="370"/>
      <c r="F54" s="113">
        <f t="shared" si="0"/>
        <v>0</v>
      </c>
      <c r="G54" s="162"/>
      <c r="H54" s="370"/>
      <c r="I54" s="113">
        <f t="shared" si="1"/>
        <v>0</v>
      </c>
      <c r="J54" s="162"/>
      <c r="K54" s="370"/>
      <c r="L54" s="113">
        <f t="shared" si="2"/>
        <v>0</v>
      </c>
      <c r="M54" s="162"/>
      <c r="N54" s="370"/>
      <c r="O54" s="113">
        <f t="shared" si="3"/>
        <v>0</v>
      </c>
    </row>
    <row r="55" spans="1:16" ht="15.75" hidden="1" thickBot="1" x14ac:dyDescent="0.3">
      <c r="A55" s="20" t="s">
        <v>106</v>
      </c>
      <c r="B55" s="12" t="s">
        <v>107</v>
      </c>
      <c r="C55" s="915"/>
      <c r="D55" s="162"/>
      <c r="E55" s="370"/>
      <c r="F55" s="113">
        <f t="shared" si="0"/>
        <v>0</v>
      </c>
      <c r="G55" s="162"/>
      <c r="H55" s="370"/>
      <c r="I55" s="113">
        <f t="shared" si="1"/>
        <v>0</v>
      </c>
      <c r="J55" s="162"/>
      <c r="K55" s="370"/>
      <c r="L55" s="113">
        <f t="shared" si="2"/>
        <v>0</v>
      </c>
      <c r="M55" s="162"/>
      <c r="N55" s="370"/>
      <c r="O55" s="113">
        <f t="shared" si="3"/>
        <v>0</v>
      </c>
    </row>
    <row r="56" spans="1:16" ht="15.75" hidden="1" thickBot="1" x14ac:dyDescent="0.3">
      <c r="A56" s="20" t="s">
        <v>108</v>
      </c>
      <c r="B56" s="12" t="s">
        <v>109</v>
      </c>
      <c r="C56" s="915"/>
      <c r="D56" s="162"/>
      <c r="E56" s="370"/>
      <c r="F56" s="113">
        <f t="shared" si="0"/>
        <v>0</v>
      </c>
      <c r="G56" s="162"/>
      <c r="H56" s="370"/>
      <c r="I56" s="113">
        <f t="shared" si="1"/>
        <v>0</v>
      </c>
      <c r="J56" s="162"/>
      <c r="K56" s="370"/>
      <c r="L56" s="113">
        <f t="shared" si="2"/>
        <v>0</v>
      </c>
      <c r="M56" s="162"/>
      <c r="N56" s="370"/>
      <c r="O56" s="113">
        <f t="shared" si="3"/>
        <v>0</v>
      </c>
    </row>
    <row r="57" spans="1:16" ht="15.75" hidden="1" thickBot="1" x14ac:dyDescent="0.3">
      <c r="A57" s="20" t="s">
        <v>110</v>
      </c>
      <c r="B57" s="12" t="s">
        <v>111</v>
      </c>
      <c r="C57" s="915"/>
      <c r="D57" s="162"/>
      <c r="E57" s="370"/>
      <c r="F57" s="113">
        <f t="shared" si="0"/>
        <v>0</v>
      </c>
      <c r="G57" s="162"/>
      <c r="H57" s="370"/>
      <c r="I57" s="113">
        <f t="shared" si="1"/>
        <v>0</v>
      </c>
      <c r="J57" s="162"/>
      <c r="K57" s="370"/>
      <c r="L57" s="113">
        <f t="shared" si="2"/>
        <v>0</v>
      </c>
      <c r="M57" s="162"/>
      <c r="N57" s="370"/>
      <c r="O57" s="113">
        <f t="shared" si="3"/>
        <v>0</v>
      </c>
    </row>
    <row r="58" spans="1:16" ht="15.75" hidden="1" thickBot="1" x14ac:dyDescent="0.3">
      <c r="A58" s="20" t="s">
        <v>112</v>
      </c>
      <c r="B58" s="12" t="s">
        <v>113</v>
      </c>
      <c r="C58" s="915"/>
      <c r="D58" s="162"/>
      <c r="E58" s="370"/>
      <c r="F58" s="113">
        <f t="shared" si="0"/>
        <v>0</v>
      </c>
      <c r="G58" s="162"/>
      <c r="H58" s="370"/>
      <c r="I58" s="113">
        <f t="shared" si="1"/>
        <v>0</v>
      </c>
      <c r="J58" s="162"/>
      <c r="K58" s="370"/>
      <c r="L58" s="113">
        <f t="shared" si="2"/>
        <v>0</v>
      </c>
      <c r="M58" s="162"/>
      <c r="N58" s="370"/>
      <c r="O58" s="113">
        <f t="shared" si="3"/>
        <v>0</v>
      </c>
    </row>
    <row r="59" spans="1:16" ht="15.75" hidden="1" thickBot="1" x14ac:dyDescent="0.3">
      <c r="A59" s="20" t="s">
        <v>114</v>
      </c>
      <c r="B59" s="12" t="s">
        <v>115</v>
      </c>
      <c r="C59" s="915"/>
      <c r="D59" s="162"/>
      <c r="E59" s="370"/>
      <c r="F59" s="113">
        <f t="shared" si="0"/>
        <v>0</v>
      </c>
      <c r="G59" s="162"/>
      <c r="H59" s="370"/>
      <c r="I59" s="113">
        <f t="shared" si="1"/>
        <v>0</v>
      </c>
      <c r="J59" s="162"/>
      <c r="K59" s="370"/>
      <c r="L59" s="113">
        <f t="shared" si="2"/>
        <v>0</v>
      </c>
      <c r="M59" s="162"/>
      <c r="N59" s="370"/>
      <c r="O59" s="113">
        <f t="shared" si="3"/>
        <v>0</v>
      </c>
    </row>
    <row r="60" spans="1:16" ht="15.75" hidden="1" thickBot="1" x14ac:dyDescent="0.3">
      <c r="A60" s="21" t="s">
        <v>116</v>
      </c>
      <c r="B60" s="29" t="s">
        <v>117</v>
      </c>
      <c r="C60" s="967"/>
      <c r="D60" s="277"/>
      <c r="E60" s="394"/>
      <c r="F60" s="386">
        <f t="shared" si="0"/>
        <v>0</v>
      </c>
      <c r="G60" s="277"/>
      <c r="H60" s="394"/>
      <c r="I60" s="386">
        <f t="shared" si="1"/>
        <v>0</v>
      </c>
      <c r="J60" s="277"/>
      <c r="K60" s="394"/>
      <c r="L60" s="386">
        <f t="shared" si="2"/>
        <v>0</v>
      </c>
      <c r="M60" s="277"/>
      <c r="N60" s="394"/>
      <c r="O60" s="386">
        <f t="shared" si="3"/>
        <v>0</v>
      </c>
    </row>
    <row r="61" spans="1:16" s="173" customFormat="1" ht="15.75" thickBot="1" x14ac:dyDescent="0.3">
      <c r="A61" s="22" t="s">
        <v>118</v>
      </c>
      <c r="B61" s="7" t="s">
        <v>25</v>
      </c>
      <c r="C61" s="970">
        <f>SUM(C62:C66)</f>
        <v>0</v>
      </c>
      <c r="D61" s="278">
        <f>SUM(D62:D66)</f>
        <v>0</v>
      </c>
      <c r="E61" s="714">
        <f>SUM(E62:E66)</f>
        <v>0</v>
      </c>
      <c r="F61" s="280">
        <f t="shared" si="0"/>
        <v>0</v>
      </c>
      <c r="G61" s="278">
        <f>SUM(G62:G66)</f>
        <v>0</v>
      </c>
      <c r="H61" s="714">
        <f>SUM(H62:H66)</f>
        <v>0</v>
      </c>
      <c r="I61" s="280">
        <f t="shared" si="1"/>
        <v>0</v>
      </c>
      <c r="J61" s="278">
        <f>SUM(J62:J66)</f>
        <v>0</v>
      </c>
      <c r="K61" s="714">
        <f>SUM(K62:K66)</f>
        <v>0</v>
      </c>
      <c r="L61" s="280">
        <f t="shared" si="2"/>
        <v>0</v>
      </c>
      <c r="M61" s="278">
        <f>SUM(M62:M66)</f>
        <v>0</v>
      </c>
      <c r="N61" s="714">
        <f>SUM(N62:N66)</f>
        <v>0</v>
      </c>
      <c r="O61" s="280">
        <f t="shared" si="3"/>
        <v>0</v>
      </c>
      <c r="P61" s="529"/>
    </row>
    <row r="62" spans="1:16" s="173" customFormat="1" ht="15.75" hidden="1" thickBot="1" x14ac:dyDescent="0.3">
      <c r="A62" s="23" t="s">
        <v>119</v>
      </c>
      <c r="B62" s="33" t="s">
        <v>120</v>
      </c>
      <c r="C62" s="971"/>
      <c r="D62" s="437"/>
      <c r="E62" s="712"/>
      <c r="F62" s="439">
        <f t="shared" si="0"/>
        <v>0</v>
      </c>
      <c r="G62" s="437"/>
      <c r="H62" s="712"/>
      <c r="I62" s="439">
        <f t="shared" si="1"/>
        <v>0</v>
      </c>
      <c r="J62" s="437"/>
      <c r="K62" s="712"/>
      <c r="L62" s="439">
        <f t="shared" si="2"/>
        <v>0</v>
      </c>
      <c r="M62" s="437"/>
      <c r="N62" s="712"/>
      <c r="O62" s="439">
        <f t="shared" si="3"/>
        <v>0</v>
      </c>
      <c r="P62" s="529"/>
    </row>
    <row r="63" spans="1:16" s="173" customFormat="1" ht="15.75" hidden="1" thickBot="1" x14ac:dyDescent="0.3">
      <c r="A63" s="395" t="s">
        <v>121</v>
      </c>
      <c r="B63" s="723" t="s">
        <v>122</v>
      </c>
      <c r="C63" s="973"/>
      <c r="D63" s="541"/>
      <c r="E63" s="988"/>
      <c r="F63" s="535">
        <f t="shared" si="0"/>
        <v>0</v>
      </c>
      <c r="G63" s="541"/>
      <c r="H63" s="988"/>
      <c r="I63" s="535">
        <f t="shared" si="1"/>
        <v>0</v>
      </c>
      <c r="J63" s="541"/>
      <c r="K63" s="988"/>
      <c r="L63" s="535">
        <f t="shared" si="2"/>
        <v>0</v>
      </c>
      <c r="M63" s="541"/>
      <c r="N63" s="988"/>
      <c r="O63" s="535">
        <f t="shared" si="3"/>
        <v>0</v>
      </c>
      <c r="P63" s="529"/>
    </row>
    <row r="64" spans="1:16" s="173" customFormat="1" ht="15.75" hidden="1" thickBot="1" x14ac:dyDescent="0.3">
      <c r="A64" s="395" t="s">
        <v>123</v>
      </c>
      <c r="B64" s="723" t="s">
        <v>124</v>
      </c>
      <c r="C64" s="973"/>
      <c r="D64" s="541"/>
      <c r="E64" s="988"/>
      <c r="F64" s="535">
        <f t="shared" si="0"/>
        <v>0</v>
      </c>
      <c r="G64" s="541"/>
      <c r="H64" s="988"/>
      <c r="I64" s="535">
        <f t="shared" si="1"/>
        <v>0</v>
      </c>
      <c r="J64" s="541"/>
      <c r="K64" s="988"/>
      <c r="L64" s="535">
        <f t="shared" si="2"/>
        <v>0</v>
      </c>
      <c r="M64" s="541"/>
      <c r="N64" s="988"/>
      <c r="O64" s="535">
        <f t="shared" si="3"/>
        <v>0</v>
      </c>
      <c r="P64" s="529"/>
    </row>
    <row r="65" spans="1:16" s="173" customFormat="1" ht="15.75" hidden="1" thickBot="1" x14ac:dyDescent="0.3">
      <c r="A65" s="395" t="s">
        <v>125</v>
      </c>
      <c r="B65" s="723" t="s">
        <v>126</v>
      </c>
      <c r="C65" s="973"/>
      <c r="D65" s="541"/>
      <c r="E65" s="988"/>
      <c r="F65" s="535">
        <f t="shared" si="0"/>
        <v>0</v>
      </c>
      <c r="G65" s="541"/>
      <c r="H65" s="988"/>
      <c r="I65" s="535">
        <f t="shared" si="1"/>
        <v>0</v>
      </c>
      <c r="J65" s="541"/>
      <c r="K65" s="988"/>
      <c r="L65" s="535">
        <f t="shared" si="2"/>
        <v>0</v>
      </c>
      <c r="M65" s="541"/>
      <c r="N65" s="988"/>
      <c r="O65" s="535">
        <f t="shared" si="3"/>
        <v>0</v>
      </c>
      <c r="P65" s="529"/>
    </row>
    <row r="66" spans="1:16" s="173" customFormat="1" ht="15.75" hidden="1" thickBot="1" x14ac:dyDescent="0.3">
      <c r="A66" s="826" t="s">
        <v>127</v>
      </c>
      <c r="B66" s="941" t="s">
        <v>128</v>
      </c>
      <c r="C66" s="975"/>
      <c r="D66" s="551"/>
      <c r="E66" s="989"/>
      <c r="F66" s="548">
        <f t="shared" si="0"/>
        <v>0</v>
      </c>
      <c r="G66" s="551"/>
      <c r="H66" s="989"/>
      <c r="I66" s="548">
        <f t="shared" si="1"/>
        <v>0</v>
      </c>
      <c r="J66" s="551"/>
      <c r="K66" s="989"/>
      <c r="L66" s="548">
        <f t="shared" si="2"/>
        <v>0</v>
      </c>
      <c r="M66" s="551"/>
      <c r="N66" s="989"/>
      <c r="O66" s="548">
        <f t="shared" si="3"/>
        <v>0</v>
      </c>
      <c r="P66" s="529"/>
    </row>
    <row r="67" spans="1:16" s="173" customFormat="1" ht="15.75" thickBot="1" x14ac:dyDescent="0.3">
      <c r="A67" s="22" t="s">
        <v>129</v>
      </c>
      <c r="B67" s="7" t="s">
        <v>130</v>
      </c>
      <c r="C67" s="970">
        <f>SUM(C68:C69)</f>
        <v>0</v>
      </c>
      <c r="D67" s="278">
        <f>SUM(D68:D69)</f>
        <v>0</v>
      </c>
      <c r="E67" s="714">
        <f>SUM(E68:E69)</f>
        <v>0</v>
      </c>
      <c r="F67" s="280">
        <f t="shared" si="0"/>
        <v>0</v>
      </c>
      <c r="G67" s="278">
        <f>SUM(G68:G69)</f>
        <v>0</v>
      </c>
      <c r="H67" s="714">
        <f>SUM(H68:H69)</f>
        <v>0</v>
      </c>
      <c r="I67" s="280">
        <f t="shared" si="1"/>
        <v>0</v>
      </c>
      <c r="J67" s="278">
        <f>SUM(J68:J69)</f>
        <v>0</v>
      </c>
      <c r="K67" s="714">
        <f>SUM(K68:K69)</f>
        <v>0</v>
      </c>
      <c r="L67" s="280">
        <f t="shared" si="2"/>
        <v>0</v>
      </c>
      <c r="M67" s="278">
        <f>SUM(M68:M69)</f>
        <v>0</v>
      </c>
      <c r="N67" s="714">
        <f>SUM(N68:N69)</f>
        <v>0</v>
      </c>
      <c r="O67" s="280">
        <f t="shared" si="3"/>
        <v>0</v>
      </c>
      <c r="P67" s="529"/>
    </row>
    <row r="68" spans="1:16" s="173" customFormat="1" ht="15.75" hidden="1" thickBot="1" x14ac:dyDescent="0.3">
      <c r="A68" s="23" t="s">
        <v>131</v>
      </c>
      <c r="B68" s="33" t="s">
        <v>132</v>
      </c>
      <c r="C68" s="971"/>
      <c r="D68" s="437"/>
      <c r="E68" s="712"/>
      <c r="F68" s="439">
        <f t="shared" si="0"/>
        <v>0</v>
      </c>
      <c r="G68" s="437"/>
      <c r="H68" s="712"/>
      <c r="I68" s="439">
        <f t="shared" si="1"/>
        <v>0</v>
      </c>
      <c r="J68" s="437"/>
      <c r="K68" s="712"/>
      <c r="L68" s="439">
        <f t="shared" si="2"/>
        <v>0</v>
      </c>
      <c r="M68" s="437"/>
      <c r="N68" s="712"/>
      <c r="O68" s="439">
        <f t="shared" si="3"/>
        <v>0</v>
      </c>
      <c r="P68" s="529"/>
    </row>
    <row r="69" spans="1:16" s="173" customFormat="1" ht="15.75" hidden="1" thickBot="1" x14ac:dyDescent="0.3">
      <c r="A69" s="826" t="s">
        <v>133</v>
      </c>
      <c r="B69" s="941" t="s">
        <v>134</v>
      </c>
      <c r="C69" s="994"/>
      <c r="D69" s="718"/>
      <c r="E69" s="720"/>
      <c r="F69" s="535">
        <f t="shared" si="0"/>
        <v>0</v>
      </c>
      <c r="G69" s="718"/>
      <c r="H69" s="720"/>
      <c r="I69" s="535">
        <f t="shared" si="1"/>
        <v>0</v>
      </c>
      <c r="J69" s="718"/>
      <c r="K69" s="720"/>
      <c r="L69" s="535">
        <f t="shared" si="2"/>
        <v>0</v>
      </c>
      <c r="M69" s="718"/>
      <c r="N69" s="720"/>
      <c r="O69" s="535">
        <f t="shared" si="3"/>
        <v>0</v>
      </c>
      <c r="P69" s="529"/>
    </row>
    <row r="70" spans="1:16" s="173" customFormat="1" x14ac:dyDescent="0.25">
      <c r="A70" s="19" t="s">
        <v>135</v>
      </c>
      <c r="B70" s="18" t="s">
        <v>136</v>
      </c>
      <c r="C70" s="971">
        <f>C71</f>
        <v>0</v>
      </c>
      <c r="D70" s="437">
        <f>D71</f>
        <v>0</v>
      </c>
      <c r="E70" s="712">
        <f>E71</f>
        <v>0</v>
      </c>
      <c r="F70" s="535">
        <f t="shared" si="0"/>
        <v>0</v>
      </c>
      <c r="G70" s="437">
        <f>G71</f>
        <v>0</v>
      </c>
      <c r="H70" s="712">
        <f>H71</f>
        <v>0</v>
      </c>
      <c r="I70" s="535">
        <f t="shared" si="1"/>
        <v>0</v>
      </c>
      <c r="J70" s="437">
        <f>J71</f>
        <v>0</v>
      </c>
      <c r="K70" s="712">
        <f>K71</f>
        <v>0</v>
      </c>
      <c r="L70" s="535">
        <f t="shared" si="2"/>
        <v>0</v>
      </c>
      <c r="M70" s="437">
        <f>M71</f>
        <v>0</v>
      </c>
      <c r="N70" s="712">
        <f>N71</f>
        <v>0</v>
      </c>
      <c r="O70" s="535">
        <f t="shared" si="3"/>
        <v>0</v>
      </c>
      <c r="P70" s="529"/>
    </row>
    <row r="71" spans="1:16" ht="15.75" thickBot="1" x14ac:dyDescent="0.3">
      <c r="A71" s="21"/>
      <c r="B71" s="29" t="s">
        <v>137</v>
      </c>
      <c r="C71" s="967"/>
      <c r="D71" s="277"/>
      <c r="E71" s="394"/>
      <c r="F71" s="386">
        <f t="shared" si="0"/>
        <v>0</v>
      </c>
      <c r="G71" s="277"/>
      <c r="H71" s="394"/>
      <c r="I71" s="386">
        <f t="shared" si="1"/>
        <v>0</v>
      </c>
      <c r="J71" s="277"/>
      <c r="K71" s="394"/>
      <c r="L71" s="386">
        <f t="shared" si="2"/>
        <v>0</v>
      </c>
      <c r="M71" s="277"/>
      <c r="N71" s="394"/>
      <c r="O71" s="386">
        <f t="shared" si="3"/>
        <v>0</v>
      </c>
    </row>
    <row r="72" spans="1:16" s="173" customFormat="1" ht="15.75" thickBot="1" x14ac:dyDescent="0.3">
      <c r="A72" s="22" t="s">
        <v>138</v>
      </c>
      <c r="B72" s="7" t="s">
        <v>139</v>
      </c>
      <c r="C72" s="970">
        <f>C9+C22+C25+C45+C61+C67+C70</f>
        <v>19743236</v>
      </c>
      <c r="D72" s="278">
        <f>D9+D22+D25+D45+D61+D67+D70</f>
        <v>19216800</v>
      </c>
      <c r="E72" s="714">
        <f>E9+E22+E25+E45+E61+E67+E70</f>
        <v>0</v>
      </c>
      <c r="F72" s="280">
        <f t="shared" si="0"/>
        <v>19216800</v>
      </c>
      <c r="G72" s="278">
        <f>G9+G22+G25+G45+G61+G67+G70</f>
        <v>14506967</v>
      </c>
      <c r="H72" s="714">
        <f>H9+H22+H25+H45+H61+H67+H70</f>
        <v>0</v>
      </c>
      <c r="I72" s="280">
        <f t="shared" si="1"/>
        <v>14506967</v>
      </c>
      <c r="J72" s="278">
        <f>J9+J22+J25+J45+J61+J67+J70</f>
        <v>14506967</v>
      </c>
      <c r="K72" s="714">
        <f>K9+K22+K25+K45+K61+K67+K70</f>
        <v>0</v>
      </c>
      <c r="L72" s="280">
        <f t="shared" si="2"/>
        <v>14506967</v>
      </c>
      <c r="M72" s="278">
        <f>M9+M22+M25+M45+M61+M67+M70</f>
        <v>12953438</v>
      </c>
      <c r="N72" s="714">
        <f>N9+N22+N25+N45+N61+N67+N70</f>
        <v>0</v>
      </c>
      <c r="O72" s="280">
        <f t="shared" si="3"/>
        <v>12953438</v>
      </c>
      <c r="P72" s="529"/>
    </row>
    <row r="73" spans="1:16" ht="15.75" thickBot="1" x14ac:dyDescent="0.3">
      <c r="A73" s="22" t="s">
        <v>140</v>
      </c>
      <c r="B73" s="7" t="s">
        <v>141</v>
      </c>
      <c r="C73" s="963">
        <f>C74+C82</f>
        <v>0</v>
      </c>
      <c r="D73" s="175">
        <f>D74+D82</f>
        <v>0</v>
      </c>
      <c r="E73" s="368">
        <f>E74+E82</f>
        <v>0</v>
      </c>
      <c r="F73" s="117">
        <f t="shared" ref="F73:F80" si="4">SUM(D73:E73)</f>
        <v>0</v>
      </c>
      <c r="G73" s="175">
        <f>G74+G82</f>
        <v>0</v>
      </c>
      <c r="H73" s="368">
        <f>H74+H82</f>
        <v>0</v>
      </c>
      <c r="I73" s="117">
        <f t="shared" ref="I73:I80" si="5">SUM(G73:H73)</f>
        <v>0</v>
      </c>
      <c r="J73" s="175">
        <f>J74+J82</f>
        <v>0</v>
      </c>
      <c r="K73" s="368">
        <f>K74+K82</f>
        <v>0</v>
      </c>
      <c r="L73" s="117">
        <f t="shared" ref="L73:L80" si="6">SUM(J73:K73)</f>
        <v>0</v>
      </c>
      <c r="M73" s="175">
        <f>M74+M82</f>
        <v>0</v>
      </c>
      <c r="N73" s="368">
        <f>N74+N82</f>
        <v>0</v>
      </c>
      <c r="O73" s="117">
        <f t="shared" ref="O73:O80" si="7">SUM(M73:N73)</f>
        <v>0</v>
      </c>
    </row>
    <row r="74" spans="1:16" ht="15.75" hidden="1" thickBot="1" x14ac:dyDescent="0.3">
      <c r="A74" s="286" t="s">
        <v>142</v>
      </c>
      <c r="B74" s="287" t="s">
        <v>143</v>
      </c>
      <c r="C74" s="964">
        <f>SUM(C75:C76,C77,C78,C82,C81)</f>
        <v>0</v>
      </c>
      <c r="D74" s="160">
        <f t="shared" ref="D74:E74" si="8">SUM(D75:D76,D77,D78,D82,D81)</f>
        <v>0</v>
      </c>
      <c r="E74" s="369">
        <f t="shared" si="8"/>
        <v>0</v>
      </c>
      <c r="F74" s="111">
        <f t="shared" si="4"/>
        <v>0</v>
      </c>
      <c r="G74" s="160">
        <f t="shared" ref="G74:H74" si="9">SUM(G75:G76,G77,G78,G82,G81)</f>
        <v>0</v>
      </c>
      <c r="H74" s="369">
        <f t="shared" si="9"/>
        <v>0</v>
      </c>
      <c r="I74" s="111">
        <f t="shared" si="5"/>
        <v>0</v>
      </c>
      <c r="J74" s="160">
        <f t="shared" ref="J74:K74" si="10">SUM(J75:J76,J77,J78,J82,J81)</f>
        <v>0</v>
      </c>
      <c r="K74" s="369">
        <f t="shared" si="10"/>
        <v>0</v>
      </c>
      <c r="L74" s="111">
        <f t="shared" si="6"/>
        <v>0</v>
      </c>
      <c r="M74" s="160">
        <f t="shared" ref="M74:N74" si="11">SUM(M75:M76,M77,M78,M82,M81)</f>
        <v>0</v>
      </c>
      <c r="N74" s="369">
        <f t="shared" si="11"/>
        <v>0</v>
      </c>
      <c r="O74" s="111">
        <f t="shared" si="7"/>
        <v>0</v>
      </c>
    </row>
    <row r="75" spans="1:16" ht="15.75" hidden="1" thickBot="1" x14ac:dyDescent="0.3">
      <c r="A75" s="20" t="s">
        <v>144</v>
      </c>
      <c r="B75" s="12" t="s">
        <v>145</v>
      </c>
      <c r="C75" s="915"/>
      <c r="D75" s="162"/>
      <c r="E75" s="370"/>
      <c r="F75" s="113">
        <f t="shared" si="4"/>
        <v>0</v>
      </c>
      <c r="G75" s="162"/>
      <c r="H75" s="370"/>
      <c r="I75" s="113">
        <f t="shared" si="5"/>
        <v>0</v>
      </c>
      <c r="J75" s="162"/>
      <c r="K75" s="370"/>
      <c r="L75" s="113">
        <f t="shared" si="6"/>
        <v>0</v>
      </c>
      <c r="M75" s="162"/>
      <c r="N75" s="370"/>
      <c r="O75" s="113">
        <f t="shared" si="7"/>
        <v>0</v>
      </c>
    </row>
    <row r="76" spans="1:16" ht="15.75" hidden="1" thickBot="1" x14ac:dyDescent="0.3">
      <c r="A76" s="20" t="s">
        <v>146</v>
      </c>
      <c r="B76" s="12" t="s">
        <v>147</v>
      </c>
      <c r="C76" s="915"/>
      <c r="D76" s="162"/>
      <c r="E76" s="370"/>
      <c r="F76" s="113">
        <f t="shared" si="4"/>
        <v>0</v>
      </c>
      <c r="G76" s="162"/>
      <c r="H76" s="370"/>
      <c r="I76" s="113">
        <f t="shared" si="5"/>
        <v>0</v>
      </c>
      <c r="J76" s="162"/>
      <c r="K76" s="370"/>
      <c r="L76" s="113">
        <f t="shared" si="6"/>
        <v>0</v>
      </c>
      <c r="M76" s="162"/>
      <c r="N76" s="370"/>
      <c r="O76" s="113">
        <f t="shared" si="7"/>
        <v>0</v>
      </c>
    </row>
    <row r="77" spans="1:16" ht="15.75" hidden="1" thickBot="1" x14ac:dyDescent="0.3">
      <c r="A77" s="20" t="s">
        <v>148</v>
      </c>
      <c r="B77" s="12" t="s">
        <v>149</v>
      </c>
      <c r="C77" s="915"/>
      <c r="D77" s="162"/>
      <c r="E77" s="370"/>
      <c r="F77" s="113">
        <f t="shared" si="4"/>
        <v>0</v>
      </c>
      <c r="G77" s="162"/>
      <c r="H77" s="370"/>
      <c r="I77" s="113">
        <f t="shared" si="5"/>
        <v>0</v>
      </c>
      <c r="J77" s="162"/>
      <c r="K77" s="370"/>
      <c r="L77" s="113">
        <f t="shared" si="6"/>
        <v>0</v>
      </c>
      <c r="M77" s="162"/>
      <c r="N77" s="370"/>
      <c r="O77" s="113">
        <f t="shared" si="7"/>
        <v>0</v>
      </c>
    </row>
    <row r="78" spans="1:16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162">
        <f>SUM(D79:D80)</f>
        <v>0</v>
      </c>
      <c r="E78" s="370">
        <f>SUM(E79:E80)</f>
        <v>0</v>
      </c>
      <c r="F78" s="113">
        <f t="shared" si="4"/>
        <v>0</v>
      </c>
      <c r="G78" s="162">
        <f>SUM(G79:G80)</f>
        <v>0</v>
      </c>
      <c r="H78" s="370">
        <f>SUM(H79:H80)</f>
        <v>0</v>
      </c>
      <c r="I78" s="113">
        <f t="shared" si="5"/>
        <v>0</v>
      </c>
      <c r="J78" s="162">
        <f>SUM(J79:J80)</f>
        <v>0</v>
      </c>
      <c r="K78" s="370">
        <f>SUM(K79:K80)</f>
        <v>0</v>
      </c>
      <c r="L78" s="113">
        <f t="shared" si="6"/>
        <v>0</v>
      </c>
      <c r="M78" s="162">
        <f>SUM(M79:M80)</f>
        <v>0</v>
      </c>
      <c r="N78" s="370">
        <f>SUM(N79:N80)</f>
        <v>0</v>
      </c>
      <c r="O78" s="113">
        <f t="shared" si="7"/>
        <v>0</v>
      </c>
    </row>
    <row r="79" spans="1:16" ht="15.75" hidden="1" thickBot="1" x14ac:dyDescent="0.3">
      <c r="A79" s="20"/>
      <c r="B79" s="12" t="s">
        <v>26</v>
      </c>
      <c r="C79" s="915"/>
      <c r="D79" s="162"/>
      <c r="E79" s="370"/>
      <c r="F79" s="113">
        <f t="shared" si="4"/>
        <v>0</v>
      </c>
      <c r="G79" s="162"/>
      <c r="H79" s="370"/>
      <c r="I79" s="113">
        <f t="shared" si="5"/>
        <v>0</v>
      </c>
      <c r="J79" s="162"/>
      <c r="K79" s="370"/>
      <c r="L79" s="113">
        <f t="shared" si="6"/>
        <v>0</v>
      </c>
      <c r="M79" s="162"/>
      <c r="N79" s="370"/>
      <c r="O79" s="113">
        <f t="shared" si="7"/>
        <v>0</v>
      </c>
    </row>
    <row r="80" spans="1:16" ht="15.75" hidden="1" thickBot="1" x14ac:dyDescent="0.3">
      <c r="A80" s="20"/>
      <c r="B80" s="12" t="s">
        <v>27</v>
      </c>
      <c r="C80" s="915"/>
      <c r="D80" s="162"/>
      <c r="E80" s="370"/>
      <c r="F80" s="113">
        <f t="shared" si="4"/>
        <v>0</v>
      </c>
      <c r="G80" s="162"/>
      <c r="H80" s="370"/>
      <c r="I80" s="113">
        <f t="shared" si="5"/>
        <v>0</v>
      </c>
      <c r="J80" s="162"/>
      <c r="K80" s="370"/>
      <c r="L80" s="113">
        <f t="shared" si="6"/>
        <v>0</v>
      </c>
      <c r="M80" s="162"/>
      <c r="N80" s="370"/>
      <c r="O80" s="113">
        <f t="shared" si="7"/>
        <v>0</v>
      </c>
    </row>
    <row r="81" spans="1:16" ht="15.75" hidden="1" thickBot="1" x14ac:dyDescent="0.3">
      <c r="A81" s="20" t="s">
        <v>461</v>
      </c>
      <c r="B81" s="12" t="s">
        <v>335</v>
      </c>
      <c r="C81" s="915"/>
      <c r="D81" s="162"/>
      <c r="E81" s="370"/>
      <c r="F81" s="113"/>
      <c r="G81" s="162"/>
      <c r="H81" s="370"/>
      <c r="I81" s="113"/>
      <c r="J81" s="162"/>
      <c r="K81" s="370"/>
      <c r="L81" s="113"/>
      <c r="M81" s="162"/>
      <c r="N81" s="370"/>
      <c r="O81" s="113"/>
    </row>
    <row r="82" spans="1:16" ht="15.75" hidden="1" thickBot="1" x14ac:dyDescent="0.3">
      <c r="A82" s="20" t="s">
        <v>152</v>
      </c>
      <c r="B82" s="12" t="s">
        <v>153</v>
      </c>
      <c r="C82" s="915"/>
      <c r="D82" s="162"/>
      <c r="E82" s="370"/>
      <c r="F82" s="113">
        <f t="shared" ref="F82:F84" si="12">SUM(D82:E82)</f>
        <v>0</v>
      </c>
      <c r="G82" s="162"/>
      <c r="H82" s="370"/>
      <c r="I82" s="113">
        <f t="shared" ref="I82:I84" si="13">SUM(G82:H82)</f>
        <v>0</v>
      </c>
      <c r="J82" s="162"/>
      <c r="K82" s="370"/>
      <c r="L82" s="113">
        <f t="shared" ref="L82:L84" si="14">SUM(J82:K82)</f>
        <v>0</v>
      </c>
      <c r="M82" s="162"/>
      <c r="N82" s="370"/>
      <c r="O82" s="113">
        <f t="shared" ref="O82:O84" si="15">SUM(M82:N82)</f>
        <v>0</v>
      </c>
    </row>
    <row r="83" spans="1:16" ht="15.75" hidden="1" thickBot="1" x14ac:dyDescent="0.3">
      <c r="A83" s="21" t="s">
        <v>154</v>
      </c>
      <c r="B83" s="29" t="s">
        <v>155</v>
      </c>
      <c r="C83" s="967"/>
      <c r="D83" s="277"/>
      <c r="E83" s="394"/>
      <c r="F83" s="386">
        <f t="shared" si="12"/>
        <v>0</v>
      </c>
      <c r="G83" s="277"/>
      <c r="H83" s="394"/>
      <c r="I83" s="386">
        <f t="shared" si="13"/>
        <v>0</v>
      </c>
      <c r="J83" s="277"/>
      <c r="K83" s="394"/>
      <c r="L83" s="386">
        <f t="shared" si="14"/>
        <v>0</v>
      </c>
      <c r="M83" s="277"/>
      <c r="N83" s="394"/>
      <c r="O83" s="386">
        <f t="shared" si="15"/>
        <v>0</v>
      </c>
    </row>
    <row r="84" spans="1:16" ht="15.75" thickBot="1" x14ac:dyDescent="0.3">
      <c r="A84" s="22" t="s">
        <v>260</v>
      </c>
      <c r="B84" s="7" t="s">
        <v>156</v>
      </c>
      <c r="C84" s="970">
        <f>C72+C73</f>
        <v>19743236</v>
      </c>
      <c r="D84" s="278">
        <f>D72+D73</f>
        <v>19216800</v>
      </c>
      <c r="E84" s="714">
        <f>E72+E73</f>
        <v>0</v>
      </c>
      <c r="F84" s="280">
        <f t="shared" si="12"/>
        <v>19216800</v>
      </c>
      <c r="G84" s="278">
        <f>G72+G73</f>
        <v>14506967</v>
      </c>
      <c r="H84" s="714">
        <f>H72+H73</f>
        <v>0</v>
      </c>
      <c r="I84" s="280">
        <f t="shared" si="13"/>
        <v>14506967</v>
      </c>
      <c r="J84" s="278">
        <f>J72+J73</f>
        <v>14506967</v>
      </c>
      <c r="K84" s="714">
        <f>K72+K73</f>
        <v>0</v>
      </c>
      <c r="L84" s="280">
        <f t="shared" si="14"/>
        <v>14506967</v>
      </c>
      <c r="M84" s="278">
        <f>M72+M73</f>
        <v>12953438</v>
      </c>
      <c r="N84" s="714">
        <f>N72+N73</f>
        <v>0</v>
      </c>
      <c r="O84" s="280">
        <f t="shared" si="15"/>
        <v>12953438</v>
      </c>
      <c r="P84" s="529"/>
    </row>
    <row r="85" spans="1:16" x14ac:dyDescent="0.25">
      <c r="A85" s="400"/>
      <c r="B85" s="401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6" ht="15.75" thickBot="1" x14ac:dyDescent="0.3">
      <c r="A86" s="37"/>
      <c r="B86" s="4"/>
      <c r="C86" s="266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</row>
    <row r="87" spans="1:16" x14ac:dyDescent="0.25">
      <c r="A87" s="26" t="s">
        <v>157</v>
      </c>
      <c r="B87" s="18" t="s">
        <v>31</v>
      </c>
      <c r="C87" s="982">
        <f>C88+C100</f>
        <v>20225912</v>
      </c>
      <c r="D87" s="704">
        <f>D88+D100</f>
        <v>15608180</v>
      </c>
      <c r="E87" s="705">
        <f>E88+E100</f>
        <v>0</v>
      </c>
      <c r="F87" s="706">
        <f t="shared" ref="F87:F89" si="16">SUM(D87:E87)</f>
        <v>15608180</v>
      </c>
      <c r="G87" s="704">
        <f>G88+G100</f>
        <v>13309629</v>
      </c>
      <c r="H87" s="705">
        <f>H88+H100</f>
        <v>0</v>
      </c>
      <c r="I87" s="706">
        <f t="shared" ref="I87:I89" si="17">SUM(G87:H87)</f>
        <v>13309629</v>
      </c>
      <c r="J87" s="704">
        <f>J88+J100</f>
        <v>13309629</v>
      </c>
      <c r="K87" s="705">
        <f>K88+K100</f>
        <v>0</v>
      </c>
      <c r="L87" s="706">
        <f t="shared" ref="L87:L89" si="18">SUM(J87:K87)</f>
        <v>13309629</v>
      </c>
      <c r="M87" s="704">
        <f>M88+M100</f>
        <v>13273999</v>
      </c>
      <c r="N87" s="705">
        <f>N88+N100</f>
        <v>0</v>
      </c>
      <c r="O87" s="706">
        <f t="shared" ref="O87:O89" si="19">SUM(M87:N87)</f>
        <v>13273999</v>
      </c>
    </row>
    <row r="88" spans="1:16" x14ac:dyDescent="0.25">
      <c r="A88" s="27" t="s">
        <v>158</v>
      </c>
      <c r="B88" s="12" t="s">
        <v>159</v>
      </c>
      <c r="C88" s="915">
        <f>SUM(C89:C99)</f>
        <v>20225912</v>
      </c>
      <c r="D88" s="162">
        <f>SUM(D89:D99)</f>
        <v>15608180</v>
      </c>
      <c r="E88" s="112">
        <f>SUM(E89:E99)</f>
        <v>0</v>
      </c>
      <c r="F88" s="113">
        <f t="shared" si="16"/>
        <v>15608180</v>
      </c>
      <c r="G88" s="162">
        <f>SUM(G89:G99)</f>
        <v>13309629</v>
      </c>
      <c r="H88" s="112">
        <f>SUM(H89:H99)</f>
        <v>0</v>
      </c>
      <c r="I88" s="113">
        <f t="shared" si="17"/>
        <v>13309629</v>
      </c>
      <c r="J88" s="162">
        <f>SUM(J89:J99)</f>
        <v>13309629</v>
      </c>
      <c r="K88" s="112">
        <f>SUM(K89:K99)</f>
        <v>0</v>
      </c>
      <c r="L88" s="113">
        <f t="shared" si="18"/>
        <v>13309629</v>
      </c>
      <c r="M88" s="162">
        <f>SUM(M89:M99)</f>
        <v>13273999</v>
      </c>
      <c r="N88" s="112">
        <f>SUM(N89:N99)</f>
        <v>0</v>
      </c>
      <c r="O88" s="113">
        <f t="shared" si="19"/>
        <v>13273999</v>
      </c>
    </row>
    <row r="89" spans="1:16" x14ac:dyDescent="0.25">
      <c r="A89" s="27" t="s">
        <v>160</v>
      </c>
      <c r="B89" s="12" t="s">
        <v>161</v>
      </c>
      <c r="C89" s="915">
        <v>14764356</v>
      </c>
      <c r="D89" s="162">
        <v>14991660</v>
      </c>
      <c r="E89" s="112"/>
      <c r="F89" s="113">
        <f t="shared" si="16"/>
        <v>14991660</v>
      </c>
      <c r="G89" s="162">
        <v>8773593</v>
      </c>
      <c r="H89" s="112"/>
      <c r="I89" s="113">
        <f t="shared" si="17"/>
        <v>8773593</v>
      </c>
      <c r="J89" s="162">
        <v>8773593</v>
      </c>
      <c r="K89" s="112"/>
      <c r="L89" s="113">
        <f t="shared" si="18"/>
        <v>8773593</v>
      </c>
      <c r="M89" s="162">
        <v>8773593</v>
      </c>
      <c r="N89" s="112"/>
      <c r="O89" s="113">
        <f t="shared" si="19"/>
        <v>8773593</v>
      </c>
    </row>
    <row r="90" spans="1:16" x14ac:dyDescent="0.25">
      <c r="A90" s="27" t="s">
        <v>451</v>
      </c>
      <c r="B90" s="12" t="s">
        <v>452</v>
      </c>
      <c r="C90" s="915"/>
      <c r="D90" s="162"/>
      <c r="E90" s="112"/>
      <c r="F90" s="113"/>
      <c r="G90" s="162"/>
      <c r="H90" s="112"/>
      <c r="I90" s="113"/>
      <c r="J90" s="162"/>
      <c r="K90" s="112"/>
      <c r="L90" s="113"/>
      <c r="M90" s="162"/>
      <c r="N90" s="112"/>
      <c r="O90" s="113"/>
    </row>
    <row r="91" spans="1:16" x14ac:dyDescent="0.25">
      <c r="A91" s="27" t="s">
        <v>162</v>
      </c>
      <c r="B91" s="12" t="s">
        <v>163</v>
      </c>
      <c r="C91" s="915"/>
      <c r="D91" s="162">
        <v>0</v>
      </c>
      <c r="E91" s="112"/>
      <c r="F91" s="113">
        <f t="shared" ref="F91:F149" si="20">SUM(D91:E91)</f>
        <v>0</v>
      </c>
      <c r="G91" s="162">
        <v>0</v>
      </c>
      <c r="H91" s="112"/>
      <c r="I91" s="113">
        <f t="shared" ref="I91:I112" si="21">SUM(G91:H91)</f>
        <v>0</v>
      </c>
      <c r="J91" s="162">
        <v>0</v>
      </c>
      <c r="K91" s="112"/>
      <c r="L91" s="113">
        <f t="shared" ref="L91:L112" si="22">SUM(J91:K91)</f>
        <v>0</v>
      </c>
      <c r="M91" s="162">
        <v>0</v>
      </c>
      <c r="N91" s="112"/>
      <c r="O91" s="113">
        <f t="shared" ref="O91:O112" si="23">SUM(M91:N91)</f>
        <v>0</v>
      </c>
    </row>
    <row r="92" spans="1:16" x14ac:dyDescent="0.25">
      <c r="A92" s="27" t="s">
        <v>164</v>
      </c>
      <c r="B92" s="12" t="s">
        <v>165</v>
      </c>
      <c r="C92" s="915">
        <v>0</v>
      </c>
      <c r="D92" s="162"/>
      <c r="E92" s="112"/>
      <c r="F92" s="113">
        <f t="shared" si="20"/>
        <v>0</v>
      </c>
      <c r="G92" s="162"/>
      <c r="H92" s="112"/>
      <c r="I92" s="113">
        <f t="shared" si="21"/>
        <v>0</v>
      </c>
      <c r="J92" s="162"/>
      <c r="K92" s="112"/>
      <c r="L92" s="113">
        <f t="shared" si="22"/>
        <v>0</v>
      </c>
      <c r="M92" s="162"/>
      <c r="N92" s="112"/>
      <c r="O92" s="113">
        <f t="shared" si="23"/>
        <v>0</v>
      </c>
    </row>
    <row r="93" spans="1:16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20"/>
        <v>0</v>
      </c>
      <c r="G93" s="162"/>
      <c r="H93" s="112"/>
      <c r="I93" s="113">
        <f t="shared" si="21"/>
        <v>0</v>
      </c>
      <c r="J93" s="162"/>
      <c r="K93" s="112"/>
      <c r="L93" s="113">
        <f t="shared" si="22"/>
        <v>0</v>
      </c>
      <c r="M93" s="162"/>
      <c r="N93" s="112"/>
      <c r="O93" s="113">
        <f t="shared" si="23"/>
        <v>0</v>
      </c>
    </row>
    <row r="94" spans="1:16" x14ac:dyDescent="0.25">
      <c r="A94" s="27" t="s">
        <v>168</v>
      </c>
      <c r="B94" s="12" t="s">
        <v>169</v>
      </c>
      <c r="C94" s="915">
        <v>4988296</v>
      </c>
      <c r="D94" s="162">
        <v>0</v>
      </c>
      <c r="E94" s="112"/>
      <c r="F94" s="113">
        <f t="shared" si="20"/>
        <v>0</v>
      </c>
      <c r="G94" s="162">
        <v>0</v>
      </c>
      <c r="H94" s="112"/>
      <c r="I94" s="113">
        <f t="shared" si="21"/>
        <v>0</v>
      </c>
      <c r="J94" s="162">
        <v>0</v>
      </c>
      <c r="K94" s="112"/>
      <c r="L94" s="113">
        <f t="shared" si="22"/>
        <v>0</v>
      </c>
      <c r="M94" s="162">
        <v>0</v>
      </c>
      <c r="N94" s="112"/>
      <c r="O94" s="113">
        <f t="shared" si="23"/>
        <v>0</v>
      </c>
    </row>
    <row r="95" spans="1:16" x14ac:dyDescent="0.25">
      <c r="A95" s="27" t="s">
        <v>170</v>
      </c>
      <c r="B95" s="12" t="s">
        <v>171</v>
      </c>
      <c r="C95" s="915"/>
      <c r="D95" s="162"/>
      <c r="E95" s="112"/>
      <c r="F95" s="113">
        <f t="shared" si="20"/>
        <v>0</v>
      </c>
      <c r="G95" s="162"/>
      <c r="H95" s="112"/>
      <c r="I95" s="113">
        <f t="shared" si="21"/>
        <v>0</v>
      </c>
      <c r="J95" s="162"/>
      <c r="K95" s="112"/>
      <c r="L95" s="113">
        <f t="shared" si="22"/>
        <v>0</v>
      </c>
      <c r="M95" s="162"/>
      <c r="N95" s="112"/>
      <c r="O95" s="113">
        <f t="shared" si="23"/>
        <v>0</v>
      </c>
    </row>
    <row r="96" spans="1:16" x14ac:dyDescent="0.25">
      <c r="A96" s="27" t="s">
        <v>172</v>
      </c>
      <c r="B96" s="12" t="s">
        <v>173</v>
      </c>
      <c r="C96" s="915">
        <v>128260</v>
      </c>
      <c r="D96" s="162">
        <v>256520</v>
      </c>
      <c r="E96" s="112"/>
      <c r="F96" s="113">
        <f t="shared" si="20"/>
        <v>256520</v>
      </c>
      <c r="G96" s="162">
        <v>158560</v>
      </c>
      <c r="H96" s="112"/>
      <c r="I96" s="113">
        <f t="shared" si="21"/>
        <v>158560</v>
      </c>
      <c r="J96" s="162">
        <v>158560</v>
      </c>
      <c r="K96" s="112"/>
      <c r="L96" s="113">
        <f t="shared" si="22"/>
        <v>158560</v>
      </c>
      <c r="M96" s="162">
        <v>122930</v>
      </c>
      <c r="N96" s="112"/>
      <c r="O96" s="113">
        <f t="shared" si="23"/>
        <v>122930</v>
      </c>
    </row>
    <row r="97" spans="1:16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20"/>
        <v>0</v>
      </c>
      <c r="G97" s="162"/>
      <c r="H97" s="112"/>
      <c r="I97" s="113">
        <f t="shared" si="21"/>
        <v>0</v>
      </c>
      <c r="J97" s="162"/>
      <c r="K97" s="112"/>
      <c r="L97" s="113">
        <f t="shared" si="22"/>
        <v>0</v>
      </c>
      <c r="M97" s="162"/>
      <c r="N97" s="112"/>
      <c r="O97" s="113">
        <f t="shared" si="23"/>
        <v>0</v>
      </c>
    </row>
    <row r="98" spans="1:16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20"/>
        <v>0</v>
      </c>
      <c r="G98" s="162"/>
      <c r="H98" s="112"/>
      <c r="I98" s="113">
        <f t="shared" si="21"/>
        <v>0</v>
      </c>
      <c r="J98" s="162"/>
      <c r="K98" s="112"/>
      <c r="L98" s="113">
        <f t="shared" si="22"/>
        <v>0</v>
      </c>
      <c r="M98" s="162"/>
      <c r="N98" s="112"/>
      <c r="O98" s="113">
        <f t="shared" si="23"/>
        <v>0</v>
      </c>
    </row>
    <row r="99" spans="1:16" x14ac:dyDescent="0.25">
      <c r="A99" s="27" t="s">
        <v>178</v>
      </c>
      <c r="B99" s="12" t="s">
        <v>179</v>
      </c>
      <c r="C99" s="915">
        <v>345000</v>
      </c>
      <c r="D99" s="162">
        <v>360000</v>
      </c>
      <c r="E99" s="112"/>
      <c r="F99" s="113">
        <f t="shared" si="20"/>
        <v>360000</v>
      </c>
      <c r="G99" s="162">
        <v>4377476</v>
      </c>
      <c r="H99" s="112"/>
      <c r="I99" s="113">
        <f t="shared" si="21"/>
        <v>4377476</v>
      </c>
      <c r="J99" s="162">
        <v>4377476</v>
      </c>
      <c r="K99" s="112"/>
      <c r="L99" s="113">
        <f t="shared" si="22"/>
        <v>4377476</v>
      </c>
      <c r="M99" s="162">
        <v>4377476</v>
      </c>
      <c r="N99" s="112"/>
      <c r="O99" s="113">
        <f t="shared" si="23"/>
        <v>4377476</v>
      </c>
    </row>
    <row r="100" spans="1:16" s="173" customFormat="1" x14ac:dyDescent="0.25">
      <c r="A100" s="722" t="s">
        <v>180</v>
      </c>
      <c r="B100" s="723" t="s">
        <v>181</v>
      </c>
      <c r="C100" s="973">
        <f>SUM(C101:C103)</f>
        <v>0</v>
      </c>
      <c r="D100" s="541">
        <f>SUM(D101:D103)</f>
        <v>0</v>
      </c>
      <c r="E100" s="333">
        <f>SUM(E101:E103)</f>
        <v>0</v>
      </c>
      <c r="F100" s="535">
        <f t="shared" si="20"/>
        <v>0</v>
      </c>
      <c r="G100" s="541">
        <f>SUM(G101:G103)</f>
        <v>0</v>
      </c>
      <c r="H100" s="333">
        <f>SUM(H101:H103)</f>
        <v>0</v>
      </c>
      <c r="I100" s="535">
        <f t="shared" si="21"/>
        <v>0</v>
      </c>
      <c r="J100" s="541">
        <f>SUM(J101:J103)</f>
        <v>0</v>
      </c>
      <c r="K100" s="333">
        <f>SUM(K101:K103)</f>
        <v>0</v>
      </c>
      <c r="L100" s="535">
        <f t="shared" si="22"/>
        <v>0</v>
      </c>
      <c r="M100" s="541">
        <f>SUM(M101:M103)</f>
        <v>0</v>
      </c>
      <c r="N100" s="333">
        <f>SUM(N101:N103)</f>
        <v>0</v>
      </c>
      <c r="O100" s="535">
        <f t="shared" si="23"/>
        <v>0</v>
      </c>
      <c r="P100" s="529"/>
    </row>
    <row r="101" spans="1:16" x14ac:dyDescent="0.25">
      <c r="A101" s="377" t="s">
        <v>182</v>
      </c>
      <c r="B101" s="287" t="s">
        <v>183</v>
      </c>
      <c r="C101" s="964"/>
      <c r="D101" s="160"/>
      <c r="E101" s="110"/>
      <c r="F101" s="111">
        <f t="shared" si="20"/>
        <v>0</v>
      </c>
      <c r="G101" s="160"/>
      <c r="H101" s="110"/>
      <c r="I101" s="111">
        <f t="shared" si="21"/>
        <v>0</v>
      </c>
      <c r="J101" s="160"/>
      <c r="K101" s="110"/>
      <c r="L101" s="111">
        <f t="shared" si="22"/>
        <v>0</v>
      </c>
      <c r="M101" s="160"/>
      <c r="N101" s="110"/>
      <c r="O101" s="111">
        <f t="shared" si="23"/>
        <v>0</v>
      </c>
    </row>
    <row r="102" spans="1:16" x14ac:dyDescent="0.25">
      <c r="A102" s="27" t="s">
        <v>184</v>
      </c>
      <c r="B102" s="12" t="s">
        <v>185</v>
      </c>
      <c r="C102" s="915"/>
      <c r="D102" s="162"/>
      <c r="E102" s="112"/>
      <c r="F102" s="113">
        <f t="shared" si="20"/>
        <v>0</v>
      </c>
      <c r="G102" s="162"/>
      <c r="H102" s="112"/>
      <c r="I102" s="113">
        <f t="shared" si="21"/>
        <v>0</v>
      </c>
      <c r="J102" s="162"/>
      <c r="K102" s="112"/>
      <c r="L102" s="113">
        <f t="shared" si="22"/>
        <v>0</v>
      </c>
      <c r="M102" s="162"/>
      <c r="N102" s="112"/>
      <c r="O102" s="113">
        <f t="shared" si="23"/>
        <v>0</v>
      </c>
    </row>
    <row r="103" spans="1:16" ht="15.75" thickBot="1" x14ac:dyDescent="0.3">
      <c r="A103" s="28" t="s">
        <v>186</v>
      </c>
      <c r="B103" s="29" t="s">
        <v>187</v>
      </c>
      <c r="C103" s="967"/>
      <c r="D103" s="277"/>
      <c r="E103" s="122"/>
      <c r="F103" s="386">
        <f t="shared" si="20"/>
        <v>0</v>
      </c>
      <c r="G103" s="277"/>
      <c r="H103" s="122"/>
      <c r="I103" s="386">
        <f t="shared" si="21"/>
        <v>0</v>
      </c>
      <c r="J103" s="277"/>
      <c r="K103" s="122"/>
      <c r="L103" s="386">
        <f t="shared" si="22"/>
        <v>0</v>
      </c>
      <c r="M103" s="277"/>
      <c r="N103" s="122"/>
      <c r="O103" s="386">
        <f t="shared" si="23"/>
        <v>0</v>
      </c>
    </row>
    <row r="104" spans="1:16" s="173" customFormat="1" x14ac:dyDescent="0.25">
      <c r="A104" s="26" t="s">
        <v>188</v>
      </c>
      <c r="B104" s="18" t="s">
        <v>189</v>
      </c>
      <c r="C104" s="982">
        <f>SUM(C105:C109)</f>
        <v>2300423</v>
      </c>
      <c r="D104" s="704">
        <f>SUM(D105:D109)</f>
        <v>971527</v>
      </c>
      <c r="E104" s="705">
        <f>SUM(E105:E109)</f>
        <v>0</v>
      </c>
      <c r="F104" s="706">
        <f t="shared" si="20"/>
        <v>971527</v>
      </c>
      <c r="G104" s="704">
        <f>SUM(G105:G109)</f>
        <v>566727</v>
      </c>
      <c r="H104" s="705">
        <f>SUM(H105:H109)</f>
        <v>0</v>
      </c>
      <c r="I104" s="706">
        <f t="shared" si="21"/>
        <v>566727</v>
      </c>
      <c r="J104" s="704">
        <f>SUM(J105:J109)</f>
        <v>566727</v>
      </c>
      <c r="K104" s="705">
        <f>SUM(K105:K109)</f>
        <v>0</v>
      </c>
      <c r="L104" s="706">
        <f t="shared" si="22"/>
        <v>566727</v>
      </c>
      <c r="M104" s="704">
        <f>SUM(M105:M109)</f>
        <v>566727</v>
      </c>
      <c r="N104" s="705">
        <f>SUM(N105:N109)</f>
        <v>0</v>
      </c>
      <c r="O104" s="706">
        <f t="shared" si="23"/>
        <v>566727</v>
      </c>
      <c r="P104" s="529"/>
    </row>
    <row r="105" spans="1:16" x14ac:dyDescent="0.25">
      <c r="A105" s="27"/>
      <c r="B105" s="12" t="s">
        <v>190</v>
      </c>
      <c r="C105" s="915">
        <v>2300423</v>
      </c>
      <c r="D105" s="162">
        <v>971527</v>
      </c>
      <c r="E105" s="112"/>
      <c r="F105" s="113">
        <f t="shared" si="20"/>
        <v>971527</v>
      </c>
      <c r="G105" s="162">
        <v>566727</v>
      </c>
      <c r="H105" s="112"/>
      <c r="I105" s="113">
        <f t="shared" si="21"/>
        <v>566727</v>
      </c>
      <c r="J105" s="162">
        <v>566727</v>
      </c>
      <c r="K105" s="112"/>
      <c r="L105" s="113">
        <f t="shared" si="22"/>
        <v>566727</v>
      </c>
      <c r="M105" s="162">
        <v>566727</v>
      </c>
      <c r="N105" s="112"/>
      <c r="O105" s="113">
        <f t="shared" si="23"/>
        <v>566727</v>
      </c>
    </row>
    <row r="106" spans="1:16" x14ac:dyDescent="0.25">
      <c r="A106" s="27"/>
      <c r="B106" s="12" t="s">
        <v>191</v>
      </c>
      <c r="C106" s="915"/>
      <c r="D106" s="162"/>
      <c r="E106" s="112"/>
      <c r="F106" s="113">
        <f t="shared" si="20"/>
        <v>0</v>
      </c>
      <c r="G106" s="162"/>
      <c r="H106" s="112"/>
      <c r="I106" s="113">
        <f t="shared" si="21"/>
        <v>0</v>
      </c>
      <c r="J106" s="162"/>
      <c r="K106" s="112"/>
      <c r="L106" s="113">
        <f t="shared" si="22"/>
        <v>0</v>
      </c>
      <c r="M106" s="162"/>
      <c r="N106" s="112"/>
      <c r="O106" s="113">
        <f t="shared" si="23"/>
        <v>0</v>
      </c>
    </row>
    <row r="107" spans="1:16" x14ac:dyDescent="0.25">
      <c r="A107" s="28"/>
      <c r="B107" s="29" t="s">
        <v>192</v>
      </c>
      <c r="C107" s="915"/>
      <c r="D107" s="162"/>
      <c r="E107" s="112"/>
      <c r="F107" s="113">
        <f t="shared" si="20"/>
        <v>0</v>
      </c>
      <c r="G107" s="162"/>
      <c r="H107" s="112"/>
      <c r="I107" s="113">
        <f t="shared" si="21"/>
        <v>0</v>
      </c>
      <c r="J107" s="162"/>
      <c r="K107" s="112"/>
      <c r="L107" s="113">
        <f t="shared" si="22"/>
        <v>0</v>
      </c>
      <c r="M107" s="162"/>
      <c r="N107" s="112"/>
      <c r="O107" s="113">
        <f t="shared" si="23"/>
        <v>0</v>
      </c>
    </row>
    <row r="108" spans="1:16" x14ac:dyDescent="0.25">
      <c r="A108" s="28"/>
      <c r="B108" s="29" t="s">
        <v>193</v>
      </c>
      <c r="C108" s="915"/>
      <c r="D108" s="162"/>
      <c r="E108" s="112"/>
      <c r="F108" s="113">
        <f t="shared" si="20"/>
        <v>0</v>
      </c>
      <c r="G108" s="162"/>
      <c r="H108" s="112"/>
      <c r="I108" s="113">
        <f t="shared" si="21"/>
        <v>0</v>
      </c>
      <c r="J108" s="162"/>
      <c r="K108" s="112"/>
      <c r="L108" s="113">
        <f t="shared" si="22"/>
        <v>0</v>
      </c>
      <c r="M108" s="162"/>
      <c r="N108" s="112"/>
      <c r="O108" s="113">
        <f t="shared" si="23"/>
        <v>0</v>
      </c>
    </row>
    <row r="109" spans="1:16" ht="15.75" thickBot="1" x14ac:dyDescent="0.3">
      <c r="A109" s="402"/>
      <c r="B109" s="36" t="s">
        <v>194</v>
      </c>
      <c r="C109" s="965">
        <v>0</v>
      </c>
      <c r="D109" s="163">
        <v>0</v>
      </c>
      <c r="E109" s="114"/>
      <c r="F109" s="115">
        <f t="shared" si="20"/>
        <v>0</v>
      </c>
      <c r="G109" s="163">
        <v>0</v>
      </c>
      <c r="H109" s="114"/>
      <c r="I109" s="115">
        <f t="shared" si="21"/>
        <v>0</v>
      </c>
      <c r="J109" s="163">
        <v>0</v>
      </c>
      <c r="K109" s="114"/>
      <c r="L109" s="115">
        <f t="shared" si="22"/>
        <v>0</v>
      </c>
      <c r="M109" s="163">
        <v>0</v>
      </c>
      <c r="N109" s="114"/>
      <c r="O109" s="115">
        <f t="shared" si="23"/>
        <v>0</v>
      </c>
    </row>
    <row r="110" spans="1:16" s="173" customFormat="1" x14ac:dyDescent="0.25">
      <c r="A110" s="32" t="s">
        <v>195</v>
      </c>
      <c r="B110" s="33" t="s">
        <v>32</v>
      </c>
      <c r="C110" s="971">
        <f>SUM(C111:C112,C113,C126,C125)</f>
        <v>1050496</v>
      </c>
      <c r="D110" s="437">
        <f>SUM(D111:D112,D113,D126,D125)</f>
        <v>2840644</v>
      </c>
      <c r="E110" s="438">
        <f>SUM(E111:E112,E113,E126,E125)</f>
        <v>0</v>
      </c>
      <c r="F110" s="439">
        <f t="shared" si="20"/>
        <v>2840644</v>
      </c>
      <c r="G110" s="437">
        <f>SUM(G111:G112,G113,G126,G125)</f>
        <v>3360815</v>
      </c>
      <c r="H110" s="438">
        <f>SUM(H111:H112,H113,H126,H125)</f>
        <v>0</v>
      </c>
      <c r="I110" s="439">
        <f t="shared" si="21"/>
        <v>3360815</v>
      </c>
      <c r="J110" s="437">
        <f>SUM(J111:J112,J113,J126,J125)</f>
        <v>3480815</v>
      </c>
      <c r="K110" s="438">
        <f>SUM(K111:K112,K113,K126,K125)</f>
        <v>0</v>
      </c>
      <c r="L110" s="439">
        <f t="shared" si="22"/>
        <v>3480815</v>
      </c>
      <c r="M110" s="437">
        <f>SUM(M111:M112,M113,M126,M125)</f>
        <v>2635997</v>
      </c>
      <c r="N110" s="438">
        <f>SUM(N111:N112,N113,N126,N125)</f>
        <v>0</v>
      </c>
      <c r="O110" s="439">
        <f t="shared" si="23"/>
        <v>2635997</v>
      </c>
      <c r="P110" s="529"/>
    </row>
    <row r="111" spans="1:16" x14ac:dyDescent="0.25">
      <c r="A111" s="27" t="s">
        <v>196</v>
      </c>
      <c r="B111" s="12" t="s">
        <v>197</v>
      </c>
      <c r="C111" s="915">
        <f>74371+215195</f>
        <v>289566</v>
      </c>
      <c r="D111" s="162">
        <v>50000</v>
      </c>
      <c r="E111" s="112"/>
      <c r="F111" s="113">
        <f t="shared" si="20"/>
        <v>50000</v>
      </c>
      <c r="G111" s="162">
        <f>135700+223471</f>
        <v>359171</v>
      </c>
      <c r="H111" s="112"/>
      <c r="I111" s="113">
        <f t="shared" si="21"/>
        <v>359171</v>
      </c>
      <c r="J111" s="162">
        <f>143172+237486</f>
        <v>380658</v>
      </c>
      <c r="K111" s="112"/>
      <c r="L111" s="113">
        <f t="shared" si="22"/>
        <v>380658</v>
      </c>
      <c r="M111" s="162">
        <f>135700+232002</f>
        <v>367702</v>
      </c>
      <c r="N111" s="112"/>
      <c r="O111" s="113">
        <f t="shared" si="23"/>
        <v>367702</v>
      </c>
    </row>
    <row r="112" spans="1:16" x14ac:dyDescent="0.25">
      <c r="A112" s="27" t="s">
        <v>198</v>
      </c>
      <c r="B112" s="12" t="s">
        <v>199</v>
      </c>
      <c r="C112" s="915">
        <f>20249+28380</f>
        <v>48629</v>
      </c>
      <c r="D112" s="162">
        <v>35000</v>
      </c>
      <c r="E112" s="112"/>
      <c r="F112" s="113">
        <f t="shared" si="20"/>
        <v>35000</v>
      </c>
      <c r="G112" s="162">
        <v>35000</v>
      </c>
      <c r="H112" s="112"/>
      <c r="I112" s="113">
        <f t="shared" si="21"/>
        <v>35000</v>
      </c>
      <c r="J112" s="162">
        <f>27500+25849</f>
        <v>53349</v>
      </c>
      <c r="K112" s="112"/>
      <c r="L112" s="113">
        <f t="shared" si="22"/>
        <v>53349</v>
      </c>
      <c r="M112" s="162">
        <f>19271+33515</f>
        <v>52786</v>
      </c>
      <c r="N112" s="112"/>
      <c r="O112" s="113">
        <f t="shared" si="23"/>
        <v>52786</v>
      </c>
    </row>
    <row r="113" spans="1:27" s="173" customFormat="1" x14ac:dyDescent="0.25">
      <c r="A113" s="722" t="s">
        <v>200</v>
      </c>
      <c r="B113" s="723" t="s">
        <v>201</v>
      </c>
      <c r="C113" s="973">
        <f t="shared" ref="C113:F113" si="24">SUM(C114:C124)-C115-C116-C117-C118</f>
        <v>519979</v>
      </c>
      <c r="D113" s="541">
        <f t="shared" si="24"/>
        <v>2141098</v>
      </c>
      <c r="E113" s="333">
        <f t="shared" si="24"/>
        <v>0</v>
      </c>
      <c r="F113" s="535">
        <f t="shared" si="24"/>
        <v>2141098</v>
      </c>
      <c r="G113" s="541">
        <f t="shared" ref="G113:I113" si="25">SUM(G114:G124)-G115-G116-G117-G118</f>
        <v>2352098</v>
      </c>
      <c r="H113" s="333">
        <f t="shared" si="25"/>
        <v>0</v>
      </c>
      <c r="I113" s="535">
        <f t="shared" si="25"/>
        <v>2352098</v>
      </c>
      <c r="J113" s="541">
        <f t="shared" ref="J113:L113" si="26">SUM(J114:J124)-J115-J116-J117-J118</f>
        <v>2382262</v>
      </c>
      <c r="K113" s="333">
        <f t="shared" si="26"/>
        <v>0</v>
      </c>
      <c r="L113" s="535">
        <f t="shared" si="26"/>
        <v>2382262</v>
      </c>
      <c r="M113" s="541">
        <f t="shared" ref="M113:O113" si="27">SUM(M114:M124)-M115-M116-M117-M118</f>
        <v>1636732</v>
      </c>
      <c r="N113" s="333">
        <f t="shared" si="27"/>
        <v>0</v>
      </c>
      <c r="O113" s="535">
        <f t="shared" si="27"/>
        <v>1636732</v>
      </c>
      <c r="P113" s="529"/>
    </row>
    <row r="114" spans="1:27" x14ac:dyDescent="0.25">
      <c r="A114" s="27" t="s">
        <v>202</v>
      </c>
      <c r="B114" s="12" t="s">
        <v>203</v>
      </c>
      <c r="C114" s="915">
        <f>SUM(C115:C118)</f>
        <v>372724</v>
      </c>
      <c r="D114" s="162">
        <f>D118+D117+D116+D115</f>
        <v>2111098</v>
      </c>
      <c r="E114" s="112"/>
      <c r="F114" s="113">
        <f t="shared" si="20"/>
        <v>2111098</v>
      </c>
      <c r="G114" s="162">
        <f>G118+G117+G116+G115</f>
        <v>2273098</v>
      </c>
      <c r="H114" s="112"/>
      <c r="I114" s="113">
        <f t="shared" ref="I114:I117" si="28">SUM(G114:H114)</f>
        <v>2273098</v>
      </c>
      <c r="J114" s="162">
        <f>J118+J117+J116+J115</f>
        <v>2273098</v>
      </c>
      <c r="K114" s="112"/>
      <c r="L114" s="113">
        <f t="shared" ref="L114:L117" si="29">SUM(J114:K114)</f>
        <v>2273098</v>
      </c>
      <c r="M114" s="162">
        <f>M118+M117+M116+M115</f>
        <v>1510989</v>
      </c>
      <c r="N114" s="112"/>
      <c r="O114" s="113">
        <f t="shared" ref="O114:O117" si="30">SUM(M114:N114)</f>
        <v>1510989</v>
      </c>
    </row>
    <row r="115" spans="1:27" x14ac:dyDescent="0.25">
      <c r="A115" s="27"/>
      <c r="B115" s="12" t="s">
        <v>929</v>
      </c>
      <c r="C115" s="915">
        <f>120620-13080</f>
        <v>107540</v>
      </c>
      <c r="D115" s="162">
        <v>1003098</v>
      </c>
      <c r="E115" s="112"/>
      <c r="F115" s="113">
        <f t="shared" si="20"/>
        <v>1003098</v>
      </c>
      <c r="G115" s="162">
        <v>1003098</v>
      </c>
      <c r="H115" s="112"/>
      <c r="I115" s="113">
        <f t="shared" si="28"/>
        <v>1003098</v>
      </c>
      <c r="J115" s="162">
        <v>1003098</v>
      </c>
      <c r="K115" s="112"/>
      <c r="L115" s="113">
        <f t="shared" si="29"/>
        <v>1003098</v>
      </c>
      <c r="M115" s="162">
        <v>383404</v>
      </c>
      <c r="N115" s="112"/>
      <c r="O115" s="113">
        <f t="shared" si="30"/>
        <v>383404</v>
      </c>
    </row>
    <row r="116" spans="1:27" x14ac:dyDescent="0.25">
      <c r="A116" s="27"/>
      <c r="B116" s="12" t="s">
        <v>930</v>
      </c>
      <c r="C116" s="915"/>
      <c r="D116" s="162">
        <v>1038000</v>
      </c>
      <c r="E116" s="112"/>
      <c r="F116" s="113">
        <f t="shared" si="20"/>
        <v>1038000</v>
      </c>
      <c r="G116" s="162">
        <v>1200000</v>
      </c>
      <c r="H116" s="112"/>
      <c r="I116" s="113">
        <f t="shared" si="28"/>
        <v>1200000</v>
      </c>
      <c r="J116" s="162">
        <v>1200000</v>
      </c>
      <c r="K116" s="112"/>
      <c r="L116" s="113">
        <f t="shared" si="29"/>
        <v>1200000</v>
      </c>
      <c r="M116" s="162">
        <v>1100141</v>
      </c>
      <c r="N116" s="112"/>
      <c r="O116" s="113">
        <f t="shared" si="30"/>
        <v>1100141</v>
      </c>
    </row>
    <row r="117" spans="1:27" x14ac:dyDescent="0.25">
      <c r="A117" s="27"/>
      <c r="B117" s="12" t="s">
        <v>928</v>
      </c>
      <c r="C117" s="915">
        <v>69920</v>
      </c>
      <c r="D117" s="162">
        <v>70000</v>
      </c>
      <c r="E117" s="112"/>
      <c r="F117" s="113">
        <f t="shared" si="20"/>
        <v>70000</v>
      </c>
      <c r="G117" s="162">
        <v>70000</v>
      </c>
      <c r="H117" s="112"/>
      <c r="I117" s="113">
        <f t="shared" si="28"/>
        <v>70000</v>
      </c>
      <c r="J117" s="162">
        <v>70000</v>
      </c>
      <c r="K117" s="112"/>
      <c r="L117" s="113">
        <f t="shared" si="29"/>
        <v>70000</v>
      </c>
      <c r="M117" s="162">
        <v>27444</v>
      </c>
      <c r="N117" s="112"/>
      <c r="O117" s="113">
        <f t="shared" si="30"/>
        <v>27444</v>
      </c>
    </row>
    <row r="118" spans="1:27" x14ac:dyDescent="0.25">
      <c r="A118" s="27"/>
      <c r="B118" s="12" t="s">
        <v>931</v>
      </c>
      <c r="C118" s="915">
        <v>195264</v>
      </c>
      <c r="D118" s="162"/>
      <c r="E118" s="112"/>
      <c r="F118" s="113"/>
      <c r="G118" s="162"/>
      <c r="H118" s="112"/>
      <c r="I118" s="113"/>
      <c r="J118" s="162"/>
      <c r="K118" s="112"/>
      <c r="L118" s="113"/>
      <c r="M118" s="162"/>
      <c r="N118" s="112"/>
      <c r="O118" s="113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0"/>
        <v>0</v>
      </c>
      <c r="G119" s="162"/>
      <c r="H119" s="112"/>
      <c r="I119" s="113">
        <f t="shared" ref="I119:I149" si="31">SUM(G119:H119)</f>
        <v>0</v>
      </c>
      <c r="J119" s="162"/>
      <c r="K119" s="112"/>
      <c r="L119" s="113">
        <f t="shared" ref="L119:L149" si="32">SUM(J119:K119)</f>
        <v>0</v>
      </c>
      <c r="M119" s="162"/>
      <c r="N119" s="112"/>
      <c r="O119" s="113">
        <f t="shared" ref="O119:O149" si="33">SUM(M119:N119)</f>
        <v>0</v>
      </c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0"/>
        <v>0</v>
      </c>
      <c r="G120" s="162"/>
      <c r="H120" s="112"/>
      <c r="I120" s="113">
        <f t="shared" si="31"/>
        <v>0</v>
      </c>
      <c r="J120" s="162">
        <v>12840</v>
      </c>
      <c r="K120" s="112"/>
      <c r="L120" s="113">
        <f t="shared" si="32"/>
        <v>12840</v>
      </c>
      <c r="M120" s="162">
        <v>11176</v>
      </c>
      <c r="N120" s="112"/>
      <c r="O120" s="113">
        <f t="shared" si="33"/>
        <v>11176</v>
      </c>
    </row>
    <row r="121" spans="1:27" x14ac:dyDescent="0.25">
      <c r="A121" s="27" t="s">
        <v>208</v>
      </c>
      <c r="B121" s="12" t="s">
        <v>209</v>
      </c>
      <c r="C121" s="915">
        <v>42540</v>
      </c>
      <c r="D121" s="162">
        <v>30000</v>
      </c>
      <c r="E121" s="112"/>
      <c r="F121" s="113">
        <f t="shared" si="20"/>
        <v>30000</v>
      </c>
      <c r="G121" s="162">
        <v>30000</v>
      </c>
      <c r="H121" s="112"/>
      <c r="I121" s="113">
        <f t="shared" si="31"/>
        <v>30000</v>
      </c>
      <c r="J121" s="162">
        <v>30000</v>
      </c>
      <c r="K121" s="112"/>
      <c r="L121" s="113">
        <f t="shared" si="32"/>
        <v>30000</v>
      </c>
      <c r="M121" s="162">
        <v>26505</v>
      </c>
      <c r="N121" s="112"/>
      <c r="O121" s="113">
        <f t="shared" si="33"/>
        <v>26505</v>
      </c>
    </row>
    <row r="122" spans="1:27" x14ac:dyDescent="0.25">
      <c r="A122" s="27" t="s">
        <v>210</v>
      </c>
      <c r="B122" s="12" t="s">
        <v>211</v>
      </c>
      <c r="C122" s="915">
        <v>2974</v>
      </c>
      <c r="D122" s="162"/>
      <c r="E122" s="112"/>
      <c r="F122" s="113">
        <f t="shared" si="20"/>
        <v>0</v>
      </c>
      <c r="G122" s="162"/>
      <c r="H122" s="112"/>
      <c r="I122" s="113">
        <f t="shared" si="31"/>
        <v>0</v>
      </c>
      <c r="J122" s="162"/>
      <c r="K122" s="112"/>
      <c r="L122" s="113">
        <f t="shared" si="32"/>
        <v>0</v>
      </c>
      <c r="M122" s="162"/>
      <c r="N122" s="112"/>
      <c r="O122" s="113">
        <f t="shared" si="33"/>
        <v>0</v>
      </c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0"/>
        <v>0</v>
      </c>
      <c r="G123" s="162"/>
      <c r="H123" s="112"/>
      <c r="I123" s="113">
        <f t="shared" si="31"/>
        <v>0</v>
      </c>
      <c r="J123" s="162"/>
      <c r="K123" s="112"/>
      <c r="L123" s="113">
        <f t="shared" si="32"/>
        <v>0</v>
      </c>
      <c r="M123" s="162"/>
      <c r="N123" s="112"/>
      <c r="O123" s="113">
        <f t="shared" si="33"/>
        <v>0</v>
      </c>
    </row>
    <row r="124" spans="1:27" x14ac:dyDescent="0.25">
      <c r="A124" s="27" t="s">
        <v>214</v>
      </c>
      <c r="B124" s="12" t="s">
        <v>215</v>
      </c>
      <c r="C124" s="915">
        <v>101741</v>
      </c>
      <c r="D124" s="162">
        <v>0</v>
      </c>
      <c r="E124" s="112"/>
      <c r="F124" s="113">
        <f t="shared" si="20"/>
        <v>0</v>
      </c>
      <c r="G124" s="162">
        <f>33000+16000</f>
        <v>49000</v>
      </c>
      <c r="H124" s="112"/>
      <c r="I124" s="113">
        <f t="shared" si="31"/>
        <v>49000</v>
      </c>
      <c r="J124" s="162">
        <v>66324</v>
      </c>
      <c r="K124" s="112"/>
      <c r="L124" s="113">
        <f t="shared" si="32"/>
        <v>66324</v>
      </c>
      <c r="M124" s="162">
        <f>85308+2754</f>
        <v>88062</v>
      </c>
      <c r="N124" s="112"/>
      <c r="O124" s="113">
        <f t="shared" si="33"/>
        <v>88062</v>
      </c>
    </row>
    <row r="125" spans="1:27" x14ac:dyDescent="0.25">
      <c r="A125" s="27" t="s">
        <v>216</v>
      </c>
      <c r="B125" s="12" t="s">
        <v>217</v>
      </c>
      <c r="C125" s="915">
        <v>11210</v>
      </c>
      <c r="D125" s="162"/>
      <c r="E125" s="112"/>
      <c r="F125" s="113">
        <f t="shared" si="20"/>
        <v>0</v>
      </c>
      <c r="G125" s="162"/>
      <c r="H125" s="112"/>
      <c r="I125" s="113">
        <f t="shared" si="31"/>
        <v>0</v>
      </c>
      <c r="J125" s="162"/>
      <c r="K125" s="112"/>
      <c r="L125" s="113">
        <f t="shared" si="32"/>
        <v>0</v>
      </c>
      <c r="M125" s="162"/>
      <c r="N125" s="112"/>
      <c r="O125" s="113">
        <f t="shared" si="33"/>
        <v>0</v>
      </c>
    </row>
    <row r="126" spans="1:27" s="173" customFormat="1" x14ac:dyDescent="0.25">
      <c r="A126" s="722" t="s">
        <v>218</v>
      </c>
      <c r="B126" s="723" t="s">
        <v>219</v>
      </c>
      <c r="C126" s="973">
        <f>SUM(C127:C130)</f>
        <v>181112</v>
      </c>
      <c r="D126" s="541">
        <f>SUM(D127:D130)</f>
        <v>614546</v>
      </c>
      <c r="E126" s="333">
        <f>SUM(E127:E130)</f>
        <v>0</v>
      </c>
      <c r="F126" s="535">
        <f t="shared" si="20"/>
        <v>614546</v>
      </c>
      <c r="G126" s="541">
        <f>SUM(G127:G130)</f>
        <v>614546</v>
      </c>
      <c r="H126" s="333">
        <f>SUM(H127:H130)</f>
        <v>0</v>
      </c>
      <c r="I126" s="535">
        <f t="shared" si="31"/>
        <v>614546</v>
      </c>
      <c r="J126" s="541">
        <f>SUM(J127:J130)</f>
        <v>664546</v>
      </c>
      <c r="K126" s="333">
        <f>SUM(K127:K130)</f>
        <v>0</v>
      </c>
      <c r="L126" s="535">
        <f t="shared" si="32"/>
        <v>664546</v>
      </c>
      <c r="M126" s="541">
        <f>SUM(M127:M130)</f>
        <v>578777</v>
      </c>
      <c r="N126" s="333">
        <f>SUM(N127:N130)</f>
        <v>0</v>
      </c>
      <c r="O126" s="535">
        <f t="shared" si="33"/>
        <v>578777</v>
      </c>
      <c r="P126" s="529"/>
    </row>
    <row r="127" spans="1:27" x14ac:dyDescent="0.25">
      <c r="A127" s="27"/>
      <c r="B127" s="12" t="s">
        <v>699</v>
      </c>
      <c r="C127" s="915">
        <v>181112</v>
      </c>
      <c r="D127" s="162">
        <v>614546</v>
      </c>
      <c r="E127" s="112"/>
      <c r="F127" s="113">
        <f t="shared" si="20"/>
        <v>614546</v>
      </c>
      <c r="G127" s="162">
        <v>614546</v>
      </c>
      <c r="H127" s="112"/>
      <c r="I127" s="113">
        <f t="shared" si="31"/>
        <v>614546</v>
      </c>
      <c r="J127" s="162">
        <v>614546</v>
      </c>
      <c r="K127" s="112"/>
      <c r="L127" s="113">
        <f t="shared" si="32"/>
        <v>614546</v>
      </c>
      <c r="M127" s="162">
        <v>530056</v>
      </c>
      <c r="N127" s="112"/>
      <c r="O127" s="113">
        <f t="shared" si="33"/>
        <v>530056</v>
      </c>
    </row>
    <row r="128" spans="1:27" hidden="1" x14ac:dyDescent="0.25">
      <c r="A128" s="27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31"/>
        <v>0</v>
      </c>
      <c r="J128" s="162"/>
      <c r="K128" s="112"/>
      <c r="L128" s="113">
        <f t="shared" si="32"/>
        <v>0</v>
      </c>
      <c r="M128" s="162"/>
      <c r="N128" s="112"/>
      <c r="O128" s="113">
        <f t="shared" si="33"/>
        <v>0</v>
      </c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6" hidden="1" x14ac:dyDescent="0.25">
      <c r="A129" s="28"/>
      <c r="B129" s="29" t="s">
        <v>220</v>
      </c>
      <c r="C129" s="915"/>
      <c r="D129" s="162"/>
      <c r="E129" s="112"/>
      <c r="F129" s="113">
        <f t="shared" si="20"/>
        <v>0</v>
      </c>
      <c r="G129" s="162"/>
      <c r="H129" s="112"/>
      <c r="I129" s="113">
        <f t="shared" si="31"/>
        <v>0</v>
      </c>
      <c r="J129" s="162"/>
      <c r="K129" s="112"/>
      <c r="L129" s="113">
        <f t="shared" si="32"/>
        <v>0</v>
      </c>
      <c r="M129" s="162"/>
      <c r="N129" s="112"/>
      <c r="O129" s="113">
        <f t="shared" si="33"/>
        <v>0</v>
      </c>
    </row>
    <row r="130" spans="1:16" ht="15.75" thickBot="1" x14ac:dyDescent="0.3">
      <c r="A130" s="28" t="s">
        <v>221</v>
      </c>
      <c r="B130" s="29" t="s">
        <v>222</v>
      </c>
      <c r="C130" s="967"/>
      <c r="D130" s="277"/>
      <c r="E130" s="122"/>
      <c r="F130" s="386">
        <f t="shared" si="20"/>
        <v>0</v>
      </c>
      <c r="G130" s="277"/>
      <c r="H130" s="122"/>
      <c r="I130" s="386">
        <f t="shared" si="31"/>
        <v>0</v>
      </c>
      <c r="J130" s="277">
        <v>50000</v>
      </c>
      <c r="K130" s="122"/>
      <c r="L130" s="386">
        <f t="shared" si="32"/>
        <v>50000</v>
      </c>
      <c r="M130" s="277">
        <v>48721</v>
      </c>
      <c r="N130" s="122"/>
      <c r="O130" s="386">
        <f t="shared" si="33"/>
        <v>48721</v>
      </c>
    </row>
    <row r="131" spans="1:16" s="173" customFormat="1" ht="15.75" thickBot="1" x14ac:dyDescent="0.3">
      <c r="A131" s="30" t="s">
        <v>223</v>
      </c>
      <c r="B131" s="7" t="s">
        <v>33</v>
      </c>
      <c r="C131" s="970">
        <v>0</v>
      </c>
      <c r="D131" s="278"/>
      <c r="E131" s="279"/>
      <c r="F131" s="280">
        <f t="shared" si="20"/>
        <v>0</v>
      </c>
      <c r="G131" s="278"/>
      <c r="H131" s="279"/>
      <c r="I131" s="280">
        <f t="shared" si="31"/>
        <v>0</v>
      </c>
      <c r="J131" s="278"/>
      <c r="K131" s="279"/>
      <c r="L131" s="280">
        <f t="shared" si="32"/>
        <v>0</v>
      </c>
      <c r="M131" s="278"/>
      <c r="N131" s="279"/>
      <c r="O131" s="280">
        <f t="shared" si="33"/>
        <v>0</v>
      </c>
      <c r="P131" s="529"/>
    </row>
    <row r="132" spans="1:16" s="173" customFormat="1" ht="15.75" thickBot="1" x14ac:dyDescent="0.3">
      <c r="A132" s="30" t="s">
        <v>224</v>
      </c>
      <c r="B132" s="7" t="s">
        <v>34</v>
      </c>
      <c r="C132" s="970">
        <f>SUM(C133:C138)</f>
        <v>0</v>
      </c>
      <c r="D132" s="278">
        <f>SUM(D133:D138)</f>
        <v>0</v>
      </c>
      <c r="E132" s="279">
        <f>SUM(E133:E138)</f>
        <v>0</v>
      </c>
      <c r="F132" s="280">
        <f t="shared" si="20"/>
        <v>0</v>
      </c>
      <c r="G132" s="278">
        <f>SUM(G133:G138)</f>
        <v>0</v>
      </c>
      <c r="H132" s="279">
        <f>SUM(H133:H138)</f>
        <v>0</v>
      </c>
      <c r="I132" s="280">
        <f t="shared" si="31"/>
        <v>0</v>
      </c>
      <c r="J132" s="278">
        <f>SUM(J133:J138)</f>
        <v>0</v>
      </c>
      <c r="K132" s="279">
        <f>SUM(K133:K138)</f>
        <v>0</v>
      </c>
      <c r="L132" s="280">
        <f t="shared" si="32"/>
        <v>0</v>
      </c>
      <c r="M132" s="278">
        <f>SUM(M133:M138)</f>
        <v>0</v>
      </c>
      <c r="N132" s="279">
        <f>SUM(N133:N138)</f>
        <v>0</v>
      </c>
      <c r="O132" s="280">
        <f t="shared" si="33"/>
        <v>0</v>
      </c>
      <c r="P132" s="529"/>
    </row>
    <row r="133" spans="1:16" ht="15.75" hidden="1" thickBot="1" x14ac:dyDescent="0.3">
      <c r="A133" s="377" t="s">
        <v>225</v>
      </c>
      <c r="B133" s="287" t="s">
        <v>226</v>
      </c>
      <c r="C133" s="964"/>
      <c r="D133" s="160"/>
      <c r="E133" s="110"/>
      <c r="F133" s="111">
        <f t="shared" si="20"/>
        <v>0</v>
      </c>
      <c r="G133" s="160"/>
      <c r="H133" s="110"/>
      <c r="I133" s="111">
        <f t="shared" si="31"/>
        <v>0</v>
      </c>
      <c r="J133" s="160"/>
      <c r="K133" s="110"/>
      <c r="L133" s="111">
        <f t="shared" si="32"/>
        <v>0</v>
      </c>
      <c r="M133" s="160"/>
      <c r="N133" s="110"/>
      <c r="O133" s="111">
        <f t="shared" si="33"/>
        <v>0</v>
      </c>
    </row>
    <row r="134" spans="1:16" ht="15.75" hidden="1" thickBot="1" x14ac:dyDescent="0.3">
      <c r="A134" s="27" t="s">
        <v>466</v>
      </c>
      <c r="B134" s="12" t="s">
        <v>467</v>
      </c>
      <c r="C134" s="915"/>
      <c r="D134" s="162"/>
      <c r="E134" s="112"/>
      <c r="F134" s="113">
        <f t="shared" si="20"/>
        <v>0</v>
      </c>
      <c r="G134" s="162"/>
      <c r="H134" s="112"/>
      <c r="I134" s="113">
        <f t="shared" si="31"/>
        <v>0</v>
      </c>
      <c r="J134" s="162"/>
      <c r="K134" s="112"/>
      <c r="L134" s="113">
        <f t="shared" si="32"/>
        <v>0</v>
      </c>
      <c r="M134" s="162"/>
      <c r="N134" s="112"/>
      <c r="O134" s="113">
        <f t="shared" si="33"/>
        <v>0</v>
      </c>
    </row>
    <row r="135" spans="1:16" ht="15.75" hidden="1" thickBot="1" x14ac:dyDescent="0.3">
      <c r="A135" s="27" t="s">
        <v>227</v>
      </c>
      <c r="B135" s="12" t="s">
        <v>228</v>
      </c>
      <c r="C135" s="915"/>
      <c r="D135" s="162"/>
      <c r="E135" s="112"/>
      <c r="F135" s="113">
        <f t="shared" si="20"/>
        <v>0</v>
      </c>
      <c r="G135" s="162"/>
      <c r="H135" s="112"/>
      <c r="I135" s="113">
        <f t="shared" si="31"/>
        <v>0</v>
      </c>
      <c r="J135" s="162"/>
      <c r="K135" s="112"/>
      <c r="L135" s="113">
        <f t="shared" si="32"/>
        <v>0</v>
      </c>
      <c r="M135" s="162"/>
      <c r="N135" s="112"/>
      <c r="O135" s="113">
        <f t="shared" si="33"/>
        <v>0</v>
      </c>
    </row>
    <row r="136" spans="1:16" ht="15.75" hidden="1" thickBot="1" x14ac:dyDescent="0.3">
      <c r="A136" s="27" t="s">
        <v>229</v>
      </c>
      <c r="B136" s="12" t="s">
        <v>230</v>
      </c>
      <c r="C136" s="915"/>
      <c r="D136" s="162"/>
      <c r="E136" s="112"/>
      <c r="F136" s="113">
        <f t="shared" si="20"/>
        <v>0</v>
      </c>
      <c r="G136" s="162"/>
      <c r="H136" s="112"/>
      <c r="I136" s="113">
        <f t="shared" si="31"/>
        <v>0</v>
      </c>
      <c r="J136" s="162"/>
      <c r="K136" s="112"/>
      <c r="L136" s="113">
        <f t="shared" si="32"/>
        <v>0</v>
      </c>
      <c r="M136" s="162"/>
      <c r="N136" s="112"/>
      <c r="O136" s="113">
        <f t="shared" si="33"/>
        <v>0</v>
      </c>
    </row>
    <row r="137" spans="1:16" ht="15.75" hidden="1" thickBot="1" x14ac:dyDescent="0.3">
      <c r="A137" s="27" t="s">
        <v>231</v>
      </c>
      <c r="B137" s="12" t="s">
        <v>232</v>
      </c>
      <c r="C137" s="915"/>
      <c r="D137" s="162"/>
      <c r="E137" s="112"/>
      <c r="F137" s="113">
        <f t="shared" si="20"/>
        <v>0</v>
      </c>
      <c r="G137" s="162"/>
      <c r="H137" s="112"/>
      <c r="I137" s="113">
        <f t="shared" si="31"/>
        <v>0</v>
      </c>
      <c r="J137" s="162"/>
      <c r="K137" s="112"/>
      <c r="L137" s="113">
        <f t="shared" si="32"/>
        <v>0</v>
      </c>
      <c r="M137" s="162"/>
      <c r="N137" s="112"/>
      <c r="O137" s="113">
        <f t="shared" si="33"/>
        <v>0</v>
      </c>
    </row>
    <row r="138" spans="1:16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162">
        <f>SUM(D139:D140)</f>
        <v>0</v>
      </c>
      <c r="E138" s="112">
        <f>SUM(E139:E140)</f>
        <v>0</v>
      </c>
      <c r="F138" s="113">
        <f t="shared" si="20"/>
        <v>0</v>
      </c>
      <c r="G138" s="162">
        <f>SUM(G139:G140)</f>
        <v>0</v>
      </c>
      <c r="H138" s="112">
        <f>SUM(H139:H140)</f>
        <v>0</v>
      </c>
      <c r="I138" s="113">
        <f t="shared" si="31"/>
        <v>0</v>
      </c>
      <c r="J138" s="162">
        <f>SUM(J139:J140)</f>
        <v>0</v>
      </c>
      <c r="K138" s="112">
        <f>SUM(K139:K140)</f>
        <v>0</v>
      </c>
      <c r="L138" s="113">
        <f t="shared" si="32"/>
        <v>0</v>
      </c>
      <c r="M138" s="162">
        <f>SUM(M139:M140)</f>
        <v>0</v>
      </c>
      <c r="N138" s="112">
        <f>SUM(N139:N140)</f>
        <v>0</v>
      </c>
      <c r="O138" s="113">
        <f t="shared" si="33"/>
        <v>0</v>
      </c>
    </row>
    <row r="139" spans="1:16" ht="15.75" hidden="1" thickBot="1" x14ac:dyDescent="0.3">
      <c r="A139" s="27"/>
      <c r="B139" s="12" t="s">
        <v>235</v>
      </c>
      <c r="C139" s="915"/>
      <c r="D139" s="162"/>
      <c r="E139" s="112"/>
      <c r="F139" s="113">
        <f t="shared" si="20"/>
        <v>0</v>
      </c>
      <c r="G139" s="162"/>
      <c r="H139" s="112"/>
      <c r="I139" s="113">
        <f t="shared" si="31"/>
        <v>0</v>
      </c>
      <c r="J139" s="162"/>
      <c r="K139" s="112"/>
      <c r="L139" s="113">
        <f t="shared" si="32"/>
        <v>0</v>
      </c>
      <c r="M139" s="162"/>
      <c r="N139" s="112"/>
      <c r="O139" s="113">
        <f t="shared" si="33"/>
        <v>0</v>
      </c>
    </row>
    <row r="140" spans="1:16" ht="15.75" hidden="1" thickBot="1" x14ac:dyDescent="0.3">
      <c r="A140" s="28"/>
      <c r="B140" s="29" t="s">
        <v>236</v>
      </c>
      <c r="C140" s="967"/>
      <c r="D140" s="277"/>
      <c r="E140" s="122"/>
      <c r="F140" s="386">
        <f t="shared" si="20"/>
        <v>0</v>
      </c>
      <c r="G140" s="277"/>
      <c r="H140" s="122"/>
      <c r="I140" s="386">
        <f t="shared" si="31"/>
        <v>0</v>
      </c>
      <c r="J140" s="277"/>
      <c r="K140" s="122"/>
      <c r="L140" s="386">
        <f t="shared" si="32"/>
        <v>0</v>
      </c>
      <c r="M140" s="277"/>
      <c r="N140" s="122"/>
      <c r="O140" s="386">
        <f t="shared" si="33"/>
        <v>0</v>
      </c>
    </row>
    <row r="141" spans="1:16" s="173" customFormat="1" x14ac:dyDescent="0.25">
      <c r="A141" s="26" t="s">
        <v>237</v>
      </c>
      <c r="B141" s="18" t="s">
        <v>35</v>
      </c>
      <c r="C141" s="976">
        <v>4083</v>
      </c>
      <c r="D141" s="711"/>
      <c r="E141" s="159"/>
      <c r="F141" s="119">
        <f t="shared" si="20"/>
        <v>0</v>
      </c>
      <c r="G141" s="711"/>
      <c r="H141" s="159"/>
      <c r="I141" s="119">
        <f t="shared" si="31"/>
        <v>0</v>
      </c>
      <c r="J141" s="711"/>
      <c r="K141" s="159"/>
      <c r="L141" s="119">
        <f t="shared" si="32"/>
        <v>0</v>
      </c>
      <c r="M141" s="711"/>
      <c r="N141" s="159"/>
      <c r="O141" s="119">
        <f t="shared" si="33"/>
        <v>0</v>
      </c>
      <c r="P141" s="529"/>
    </row>
    <row r="142" spans="1:16" ht="15.75" thickBot="1" x14ac:dyDescent="0.3">
      <c r="A142" s="402" t="s">
        <v>238</v>
      </c>
      <c r="B142" s="36" t="s">
        <v>239</v>
      </c>
      <c r="C142" s="965">
        <v>1104</v>
      </c>
      <c r="D142" s="163"/>
      <c r="E142" s="114"/>
      <c r="F142" s="115">
        <f t="shared" si="20"/>
        <v>0</v>
      </c>
      <c r="G142" s="163"/>
      <c r="H142" s="114"/>
      <c r="I142" s="115">
        <f t="shared" si="31"/>
        <v>0</v>
      </c>
      <c r="J142" s="163"/>
      <c r="K142" s="114"/>
      <c r="L142" s="115">
        <f t="shared" si="32"/>
        <v>0</v>
      </c>
      <c r="M142" s="163"/>
      <c r="N142" s="114"/>
      <c r="O142" s="115">
        <f t="shared" si="33"/>
        <v>0</v>
      </c>
    </row>
    <row r="143" spans="1:16" s="173" customFormat="1" x14ac:dyDescent="0.25">
      <c r="A143" s="26" t="s">
        <v>240</v>
      </c>
      <c r="B143" s="18" t="s">
        <v>36</v>
      </c>
      <c r="C143" s="976"/>
      <c r="D143" s="711"/>
      <c r="E143" s="159"/>
      <c r="F143" s="119">
        <f t="shared" si="20"/>
        <v>0</v>
      </c>
      <c r="G143" s="711"/>
      <c r="H143" s="159"/>
      <c r="I143" s="119">
        <f t="shared" si="31"/>
        <v>0</v>
      </c>
      <c r="J143" s="711"/>
      <c r="K143" s="159"/>
      <c r="L143" s="119">
        <f t="shared" si="32"/>
        <v>0</v>
      </c>
      <c r="M143" s="711"/>
      <c r="N143" s="159"/>
      <c r="O143" s="119">
        <f t="shared" si="33"/>
        <v>0</v>
      </c>
      <c r="P143" s="529"/>
    </row>
    <row r="144" spans="1:16" ht="15.75" thickBot="1" x14ac:dyDescent="0.3">
      <c r="A144" s="402" t="s">
        <v>241</v>
      </c>
      <c r="B144" s="36" t="s">
        <v>242</v>
      </c>
      <c r="C144" s="965"/>
      <c r="D144" s="163"/>
      <c r="E144" s="114"/>
      <c r="F144" s="115">
        <f t="shared" si="20"/>
        <v>0</v>
      </c>
      <c r="G144" s="163"/>
      <c r="H144" s="114"/>
      <c r="I144" s="115">
        <f t="shared" si="31"/>
        <v>0</v>
      </c>
      <c r="J144" s="163"/>
      <c r="K144" s="114"/>
      <c r="L144" s="115">
        <f t="shared" si="32"/>
        <v>0</v>
      </c>
      <c r="M144" s="163"/>
      <c r="N144" s="114"/>
      <c r="O144" s="115">
        <f t="shared" si="33"/>
        <v>0</v>
      </c>
    </row>
    <row r="145" spans="1:16" s="173" customFormat="1" ht="15.75" thickBot="1" x14ac:dyDescent="0.3">
      <c r="A145" s="30" t="s">
        <v>243</v>
      </c>
      <c r="B145" s="7" t="s">
        <v>37</v>
      </c>
      <c r="C145" s="970"/>
      <c r="D145" s="278"/>
      <c r="E145" s="279"/>
      <c r="F145" s="280">
        <f t="shared" si="20"/>
        <v>0</v>
      </c>
      <c r="G145" s="278"/>
      <c r="H145" s="279"/>
      <c r="I145" s="280">
        <f t="shared" si="31"/>
        <v>0</v>
      </c>
      <c r="J145" s="278"/>
      <c r="K145" s="279"/>
      <c r="L145" s="280">
        <f t="shared" si="32"/>
        <v>0</v>
      </c>
      <c r="M145" s="278"/>
      <c r="N145" s="279"/>
      <c r="O145" s="280">
        <f t="shared" si="33"/>
        <v>0</v>
      </c>
      <c r="P145" s="529"/>
    </row>
    <row r="146" spans="1:16" s="173" customFormat="1" ht="15.75" thickBot="1" x14ac:dyDescent="0.3">
      <c r="A146" s="30" t="s">
        <v>244</v>
      </c>
      <c r="B146" s="7" t="s">
        <v>245</v>
      </c>
      <c r="C146" s="970">
        <f>C145+C144+C143+C142+C141+C132+C131+C110+C104+C87</f>
        <v>23582018</v>
      </c>
      <c r="D146" s="278">
        <f>D145+D144+D143+D142+D141+D132+D131+D110+D104+D87</f>
        <v>19420351</v>
      </c>
      <c r="E146" s="279">
        <f>E145+E144+E143+E142+E141+E132+E131+E110+E104+E87</f>
        <v>0</v>
      </c>
      <c r="F146" s="280">
        <f t="shared" si="20"/>
        <v>19420351</v>
      </c>
      <c r="G146" s="278">
        <f>G145+G144+G143+G142+G141+G132+G131+G110+G104+G87</f>
        <v>17237171</v>
      </c>
      <c r="H146" s="279">
        <f>H145+H144+H143+H142+H141+H132+H131+H110+H104+H87</f>
        <v>0</v>
      </c>
      <c r="I146" s="280">
        <f t="shared" si="31"/>
        <v>17237171</v>
      </c>
      <c r="J146" s="278">
        <f>J145+J144+J143+J142+J141+J132+J131+J110+J104+J87</f>
        <v>17357171</v>
      </c>
      <c r="K146" s="279">
        <f>K145+K144+K143+K142+K141+K132+K131+K110+K104+K87</f>
        <v>0</v>
      </c>
      <c r="L146" s="280">
        <f t="shared" si="32"/>
        <v>17357171</v>
      </c>
      <c r="M146" s="278">
        <f>M145+M144+M143+M142+M141+M132+M131+M110+M104+M87</f>
        <v>16476723</v>
      </c>
      <c r="N146" s="279">
        <f>N145+N144+N143+N142+N141+N132+N131+N110+N104+N87</f>
        <v>0</v>
      </c>
      <c r="O146" s="280">
        <f t="shared" si="33"/>
        <v>16476723</v>
      </c>
      <c r="P146" s="529"/>
    </row>
    <row r="147" spans="1:16" s="173" customFormat="1" ht="15.75" thickBot="1" x14ac:dyDescent="0.3">
      <c r="A147" s="32" t="s">
        <v>246</v>
      </c>
      <c r="B147" s="33" t="s">
        <v>247</v>
      </c>
      <c r="C147" s="971">
        <f>SUM(C148:C154)</f>
        <v>0</v>
      </c>
      <c r="D147" s="437">
        <f>SUM(D148:D154)</f>
        <v>0</v>
      </c>
      <c r="E147" s="438">
        <f>SUM(E148:E154)</f>
        <v>0</v>
      </c>
      <c r="F147" s="439">
        <f t="shared" si="20"/>
        <v>0</v>
      </c>
      <c r="G147" s="437">
        <f>SUM(G148:G154)</f>
        <v>0</v>
      </c>
      <c r="H147" s="438">
        <f>SUM(H148:H154)</f>
        <v>0</v>
      </c>
      <c r="I147" s="439">
        <f t="shared" si="31"/>
        <v>0</v>
      </c>
      <c r="J147" s="437">
        <f>SUM(J148:J154)</f>
        <v>0</v>
      </c>
      <c r="K147" s="438">
        <f>SUM(K148:K154)</f>
        <v>0</v>
      </c>
      <c r="L147" s="439">
        <f t="shared" si="32"/>
        <v>0</v>
      </c>
      <c r="M147" s="437">
        <f>SUM(M148:M154)</f>
        <v>0</v>
      </c>
      <c r="N147" s="438">
        <f>SUM(N148:N154)</f>
        <v>0</v>
      </c>
      <c r="O147" s="439">
        <f t="shared" si="33"/>
        <v>0</v>
      </c>
      <c r="P147" s="529"/>
    </row>
    <row r="148" spans="1:16" ht="15.75" hidden="1" thickBot="1" x14ac:dyDescent="0.3">
      <c r="A148" s="27" t="s">
        <v>248</v>
      </c>
      <c r="B148" s="12" t="s">
        <v>249</v>
      </c>
      <c r="C148" s="915"/>
      <c r="D148" s="162"/>
      <c r="E148" s="112"/>
      <c r="F148" s="113">
        <f t="shared" si="20"/>
        <v>0</v>
      </c>
      <c r="G148" s="162"/>
      <c r="H148" s="112"/>
      <c r="I148" s="113">
        <f t="shared" si="31"/>
        <v>0</v>
      </c>
      <c r="J148" s="162"/>
      <c r="K148" s="112"/>
      <c r="L148" s="113">
        <f t="shared" si="32"/>
        <v>0</v>
      </c>
      <c r="M148" s="162"/>
      <c r="N148" s="112"/>
      <c r="O148" s="113">
        <f t="shared" si="33"/>
        <v>0</v>
      </c>
    </row>
    <row r="149" spans="1:16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 t="shared" si="20"/>
        <v>0</v>
      </c>
      <c r="G149" s="162"/>
      <c r="H149" s="112"/>
      <c r="I149" s="113">
        <f t="shared" si="31"/>
        <v>0</v>
      </c>
      <c r="J149" s="162"/>
      <c r="K149" s="112"/>
      <c r="L149" s="113">
        <f t="shared" si="32"/>
        <v>0</v>
      </c>
      <c r="M149" s="162"/>
      <c r="N149" s="112"/>
      <c r="O149" s="113">
        <f t="shared" si="33"/>
        <v>0</v>
      </c>
    </row>
    <row r="150" spans="1:16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</row>
    <row r="151" spans="1:16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 t="shared" ref="F151:F154" si="34">SUM(D151:E151)</f>
        <v>0</v>
      </c>
      <c r="G151" s="162"/>
      <c r="H151" s="112"/>
      <c r="I151" s="113">
        <f t="shared" ref="I151:I154" si="35">SUM(G151:H151)</f>
        <v>0</v>
      </c>
      <c r="J151" s="162"/>
      <c r="K151" s="112"/>
      <c r="L151" s="113">
        <f t="shared" ref="L151:L154" si="36">SUM(J151:K151)</f>
        <v>0</v>
      </c>
      <c r="M151" s="162"/>
      <c r="N151" s="112"/>
      <c r="O151" s="113">
        <f t="shared" ref="O151:O154" si="37">SUM(M151:N151)</f>
        <v>0</v>
      </c>
    </row>
    <row r="152" spans="1:16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 t="shared" si="34"/>
        <v>0</v>
      </c>
      <c r="G152" s="162"/>
      <c r="H152" s="112"/>
      <c r="I152" s="113">
        <f t="shared" si="35"/>
        <v>0</v>
      </c>
      <c r="J152" s="162"/>
      <c r="K152" s="112"/>
      <c r="L152" s="113">
        <f t="shared" si="36"/>
        <v>0</v>
      </c>
      <c r="M152" s="162"/>
      <c r="N152" s="112"/>
      <c r="O152" s="113">
        <f t="shared" si="37"/>
        <v>0</v>
      </c>
    </row>
    <row r="153" spans="1:16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 t="shared" si="34"/>
        <v>0</v>
      </c>
      <c r="G153" s="162"/>
      <c r="H153" s="112"/>
      <c r="I153" s="113">
        <f t="shared" si="35"/>
        <v>0</v>
      </c>
      <c r="J153" s="162"/>
      <c r="K153" s="112"/>
      <c r="L153" s="113">
        <f t="shared" si="36"/>
        <v>0</v>
      </c>
      <c r="M153" s="162"/>
      <c r="N153" s="112"/>
      <c r="O153" s="113">
        <f t="shared" si="37"/>
        <v>0</v>
      </c>
    </row>
    <row r="154" spans="1:16" ht="15.75" hidden="1" thickBot="1" x14ac:dyDescent="0.3">
      <c r="A154" s="28"/>
      <c r="B154" s="29" t="s">
        <v>258</v>
      </c>
      <c r="C154" s="967"/>
      <c r="D154" s="277"/>
      <c r="E154" s="122"/>
      <c r="F154" s="386">
        <f t="shared" si="34"/>
        <v>0</v>
      </c>
      <c r="G154" s="277"/>
      <c r="H154" s="122"/>
      <c r="I154" s="386">
        <f t="shared" si="35"/>
        <v>0</v>
      </c>
      <c r="J154" s="277"/>
      <c r="K154" s="122"/>
      <c r="L154" s="386">
        <f t="shared" si="36"/>
        <v>0</v>
      </c>
      <c r="M154" s="277"/>
      <c r="N154" s="122"/>
      <c r="O154" s="386">
        <f t="shared" si="37"/>
        <v>0</v>
      </c>
    </row>
    <row r="155" spans="1:16" ht="15.75" thickBot="1" x14ac:dyDescent="0.3">
      <c r="A155" s="30" t="s">
        <v>261</v>
      </c>
      <c r="B155" s="7" t="s">
        <v>259</v>
      </c>
      <c r="C155" s="970">
        <f>C147+C146</f>
        <v>23582018</v>
      </c>
      <c r="D155" s="278">
        <f>D147+D146</f>
        <v>19420351</v>
      </c>
      <c r="E155" s="279">
        <f>E147+E146</f>
        <v>0</v>
      </c>
      <c r="F155" s="280">
        <f>SUM(D155:E155)</f>
        <v>19420351</v>
      </c>
      <c r="G155" s="278">
        <f>G147+G146</f>
        <v>17237171</v>
      </c>
      <c r="H155" s="279">
        <f>H147+H146</f>
        <v>0</v>
      </c>
      <c r="I155" s="280">
        <f>SUM(G155:H155)</f>
        <v>17237171</v>
      </c>
      <c r="J155" s="278">
        <f>J147+J146</f>
        <v>17357171</v>
      </c>
      <c r="K155" s="279">
        <f>K147+K146</f>
        <v>0</v>
      </c>
      <c r="L155" s="280">
        <f>SUM(J155:K155)</f>
        <v>17357171</v>
      </c>
      <c r="M155" s="278">
        <f>M147+M146</f>
        <v>16476723</v>
      </c>
      <c r="N155" s="279">
        <f>N147+N146</f>
        <v>0</v>
      </c>
      <c r="O155" s="280">
        <f>SUM(M155:N155)</f>
        <v>16476723</v>
      </c>
      <c r="P155" s="529"/>
    </row>
    <row r="156" spans="1:16" x14ac:dyDescent="0.25"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</row>
    <row r="157" spans="1:16" x14ac:dyDescent="0.25">
      <c r="C157" s="79">
        <f>C84-C155</f>
        <v>-3838782</v>
      </c>
      <c r="D157" s="79">
        <f>D84-D155</f>
        <v>-203551</v>
      </c>
      <c r="E157" s="79"/>
      <c r="F157" s="79">
        <f>F84-F155</f>
        <v>-203551</v>
      </c>
      <c r="G157" s="79">
        <f>G84-G155</f>
        <v>-2730204</v>
      </c>
      <c r="H157" s="79"/>
      <c r="I157" s="79">
        <f>I84-I155</f>
        <v>-2730204</v>
      </c>
      <c r="J157" s="79">
        <f>J84-J155</f>
        <v>-2850204</v>
      </c>
      <c r="K157" s="79"/>
      <c r="L157" s="79">
        <f>L84-L155</f>
        <v>-2850204</v>
      </c>
      <c r="M157" s="79">
        <f>M84-M155</f>
        <v>-3523285</v>
      </c>
      <c r="N157" s="79"/>
      <c r="O157" s="79">
        <f>O84-O155</f>
        <v>-3523285</v>
      </c>
    </row>
  </sheetData>
  <mergeCells count="6">
    <mergeCell ref="M7:O7"/>
    <mergeCell ref="D7:F7"/>
    <mergeCell ref="J7:L7"/>
    <mergeCell ref="G7:I7"/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6" orientation="portrait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160"/>
  <sheetViews>
    <sheetView view="pageBreakPreview" zoomScale="95" zoomScaleNormal="100" zoomScaleSheetLayoutView="95" workbookViewId="0">
      <pane xSplit="6" ySplit="17" topLeftCell="G141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1" max="1" width="8" customWidth="1"/>
    <col min="2" max="2" width="59.140625" bestFit="1" customWidth="1"/>
    <col min="3" max="3" width="11.5703125" style="79" customWidth="1"/>
    <col min="4" max="4" width="11.85546875" style="79" bestFit="1" customWidth="1"/>
    <col min="5" max="5" width="6.7109375" style="79" bestFit="1" customWidth="1"/>
    <col min="6" max="6" width="11.7109375" style="79" customWidth="1"/>
    <col min="7" max="7" width="11.85546875" style="79" bestFit="1" customWidth="1"/>
    <col min="8" max="8" width="6.7109375" style="79" bestFit="1" customWidth="1"/>
    <col min="9" max="9" width="12.5703125" style="79" customWidth="1"/>
    <col min="10" max="10" width="11.85546875" style="79" bestFit="1" customWidth="1"/>
    <col min="11" max="11" width="6.7109375" style="79" bestFit="1" customWidth="1"/>
    <col min="12" max="12" width="11.7109375" style="79" customWidth="1"/>
    <col min="13" max="13" width="10.42578125" style="79" bestFit="1" customWidth="1"/>
    <col min="14" max="14" width="6.7109375" style="79" bestFit="1" customWidth="1"/>
    <col min="15" max="15" width="10.42578125" style="79" bestFit="1" customWidth="1"/>
    <col min="16" max="16" width="14.7109375" style="79" customWidth="1"/>
    <col min="17" max="18" width="9.85546875" style="79" bestFit="1" customWidth="1"/>
  </cols>
  <sheetData>
    <row r="1" spans="1:18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"/>
      <c r="Q1" s="150"/>
      <c r="R1" s="150"/>
    </row>
    <row r="2" spans="1:18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"/>
      <c r="Q2" s="150"/>
      <c r="R2" s="150"/>
    </row>
    <row r="3" spans="1:18" s="46" customFormat="1" ht="5.25" customHeight="1" x14ac:dyDescent="0.25">
      <c r="C3" s="7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x14ac:dyDescent="0.25">
      <c r="A4" s="46" t="s">
        <v>266</v>
      </c>
    </row>
    <row r="5" spans="1:18" s="48" customFormat="1" x14ac:dyDescent="0.25">
      <c r="A5" s="64" t="s">
        <v>361</v>
      </c>
      <c r="B5" s="48" t="s">
        <v>711</v>
      </c>
      <c r="C5" s="79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18" x14ac:dyDescent="0.25">
      <c r="E6" s="283"/>
      <c r="F6" s="283"/>
      <c r="G6" s="283"/>
      <c r="H6" s="283"/>
      <c r="I6" s="283"/>
      <c r="J6" s="283"/>
      <c r="K6" s="239" t="s">
        <v>641</v>
      </c>
      <c r="L6" s="283" t="str">
        <f>'1 címrend'!C3</f>
        <v xml:space="preserve"> melléklet az  4/2024. ( V. 27.) rendelethez</v>
      </c>
      <c r="M6" s="283"/>
      <c r="N6" s="283"/>
      <c r="O6" s="283"/>
    </row>
    <row r="7" spans="1:18" ht="15.75" thickBot="1" x14ac:dyDescent="0.3"/>
    <row r="8" spans="1:18" ht="42.75" thickBot="1" x14ac:dyDescent="0.3">
      <c r="A8" s="5" t="s">
        <v>39</v>
      </c>
      <c r="B8" s="335" t="s">
        <v>20</v>
      </c>
      <c r="C8" s="16" t="s">
        <v>922</v>
      </c>
      <c r="D8" s="151" t="s">
        <v>29</v>
      </c>
      <c r="E8" s="980" t="s">
        <v>30</v>
      </c>
      <c r="F8" s="526" t="s">
        <v>18</v>
      </c>
      <c r="G8" s="151" t="s">
        <v>29</v>
      </c>
      <c r="H8" s="980" t="s">
        <v>30</v>
      </c>
      <c r="I8" s="981" t="s">
        <v>883</v>
      </c>
      <c r="J8" s="151" t="s">
        <v>29</v>
      </c>
      <c r="K8" s="980" t="s">
        <v>30</v>
      </c>
      <c r="L8" s="981" t="s">
        <v>1091</v>
      </c>
      <c r="M8" s="151" t="s">
        <v>29</v>
      </c>
      <c r="N8" s="980" t="s">
        <v>30</v>
      </c>
      <c r="O8" s="981" t="s">
        <v>1112</v>
      </c>
      <c r="P8" s="727"/>
      <c r="Q8"/>
      <c r="R8"/>
    </row>
    <row r="9" spans="1:18" s="173" customFormat="1" ht="15.75" thickBot="1" x14ac:dyDescent="0.3">
      <c r="A9" s="22" t="s">
        <v>40</v>
      </c>
      <c r="B9" s="7" t="s">
        <v>41</v>
      </c>
      <c r="C9" s="970">
        <f>SUM(C10,C17,C18,C20,C21,C19)</f>
        <v>16625064</v>
      </c>
      <c r="D9" s="278">
        <f>SUM(D10,D17,D18,D20,D21,D19)</f>
        <v>3691950</v>
      </c>
      <c r="E9" s="279">
        <f>SUM(E10,E17,E18,E20,E21,E19)</f>
        <v>0</v>
      </c>
      <c r="F9" s="280">
        <f t="shared" ref="F9:F72" si="0">SUM(D9:E9)</f>
        <v>3691950</v>
      </c>
      <c r="G9" s="278">
        <f>SUM(G10,G17,G18,G20,G21,G19)</f>
        <v>4397808</v>
      </c>
      <c r="H9" s="279">
        <f>SUM(H10,H17,H18,H20,H21,H19)</f>
        <v>0</v>
      </c>
      <c r="I9" s="280">
        <f t="shared" ref="I9:I72" si="1">SUM(G9:H9)</f>
        <v>4397808</v>
      </c>
      <c r="J9" s="278">
        <f>SUM(J10,J17,J18,J20,J21,J19)</f>
        <v>4397808</v>
      </c>
      <c r="K9" s="279">
        <f>SUM(K10,K17,K18,K20,K21,K19)</f>
        <v>0</v>
      </c>
      <c r="L9" s="280">
        <f t="shared" ref="L9:L72" si="2">SUM(J9:K9)</f>
        <v>4397808</v>
      </c>
      <c r="M9" s="278">
        <f>SUM(M10,M17,M18,M20,M21,M19)</f>
        <v>7308862</v>
      </c>
      <c r="N9" s="279">
        <f>SUM(N10,N17,N18,N20,N21,N19)</f>
        <v>0</v>
      </c>
      <c r="O9" s="280">
        <f t="shared" ref="O9:O72" si="3">SUM(M9:N9)</f>
        <v>7308862</v>
      </c>
      <c r="P9" s="529"/>
    </row>
    <row r="10" spans="1:18" hidden="1" x14ac:dyDescent="0.25">
      <c r="A10" s="286" t="s">
        <v>42</v>
      </c>
      <c r="B10" s="287" t="s">
        <v>43</v>
      </c>
      <c r="C10" s="964">
        <f>SUM(C11:C16)</f>
        <v>0</v>
      </c>
      <c r="D10" s="160">
        <f>SUM(D11:D16)</f>
        <v>0</v>
      </c>
      <c r="E10" s="110">
        <f>SUM(E11:E16)</f>
        <v>0</v>
      </c>
      <c r="F10" s="111">
        <f t="shared" si="0"/>
        <v>0</v>
      </c>
      <c r="G10" s="160">
        <f>SUM(G11:G16)</f>
        <v>0</v>
      </c>
      <c r="H10" s="110">
        <f>SUM(H11:H16)</f>
        <v>0</v>
      </c>
      <c r="I10" s="111">
        <f t="shared" si="1"/>
        <v>0</v>
      </c>
      <c r="J10" s="160">
        <f>SUM(J11:J16)</f>
        <v>0</v>
      </c>
      <c r="K10" s="110">
        <f>SUM(K11:K16)</f>
        <v>0</v>
      </c>
      <c r="L10" s="111">
        <f t="shared" si="2"/>
        <v>0</v>
      </c>
      <c r="M10" s="160">
        <f>SUM(M11:M16)</f>
        <v>0</v>
      </c>
      <c r="N10" s="110">
        <f>SUM(N11:N16)</f>
        <v>0</v>
      </c>
      <c r="O10" s="111">
        <f t="shared" si="3"/>
        <v>0</v>
      </c>
      <c r="Q10"/>
      <c r="R10"/>
    </row>
    <row r="11" spans="1:18" hidden="1" x14ac:dyDescent="0.25">
      <c r="A11" s="20" t="s">
        <v>44</v>
      </c>
      <c r="B11" s="12" t="s">
        <v>45</v>
      </c>
      <c r="C11" s="915"/>
      <c r="D11" s="162"/>
      <c r="E11" s="112"/>
      <c r="F11" s="113">
        <f t="shared" si="0"/>
        <v>0</v>
      </c>
      <c r="G11" s="162"/>
      <c r="H11" s="112"/>
      <c r="I11" s="113">
        <f t="shared" si="1"/>
        <v>0</v>
      </c>
      <c r="J11" s="162"/>
      <c r="K11" s="112"/>
      <c r="L11" s="113">
        <f t="shared" si="2"/>
        <v>0</v>
      </c>
      <c r="M11" s="162"/>
      <c r="N11" s="112"/>
      <c r="O11" s="113">
        <f t="shared" si="3"/>
        <v>0</v>
      </c>
      <c r="Q11"/>
      <c r="R11"/>
    </row>
    <row r="12" spans="1:18" hidden="1" x14ac:dyDescent="0.25">
      <c r="A12" s="20" t="s">
        <v>46</v>
      </c>
      <c r="B12" s="12" t="s">
        <v>47</v>
      </c>
      <c r="C12" s="915"/>
      <c r="D12" s="162"/>
      <c r="E12" s="112"/>
      <c r="F12" s="113">
        <f t="shared" si="0"/>
        <v>0</v>
      </c>
      <c r="G12" s="162"/>
      <c r="H12" s="112"/>
      <c r="I12" s="113">
        <f t="shared" si="1"/>
        <v>0</v>
      </c>
      <c r="J12" s="162"/>
      <c r="K12" s="112"/>
      <c r="L12" s="113">
        <f t="shared" si="2"/>
        <v>0</v>
      </c>
      <c r="M12" s="162"/>
      <c r="N12" s="112"/>
      <c r="O12" s="113">
        <f t="shared" si="3"/>
        <v>0</v>
      </c>
      <c r="Q12"/>
      <c r="R12"/>
    </row>
    <row r="13" spans="1:18" hidden="1" x14ac:dyDescent="0.25">
      <c r="A13" s="20" t="s">
        <v>48</v>
      </c>
      <c r="B13" s="12" t="s">
        <v>49</v>
      </c>
      <c r="C13" s="915"/>
      <c r="D13" s="162"/>
      <c r="E13" s="112"/>
      <c r="F13" s="113">
        <f t="shared" si="0"/>
        <v>0</v>
      </c>
      <c r="G13" s="162"/>
      <c r="H13" s="112"/>
      <c r="I13" s="113">
        <f t="shared" si="1"/>
        <v>0</v>
      </c>
      <c r="J13" s="162"/>
      <c r="K13" s="112"/>
      <c r="L13" s="113">
        <f t="shared" si="2"/>
        <v>0</v>
      </c>
      <c r="M13" s="162"/>
      <c r="N13" s="112"/>
      <c r="O13" s="113">
        <f t="shared" si="3"/>
        <v>0</v>
      </c>
      <c r="Q13"/>
      <c r="R13"/>
    </row>
    <row r="14" spans="1:18" hidden="1" x14ac:dyDescent="0.25">
      <c r="A14" s="20" t="s">
        <v>50</v>
      </c>
      <c r="B14" s="12" t="s">
        <v>51</v>
      </c>
      <c r="C14" s="915"/>
      <c r="D14" s="162"/>
      <c r="E14" s="112"/>
      <c r="F14" s="113">
        <f t="shared" si="0"/>
        <v>0</v>
      </c>
      <c r="G14" s="162"/>
      <c r="H14" s="112"/>
      <c r="I14" s="113">
        <f t="shared" si="1"/>
        <v>0</v>
      </c>
      <c r="J14" s="162"/>
      <c r="K14" s="112"/>
      <c r="L14" s="113">
        <f t="shared" si="2"/>
        <v>0</v>
      </c>
      <c r="M14" s="162"/>
      <c r="N14" s="112"/>
      <c r="O14" s="113">
        <f t="shared" si="3"/>
        <v>0</v>
      </c>
      <c r="Q14"/>
      <c r="R14"/>
    </row>
    <row r="15" spans="1:18" hidden="1" x14ac:dyDescent="0.25">
      <c r="A15" s="20" t="s">
        <v>52</v>
      </c>
      <c r="B15" s="12" t="s">
        <v>53</v>
      </c>
      <c r="C15" s="915"/>
      <c r="D15" s="162"/>
      <c r="E15" s="112"/>
      <c r="F15" s="113">
        <f t="shared" si="0"/>
        <v>0</v>
      </c>
      <c r="G15" s="162"/>
      <c r="H15" s="112"/>
      <c r="I15" s="113">
        <f t="shared" si="1"/>
        <v>0</v>
      </c>
      <c r="J15" s="162"/>
      <c r="K15" s="112"/>
      <c r="L15" s="113">
        <f t="shared" si="2"/>
        <v>0</v>
      </c>
      <c r="M15" s="162"/>
      <c r="N15" s="112"/>
      <c r="O15" s="113">
        <f t="shared" si="3"/>
        <v>0</v>
      </c>
      <c r="Q15"/>
      <c r="R15"/>
    </row>
    <row r="16" spans="1:18" x14ac:dyDescent="0.25">
      <c r="A16" s="20" t="s">
        <v>54</v>
      </c>
      <c r="B16" s="12" t="s">
        <v>55</v>
      </c>
      <c r="C16" s="915"/>
      <c r="D16" s="162"/>
      <c r="E16" s="112"/>
      <c r="F16" s="113">
        <f t="shared" si="0"/>
        <v>0</v>
      </c>
      <c r="G16" s="162"/>
      <c r="H16" s="112"/>
      <c r="I16" s="113">
        <f t="shared" si="1"/>
        <v>0</v>
      </c>
      <c r="J16" s="162"/>
      <c r="K16" s="112"/>
      <c r="L16" s="113">
        <f t="shared" si="2"/>
        <v>0</v>
      </c>
      <c r="M16" s="162"/>
      <c r="N16" s="112"/>
      <c r="O16" s="113">
        <f t="shared" si="3"/>
        <v>0</v>
      </c>
      <c r="Q16"/>
      <c r="R16"/>
    </row>
    <row r="17" spans="1:18" x14ac:dyDescent="0.25">
      <c r="A17" s="20" t="s">
        <v>56</v>
      </c>
      <c r="B17" s="12" t="s">
        <v>57</v>
      </c>
      <c r="C17" s="915"/>
      <c r="D17" s="162"/>
      <c r="E17" s="112"/>
      <c r="F17" s="113">
        <f t="shared" si="0"/>
        <v>0</v>
      </c>
      <c r="G17" s="162"/>
      <c r="H17" s="112"/>
      <c r="I17" s="113">
        <f t="shared" si="1"/>
        <v>0</v>
      </c>
      <c r="J17" s="162"/>
      <c r="K17" s="112"/>
      <c r="L17" s="113">
        <f t="shared" si="2"/>
        <v>0</v>
      </c>
      <c r="M17" s="162"/>
      <c r="N17" s="112"/>
      <c r="O17" s="113">
        <f t="shared" si="3"/>
        <v>0</v>
      </c>
      <c r="Q17"/>
      <c r="R17"/>
    </row>
    <row r="18" spans="1:18" x14ac:dyDescent="0.25">
      <c r="A18" s="20" t="s">
        <v>58</v>
      </c>
      <c r="B18" s="12" t="s">
        <v>59</v>
      </c>
      <c r="C18" s="915"/>
      <c r="D18" s="162"/>
      <c r="E18" s="112"/>
      <c r="F18" s="113">
        <f t="shared" si="0"/>
        <v>0</v>
      </c>
      <c r="G18" s="162"/>
      <c r="H18" s="112"/>
      <c r="I18" s="113">
        <f t="shared" si="1"/>
        <v>0</v>
      </c>
      <c r="J18" s="162"/>
      <c r="K18" s="112"/>
      <c r="L18" s="113">
        <f t="shared" si="2"/>
        <v>0</v>
      </c>
      <c r="M18" s="162"/>
      <c r="N18" s="112"/>
      <c r="O18" s="113">
        <f t="shared" si="3"/>
        <v>0</v>
      </c>
      <c r="Q18"/>
      <c r="R18"/>
    </row>
    <row r="19" spans="1:18" x14ac:dyDescent="0.25">
      <c r="A19" s="20" t="s">
        <v>262</v>
      </c>
      <c r="B19" s="12" t="s">
        <v>263</v>
      </c>
      <c r="C19" s="915"/>
      <c r="D19" s="162"/>
      <c r="E19" s="112"/>
      <c r="F19" s="113">
        <f t="shared" si="0"/>
        <v>0</v>
      </c>
      <c r="G19" s="162"/>
      <c r="H19" s="112"/>
      <c r="I19" s="113">
        <f t="shared" si="1"/>
        <v>0</v>
      </c>
      <c r="J19" s="162"/>
      <c r="K19" s="112"/>
      <c r="L19" s="113">
        <f t="shared" si="2"/>
        <v>0</v>
      </c>
      <c r="M19" s="162"/>
      <c r="N19" s="112"/>
      <c r="O19" s="113">
        <f t="shared" si="3"/>
        <v>0</v>
      </c>
      <c r="Q19"/>
      <c r="R19"/>
    </row>
    <row r="20" spans="1:18" x14ac:dyDescent="0.25">
      <c r="A20" s="20" t="s">
        <v>60</v>
      </c>
      <c r="B20" s="12" t="s">
        <v>61</v>
      </c>
      <c r="C20" s="915"/>
      <c r="D20" s="162"/>
      <c r="E20" s="112"/>
      <c r="F20" s="113">
        <f t="shared" si="0"/>
        <v>0</v>
      </c>
      <c r="G20" s="162"/>
      <c r="H20" s="112"/>
      <c r="I20" s="113">
        <f t="shared" si="1"/>
        <v>0</v>
      </c>
      <c r="J20" s="162"/>
      <c r="K20" s="112"/>
      <c r="L20" s="113">
        <f t="shared" si="2"/>
        <v>0</v>
      </c>
      <c r="M20" s="162"/>
      <c r="N20" s="112"/>
      <c r="O20" s="113">
        <f t="shared" si="3"/>
        <v>0</v>
      </c>
      <c r="Q20"/>
      <c r="R20"/>
    </row>
    <row r="21" spans="1:18" ht="15.75" thickBot="1" x14ac:dyDescent="0.3">
      <c r="A21" s="21" t="s">
        <v>62</v>
      </c>
      <c r="B21" s="29" t="s">
        <v>63</v>
      </c>
      <c r="C21" s="967">
        <v>16625064</v>
      </c>
      <c r="D21" s="983">
        <v>3691950</v>
      </c>
      <c r="E21" s="122"/>
      <c r="F21" s="386">
        <f t="shared" si="0"/>
        <v>3691950</v>
      </c>
      <c r="G21" s="983">
        <v>4397808</v>
      </c>
      <c r="H21" s="122"/>
      <c r="I21" s="386">
        <f t="shared" si="1"/>
        <v>4397808</v>
      </c>
      <c r="J21" s="983">
        <v>4397808</v>
      </c>
      <c r="K21" s="122"/>
      <c r="L21" s="386">
        <f t="shared" si="2"/>
        <v>4397808</v>
      </c>
      <c r="M21" s="983">
        <v>7308862</v>
      </c>
      <c r="N21" s="122"/>
      <c r="O21" s="386">
        <f t="shared" si="3"/>
        <v>7308862</v>
      </c>
      <c r="P21" s="728"/>
      <c r="Q21"/>
      <c r="R21"/>
    </row>
    <row r="22" spans="1:18" s="173" customFormat="1" ht="15.75" thickBot="1" x14ac:dyDescent="0.3">
      <c r="A22" s="22" t="s">
        <v>64</v>
      </c>
      <c r="B22" s="7" t="s">
        <v>24</v>
      </c>
      <c r="C22" s="970">
        <f>SUM(C23:C24)</f>
        <v>0</v>
      </c>
      <c r="D22" s="278">
        <f>SUM(D23:D24)</f>
        <v>0</v>
      </c>
      <c r="E22" s="279">
        <f>SUM(E23:E24)</f>
        <v>0</v>
      </c>
      <c r="F22" s="280">
        <f t="shared" si="0"/>
        <v>0</v>
      </c>
      <c r="G22" s="278">
        <f>SUM(G23:G24)</f>
        <v>0</v>
      </c>
      <c r="H22" s="279">
        <f>SUM(H23:H24)</f>
        <v>0</v>
      </c>
      <c r="I22" s="280">
        <f t="shared" si="1"/>
        <v>0</v>
      </c>
      <c r="J22" s="278">
        <f>SUM(J23:J24)</f>
        <v>0</v>
      </c>
      <c r="K22" s="279">
        <f>SUM(K23:K24)</f>
        <v>0</v>
      </c>
      <c r="L22" s="280">
        <f t="shared" si="2"/>
        <v>0</v>
      </c>
      <c r="M22" s="278">
        <f>SUM(M23:M24)</f>
        <v>0</v>
      </c>
      <c r="N22" s="279">
        <f>SUM(N23:N24)</f>
        <v>0</v>
      </c>
      <c r="O22" s="280">
        <f t="shared" si="3"/>
        <v>0</v>
      </c>
      <c r="P22" s="529"/>
    </row>
    <row r="23" spans="1:18" s="173" customFormat="1" ht="15.75" hidden="1" thickBot="1" x14ac:dyDescent="0.3">
      <c r="A23" s="23"/>
      <c r="B23" s="33" t="s">
        <v>264</v>
      </c>
      <c r="C23" s="971"/>
      <c r="D23" s="437"/>
      <c r="E23" s="438"/>
      <c r="F23" s="439">
        <f t="shared" si="0"/>
        <v>0</v>
      </c>
      <c r="G23" s="437"/>
      <c r="H23" s="438"/>
      <c r="I23" s="439">
        <f t="shared" si="1"/>
        <v>0</v>
      </c>
      <c r="J23" s="437"/>
      <c r="K23" s="438"/>
      <c r="L23" s="439">
        <f t="shared" si="2"/>
        <v>0</v>
      </c>
      <c r="M23" s="437"/>
      <c r="N23" s="438"/>
      <c r="O23" s="439">
        <f t="shared" si="3"/>
        <v>0</v>
      </c>
      <c r="P23" s="529"/>
    </row>
    <row r="24" spans="1:18" s="173" customFormat="1" ht="15.75" hidden="1" thickBot="1" x14ac:dyDescent="0.3">
      <c r="A24" s="826"/>
      <c r="B24" s="941" t="s">
        <v>265</v>
      </c>
      <c r="C24" s="975"/>
      <c r="D24" s="551"/>
      <c r="E24" s="547"/>
      <c r="F24" s="548">
        <f t="shared" si="0"/>
        <v>0</v>
      </c>
      <c r="G24" s="551"/>
      <c r="H24" s="547"/>
      <c r="I24" s="548">
        <f t="shared" si="1"/>
        <v>0</v>
      </c>
      <c r="J24" s="551"/>
      <c r="K24" s="547"/>
      <c r="L24" s="548">
        <f t="shared" si="2"/>
        <v>0</v>
      </c>
      <c r="M24" s="551"/>
      <c r="N24" s="547"/>
      <c r="O24" s="548">
        <f t="shared" si="3"/>
        <v>0</v>
      </c>
      <c r="P24" s="529"/>
    </row>
    <row r="25" spans="1:18" s="173" customFormat="1" ht="15.75" thickBot="1" x14ac:dyDescent="0.3">
      <c r="A25" s="22" t="s">
        <v>65</v>
      </c>
      <c r="B25" s="7" t="s">
        <v>22</v>
      </c>
      <c r="C25" s="970">
        <f>C26+C30+C38</f>
        <v>0</v>
      </c>
      <c r="D25" s="278">
        <f>D26+D30+D38</f>
        <v>0</v>
      </c>
      <c r="E25" s="279">
        <f>E26+E30+E38</f>
        <v>0</v>
      </c>
      <c r="F25" s="280">
        <f t="shared" si="0"/>
        <v>0</v>
      </c>
      <c r="G25" s="278">
        <f>G26+G30+G38</f>
        <v>0</v>
      </c>
      <c r="H25" s="279">
        <f>H26+H30+H38</f>
        <v>0</v>
      </c>
      <c r="I25" s="280">
        <f t="shared" si="1"/>
        <v>0</v>
      </c>
      <c r="J25" s="278">
        <f>J26+J30+J38</f>
        <v>0</v>
      </c>
      <c r="K25" s="279">
        <f>K26+K30+K38</f>
        <v>0</v>
      </c>
      <c r="L25" s="280">
        <f t="shared" si="2"/>
        <v>0</v>
      </c>
      <c r="M25" s="278">
        <f>M26+M30+M38</f>
        <v>0</v>
      </c>
      <c r="N25" s="279">
        <f>N26+N30+N38</f>
        <v>0</v>
      </c>
      <c r="O25" s="280">
        <f t="shared" si="3"/>
        <v>0</v>
      </c>
      <c r="P25" s="529"/>
    </row>
    <row r="26" spans="1:18" s="173" customFormat="1" ht="15.75" hidden="1" thickBot="1" x14ac:dyDescent="0.3">
      <c r="A26" s="23" t="s">
        <v>66</v>
      </c>
      <c r="B26" s="33" t="s">
        <v>67</v>
      </c>
      <c r="C26" s="971">
        <f>SUM(C27:C29)</f>
        <v>0</v>
      </c>
      <c r="D26" s="437">
        <f>SUM(D27:D29)</f>
        <v>0</v>
      </c>
      <c r="E26" s="438">
        <f>SUM(E27:E29)</f>
        <v>0</v>
      </c>
      <c r="F26" s="439">
        <f t="shared" si="0"/>
        <v>0</v>
      </c>
      <c r="G26" s="437">
        <f>SUM(G27:G29)</f>
        <v>0</v>
      </c>
      <c r="H26" s="438">
        <f>SUM(H27:H29)</f>
        <v>0</v>
      </c>
      <c r="I26" s="439">
        <f t="shared" si="1"/>
        <v>0</v>
      </c>
      <c r="J26" s="437">
        <f>SUM(J27:J29)</f>
        <v>0</v>
      </c>
      <c r="K26" s="438">
        <f>SUM(K27:K29)</f>
        <v>0</v>
      </c>
      <c r="L26" s="439">
        <f t="shared" si="2"/>
        <v>0</v>
      </c>
      <c r="M26" s="437">
        <f>SUM(M27:M29)</f>
        <v>0</v>
      </c>
      <c r="N26" s="438">
        <f>SUM(N27:N29)</f>
        <v>0</v>
      </c>
      <c r="O26" s="439">
        <f t="shared" si="3"/>
        <v>0</v>
      </c>
      <c r="P26" s="529"/>
    </row>
    <row r="27" spans="1:18" s="173" customFormat="1" ht="15.75" hidden="1" thickBot="1" x14ac:dyDescent="0.3">
      <c r="A27" s="395"/>
      <c r="B27" s="723" t="s">
        <v>68</v>
      </c>
      <c r="C27" s="973"/>
      <c r="D27" s="541"/>
      <c r="E27" s="333"/>
      <c r="F27" s="535">
        <f t="shared" si="0"/>
        <v>0</v>
      </c>
      <c r="G27" s="541"/>
      <c r="H27" s="333"/>
      <c r="I27" s="535">
        <f t="shared" si="1"/>
        <v>0</v>
      </c>
      <c r="J27" s="541"/>
      <c r="K27" s="333"/>
      <c r="L27" s="535">
        <f t="shared" si="2"/>
        <v>0</v>
      </c>
      <c r="M27" s="541"/>
      <c r="N27" s="333"/>
      <c r="O27" s="535">
        <f t="shared" si="3"/>
        <v>0</v>
      </c>
      <c r="P27" s="529"/>
    </row>
    <row r="28" spans="1:18" s="173" customFormat="1" ht="15.75" hidden="1" thickBot="1" x14ac:dyDescent="0.3">
      <c r="A28" s="395"/>
      <c r="B28" s="723" t="s">
        <v>69</v>
      </c>
      <c r="C28" s="973"/>
      <c r="D28" s="541"/>
      <c r="E28" s="333"/>
      <c r="F28" s="535">
        <f t="shared" si="0"/>
        <v>0</v>
      </c>
      <c r="G28" s="541"/>
      <c r="H28" s="333"/>
      <c r="I28" s="535">
        <f t="shared" si="1"/>
        <v>0</v>
      </c>
      <c r="J28" s="541"/>
      <c r="K28" s="333"/>
      <c r="L28" s="535">
        <f t="shared" si="2"/>
        <v>0</v>
      </c>
      <c r="M28" s="541"/>
      <c r="N28" s="333"/>
      <c r="O28" s="535">
        <f t="shared" si="3"/>
        <v>0</v>
      </c>
      <c r="P28" s="529"/>
    </row>
    <row r="29" spans="1:18" s="173" customFormat="1" ht="15.75" hidden="1" thickBot="1" x14ac:dyDescent="0.3">
      <c r="A29" s="395"/>
      <c r="B29" s="723" t="s">
        <v>70</v>
      </c>
      <c r="C29" s="973"/>
      <c r="D29" s="541"/>
      <c r="E29" s="333"/>
      <c r="F29" s="535">
        <f t="shared" si="0"/>
        <v>0</v>
      </c>
      <c r="G29" s="541"/>
      <c r="H29" s="333"/>
      <c r="I29" s="535">
        <f t="shared" si="1"/>
        <v>0</v>
      </c>
      <c r="J29" s="541"/>
      <c r="K29" s="333"/>
      <c r="L29" s="535">
        <f t="shared" si="2"/>
        <v>0</v>
      </c>
      <c r="M29" s="541"/>
      <c r="N29" s="333"/>
      <c r="O29" s="535">
        <f t="shared" si="3"/>
        <v>0</v>
      </c>
      <c r="P29" s="529"/>
    </row>
    <row r="30" spans="1:18" s="173" customFormat="1" ht="15.75" hidden="1" thickBot="1" x14ac:dyDescent="0.3">
      <c r="A30" s="395" t="s">
        <v>71</v>
      </c>
      <c r="B30" s="723" t="s">
        <v>72</v>
      </c>
      <c r="C30" s="973">
        <f>C31+C33+C34</f>
        <v>0</v>
      </c>
      <c r="D30" s="541">
        <f>D31+D33+D34</f>
        <v>0</v>
      </c>
      <c r="E30" s="333">
        <f>E31+E33+E34</f>
        <v>0</v>
      </c>
      <c r="F30" s="535">
        <f t="shared" si="0"/>
        <v>0</v>
      </c>
      <c r="G30" s="541">
        <f>G31+G33+G34</f>
        <v>0</v>
      </c>
      <c r="H30" s="333">
        <f>H31+H33+H34</f>
        <v>0</v>
      </c>
      <c r="I30" s="535">
        <f t="shared" si="1"/>
        <v>0</v>
      </c>
      <c r="J30" s="541">
        <f>J31+J33+J34</f>
        <v>0</v>
      </c>
      <c r="K30" s="333">
        <f>K31+K33+K34</f>
        <v>0</v>
      </c>
      <c r="L30" s="535">
        <f t="shared" si="2"/>
        <v>0</v>
      </c>
      <c r="M30" s="541">
        <f>M31+M33+M34</f>
        <v>0</v>
      </c>
      <c r="N30" s="333">
        <f>N31+N33+N34</f>
        <v>0</v>
      </c>
      <c r="O30" s="535">
        <f t="shared" si="3"/>
        <v>0</v>
      </c>
      <c r="P30" s="529"/>
    </row>
    <row r="31" spans="1:18" s="173" customFormat="1" ht="15.75" hidden="1" thickBot="1" x14ac:dyDescent="0.3">
      <c r="A31" s="395" t="s">
        <v>73</v>
      </c>
      <c r="B31" s="723" t="s">
        <v>74</v>
      </c>
      <c r="C31" s="973">
        <f>C32</f>
        <v>0</v>
      </c>
      <c r="D31" s="541">
        <f>D32</f>
        <v>0</v>
      </c>
      <c r="E31" s="333">
        <f>E32</f>
        <v>0</v>
      </c>
      <c r="F31" s="535">
        <f t="shared" si="0"/>
        <v>0</v>
      </c>
      <c r="G31" s="541">
        <f>G32</f>
        <v>0</v>
      </c>
      <c r="H31" s="333">
        <f>H32</f>
        <v>0</v>
      </c>
      <c r="I31" s="535">
        <f t="shared" si="1"/>
        <v>0</v>
      </c>
      <c r="J31" s="541">
        <f>J32</f>
        <v>0</v>
      </c>
      <c r="K31" s="333">
        <f>K32</f>
        <v>0</v>
      </c>
      <c r="L31" s="535">
        <f t="shared" si="2"/>
        <v>0</v>
      </c>
      <c r="M31" s="541">
        <f>M32</f>
        <v>0</v>
      </c>
      <c r="N31" s="333">
        <f>N32</f>
        <v>0</v>
      </c>
      <c r="O31" s="535">
        <f t="shared" si="3"/>
        <v>0</v>
      </c>
      <c r="P31" s="529"/>
    </row>
    <row r="32" spans="1:18" s="173" customFormat="1" ht="15.75" hidden="1" thickBot="1" x14ac:dyDescent="0.3">
      <c r="A32" s="395"/>
      <c r="B32" s="723" t="s">
        <v>75</v>
      </c>
      <c r="C32" s="973"/>
      <c r="D32" s="541"/>
      <c r="E32" s="333"/>
      <c r="F32" s="535">
        <f t="shared" si="0"/>
        <v>0</v>
      </c>
      <c r="G32" s="541"/>
      <c r="H32" s="333"/>
      <c r="I32" s="535">
        <f t="shared" si="1"/>
        <v>0</v>
      </c>
      <c r="J32" s="541"/>
      <c r="K32" s="333"/>
      <c r="L32" s="535">
        <f t="shared" si="2"/>
        <v>0</v>
      </c>
      <c r="M32" s="541"/>
      <c r="N32" s="333"/>
      <c r="O32" s="535">
        <f t="shared" si="3"/>
        <v>0</v>
      </c>
      <c r="P32" s="529"/>
    </row>
    <row r="33" spans="1:22" s="173" customFormat="1" ht="15.75" hidden="1" thickBot="1" x14ac:dyDescent="0.3">
      <c r="A33" s="395" t="s">
        <v>76</v>
      </c>
      <c r="B33" s="723" t="s">
        <v>77</v>
      </c>
      <c r="C33" s="973"/>
      <c r="D33" s="541"/>
      <c r="E33" s="333"/>
      <c r="F33" s="535">
        <f t="shared" si="0"/>
        <v>0</v>
      </c>
      <c r="G33" s="541"/>
      <c r="H33" s="333"/>
      <c r="I33" s="535">
        <f t="shared" si="1"/>
        <v>0</v>
      </c>
      <c r="J33" s="541"/>
      <c r="K33" s="333"/>
      <c r="L33" s="535">
        <f t="shared" si="2"/>
        <v>0</v>
      </c>
      <c r="M33" s="541"/>
      <c r="N33" s="333"/>
      <c r="O33" s="535">
        <f t="shared" si="3"/>
        <v>0</v>
      </c>
      <c r="P33" s="529"/>
    </row>
    <row r="34" spans="1:22" s="173" customFormat="1" ht="15.75" hidden="1" thickBot="1" x14ac:dyDescent="0.3">
      <c r="A34" s="395" t="s">
        <v>78</v>
      </c>
      <c r="B34" s="723" t="s">
        <v>79</v>
      </c>
      <c r="C34" s="973">
        <f>SUM(C35:C37)</f>
        <v>0</v>
      </c>
      <c r="D34" s="541">
        <f>SUM(D35:D37)</f>
        <v>0</v>
      </c>
      <c r="E34" s="333">
        <f>SUM(E35:E37)</f>
        <v>0</v>
      </c>
      <c r="F34" s="535">
        <f t="shared" si="0"/>
        <v>0</v>
      </c>
      <c r="G34" s="541">
        <f>SUM(G35:G37)</f>
        <v>0</v>
      </c>
      <c r="H34" s="333">
        <f>SUM(H35:H37)</f>
        <v>0</v>
      </c>
      <c r="I34" s="535">
        <f t="shared" si="1"/>
        <v>0</v>
      </c>
      <c r="J34" s="541">
        <f>SUM(J35:J37)</f>
        <v>0</v>
      </c>
      <c r="K34" s="333">
        <f>SUM(K35:K37)</f>
        <v>0</v>
      </c>
      <c r="L34" s="535">
        <f t="shared" si="2"/>
        <v>0</v>
      </c>
      <c r="M34" s="541">
        <f>SUM(M35:M37)</f>
        <v>0</v>
      </c>
      <c r="N34" s="333">
        <f>SUM(N35:N37)</f>
        <v>0</v>
      </c>
      <c r="O34" s="535">
        <f t="shared" si="3"/>
        <v>0</v>
      </c>
      <c r="P34" s="529"/>
    </row>
    <row r="35" spans="1:22" s="173" customFormat="1" ht="15.75" hidden="1" thickBot="1" x14ac:dyDescent="0.3">
      <c r="A35" s="395"/>
      <c r="B35" s="723" t="s">
        <v>80</v>
      </c>
      <c r="C35" s="973"/>
      <c r="D35" s="541"/>
      <c r="E35" s="333"/>
      <c r="F35" s="535">
        <f t="shared" si="0"/>
        <v>0</v>
      </c>
      <c r="G35" s="541"/>
      <c r="H35" s="333"/>
      <c r="I35" s="535">
        <f t="shared" si="1"/>
        <v>0</v>
      </c>
      <c r="J35" s="541"/>
      <c r="K35" s="333"/>
      <c r="L35" s="535">
        <f t="shared" si="2"/>
        <v>0</v>
      </c>
      <c r="M35" s="541"/>
      <c r="N35" s="333"/>
      <c r="O35" s="535">
        <f t="shared" si="3"/>
        <v>0</v>
      </c>
      <c r="P35" s="529"/>
    </row>
    <row r="36" spans="1:22" s="173" customFormat="1" ht="15.75" hidden="1" thickBot="1" x14ac:dyDescent="0.3">
      <c r="A36" s="395"/>
      <c r="B36" s="723" t="s">
        <v>81</v>
      </c>
      <c r="C36" s="973"/>
      <c r="D36" s="541"/>
      <c r="E36" s="333"/>
      <c r="F36" s="535">
        <f t="shared" si="0"/>
        <v>0</v>
      </c>
      <c r="G36" s="541"/>
      <c r="H36" s="333"/>
      <c r="I36" s="535">
        <f t="shared" si="1"/>
        <v>0</v>
      </c>
      <c r="J36" s="541"/>
      <c r="K36" s="333"/>
      <c r="L36" s="535">
        <f t="shared" si="2"/>
        <v>0</v>
      </c>
      <c r="M36" s="541"/>
      <c r="N36" s="333"/>
      <c r="O36" s="535">
        <f t="shared" si="3"/>
        <v>0</v>
      </c>
      <c r="P36" s="529"/>
    </row>
    <row r="37" spans="1:22" s="173" customFormat="1" ht="15.75" hidden="1" thickBot="1" x14ac:dyDescent="0.3">
      <c r="A37" s="395"/>
      <c r="B37" s="723" t="s">
        <v>82</v>
      </c>
      <c r="C37" s="973"/>
      <c r="D37" s="541"/>
      <c r="E37" s="333"/>
      <c r="F37" s="535">
        <f t="shared" si="0"/>
        <v>0</v>
      </c>
      <c r="G37" s="541"/>
      <c r="H37" s="333"/>
      <c r="I37" s="535">
        <f t="shared" si="1"/>
        <v>0</v>
      </c>
      <c r="J37" s="541"/>
      <c r="K37" s="333"/>
      <c r="L37" s="535">
        <f t="shared" si="2"/>
        <v>0</v>
      </c>
      <c r="M37" s="541"/>
      <c r="N37" s="333"/>
      <c r="O37" s="535">
        <f t="shared" si="3"/>
        <v>0</v>
      </c>
      <c r="P37" s="529"/>
    </row>
    <row r="38" spans="1:22" s="173" customFormat="1" ht="15.75" hidden="1" thickBot="1" x14ac:dyDescent="0.3">
      <c r="A38" s="395" t="s">
        <v>83</v>
      </c>
      <c r="B38" s="723" t="s">
        <v>84</v>
      </c>
      <c r="C38" s="973">
        <f>SUM(C39:C44)</f>
        <v>0</v>
      </c>
      <c r="D38" s="541">
        <f>SUM(D39:D44)</f>
        <v>0</v>
      </c>
      <c r="E38" s="333">
        <f>SUM(E39:E44)</f>
        <v>0</v>
      </c>
      <c r="F38" s="535">
        <f t="shared" si="0"/>
        <v>0</v>
      </c>
      <c r="G38" s="541">
        <f>SUM(G39:G44)</f>
        <v>0</v>
      </c>
      <c r="H38" s="333">
        <f>SUM(H39:H44)</f>
        <v>0</v>
      </c>
      <c r="I38" s="535">
        <f t="shared" si="1"/>
        <v>0</v>
      </c>
      <c r="J38" s="541">
        <f>SUM(J39:J44)</f>
        <v>0</v>
      </c>
      <c r="K38" s="333">
        <f>SUM(K39:K44)</f>
        <v>0</v>
      </c>
      <c r="L38" s="535">
        <f t="shared" si="2"/>
        <v>0</v>
      </c>
      <c r="M38" s="541">
        <f>SUM(M39:M44)</f>
        <v>0</v>
      </c>
      <c r="N38" s="333">
        <f>SUM(N39:N44)</f>
        <v>0</v>
      </c>
      <c r="O38" s="535">
        <f t="shared" si="3"/>
        <v>0</v>
      </c>
      <c r="P38" s="529"/>
    </row>
    <row r="39" spans="1:22" s="173" customFormat="1" ht="15.75" hidden="1" thickBot="1" x14ac:dyDescent="0.3">
      <c r="A39" s="395"/>
      <c r="B39" s="723" t="s">
        <v>85</v>
      </c>
      <c r="C39" s="973"/>
      <c r="D39" s="541"/>
      <c r="E39" s="333"/>
      <c r="F39" s="535">
        <f t="shared" si="0"/>
        <v>0</v>
      </c>
      <c r="G39" s="541"/>
      <c r="H39" s="333"/>
      <c r="I39" s="535">
        <f t="shared" si="1"/>
        <v>0</v>
      </c>
      <c r="J39" s="541"/>
      <c r="K39" s="333"/>
      <c r="L39" s="535">
        <f t="shared" si="2"/>
        <v>0</v>
      </c>
      <c r="M39" s="541"/>
      <c r="N39" s="333"/>
      <c r="O39" s="535">
        <f t="shared" si="3"/>
        <v>0</v>
      </c>
      <c r="P39" s="529"/>
    </row>
    <row r="40" spans="1:22" s="173" customFormat="1" ht="15.75" hidden="1" thickBot="1" x14ac:dyDescent="0.3">
      <c r="A40" s="395"/>
      <c r="B40" s="723" t="s">
        <v>86</v>
      </c>
      <c r="C40" s="973"/>
      <c r="D40" s="541"/>
      <c r="E40" s="333"/>
      <c r="F40" s="535">
        <f t="shared" si="0"/>
        <v>0</v>
      </c>
      <c r="G40" s="541"/>
      <c r="H40" s="333"/>
      <c r="I40" s="535">
        <f t="shared" si="1"/>
        <v>0</v>
      </c>
      <c r="J40" s="541"/>
      <c r="K40" s="333"/>
      <c r="L40" s="535">
        <f t="shared" si="2"/>
        <v>0</v>
      </c>
      <c r="M40" s="541"/>
      <c r="N40" s="333"/>
      <c r="O40" s="535">
        <f t="shared" si="3"/>
        <v>0</v>
      </c>
      <c r="P40" s="529"/>
    </row>
    <row r="41" spans="1:22" s="173" customFormat="1" ht="15.75" hidden="1" thickBot="1" x14ac:dyDescent="0.3">
      <c r="A41" s="395"/>
      <c r="B41" s="723" t="s">
        <v>87</v>
      </c>
      <c r="C41" s="973"/>
      <c r="D41" s="541"/>
      <c r="E41" s="333"/>
      <c r="F41" s="535">
        <f t="shared" si="0"/>
        <v>0</v>
      </c>
      <c r="G41" s="541"/>
      <c r="H41" s="333"/>
      <c r="I41" s="535">
        <f t="shared" si="1"/>
        <v>0</v>
      </c>
      <c r="J41" s="541"/>
      <c r="K41" s="333"/>
      <c r="L41" s="535">
        <f t="shared" si="2"/>
        <v>0</v>
      </c>
      <c r="M41" s="541"/>
      <c r="N41" s="333"/>
      <c r="O41" s="535">
        <f t="shared" si="3"/>
        <v>0</v>
      </c>
      <c r="P41" s="529"/>
    </row>
    <row r="42" spans="1:22" s="173" customFormat="1" ht="15.75" hidden="1" thickBot="1" x14ac:dyDescent="0.3">
      <c r="A42" s="395"/>
      <c r="B42" s="723" t="s">
        <v>88</v>
      </c>
      <c r="C42" s="973"/>
      <c r="D42" s="541"/>
      <c r="E42" s="333"/>
      <c r="F42" s="535">
        <f t="shared" si="0"/>
        <v>0</v>
      </c>
      <c r="G42" s="541"/>
      <c r="H42" s="333"/>
      <c r="I42" s="535">
        <f t="shared" si="1"/>
        <v>0</v>
      </c>
      <c r="J42" s="541"/>
      <c r="K42" s="333"/>
      <c r="L42" s="535">
        <f t="shared" si="2"/>
        <v>0</v>
      </c>
      <c r="M42" s="541"/>
      <c r="N42" s="333"/>
      <c r="O42" s="535">
        <f t="shared" si="3"/>
        <v>0</v>
      </c>
      <c r="P42" s="529"/>
    </row>
    <row r="43" spans="1:22" s="173" customFormat="1" ht="15.75" hidden="1" thickBot="1" x14ac:dyDescent="0.3">
      <c r="A43" s="395"/>
      <c r="B43" s="723" t="s">
        <v>89</v>
      </c>
      <c r="C43" s="973"/>
      <c r="D43" s="541"/>
      <c r="E43" s="333"/>
      <c r="F43" s="535">
        <f t="shared" si="0"/>
        <v>0</v>
      </c>
      <c r="G43" s="541"/>
      <c r="H43" s="333"/>
      <c r="I43" s="535">
        <f t="shared" si="1"/>
        <v>0</v>
      </c>
      <c r="J43" s="541"/>
      <c r="K43" s="333"/>
      <c r="L43" s="535">
        <f t="shared" si="2"/>
        <v>0</v>
      </c>
      <c r="M43" s="541"/>
      <c r="N43" s="333"/>
      <c r="O43" s="535">
        <f t="shared" si="3"/>
        <v>0</v>
      </c>
      <c r="P43" s="529"/>
    </row>
    <row r="44" spans="1:22" s="173" customFormat="1" ht="15.75" hidden="1" thickBot="1" x14ac:dyDescent="0.3">
      <c r="A44" s="826"/>
      <c r="B44" s="941" t="s">
        <v>90</v>
      </c>
      <c r="C44" s="975"/>
      <c r="D44" s="551"/>
      <c r="E44" s="547"/>
      <c r="F44" s="548">
        <f t="shared" si="0"/>
        <v>0</v>
      </c>
      <c r="G44" s="551"/>
      <c r="H44" s="547"/>
      <c r="I44" s="548">
        <f t="shared" si="1"/>
        <v>0</v>
      </c>
      <c r="J44" s="551"/>
      <c r="K44" s="547"/>
      <c r="L44" s="548">
        <f t="shared" si="2"/>
        <v>0</v>
      </c>
      <c r="M44" s="551"/>
      <c r="N44" s="547"/>
      <c r="O44" s="548">
        <f t="shared" si="3"/>
        <v>0</v>
      </c>
      <c r="P44" s="529"/>
    </row>
    <row r="45" spans="1:22" s="173" customFormat="1" x14ac:dyDescent="0.25">
      <c r="A45" s="19" t="s">
        <v>91</v>
      </c>
      <c r="B45" s="18" t="s">
        <v>23</v>
      </c>
      <c r="C45" s="982">
        <f>C46+C47+C48+C49+C54+C55+C56+C57+C58+C59+C60</f>
        <v>0</v>
      </c>
      <c r="D45" s="704">
        <f>D46+D47+D48+D49+D54+D55+D56+D57+D58+D59+D60</f>
        <v>180000</v>
      </c>
      <c r="E45" s="705">
        <f>E46+E47+E48+E49+E54+E55+E56+E57+E58+E59+E60</f>
        <v>0</v>
      </c>
      <c r="F45" s="706">
        <f t="shared" si="0"/>
        <v>180000</v>
      </c>
      <c r="G45" s="704">
        <f>G46+G47+G48+G49+G54+G55+G56+G57+G58+G59+G60</f>
        <v>180000</v>
      </c>
      <c r="H45" s="705">
        <f>H46+H47+H48+H49+H54+H55+H56+H57+H58+H59+H60</f>
        <v>0</v>
      </c>
      <c r="I45" s="706">
        <f t="shared" si="1"/>
        <v>180000</v>
      </c>
      <c r="J45" s="704">
        <f>J46+J47+J48+J49+J54+J55+J56+J57+J58+J59+J60</f>
        <v>180000</v>
      </c>
      <c r="K45" s="705">
        <f>K46+K47+K48+K49+K54+K55+K56+K57+K58+K59+K60</f>
        <v>0</v>
      </c>
      <c r="L45" s="706">
        <f t="shared" si="2"/>
        <v>180000</v>
      </c>
      <c r="M45" s="704">
        <f>M46+M47+M48+M49+M54+M55+M56+M57+M58+M59+M60</f>
        <v>310000</v>
      </c>
      <c r="N45" s="705">
        <f>N46+N47+N48+N49+N54+N55+N56+N57+N58+N59+N60</f>
        <v>0</v>
      </c>
      <c r="O45" s="706">
        <f t="shared" si="3"/>
        <v>310000</v>
      </c>
      <c r="P45" s="529"/>
      <c r="Q45" s="529"/>
      <c r="R45" s="529"/>
      <c r="S45" s="529"/>
      <c r="T45" s="529"/>
      <c r="U45" s="529"/>
      <c r="V45" s="529"/>
    </row>
    <row r="46" spans="1:22" x14ac:dyDescent="0.25">
      <c r="A46" s="20" t="s">
        <v>92</v>
      </c>
      <c r="B46" s="12" t="s">
        <v>93</v>
      </c>
      <c r="C46" s="915"/>
      <c r="D46" s="162"/>
      <c r="E46" s="112"/>
      <c r="F46" s="113">
        <f t="shared" si="0"/>
        <v>0</v>
      </c>
      <c r="G46" s="162"/>
      <c r="H46" s="112"/>
      <c r="I46" s="113">
        <f t="shared" si="1"/>
        <v>0</v>
      </c>
      <c r="J46" s="162"/>
      <c r="K46" s="112"/>
      <c r="L46" s="113">
        <f t="shared" si="2"/>
        <v>0</v>
      </c>
      <c r="M46" s="162"/>
      <c r="N46" s="112"/>
      <c r="O46" s="113">
        <f t="shared" si="3"/>
        <v>0</v>
      </c>
      <c r="S46" s="79"/>
      <c r="T46" s="79"/>
      <c r="U46" s="79"/>
      <c r="V46" s="79"/>
    </row>
    <row r="47" spans="1:22" x14ac:dyDescent="0.25">
      <c r="A47" s="20" t="s">
        <v>94</v>
      </c>
      <c r="B47" s="12" t="s">
        <v>95</v>
      </c>
      <c r="C47" s="915"/>
      <c r="D47" s="162">
        <v>180000</v>
      </c>
      <c r="E47" s="112"/>
      <c r="F47" s="113">
        <f t="shared" si="0"/>
        <v>180000</v>
      </c>
      <c r="G47" s="162">
        <v>180000</v>
      </c>
      <c r="H47" s="112"/>
      <c r="I47" s="113">
        <f t="shared" si="1"/>
        <v>180000</v>
      </c>
      <c r="J47" s="162">
        <v>180000</v>
      </c>
      <c r="K47" s="112"/>
      <c r="L47" s="113">
        <f t="shared" si="2"/>
        <v>180000</v>
      </c>
      <c r="M47" s="162">
        <f>920000-290000-320000</f>
        <v>310000</v>
      </c>
      <c r="N47" s="112"/>
      <c r="O47" s="113">
        <f t="shared" si="3"/>
        <v>310000</v>
      </c>
      <c r="S47" s="79"/>
      <c r="T47" s="79"/>
      <c r="U47" s="79"/>
      <c r="V47" s="79"/>
    </row>
    <row r="48" spans="1:22" ht="15.75" thickBot="1" x14ac:dyDescent="0.3">
      <c r="A48" s="397" t="s">
        <v>96</v>
      </c>
      <c r="B48" s="36" t="s">
        <v>97</v>
      </c>
      <c r="C48" s="965"/>
      <c r="D48" s="163"/>
      <c r="E48" s="114"/>
      <c r="F48" s="115">
        <f t="shared" si="0"/>
        <v>0</v>
      </c>
      <c r="G48" s="163"/>
      <c r="H48" s="114"/>
      <c r="I48" s="115">
        <f t="shared" si="1"/>
        <v>0</v>
      </c>
      <c r="J48" s="163"/>
      <c r="K48" s="114"/>
      <c r="L48" s="115">
        <f t="shared" si="2"/>
        <v>0</v>
      </c>
      <c r="M48" s="163"/>
      <c r="N48" s="114"/>
      <c r="O48" s="115">
        <f t="shared" si="3"/>
        <v>0</v>
      </c>
      <c r="S48" s="79"/>
      <c r="T48" s="79"/>
      <c r="U48" s="79"/>
      <c r="V48" s="79"/>
    </row>
    <row r="49" spans="1:22" hidden="1" x14ac:dyDescent="0.25">
      <c r="A49" s="286" t="s">
        <v>98</v>
      </c>
      <c r="B49" s="287" t="s">
        <v>99</v>
      </c>
      <c r="C49" s="964">
        <f>SUM(C50:C53)</f>
        <v>0</v>
      </c>
      <c r="D49" s="160">
        <f>SUM(D50:D53)</f>
        <v>0</v>
      </c>
      <c r="E49" s="110">
        <f>SUM(E50:E53)</f>
        <v>0</v>
      </c>
      <c r="F49" s="111">
        <f t="shared" si="0"/>
        <v>0</v>
      </c>
      <c r="G49" s="160">
        <f>SUM(G50:G53)</f>
        <v>0</v>
      </c>
      <c r="H49" s="110">
        <f>SUM(H50:H53)</f>
        <v>0</v>
      </c>
      <c r="I49" s="111">
        <f t="shared" si="1"/>
        <v>0</v>
      </c>
      <c r="J49" s="160">
        <f>SUM(J50:J53)</f>
        <v>0</v>
      </c>
      <c r="K49" s="110">
        <f>SUM(K50:K53)</f>
        <v>0</v>
      </c>
      <c r="L49" s="111">
        <f t="shared" si="2"/>
        <v>0</v>
      </c>
      <c r="M49" s="160">
        <f>SUM(M50:M53)</f>
        <v>0</v>
      </c>
      <c r="N49" s="110">
        <f>SUM(N50:N53)</f>
        <v>0</v>
      </c>
      <c r="O49" s="111">
        <f t="shared" si="3"/>
        <v>0</v>
      </c>
      <c r="S49" s="79"/>
      <c r="T49" s="79"/>
      <c r="U49" s="79"/>
      <c r="V49" s="79"/>
    </row>
    <row r="50" spans="1:22" hidden="1" x14ac:dyDescent="0.25">
      <c r="A50" s="20"/>
      <c r="B50" s="12" t="s">
        <v>100</v>
      </c>
      <c r="C50" s="915"/>
      <c r="D50" s="162"/>
      <c r="E50" s="112"/>
      <c r="F50" s="113">
        <f t="shared" si="0"/>
        <v>0</v>
      </c>
      <c r="G50" s="162"/>
      <c r="H50" s="112"/>
      <c r="I50" s="113">
        <f t="shared" si="1"/>
        <v>0</v>
      </c>
      <c r="J50" s="162"/>
      <c r="K50" s="112"/>
      <c r="L50" s="113">
        <f t="shared" si="2"/>
        <v>0</v>
      </c>
      <c r="M50" s="162"/>
      <c r="N50" s="112"/>
      <c r="O50" s="113">
        <f t="shared" si="3"/>
        <v>0</v>
      </c>
      <c r="S50" s="79"/>
      <c r="T50" s="79"/>
      <c r="U50" s="79"/>
      <c r="V50" s="79"/>
    </row>
    <row r="51" spans="1:22" hidden="1" x14ac:dyDescent="0.25">
      <c r="A51" s="20"/>
      <c r="B51" s="12" t="s">
        <v>101</v>
      </c>
      <c r="C51" s="915"/>
      <c r="D51" s="162"/>
      <c r="E51" s="112"/>
      <c r="F51" s="113">
        <f t="shared" si="0"/>
        <v>0</v>
      </c>
      <c r="G51" s="162"/>
      <c r="H51" s="112"/>
      <c r="I51" s="113">
        <f t="shared" si="1"/>
        <v>0</v>
      </c>
      <c r="J51" s="162"/>
      <c r="K51" s="112"/>
      <c r="L51" s="113">
        <f t="shared" si="2"/>
        <v>0</v>
      </c>
      <c r="M51" s="162"/>
      <c r="N51" s="112"/>
      <c r="O51" s="113">
        <f t="shared" si="3"/>
        <v>0</v>
      </c>
      <c r="S51" s="79"/>
      <c r="T51" s="79"/>
      <c r="U51" s="79"/>
      <c r="V51" s="79"/>
    </row>
    <row r="52" spans="1:22" hidden="1" x14ac:dyDescent="0.25">
      <c r="A52" s="20"/>
      <c r="B52" s="12" t="s">
        <v>102</v>
      </c>
      <c r="C52" s="915"/>
      <c r="D52" s="162"/>
      <c r="E52" s="112"/>
      <c r="F52" s="113">
        <f t="shared" si="0"/>
        <v>0</v>
      </c>
      <c r="G52" s="162"/>
      <c r="H52" s="112"/>
      <c r="I52" s="113">
        <f t="shared" si="1"/>
        <v>0</v>
      </c>
      <c r="J52" s="162"/>
      <c r="K52" s="112"/>
      <c r="L52" s="113">
        <f t="shared" si="2"/>
        <v>0</v>
      </c>
      <c r="M52" s="162"/>
      <c r="N52" s="112"/>
      <c r="O52" s="113">
        <f t="shared" si="3"/>
        <v>0</v>
      </c>
      <c r="S52" s="79"/>
      <c r="T52" s="79"/>
      <c r="U52" s="79"/>
      <c r="V52" s="79"/>
    </row>
    <row r="53" spans="1:22" hidden="1" x14ac:dyDescent="0.25">
      <c r="A53" s="20"/>
      <c r="B53" s="12" t="s">
        <v>103</v>
      </c>
      <c r="C53" s="915"/>
      <c r="D53" s="162"/>
      <c r="E53" s="112"/>
      <c r="F53" s="113">
        <f t="shared" si="0"/>
        <v>0</v>
      </c>
      <c r="G53" s="162"/>
      <c r="H53" s="112"/>
      <c r="I53" s="113">
        <f t="shared" si="1"/>
        <v>0</v>
      </c>
      <c r="J53" s="162"/>
      <c r="K53" s="112"/>
      <c r="L53" s="113">
        <f t="shared" si="2"/>
        <v>0</v>
      </c>
      <c r="M53" s="162"/>
      <c r="N53" s="112"/>
      <c r="O53" s="113">
        <f t="shared" si="3"/>
        <v>0</v>
      </c>
      <c r="S53" s="79"/>
      <c r="T53" s="79"/>
      <c r="U53" s="79"/>
      <c r="V53" s="79"/>
    </row>
    <row r="54" spans="1:22" hidden="1" x14ac:dyDescent="0.25">
      <c r="A54" s="20" t="s">
        <v>104</v>
      </c>
      <c r="B54" s="12" t="s">
        <v>105</v>
      </c>
      <c r="C54" s="915"/>
      <c r="D54" s="162"/>
      <c r="E54" s="112"/>
      <c r="F54" s="113">
        <f t="shared" si="0"/>
        <v>0</v>
      </c>
      <c r="G54" s="162"/>
      <c r="H54" s="112"/>
      <c r="I54" s="113">
        <f t="shared" si="1"/>
        <v>0</v>
      </c>
      <c r="J54" s="162"/>
      <c r="K54" s="112"/>
      <c r="L54" s="113">
        <f t="shared" si="2"/>
        <v>0</v>
      </c>
      <c r="M54" s="162"/>
      <c r="N54" s="112"/>
      <c r="O54" s="113">
        <f t="shared" si="3"/>
        <v>0</v>
      </c>
      <c r="S54" s="79"/>
      <c r="T54" s="79"/>
      <c r="U54" s="79"/>
      <c r="V54" s="79"/>
    </row>
    <row r="55" spans="1:22" hidden="1" x14ac:dyDescent="0.25">
      <c r="A55" s="20" t="s">
        <v>106</v>
      </c>
      <c r="B55" s="12" t="s">
        <v>107</v>
      </c>
      <c r="C55" s="915"/>
      <c r="D55" s="162"/>
      <c r="E55" s="112"/>
      <c r="F55" s="113">
        <f t="shared" si="0"/>
        <v>0</v>
      </c>
      <c r="G55" s="162"/>
      <c r="H55" s="112"/>
      <c r="I55" s="113">
        <f t="shared" si="1"/>
        <v>0</v>
      </c>
      <c r="J55" s="162"/>
      <c r="K55" s="112"/>
      <c r="L55" s="113">
        <f t="shared" si="2"/>
        <v>0</v>
      </c>
      <c r="M55" s="162"/>
      <c r="N55" s="112"/>
      <c r="O55" s="113">
        <f t="shared" si="3"/>
        <v>0</v>
      </c>
      <c r="S55" s="79"/>
      <c r="T55" s="79"/>
      <c r="U55" s="79"/>
      <c r="V55" s="79"/>
    </row>
    <row r="56" spans="1:22" hidden="1" x14ac:dyDescent="0.25">
      <c r="A56" s="20" t="s">
        <v>108</v>
      </c>
      <c r="B56" s="12" t="s">
        <v>109</v>
      </c>
      <c r="C56" s="915"/>
      <c r="D56" s="162"/>
      <c r="E56" s="112"/>
      <c r="F56" s="113">
        <f t="shared" si="0"/>
        <v>0</v>
      </c>
      <c r="G56" s="162"/>
      <c r="H56" s="112"/>
      <c r="I56" s="113">
        <f t="shared" si="1"/>
        <v>0</v>
      </c>
      <c r="J56" s="162"/>
      <c r="K56" s="112"/>
      <c r="L56" s="113">
        <f t="shared" si="2"/>
        <v>0</v>
      </c>
      <c r="M56" s="162"/>
      <c r="N56" s="112"/>
      <c r="O56" s="113">
        <f t="shared" si="3"/>
        <v>0</v>
      </c>
      <c r="S56" s="79"/>
      <c r="T56" s="79"/>
      <c r="U56" s="79"/>
      <c r="V56" s="79"/>
    </row>
    <row r="57" spans="1:22" hidden="1" x14ac:dyDescent="0.25">
      <c r="A57" s="20" t="s">
        <v>110</v>
      </c>
      <c r="B57" s="12" t="s">
        <v>111</v>
      </c>
      <c r="C57" s="915"/>
      <c r="D57" s="162"/>
      <c r="E57" s="112"/>
      <c r="F57" s="113">
        <f t="shared" si="0"/>
        <v>0</v>
      </c>
      <c r="G57" s="162"/>
      <c r="H57" s="112"/>
      <c r="I57" s="113">
        <f t="shared" si="1"/>
        <v>0</v>
      </c>
      <c r="J57" s="162"/>
      <c r="K57" s="112"/>
      <c r="L57" s="113">
        <f t="shared" si="2"/>
        <v>0</v>
      </c>
      <c r="M57" s="162"/>
      <c r="N57" s="112"/>
      <c r="O57" s="113">
        <f t="shared" si="3"/>
        <v>0</v>
      </c>
      <c r="S57" s="79"/>
      <c r="T57" s="79"/>
      <c r="U57" s="79"/>
      <c r="V57" s="79"/>
    </row>
    <row r="58" spans="1:22" hidden="1" x14ac:dyDescent="0.25">
      <c r="A58" s="20" t="s">
        <v>112</v>
      </c>
      <c r="B58" s="12" t="s">
        <v>113</v>
      </c>
      <c r="C58" s="915"/>
      <c r="D58" s="162"/>
      <c r="E58" s="112"/>
      <c r="F58" s="113">
        <f t="shared" si="0"/>
        <v>0</v>
      </c>
      <c r="G58" s="162"/>
      <c r="H58" s="112"/>
      <c r="I58" s="113">
        <f t="shared" si="1"/>
        <v>0</v>
      </c>
      <c r="J58" s="162"/>
      <c r="K58" s="112"/>
      <c r="L58" s="113">
        <f t="shared" si="2"/>
        <v>0</v>
      </c>
      <c r="M58" s="162"/>
      <c r="N58" s="112"/>
      <c r="O58" s="113">
        <f t="shared" si="3"/>
        <v>0</v>
      </c>
      <c r="S58" s="79"/>
      <c r="T58" s="79"/>
      <c r="U58" s="79"/>
      <c r="V58" s="79"/>
    </row>
    <row r="59" spans="1:22" hidden="1" x14ac:dyDescent="0.25">
      <c r="A59" s="20" t="s">
        <v>114</v>
      </c>
      <c r="B59" s="12" t="s">
        <v>115</v>
      </c>
      <c r="C59" s="915"/>
      <c r="D59" s="162"/>
      <c r="E59" s="112"/>
      <c r="F59" s="113">
        <f t="shared" si="0"/>
        <v>0</v>
      </c>
      <c r="G59" s="162"/>
      <c r="H59" s="112"/>
      <c r="I59" s="113">
        <f t="shared" si="1"/>
        <v>0</v>
      </c>
      <c r="J59" s="162"/>
      <c r="K59" s="112"/>
      <c r="L59" s="113">
        <f t="shared" si="2"/>
        <v>0</v>
      </c>
      <c r="M59" s="162"/>
      <c r="N59" s="112"/>
      <c r="O59" s="113">
        <f t="shared" si="3"/>
        <v>0</v>
      </c>
      <c r="S59" s="79"/>
      <c r="T59" s="79"/>
      <c r="U59" s="79"/>
      <c r="V59" s="79"/>
    </row>
    <row r="60" spans="1:22" hidden="1" x14ac:dyDescent="0.25">
      <c r="A60" s="20" t="s">
        <v>116</v>
      </c>
      <c r="B60" s="12" t="s">
        <v>117</v>
      </c>
      <c r="C60" s="915"/>
      <c r="D60" s="162"/>
      <c r="E60" s="112"/>
      <c r="F60" s="113">
        <f t="shared" si="0"/>
        <v>0</v>
      </c>
      <c r="G60" s="162"/>
      <c r="H60" s="112"/>
      <c r="I60" s="113">
        <f t="shared" si="1"/>
        <v>0</v>
      </c>
      <c r="J60" s="162"/>
      <c r="K60" s="112"/>
      <c r="L60" s="113">
        <f t="shared" si="2"/>
        <v>0</v>
      </c>
      <c r="M60" s="162"/>
      <c r="N60" s="112"/>
      <c r="O60" s="113">
        <f t="shared" si="3"/>
        <v>0</v>
      </c>
      <c r="S60" s="79"/>
      <c r="T60" s="79"/>
      <c r="U60" s="79"/>
      <c r="V60" s="79"/>
    </row>
    <row r="61" spans="1:22" s="173" customFormat="1" x14ac:dyDescent="0.25">
      <c r="A61" s="395" t="s">
        <v>118</v>
      </c>
      <c r="B61" s="723" t="s">
        <v>25</v>
      </c>
      <c r="C61" s="973">
        <f>SUM(C62:C66)</f>
        <v>0</v>
      </c>
      <c r="D61" s="541">
        <f>SUM(D62:D66)</f>
        <v>0</v>
      </c>
      <c r="E61" s="333">
        <f>SUM(E62:E66)</f>
        <v>0</v>
      </c>
      <c r="F61" s="535">
        <f t="shared" si="0"/>
        <v>0</v>
      </c>
      <c r="G61" s="541">
        <f>SUM(G62:G66)</f>
        <v>0</v>
      </c>
      <c r="H61" s="333">
        <f>SUM(H62:H66)</f>
        <v>0</v>
      </c>
      <c r="I61" s="535">
        <f t="shared" si="1"/>
        <v>0</v>
      </c>
      <c r="J61" s="541">
        <f>SUM(J62:J66)</f>
        <v>0</v>
      </c>
      <c r="K61" s="333">
        <f>SUM(K62:K66)</f>
        <v>0</v>
      </c>
      <c r="L61" s="535">
        <f t="shared" si="2"/>
        <v>0</v>
      </c>
      <c r="M61" s="541">
        <f>SUM(M62:M66)</f>
        <v>0</v>
      </c>
      <c r="N61" s="333">
        <f>SUM(N62:N66)</f>
        <v>0</v>
      </c>
      <c r="O61" s="535">
        <f t="shared" si="3"/>
        <v>0</v>
      </c>
      <c r="P61" s="529"/>
      <c r="Q61" s="529"/>
      <c r="R61" s="529"/>
      <c r="S61" s="529"/>
      <c r="T61" s="529"/>
      <c r="U61" s="529"/>
      <c r="V61" s="529"/>
    </row>
    <row r="62" spans="1:22" hidden="1" x14ac:dyDescent="0.25">
      <c r="A62" s="20" t="s">
        <v>119</v>
      </c>
      <c r="B62" s="12" t="s">
        <v>120</v>
      </c>
      <c r="C62" s="915"/>
      <c r="D62" s="162"/>
      <c r="E62" s="112"/>
      <c r="F62" s="113">
        <f t="shared" si="0"/>
        <v>0</v>
      </c>
      <c r="G62" s="162"/>
      <c r="H62" s="112"/>
      <c r="I62" s="113">
        <f t="shared" si="1"/>
        <v>0</v>
      </c>
      <c r="J62" s="162"/>
      <c r="K62" s="112"/>
      <c r="L62" s="113">
        <f t="shared" si="2"/>
        <v>0</v>
      </c>
      <c r="M62" s="162"/>
      <c r="N62" s="112"/>
      <c r="O62" s="113">
        <f t="shared" si="3"/>
        <v>0</v>
      </c>
      <c r="S62" s="79"/>
      <c r="T62" s="79"/>
      <c r="U62" s="79"/>
      <c r="V62" s="79"/>
    </row>
    <row r="63" spans="1:22" hidden="1" x14ac:dyDescent="0.25">
      <c r="A63" s="20" t="s">
        <v>121</v>
      </c>
      <c r="B63" s="12" t="s">
        <v>122</v>
      </c>
      <c r="C63" s="915"/>
      <c r="D63" s="162"/>
      <c r="E63" s="112"/>
      <c r="F63" s="113">
        <f t="shared" si="0"/>
        <v>0</v>
      </c>
      <c r="G63" s="162"/>
      <c r="H63" s="112"/>
      <c r="I63" s="113">
        <f t="shared" si="1"/>
        <v>0</v>
      </c>
      <c r="J63" s="162"/>
      <c r="K63" s="112"/>
      <c r="L63" s="113">
        <f t="shared" si="2"/>
        <v>0</v>
      </c>
      <c r="M63" s="162"/>
      <c r="N63" s="112"/>
      <c r="O63" s="113">
        <f t="shared" si="3"/>
        <v>0</v>
      </c>
      <c r="S63" s="79"/>
      <c r="T63" s="79"/>
      <c r="U63" s="79"/>
      <c r="V63" s="79"/>
    </row>
    <row r="64" spans="1:22" hidden="1" x14ac:dyDescent="0.25">
      <c r="A64" s="20" t="s">
        <v>123</v>
      </c>
      <c r="B64" s="12" t="s">
        <v>124</v>
      </c>
      <c r="C64" s="915"/>
      <c r="D64" s="162"/>
      <c r="E64" s="112"/>
      <c r="F64" s="113">
        <f t="shared" si="0"/>
        <v>0</v>
      </c>
      <c r="G64" s="162"/>
      <c r="H64" s="112"/>
      <c r="I64" s="113">
        <f t="shared" si="1"/>
        <v>0</v>
      </c>
      <c r="J64" s="162"/>
      <c r="K64" s="112"/>
      <c r="L64" s="113">
        <f t="shared" si="2"/>
        <v>0</v>
      </c>
      <c r="M64" s="162"/>
      <c r="N64" s="112"/>
      <c r="O64" s="113">
        <f t="shared" si="3"/>
        <v>0</v>
      </c>
      <c r="S64" s="79"/>
      <c r="T64" s="79"/>
      <c r="U64" s="79"/>
      <c r="V64" s="79"/>
    </row>
    <row r="65" spans="1:22" hidden="1" x14ac:dyDescent="0.25">
      <c r="A65" s="20" t="s">
        <v>125</v>
      </c>
      <c r="B65" s="12" t="s">
        <v>126</v>
      </c>
      <c r="C65" s="915"/>
      <c r="D65" s="162"/>
      <c r="E65" s="112"/>
      <c r="F65" s="113">
        <f t="shared" si="0"/>
        <v>0</v>
      </c>
      <c r="G65" s="162"/>
      <c r="H65" s="112"/>
      <c r="I65" s="113">
        <f t="shared" si="1"/>
        <v>0</v>
      </c>
      <c r="J65" s="162"/>
      <c r="K65" s="112"/>
      <c r="L65" s="113">
        <f t="shared" si="2"/>
        <v>0</v>
      </c>
      <c r="M65" s="162"/>
      <c r="N65" s="112"/>
      <c r="O65" s="113">
        <f t="shared" si="3"/>
        <v>0</v>
      </c>
      <c r="S65" s="79"/>
      <c r="T65" s="79"/>
      <c r="U65" s="79"/>
      <c r="V65" s="79"/>
    </row>
    <row r="66" spans="1:22" hidden="1" x14ac:dyDescent="0.25">
      <c r="A66" s="20" t="s">
        <v>127</v>
      </c>
      <c r="B66" s="12" t="s">
        <v>128</v>
      </c>
      <c r="C66" s="915"/>
      <c r="D66" s="162"/>
      <c r="E66" s="112"/>
      <c r="F66" s="113">
        <f t="shared" si="0"/>
        <v>0</v>
      </c>
      <c r="G66" s="162"/>
      <c r="H66" s="112"/>
      <c r="I66" s="113">
        <f t="shared" si="1"/>
        <v>0</v>
      </c>
      <c r="J66" s="162"/>
      <c r="K66" s="112"/>
      <c r="L66" s="113">
        <f t="shared" si="2"/>
        <v>0</v>
      </c>
      <c r="M66" s="162"/>
      <c r="N66" s="112"/>
      <c r="O66" s="113">
        <f t="shared" si="3"/>
        <v>0</v>
      </c>
      <c r="S66" s="79"/>
      <c r="T66" s="79"/>
      <c r="U66" s="79"/>
      <c r="V66" s="79"/>
    </row>
    <row r="67" spans="1:22" s="173" customFormat="1" x14ac:dyDescent="0.25">
      <c r="A67" s="395" t="s">
        <v>129</v>
      </c>
      <c r="B67" s="723" t="s">
        <v>130</v>
      </c>
      <c r="C67" s="973">
        <f>SUM(C68:C69)</f>
        <v>0</v>
      </c>
      <c r="D67" s="541">
        <f>SUM(D68:D69)</f>
        <v>0</v>
      </c>
      <c r="E67" s="333">
        <f>SUM(E68:E69)</f>
        <v>0</v>
      </c>
      <c r="F67" s="535">
        <f t="shared" si="0"/>
        <v>0</v>
      </c>
      <c r="G67" s="541">
        <f>SUM(G68:G69)</f>
        <v>0</v>
      </c>
      <c r="H67" s="333">
        <f>SUM(H68:H69)</f>
        <v>0</v>
      </c>
      <c r="I67" s="535">
        <f t="shared" si="1"/>
        <v>0</v>
      </c>
      <c r="J67" s="541">
        <f>SUM(J68:J69)</f>
        <v>0</v>
      </c>
      <c r="K67" s="333">
        <f>SUM(K68:K69)</f>
        <v>0</v>
      </c>
      <c r="L67" s="535">
        <f t="shared" si="2"/>
        <v>0</v>
      </c>
      <c r="M67" s="541">
        <f>SUM(M68:M69)</f>
        <v>0</v>
      </c>
      <c r="N67" s="333">
        <f>SUM(N68:N69)</f>
        <v>0</v>
      </c>
      <c r="O67" s="535">
        <f t="shared" si="3"/>
        <v>0</v>
      </c>
      <c r="P67" s="529"/>
      <c r="Q67" s="529"/>
      <c r="R67" s="529"/>
      <c r="S67" s="529"/>
      <c r="T67" s="529"/>
      <c r="U67" s="529"/>
      <c r="V67" s="529"/>
    </row>
    <row r="68" spans="1:22" hidden="1" x14ac:dyDescent="0.25">
      <c r="A68" s="20" t="s">
        <v>131</v>
      </c>
      <c r="B68" s="12" t="s">
        <v>132</v>
      </c>
      <c r="C68" s="915"/>
      <c r="D68" s="162"/>
      <c r="E68" s="112"/>
      <c r="F68" s="113">
        <f t="shared" si="0"/>
        <v>0</v>
      </c>
      <c r="G68" s="162"/>
      <c r="H68" s="112"/>
      <c r="I68" s="113">
        <f t="shared" si="1"/>
        <v>0</v>
      </c>
      <c r="J68" s="162"/>
      <c r="K68" s="112"/>
      <c r="L68" s="113">
        <f t="shared" si="2"/>
        <v>0</v>
      </c>
      <c r="M68" s="162"/>
      <c r="N68" s="112"/>
      <c r="O68" s="113">
        <f t="shared" si="3"/>
        <v>0</v>
      </c>
      <c r="S68" s="79"/>
      <c r="T68" s="79"/>
      <c r="U68" s="79"/>
      <c r="V68" s="79"/>
    </row>
    <row r="69" spans="1:22" hidden="1" x14ac:dyDescent="0.25">
      <c r="A69" s="20" t="s">
        <v>133</v>
      </c>
      <c r="B69" s="12" t="s">
        <v>134</v>
      </c>
      <c r="C69" s="915"/>
      <c r="D69" s="162"/>
      <c r="E69" s="112"/>
      <c r="F69" s="113">
        <f t="shared" si="0"/>
        <v>0</v>
      </c>
      <c r="G69" s="162"/>
      <c r="H69" s="112"/>
      <c r="I69" s="113">
        <f t="shared" si="1"/>
        <v>0</v>
      </c>
      <c r="J69" s="162"/>
      <c r="K69" s="112"/>
      <c r="L69" s="113">
        <f t="shared" si="2"/>
        <v>0</v>
      </c>
      <c r="M69" s="162"/>
      <c r="N69" s="112"/>
      <c r="O69" s="113">
        <f t="shared" si="3"/>
        <v>0</v>
      </c>
      <c r="S69" s="79"/>
      <c r="T69" s="79"/>
      <c r="U69" s="79"/>
      <c r="V69" s="79"/>
    </row>
    <row r="70" spans="1:22" s="173" customFormat="1" x14ac:dyDescent="0.25">
      <c r="A70" s="395" t="s">
        <v>135</v>
      </c>
      <c r="B70" s="723" t="s">
        <v>136</v>
      </c>
      <c r="C70" s="973">
        <f>C71</f>
        <v>0</v>
      </c>
      <c r="D70" s="541">
        <f>D71</f>
        <v>0</v>
      </c>
      <c r="E70" s="333">
        <f>E71</f>
        <v>0</v>
      </c>
      <c r="F70" s="535">
        <f t="shared" si="0"/>
        <v>0</v>
      </c>
      <c r="G70" s="541">
        <f>G71</f>
        <v>0</v>
      </c>
      <c r="H70" s="333">
        <f>H71</f>
        <v>0</v>
      </c>
      <c r="I70" s="535">
        <f t="shared" si="1"/>
        <v>0</v>
      </c>
      <c r="J70" s="541">
        <f>J71</f>
        <v>0</v>
      </c>
      <c r="K70" s="333">
        <f>K71</f>
        <v>0</v>
      </c>
      <c r="L70" s="535">
        <f t="shared" si="2"/>
        <v>0</v>
      </c>
      <c r="M70" s="541">
        <f>M71</f>
        <v>0</v>
      </c>
      <c r="N70" s="333">
        <f>N71</f>
        <v>0</v>
      </c>
      <c r="O70" s="535">
        <f t="shared" si="3"/>
        <v>0</v>
      </c>
      <c r="P70" s="529"/>
      <c r="Q70" s="529"/>
      <c r="R70" s="529"/>
      <c r="S70" s="529"/>
      <c r="T70" s="529"/>
      <c r="U70" s="529"/>
      <c r="V70" s="529"/>
    </row>
    <row r="71" spans="1:22" ht="15.75" thickBot="1" x14ac:dyDescent="0.3">
      <c r="A71" s="21"/>
      <c r="B71" s="29" t="s">
        <v>137</v>
      </c>
      <c r="C71" s="967"/>
      <c r="D71" s="277"/>
      <c r="E71" s="122"/>
      <c r="F71" s="386">
        <f t="shared" si="0"/>
        <v>0</v>
      </c>
      <c r="G71" s="277"/>
      <c r="H71" s="122"/>
      <c r="I71" s="386">
        <f t="shared" si="1"/>
        <v>0</v>
      </c>
      <c r="J71" s="277"/>
      <c r="K71" s="122"/>
      <c r="L71" s="386">
        <f t="shared" si="2"/>
        <v>0</v>
      </c>
      <c r="M71" s="277"/>
      <c r="N71" s="122"/>
      <c r="O71" s="386">
        <f t="shared" si="3"/>
        <v>0</v>
      </c>
      <c r="S71" s="79"/>
      <c r="T71" s="79"/>
      <c r="U71" s="79"/>
      <c r="V71" s="79"/>
    </row>
    <row r="72" spans="1:22" s="173" customFormat="1" ht="15.75" thickBot="1" x14ac:dyDescent="0.3">
      <c r="A72" s="22" t="s">
        <v>138</v>
      </c>
      <c r="B72" s="7" t="s">
        <v>139</v>
      </c>
      <c r="C72" s="970">
        <f>C9+C22+C25+C45+C61+C67+C70</f>
        <v>16625064</v>
      </c>
      <c r="D72" s="278">
        <f>D9+D22+D25+D45+D61+D67+D70</f>
        <v>3871950</v>
      </c>
      <c r="E72" s="279">
        <f>E9+E22+E25+E45+E61+E67+E70</f>
        <v>0</v>
      </c>
      <c r="F72" s="280">
        <f t="shared" si="0"/>
        <v>3871950</v>
      </c>
      <c r="G72" s="278">
        <f>G9+G22+G25+G45+G61+G67+G70</f>
        <v>4577808</v>
      </c>
      <c r="H72" s="279">
        <f>H9+H22+H25+H45+H61+H67+H70</f>
        <v>0</v>
      </c>
      <c r="I72" s="280">
        <f t="shared" si="1"/>
        <v>4577808</v>
      </c>
      <c r="J72" s="278">
        <f>J9+J22+J25+J45+J61+J67+J70</f>
        <v>4577808</v>
      </c>
      <c r="K72" s="279">
        <f>K9+K22+K25+K45+K61+K67+K70</f>
        <v>0</v>
      </c>
      <c r="L72" s="280">
        <f t="shared" si="2"/>
        <v>4577808</v>
      </c>
      <c r="M72" s="278">
        <f>M9+M22+M25+M45+M61+M67+M70</f>
        <v>7618862</v>
      </c>
      <c r="N72" s="279">
        <f>N9+N22+N25+N45+N61+N67+N70</f>
        <v>0</v>
      </c>
      <c r="O72" s="280">
        <f t="shared" si="3"/>
        <v>7618862</v>
      </c>
      <c r="P72" s="529"/>
      <c r="Q72" s="529"/>
      <c r="R72" s="529"/>
      <c r="S72" s="529"/>
      <c r="T72" s="529"/>
      <c r="U72" s="529"/>
      <c r="V72" s="529"/>
    </row>
    <row r="73" spans="1:22" s="173" customFormat="1" ht="15.75" thickBot="1" x14ac:dyDescent="0.3">
      <c r="A73" s="23" t="s">
        <v>140</v>
      </c>
      <c r="B73" s="33" t="s">
        <v>141</v>
      </c>
      <c r="C73" s="971">
        <f>C74+C82</f>
        <v>0</v>
      </c>
      <c r="D73" s="437">
        <f>D74+D82</f>
        <v>0</v>
      </c>
      <c r="E73" s="438">
        <f>E74+E82</f>
        <v>0</v>
      </c>
      <c r="F73" s="439">
        <f t="shared" ref="F73:F80" si="4">SUM(D73:E73)</f>
        <v>0</v>
      </c>
      <c r="G73" s="437">
        <f>G74+G82</f>
        <v>0</v>
      </c>
      <c r="H73" s="438">
        <f>H74+H82</f>
        <v>0</v>
      </c>
      <c r="I73" s="439">
        <f t="shared" ref="I73:I80" si="5">SUM(G73:H73)</f>
        <v>0</v>
      </c>
      <c r="J73" s="437">
        <f>J74+J82</f>
        <v>0</v>
      </c>
      <c r="K73" s="438">
        <f>K74+K82</f>
        <v>0</v>
      </c>
      <c r="L73" s="439">
        <f t="shared" ref="L73:L80" si="6">SUM(J73:K73)</f>
        <v>0</v>
      </c>
      <c r="M73" s="437">
        <f>M74+M82</f>
        <v>0</v>
      </c>
      <c r="N73" s="438">
        <f>N74+N82</f>
        <v>0</v>
      </c>
      <c r="O73" s="439">
        <f t="shared" ref="O73:O80" si="7">SUM(M73:N73)</f>
        <v>0</v>
      </c>
      <c r="P73" s="529"/>
    </row>
    <row r="74" spans="1:22" s="173" customFormat="1" ht="15.75" hidden="1" thickBot="1" x14ac:dyDescent="0.3">
      <c r="A74" s="395" t="s">
        <v>142</v>
      </c>
      <c r="B74" s="723" t="s">
        <v>143</v>
      </c>
      <c r="C74" s="973">
        <f>SUM(C75:C76,C77,C78,C82,C81)</f>
        <v>0</v>
      </c>
      <c r="D74" s="541">
        <f t="shared" ref="D74:E74" si="8">SUM(D75:D76,D77,D78,D82,D81)</f>
        <v>0</v>
      </c>
      <c r="E74" s="333">
        <f t="shared" si="8"/>
        <v>0</v>
      </c>
      <c r="F74" s="535">
        <f t="shared" si="4"/>
        <v>0</v>
      </c>
      <c r="G74" s="541">
        <f t="shared" ref="G74:H74" si="9">SUM(G75:G76,G77,G78,G82,G81)</f>
        <v>0</v>
      </c>
      <c r="H74" s="333">
        <f t="shared" si="9"/>
        <v>0</v>
      </c>
      <c r="I74" s="535">
        <f t="shared" si="5"/>
        <v>0</v>
      </c>
      <c r="J74" s="541">
        <f t="shared" ref="J74:K74" si="10">SUM(J75:J76,J77,J78,J82,J81)</f>
        <v>0</v>
      </c>
      <c r="K74" s="333">
        <f t="shared" si="10"/>
        <v>0</v>
      </c>
      <c r="L74" s="535">
        <f t="shared" si="6"/>
        <v>0</v>
      </c>
      <c r="M74" s="541">
        <f t="shared" ref="M74:N74" si="11">SUM(M75:M76,M77,M78,M82,M81)</f>
        <v>0</v>
      </c>
      <c r="N74" s="333">
        <f t="shared" si="11"/>
        <v>0</v>
      </c>
      <c r="O74" s="535">
        <f t="shared" si="7"/>
        <v>0</v>
      </c>
      <c r="P74" s="529"/>
    </row>
    <row r="75" spans="1:22" s="173" customFormat="1" ht="15.75" hidden="1" thickBot="1" x14ac:dyDescent="0.3">
      <c r="A75" s="395" t="s">
        <v>144</v>
      </c>
      <c r="B75" s="723" t="s">
        <v>145</v>
      </c>
      <c r="C75" s="973"/>
      <c r="D75" s="541"/>
      <c r="E75" s="333"/>
      <c r="F75" s="535">
        <f t="shared" si="4"/>
        <v>0</v>
      </c>
      <c r="G75" s="541"/>
      <c r="H75" s="333"/>
      <c r="I75" s="535">
        <f t="shared" si="5"/>
        <v>0</v>
      </c>
      <c r="J75" s="541"/>
      <c r="K75" s="333"/>
      <c r="L75" s="535">
        <f t="shared" si="6"/>
        <v>0</v>
      </c>
      <c r="M75" s="541"/>
      <c r="N75" s="333"/>
      <c r="O75" s="535">
        <f t="shared" si="7"/>
        <v>0</v>
      </c>
      <c r="P75" s="529"/>
    </row>
    <row r="76" spans="1:22" s="173" customFormat="1" ht="15.75" hidden="1" thickBot="1" x14ac:dyDescent="0.3">
      <c r="A76" s="395" t="s">
        <v>146</v>
      </c>
      <c r="B76" s="723" t="s">
        <v>147</v>
      </c>
      <c r="C76" s="973"/>
      <c r="D76" s="541"/>
      <c r="E76" s="333"/>
      <c r="F76" s="535">
        <f t="shared" si="4"/>
        <v>0</v>
      </c>
      <c r="G76" s="541"/>
      <c r="H76" s="333"/>
      <c r="I76" s="535">
        <f t="shared" si="5"/>
        <v>0</v>
      </c>
      <c r="J76" s="541"/>
      <c r="K76" s="333"/>
      <c r="L76" s="535">
        <f t="shared" si="6"/>
        <v>0</v>
      </c>
      <c r="M76" s="541"/>
      <c r="N76" s="333"/>
      <c r="O76" s="535">
        <f t="shared" si="7"/>
        <v>0</v>
      </c>
      <c r="P76" s="529"/>
    </row>
    <row r="77" spans="1:22" s="173" customFormat="1" ht="15.75" hidden="1" thickBot="1" x14ac:dyDescent="0.3">
      <c r="A77" s="395" t="s">
        <v>148</v>
      </c>
      <c r="B77" s="723" t="s">
        <v>149</v>
      </c>
      <c r="C77" s="973"/>
      <c r="D77" s="541"/>
      <c r="E77" s="333"/>
      <c r="F77" s="535">
        <f t="shared" si="4"/>
        <v>0</v>
      </c>
      <c r="G77" s="541"/>
      <c r="H77" s="333"/>
      <c r="I77" s="535">
        <f t="shared" si="5"/>
        <v>0</v>
      </c>
      <c r="J77" s="541"/>
      <c r="K77" s="333"/>
      <c r="L77" s="535">
        <f t="shared" si="6"/>
        <v>0</v>
      </c>
      <c r="M77" s="541"/>
      <c r="N77" s="333"/>
      <c r="O77" s="535">
        <f t="shared" si="7"/>
        <v>0</v>
      </c>
      <c r="P77" s="529"/>
    </row>
    <row r="78" spans="1:22" s="173" customFormat="1" ht="15.75" hidden="1" thickBot="1" x14ac:dyDescent="0.3">
      <c r="A78" s="395" t="s">
        <v>150</v>
      </c>
      <c r="B78" s="723" t="s">
        <v>151</v>
      </c>
      <c r="C78" s="973">
        <f>SUM(C79:C80)</f>
        <v>0</v>
      </c>
      <c r="D78" s="541">
        <f>SUM(D79:D80)</f>
        <v>0</v>
      </c>
      <c r="E78" s="333">
        <f>SUM(E79:E80)</f>
        <v>0</v>
      </c>
      <c r="F78" s="535">
        <f t="shared" si="4"/>
        <v>0</v>
      </c>
      <c r="G78" s="541">
        <f>SUM(G79:G80)</f>
        <v>0</v>
      </c>
      <c r="H78" s="333">
        <f>SUM(H79:H80)</f>
        <v>0</v>
      </c>
      <c r="I78" s="535">
        <f t="shared" si="5"/>
        <v>0</v>
      </c>
      <c r="J78" s="541">
        <f>SUM(J79:J80)</f>
        <v>0</v>
      </c>
      <c r="K78" s="333">
        <f>SUM(K79:K80)</f>
        <v>0</v>
      </c>
      <c r="L78" s="535">
        <f t="shared" si="6"/>
        <v>0</v>
      </c>
      <c r="M78" s="541">
        <f>SUM(M79:M80)</f>
        <v>0</v>
      </c>
      <c r="N78" s="333">
        <f>SUM(N79:N80)</f>
        <v>0</v>
      </c>
      <c r="O78" s="535">
        <f t="shared" si="7"/>
        <v>0</v>
      </c>
      <c r="P78" s="529"/>
    </row>
    <row r="79" spans="1:22" s="173" customFormat="1" ht="15.75" hidden="1" thickBot="1" x14ac:dyDescent="0.3">
      <c r="A79" s="395"/>
      <c r="B79" s="723" t="s">
        <v>26</v>
      </c>
      <c r="C79" s="973"/>
      <c r="D79" s="541"/>
      <c r="E79" s="333"/>
      <c r="F79" s="535">
        <f t="shared" si="4"/>
        <v>0</v>
      </c>
      <c r="G79" s="541"/>
      <c r="H79" s="333"/>
      <c r="I79" s="535">
        <f t="shared" si="5"/>
        <v>0</v>
      </c>
      <c r="J79" s="541"/>
      <c r="K79" s="333"/>
      <c r="L79" s="535">
        <f t="shared" si="6"/>
        <v>0</v>
      </c>
      <c r="M79" s="541"/>
      <c r="N79" s="333"/>
      <c r="O79" s="535">
        <f t="shared" si="7"/>
        <v>0</v>
      </c>
      <c r="P79" s="529"/>
    </row>
    <row r="80" spans="1:22" s="173" customFormat="1" ht="15.75" hidden="1" thickBot="1" x14ac:dyDescent="0.3">
      <c r="A80" s="395"/>
      <c r="B80" s="723" t="s">
        <v>27</v>
      </c>
      <c r="C80" s="973"/>
      <c r="D80" s="541"/>
      <c r="E80" s="333"/>
      <c r="F80" s="535">
        <f t="shared" si="4"/>
        <v>0</v>
      </c>
      <c r="G80" s="541"/>
      <c r="H80" s="333"/>
      <c r="I80" s="535">
        <f t="shared" si="5"/>
        <v>0</v>
      </c>
      <c r="J80" s="541"/>
      <c r="K80" s="333"/>
      <c r="L80" s="535">
        <f t="shared" si="6"/>
        <v>0</v>
      </c>
      <c r="M80" s="541"/>
      <c r="N80" s="333"/>
      <c r="O80" s="535">
        <f t="shared" si="7"/>
        <v>0</v>
      </c>
      <c r="P80" s="529"/>
    </row>
    <row r="81" spans="1:18" s="173" customFormat="1" ht="15.75" hidden="1" thickBot="1" x14ac:dyDescent="0.3">
      <c r="A81" s="395" t="s">
        <v>461</v>
      </c>
      <c r="B81" s="723" t="s">
        <v>335</v>
      </c>
      <c r="C81" s="973"/>
      <c r="D81" s="541"/>
      <c r="E81" s="333"/>
      <c r="F81" s="535"/>
      <c r="G81" s="541"/>
      <c r="H81" s="333"/>
      <c r="I81" s="535"/>
      <c r="J81" s="541"/>
      <c r="K81" s="333"/>
      <c r="L81" s="535"/>
      <c r="M81" s="541"/>
      <c r="N81" s="333"/>
      <c r="O81" s="535"/>
      <c r="P81" s="529"/>
    </row>
    <row r="82" spans="1:18" s="173" customFormat="1" ht="15.75" hidden="1" thickBot="1" x14ac:dyDescent="0.3">
      <c r="A82" s="395" t="s">
        <v>152</v>
      </c>
      <c r="B82" s="723" t="s">
        <v>153</v>
      </c>
      <c r="C82" s="973"/>
      <c r="D82" s="541"/>
      <c r="E82" s="333"/>
      <c r="F82" s="535">
        <f t="shared" ref="F82:F84" si="12">SUM(D82:E82)</f>
        <v>0</v>
      </c>
      <c r="G82" s="541"/>
      <c r="H82" s="333"/>
      <c r="I82" s="535">
        <f t="shared" ref="I82:I84" si="13">SUM(G82:H82)</f>
        <v>0</v>
      </c>
      <c r="J82" s="541"/>
      <c r="K82" s="333"/>
      <c r="L82" s="535">
        <f t="shared" ref="L82:L84" si="14">SUM(J82:K82)</f>
        <v>0</v>
      </c>
      <c r="M82" s="541"/>
      <c r="N82" s="333"/>
      <c r="O82" s="535">
        <f t="shared" ref="O82:O84" si="15">SUM(M82:N82)</f>
        <v>0</v>
      </c>
      <c r="P82" s="529"/>
    </row>
    <row r="83" spans="1:18" s="173" customFormat="1" ht="15.75" hidden="1" thickBot="1" x14ac:dyDescent="0.3">
      <c r="A83" s="826" t="s">
        <v>154</v>
      </c>
      <c r="B83" s="941" t="s">
        <v>155</v>
      </c>
      <c r="C83" s="975"/>
      <c r="D83" s="551"/>
      <c r="E83" s="547"/>
      <c r="F83" s="548">
        <f t="shared" si="12"/>
        <v>0</v>
      </c>
      <c r="G83" s="551"/>
      <c r="H83" s="547"/>
      <c r="I83" s="548">
        <f t="shared" si="13"/>
        <v>0</v>
      </c>
      <c r="J83" s="551"/>
      <c r="K83" s="547"/>
      <c r="L83" s="548">
        <f t="shared" si="14"/>
        <v>0</v>
      </c>
      <c r="M83" s="551"/>
      <c r="N83" s="547"/>
      <c r="O83" s="548">
        <f t="shared" si="15"/>
        <v>0</v>
      </c>
      <c r="P83" s="529"/>
    </row>
    <row r="84" spans="1:18" s="173" customFormat="1" ht="15.75" thickBot="1" x14ac:dyDescent="0.3">
      <c r="A84" s="22" t="s">
        <v>260</v>
      </c>
      <c r="B84" s="7" t="s">
        <v>156</v>
      </c>
      <c r="C84" s="970">
        <f>C72+C73</f>
        <v>16625064</v>
      </c>
      <c r="D84" s="278">
        <f>D72+D73</f>
        <v>3871950</v>
      </c>
      <c r="E84" s="279">
        <f>E72+E73</f>
        <v>0</v>
      </c>
      <c r="F84" s="280">
        <f t="shared" si="12"/>
        <v>3871950</v>
      </c>
      <c r="G84" s="278">
        <f>G72+G73</f>
        <v>4577808</v>
      </c>
      <c r="H84" s="279">
        <f>H72+H73</f>
        <v>0</v>
      </c>
      <c r="I84" s="280">
        <f t="shared" si="13"/>
        <v>4577808</v>
      </c>
      <c r="J84" s="278">
        <f>J72+J73</f>
        <v>4577808</v>
      </c>
      <c r="K84" s="279">
        <f>K72+K73</f>
        <v>0</v>
      </c>
      <c r="L84" s="280">
        <f t="shared" si="14"/>
        <v>4577808</v>
      </c>
      <c r="M84" s="278">
        <f>M72+M73</f>
        <v>7618862</v>
      </c>
      <c r="N84" s="279">
        <f>N72+N73</f>
        <v>0</v>
      </c>
      <c r="O84" s="280">
        <f t="shared" si="15"/>
        <v>7618862</v>
      </c>
      <c r="P84" s="529"/>
    </row>
    <row r="85" spans="1:18" x14ac:dyDescent="0.25">
      <c r="A85" s="400"/>
      <c r="B85" s="401"/>
      <c r="C85" s="104"/>
      <c r="Q85"/>
      <c r="R85"/>
    </row>
    <row r="86" spans="1:18" ht="15.75" thickBot="1" x14ac:dyDescent="0.3">
      <c r="A86" s="37"/>
      <c r="B86" s="4"/>
      <c r="C86" s="266"/>
      <c r="Q86"/>
      <c r="R86"/>
    </row>
    <row r="87" spans="1:18" s="173" customFormat="1" x14ac:dyDescent="0.25">
      <c r="A87" s="26" t="s">
        <v>157</v>
      </c>
      <c r="B87" s="18" t="s">
        <v>31</v>
      </c>
      <c r="C87" s="982">
        <f>C88+C100</f>
        <v>5106608</v>
      </c>
      <c r="D87" s="704">
        <f>D88+D100</f>
        <v>1749900</v>
      </c>
      <c r="E87" s="705">
        <f>E88+E100</f>
        <v>0</v>
      </c>
      <c r="F87" s="706">
        <f t="shared" ref="F87:F89" si="16">SUM(D87:E87)</f>
        <v>1749900</v>
      </c>
      <c r="G87" s="704">
        <f>G88+G100</f>
        <v>2009135</v>
      </c>
      <c r="H87" s="705">
        <f>H88+H100</f>
        <v>0</v>
      </c>
      <c r="I87" s="706">
        <f t="shared" ref="I87:I89" si="17">SUM(G87:H87)</f>
        <v>2009135</v>
      </c>
      <c r="J87" s="704">
        <f>J88+J100</f>
        <v>2009135</v>
      </c>
      <c r="K87" s="705">
        <f>K88+K100</f>
        <v>0</v>
      </c>
      <c r="L87" s="706">
        <f t="shared" ref="L87:L89" si="18">SUM(J87:K87)</f>
        <v>2009135</v>
      </c>
      <c r="M87" s="704">
        <f>M88+M100</f>
        <v>2009135</v>
      </c>
      <c r="N87" s="705">
        <f>N88+N100</f>
        <v>0</v>
      </c>
      <c r="O87" s="706">
        <f t="shared" ref="O87:O89" si="19">SUM(M87:N87)</f>
        <v>2009135</v>
      </c>
      <c r="P87" s="529"/>
    </row>
    <row r="88" spans="1:18" s="173" customFormat="1" x14ac:dyDescent="0.25">
      <c r="A88" s="722" t="s">
        <v>158</v>
      </c>
      <c r="B88" s="723" t="s">
        <v>159</v>
      </c>
      <c r="C88" s="973">
        <f>SUM(C89:C99)</f>
        <v>5106608</v>
      </c>
      <c r="D88" s="541">
        <f>SUM(D89:D99)</f>
        <v>1749900</v>
      </c>
      <c r="E88" s="333">
        <f>SUM(E89:E99)</f>
        <v>0</v>
      </c>
      <c r="F88" s="535">
        <f t="shared" si="16"/>
        <v>1749900</v>
      </c>
      <c r="G88" s="541">
        <f>SUM(G89:G99)</f>
        <v>2009135</v>
      </c>
      <c r="H88" s="333">
        <f>SUM(H89:H99)</f>
        <v>0</v>
      </c>
      <c r="I88" s="535">
        <f t="shared" si="17"/>
        <v>2009135</v>
      </c>
      <c r="J88" s="541">
        <f>SUM(J89:J99)</f>
        <v>2009135</v>
      </c>
      <c r="K88" s="333">
        <f>SUM(K89:K99)</f>
        <v>0</v>
      </c>
      <c r="L88" s="535">
        <f t="shared" si="18"/>
        <v>2009135</v>
      </c>
      <c r="M88" s="541">
        <f>SUM(M89:M99)</f>
        <v>2009135</v>
      </c>
      <c r="N88" s="333">
        <f>SUM(N89:N99)</f>
        <v>0</v>
      </c>
      <c r="O88" s="535">
        <f t="shared" si="19"/>
        <v>2009135</v>
      </c>
      <c r="P88" s="529"/>
    </row>
    <row r="89" spans="1:18" x14ac:dyDescent="0.25">
      <c r="A89" s="27" t="s">
        <v>160</v>
      </c>
      <c r="B89" s="12" t="s">
        <v>161</v>
      </c>
      <c r="C89" s="915">
        <v>4610297</v>
      </c>
      <c r="D89" s="162">
        <v>1559308</v>
      </c>
      <c r="E89" s="112"/>
      <c r="F89" s="113">
        <f t="shared" si="16"/>
        <v>1559308</v>
      </c>
      <c r="G89" s="162">
        <v>1559308</v>
      </c>
      <c r="H89" s="112"/>
      <c r="I89" s="113">
        <f t="shared" si="17"/>
        <v>1559308</v>
      </c>
      <c r="J89" s="162">
        <v>1559308</v>
      </c>
      <c r="K89" s="112"/>
      <c r="L89" s="113">
        <f t="shared" si="18"/>
        <v>1559308</v>
      </c>
      <c r="M89" s="162">
        <v>1559308</v>
      </c>
      <c r="N89" s="112"/>
      <c r="O89" s="113">
        <f t="shared" si="19"/>
        <v>1559308</v>
      </c>
      <c r="Q89"/>
      <c r="R89"/>
    </row>
    <row r="90" spans="1:18" x14ac:dyDescent="0.25">
      <c r="A90" s="27" t="s">
        <v>451</v>
      </c>
      <c r="B90" s="12" t="s">
        <v>452</v>
      </c>
      <c r="C90" s="915">
        <v>323811</v>
      </c>
      <c r="D90" s="162"/>
      <c r="E90" s="112"/>
      <c r="F90" s="113"/>
      <c r="G90" s="162"/>
      <c r="H90" s="112"/>
      <c r="I90" s="113"/>
      <c r="J90" s="162"/>
      <c r="K90" s="112"/>
      <c r="L90" s="113"/>
      <c r="M90" s="162"/>
      <c r="N90" s="112"/>
      <c r="O90" s="113"/>
      <c r="Q90"/>
      <c r="R90"/>
    </row>
    <row r="91" spans="1:18" x14ac:dyDescent="0.25">
      <c r="A91" s="27" t="s">
        <v>162</v>
      </c>
      <c r="B91" s="12" t="s">
        <v>163</v>
      </c>
      <c r="C91" s="915"/>
      <c r="D91" s="162">
        <v>130592</v>
      </c>
      <c r="E91" s="112"/>
      <c r="F91" s="113">
        <f t="shared" ref="F91:F149" si="20">SUM(D91:E91)</f>
        <v>130592</v>
      </c>
      <c r="G91" s="162">
        <v>389827</v>
      </c>
      <c r="H91" s="112"/>
      <c r="I91" s="113">
        <f t="shared" ref="I91:I116" si="21">SUM(G91:H91)</f>
        <v>389827</v>
      </c>
      <c r="J91" s="162">
        <v>389827</v>
      </c>
      <c r="K91" s="112"/>
      <c r="L91" s="113">
        <f t="shared" ref="L91:L116" si="22">SUM(J91:K91)</f>
        <v>389827</v>
      </c>
      <c r="M91" s="162">
        <v>389827</v>
      </c>
      <c r="N91" s="112"/>
      <c r="O91" s="113">
        <f t="shared" ref="O91:O116" si="23">SUM(M91:N91)</f>
        <v>389827</v>
      </c>
      <c r="Q91"/>
      <c r="R91"/>
    </row>
    <row r="92" spans="1:18" x14ac:dyDescent="0.25">
      <c r="A92" s="27" t="s">
        <v>164</v>
      </c>
      <c r="B92" s="12" t="s">
        <v>165</v>
      </c>
      <c r="C92" s="915">
        <v>0</v>
      </c>
      <c r="D92" s="162"/>
      <c r="E92" s="112"/>
      <c r="F92" s="113">
        <f t="shared" si="20"/>
        <v>0</v>
      </c>
      <c r="G92" s="162"/>
      <c r="H92" s="112"/>
      <c r="I92" s="113">
        <f t="shared" si="21"/>
        <v>0</v>
      </c>
      <c r="J92" s="162"/>
      <c r="K92" s="112"/>
      <c r="L92" s="113">
        <f t="shared" si="22"/>
        <v>0</v>
      </c>
      <c r="M92" s="162"/>
      <c r="N92" s="112"/>
      <c r="O92" s="113">
        <f t="shared" si="23"/>
        <v>0</v>
      </c>
      <c r="Q92"/>
      <c r="R92"/>
    </row>
    <row r="93" spans="1:18" x14ac:dyDescent="0.25">
      <c r="A93" s="27" t="s">
        <v>166</v>
      </c>
      <c r="B93" s="12" t="s">
        <v>167</v>
      </c>
      <c r="C93" s="915"/>
      <c r="D93" s="162"/>
      <c r="E93" s="112"/>
      <c r="F93" s="113">
        <f t="shared" si="20"/>
        <v>0</v>
      </c>
      <c r="G93" s="162"/>
      <c r="H93" s="112"/>
      <c r="I93" s="113">
        <f t="shared" si="21"/>
        <v>0</v>
      </c>
      <c r="J93" s="162"/>
      <c r="K93" s="112"/>
      <c r="L93" s="113">
        <f t="shared" si="22"/>
        <v>0</v>
      </c>
      <c r="M93" s="162"/>
      <c r="N93" s="112"/>
      <c r="O93" s="113">
        <f t="shared" si="23"/>
        <v>0</v>
      </c>
      <c r="Q93"/>
      <c r="R93"/>
    </row>
    <row r="94" spans="1:18" x14ac:dyDescent="0.25">
      <c r="A94" s="27" t="s">
        <v>168</v>
      </c>
      <c r="B94" s="12" t="s">
        <v>169</v>
      </c>
      <c r="C94" s="915"/>
      <c r="D94" s="162"/>
      <c r="E94" s="112"/>
      <c r="F94" s="113">
        <f t="shared" si="20"/>
        <v>0</v>
      </c>
      <c r="G94" s="162"/>
      <c r="H94" s="112"/>
      <c r="I94" s="113">
        <f t="shared" si="21"/>
        <v>0</v>
      </c>
      <c r="J94" s="162"/>
      <c r="K94" s="112"/>
      <c r="L94" s="113">
        <f t="shared" si="22"/>
        <v>0</v>
      </c>
      <c r="M94" s="162"/>
      <c r="N94" s="112"/>
      <c r="O94" s="113">
        <f t="shared" si="23"/>
        <v>0</v>
      </c>
      <c r="Q94"/>
      <c r="R94"/>
    </row>
    <row r="95" spans="1:18" x14ac:dyDescent="0.25">
      <c r="A95" s="27" t="s">
        <v>170</v>
      </c>
      <c r="B95" s="12" t="s">
        <v>171</v>
      </c>
      <c r="C95" s="915"/>
      <c r="D95" s="162"/>
      <c r="E95" s="112"/>
      <c r="F95" s="113">
        <f t="shared" si="20"/>
        <v>0</v>
      </c>
      <c r="G95" s="162"/>
      <c r="H95" s="112"/>
      <c r="I95" s="113">
        <f t="shared" si="21"/>
        <v>0</v>
      </c>
      <c r="J95" s="162"/>
      <c r="K95" s="112"/>
      <c r="L95" s="113">
        <f t="shared" si="22"/>
        <v>0</v>
      </c>
      <c r="M95" s="162"/>
      <c r="N95" s="112"/>
      <c r="O95" s="113">
        <f t="shared" si="23"/>
        <v>0</v>
      </c>
      <c r="Q95"/>
      <c r="R95"/>
    </row>
    <row r="96" spans="1:18" x14ac:dyDescent="0.25">
      <c r="A96" s="27" t="s">
        <v>172</v>
      </c>
      <c r="B96" s="12" t="s">
        <v>173</v>
      </c>
      <c r="C96" s="915"/>
      <c r="D96" s="162"/>
      <c r="E96" s="112"/>
      <c r="F96" s="113">
        <f t="shared" si="20"/>
        <v>0</v>
      </c>
      <c r="G96" s="162"/>
      <c r="H96" s="112"/>
      <c r="I96" s="113">
        <f t="shared" si="21"/>
        <v>0</v>
      </c>
      <c r="J96" s="162"/>
      <c r="K96" s="112"/>
      <c r="L96" s="113">
        <f t="shared" si="22"/>
        <v>0</v>
      </c>
      <c r="M96" s="162"/>
      <c r="N96" s="112"/>
      <c r="O96" s="113">
        <f t="shared" si="23"/>
        <v>0</v>
      </c>
      <c r="Q96"/>
      <c r="R96"/>
    </row>
    <row r="97" spans="1:18" x14ac:dyDescent="0.25">
      <c r="A97" s="27" t="s">
        <v>174</v>
      </c>
      <c r="B97" s="12" t="s">
        <v>175</v>
      </c>
      <c r="C97" s="915"/>
      <c r="D97" s="162"/>
      <c r="E97" s="112"/>
      <c r="F97" s="113">
        <f t="shared" si="20"/>
        <v>0</v>
      </c>
      <c r="G97" s="162"/>
      <c r="H97" s="112"/>
      <c r="I97" s="113">
        <f t="shared" si="21"/>
        <v>0</v>
      </c>
      <c r="J97" s="162"/>
      <c r="K97" s="112"/>
      <c r="L97" s="113">
        <f t="shared" si="22"/>
        <v>0</v>
      </c>
      <c r="M97" s="162"/>
      <c r="N97" s="112"/>
      <c r="O97" s="113">
        <f t="shared" si="23"/>
        <v>0</v>
      </c>
      <c r="Q97"/>
      <c r="R97"/>
    </row>
    <row r="98" spans="1:18" x14ac:dyDescent="0.25">
      <c r="A98" s="27" t="s">
        <v>176</v>
      </c>
      <c r="B98" s="12" t="s">
        <v>177</v>
      </c>
      <c r="C98" s="915"/>
      <c r="D98" s="162"/>
      <c r="E98" s="112"/>
      <c r="F98" s="113">
        <f t="shared" si="20"/>
        <v>0</v>
      </c>
      <c r="G98" s="162"/>
      <c r="H98" s="112"/>
      <c r="I98" s="113">
        <f t="shared" si="21"/>
        <v>0</v>
      </c>
      <c r="J98" s="162"/>
      <c r="K98" s="112"/>
      <c r="L98" s="113">
        <f t="shared" si="22"/>
        <v>0</v>
      </c>
      <c r="M98" s="162"/>
      <c r="N98" s="112"/>
      <c r="O98" s="113">
        <f t="shared" si="23"/>
        <v>0</v>
      </c>
      <c r="Q98"/>
      <c r="R98"/>
    </row>
    <row r="99" spans="1:18" x14ac:dyDescent="0.25">
      <c r="A99" s="27" t="s">
        <v>178</v>
      </c>
      <c r="B99" s="12" t="s">
        <v>179</v>
      </c>
      <c r="C99" s="915">
        <v>172500</v>
      </c>
      <c r="D99" s="162">
        <v>60000</v>
      </c>
      <c r="E99" s="112"/>
      <c r="F99" s="113">
        <f t="shared" si="20"/>
        <v>60000</v>
      </c>
      <c r="G99" s="162">
        <v>60000</v>
      </c>
      <c r="H99" s="112"/>
      <c r="I99" s="113">
        <f t="shared" si="21"/>
        <v>60000</v>
      </c>
      <c r="J99" s="162">
        <v>60000</v>
      </c>
      <c r="K99" s="112"/>
      <c r="L99" s="113">
        <f t="shared" si="22"/>
        <v>60000</v>
      </c>
      <c r="M99" s="162">
        <v>60000</v>
      </c>
      <c r="N99" s="112"/>
      <c r="O99" s="113">
        <f t="shared" si="23"/>
        <v>60000</v>
      </c>
      <c r="Q99"/>
      <c r="R99"/>
    </row>
    <row r="100" spans="1:18" s="173" customFormat="1" ht="15.75" thickBot="1" x14ac:dyDescent="0.3">
      <c r="A100" s="722" t="s">
        <v>180</v>
      </c>
      <c r="B100" s="723" t="s">
        <v>181</v>
      </c>
      <c r="C100" s="973">
        <f>SUM(C101:C103)</f>
        <v>0</v>
      </c>
      <c r="D100" s="541">
        <f>SUM(D101:D103)</f>
        <v>0</v>
      </c>
      <c r="E100" s="333">
        <f>SUM(E101:E103)</f>
        <v>0</v>
      </c>
      <c r="F100" s="535">
        <f t="shared" si="20"/>
        <v>0</v>
      </c>
      <c r="G100" s="541">
        <f>SUM(G101:G103)</f>
        <v>0</v>
      </c>
      <c r="H100" s="333">
        <f>SUM(H101:H103)</f>
        <v>0</v>
      </c>
      <c r="I100" s="535">
        <f t="shared" si="21"/>
        <v>0</v>
      </c>
      <c r="J100" s="541">
        <f>SUM(J101:J103)</f>
        <v>0</v>
      </c>
      <c r="K100" s="333">
        <f>SUM(K101:K103)</f>
        <v>0</v>
      </c>
      <c r="L100" s="535">
        <f t="shared" si="22"/>
        <v>0</v>
      </c>
      <c r="M100" s="541">
        <f>SUM(M101:M103)</f>
        <v>0</v>
      </c>
      <c r="N100" s="333">
        <f>SUM(N101:N103)</f>
        <v>0</v>
      </c>
      <c r="O100" s="535">
        <f t="shared" si="23"/>
        <v>0</v>
      </c>
      <c r="P100" s="529"/>
    </row>
    <row r="101" spans="1:18" ht="15.75" hidden="1" thickBot="1" x14ac:dyDescent="0.3">
      <c r="A101" s="27" t="s">
        <v>182</v>
      </c>
      <c r="B101" s="12" t="s">
        <v>183</v>
      </c>
      <c r="C101" s="915"/>
      <c r="D101" s="162"/>
      <c r="E101" s="112"/>
      <c r="F101" s="113">
        <f t="shared" si="20"/>
        <v>0</v>
      </c>
      <c r="G101" s="162"/>
      <c r="H101" s="112"/>
      <c r="I101" s="113">
        <f t="shared" si="21"/>
        <v>0</v>
      </c>
      <c r="J101" s="162"/>
      <c r="K101" s="112"/>
      <c r="L101" s="113">
        <f t="shared" si="22"/>
        <v>0</v>
      </c>
      <c r="M101" s="162"/>
      <c r="N101" s="112"/>
      <c r="O101" s="113">
        <f t="shared" si="23"/>
        <v>0</v>
      </c>
      <c r="Q101"/>
      <c r="R101"/>
    </row>
    <row r="102" spans="1:18" ht="15.75" hidden="1" thickBot="1" x14ac:dyDescent="0.3">
      <c r="A102" s="27" t="s">
        <v>184</v>
      </c>
      <c r="B102" s="12" t="s">
        <v>185</v>
      </c>
      <c r="C102" s="915"/>
      <c r="D102" s="162"/>
      <c r="E102" s="112"/>
      <c r="F102" s="113">
        <f t="shared" si="20"/>
        <v>0</v>
      </c>
      <c r="G102" s="162"/>
      <c r="H102" s="112"/>
      <c r="I102" s="113">
        <f t="shared" si="21"/>
        <v>0</v>
      </c>
      <c r="J102" s="162"/>
      <c r="K102" s="112"/>
      <c r="L102" s="113">
        <f t="shared" si="22"/>
        <v>0</v>
      </c>
      <c r="M102" s="162"/>
      <c r="N102" s="112"/>
      <c r="O102" s="113">
        <f t="shared" si="23"/>
        <v>0</v>
      </c>
      <c r="Q102"/>
      <c r="R102"/>
    </row>
    <row r="103" spans="1:18" ht="15.75" hidden="1" thickBot="1" x14ac:dyDescent="0.3">
      <c r="A103" s="28" t="s">
        <v>186</v>
      </c>
      <c r="B103" s="29" t="s">
        <v>187</v>
      </c>
      <c r="C103" s="967"/>
      <c r="D103" s="277"/>
      <c r="E103" s="122"/>
      <c r="F103" s="386">
        <f t="shared" si="20"/>
        <v>0</v>
      </c>
      <c r="G103" s="277"/>
      <c r="H103" s="122"/>
      <c r="I103" s="386">
        <f t="shared" si="21"/>
        <v>0</v>
      </c>
      <c r="J103" s="277"/>
      <c r="K103" s="122"/>
      <c r="L103" s="386">
        <f t="shared" si="22"/>
        <v>0</v>
      </c>
      <c r="M103" s="277"/>
      <c r="N103" s="122"/>
      <c r="O103" s="386">
        <f t="shared" si="23"/>
        <v>0</v>
      </c>
      <c r="Q103"/>
      <c r="R103"/>
    </row>
    <row r="104" spans="1:18" s="173" customFormat="1" x14ac:dyDescent="0.25">
      <c r="A104" s="26" t="s">
        <v>188</v>
      </c>
      <c r="B104" s="18" t="s">
        <v>189</v>
      </c>
      <c r="C104" s="982">
        <f>SUM(C105:C109)</f>
        <v>779835</v>
      </c>
      <c r="D104" s="704">
        <f>SUM(D105:D109)</f>
        <v>261188</v>
      </c>
      <c r="E104" s="705">
        <f>SUM(E105:E109)</f>
        <v>0</v>
      </c>
      <c r="F104" s="706">
        <f t="shared" si="20"/>
        <v>261188</v>
      </c>
      <c r="G104" s="704">
        <f>SUM(G105:G109)</f>
        <v>261190</v>
      </c>
      <c r="H104" s="705">
        <f>SUM(H105:H109)</f>
        <v>0</v>
      </c>
      <c r="I104" s="706">
        <f t="shared" si="21"/>
        <v>261190</v>
      </c>
      <c r="J104" s="704">
        <f>SUM(J105:J109)</f>
        <v>261190</v>
      </c>
      <c r="K104" s="705">
        <f>SUM(K105:K109)</f>
        <v>0</v>
      </c>
      <c r="L104" s="706">
        <f t="shared" si="22"/>
        <v>261190</v>
      </c>
      <c r="M104" s="704">
        <f>SUM(M105:M109)</f>
        <v>261190</v>
      </c>
      <c r="N104" s="705">
        <f>SUM(N105:N109)</f>
        <v>0</v>
      </c>
      <c r="O104" s="706">
        <f t="shared" si="23"/>
        <v>261190</v>
      </c>
      <c r="P104" s="529"/>
    </row>
    <row r="105" spans="1:18" x14ac:dyDescent="0.25">
      <c r="A105" s="27"/>
      <c r="B105" s="12" t="s">
        <v>190</v>
      </c>
      <c r="C105" s="915">
        <v>779835</v>
      </c>
      <c r="D105" s="162">
        <v>261188</v>
      </c>
      <c r="E105" s="112"/>
      <c r="F105" s="113">
        <f t="shared" si="20"/>
        <v>261188</v>
      </c>
      <c r="G105" s="162">
        <v>261190</v>
      </c>
      <c r="H105" s="112"/>
      <c r="I105" s="113">
        <f t="shared" si="21"/>
        <v>261190</v>
      </c>
      <c r="J105" s="162">
        <v>261190</v>
      </c>
      <c r="K105" s="112"/>
      <c r="L105" s="113">
        <f t="shared" si="22"/>
        <v>261190</v>
      </c>
      <c r="M105" s="162">
        <v>261190</v>
      </c>
      <c r="N105" s="112"/>
      <c r="O105" s="113">
        <f t="shared" si="23"/>
        <v>261190</v>
      </c>
      <c r="Q105"/>
      <c r="R105"/>
    </row>
    <row r="106" spans="1:18" x14ac:dyDescent="0.25">
      <c r="A106" s="27"/>
      <c r="B106" s="12" t="s">
        <v>191</v>
      </c>
      <c r="C106" s="915"/>
      <c r="D106" s="162"/>
      <c r="E106" s="112"/>
      <c r="F106" s="113">
        <f t="shared" si="20"/>
        <v>0</v>
      </c>
      <c r="G106" s="162"/>
      <c r="H106" s="112"/>
      <c r="I106" s="113">
        <f t="shared" si="21"/>
        <v>0</v>
      </c>
      <c r="J106" s="162"/>
      <c r="K106" s="112"/>
      <c r="L106" s="113">
        <f t="shared" si="22"/>
        <v>0</v>
      </c>
      <c r="M106" s="162"/>
      <c r="N106" s="112"/>
      <c r="O106" s="113">
        <f t="shared" si="23"/>
        <v>0</v>
      </c>
      <c r="Q106"/>
      <c r="R106"/>
    </row>
    <row r="107" spans="1:18" x14ac:dyDescent="0.25">
      <c r="A107" s="27"/>
      <c r="B107" s="12" t="s">
        <v>192</v>
      </c>
      <c r="C107" s="915"/>
      <c r="D107" s="162"/>
      <c r="E107" s="112"/>
      <c r="F107" s="113">
        <f t="shared" si="20"/>
        <v>0</v>
      </c>
      <c r="G107" s="162"/>
      <c r="H107" s="112"/>
      <c r="I107" s="113">
        <f t="shared" si="21"/>
        <v>0</v>
      </c>
      <c r="J107" s="162"/>
      <c r="K107" s="112"/>
      <c r="L107" s="113">
        <f t="shared" si="22"/>
        <v>0</v>
      </c>
      <c r="M107" s="162"/>
      <c r="N107" s="112"/>
      <c r="O107" s="113">
        <f t="shared" si="23"/>
        <v>0</v>
      </c>
      <c r="Q107"/>
      <c r="R107"/>
    </row>
    <row r="108" spans="1:18" x14ac:dyDescent="0.25">
      <c r="A108" s="27"/>
      <c r="B108" s="12" t="s">
        <v>193</v>
      </c>
      <c r="C108" s="915"/>
      <c r="D108" s="162"/>
      <c r="E108" s="112"/>
      <c r="F108" s="113">
        <f t="shared" si="20"/>
        <v>0</v>
      </c>
      <c r="G108" s="162"/>
      <c r="H108" s="112"/>
      <c r="I108" s="113">
        <f t="shared" si="21"/>
        <v>0</v>
      </c>
      <c r="J108" s="162"/>
      <c r="K108" s="112"/>
      <c r="L108" s="113">
        <f t="shared" si="22"/>
        <v>0</v>
      </c>
      <c r="M108" s="162"/>
      <c r="N108" s="112"/>
      <c r="O108" s="113">
        <f t="shared" si="23"/>
        <v>0</v>
      </c>
      <c r="Q108"/>
      <c r="R108"/>
    </row>
    <row r="109" spans="1:18" ht="15.75" thickBot="1" x14ac:dyDescent="0.3">
      <c r="A109" s="402"/>
      <c r="B109" s="36" t="s">
        <v>194</v>
      </c>
      <c r="C109" s="965">
        <v>0</v>
      </c>
      <c r="D109" s="163">
        <v>0</v>
      </c>
      <c r="E109" s="114"/>
      <c r="F109" s="115">
        <f t="shared" si="20"/>
        <v>0</v>
      </c>
      <c r="G109" s="163">
        <v>0</v>
      </c>
      <c r="H109" s="114"/>
      <c r="I109" s="115">
        <f t="shared" si="21"/>
        <v>0</v>
      </c>
      <c r="J109" s="163">
        <v>0</v>
      </c>
      <c r="K109" s="114"/>
      <c r="L109" s="115">
        <f t="shared" si="22"/>
        <v>0</v>
      </c>
      <c r="M109" s="163">
        <v>0</v>
      </c>
      <c r="N109" s="114"/>
      <c r="O109" s="115">
        <f t="shared" si="23"/>
        <v>0</v>
      </c>
      <c r="Q109"/>
      <c r="R109"/>
    </row>
    <row r="110" spans="1:18" s="173" customFormat="1" x14ac:dyDescent="0.25">
      <c r="A110" s="26" t="s">
        <v>195</v>
      </c>
      <c r="B110" s="18" t="s">
        <v>32</v>
      </c>
      <c r="C110" s="982">
        <f>SUM(C111:C112,C113,C126,C125)</f>
        <v>14660073</v>
      </c>
      <c r="D110" s="704">
        <f>SUM(D111:D112,D113,D126,D125)</f>
        <v>10504977</v>
      </c>
      <c r="E110" s="705">
        <f>SUM(E111:E112,E113,E126,E125)</f>
        <v>0</v>
      </c>
      <c r="F110" s="706">
        <f t="shared" si="20"/>
        <v>10504977</v>
      </c>
      <c r="G110" s="704">
        <f>SUM(G111:G112,G113,G126,G125)</f>
        <v>10379128</v>
      </c>
      <c r="H110" s="705">
        <f>SUM(H111:H112,H113,H126,H125)</f>
        <v>0</v>
      </c>
      <c r="I110" s="706">
        <f t="shared" si="21"/>
        <v>10379128</v>
      </c>
      <c r="J110" s="704">
        <f>SUM(J111:J112,J113,J126,J125)</f>
        <v>10379128</v>
      </c>
      <c r="K110" s="705">
        <f>SUM(K111:K112,K113,K126,K125)</f>
        <v>0</v>
      </c>
      <c r="L110" s="706">
        <f t="shared" si="22"/>
        <v>10379128</v>
      </c>
      <c r="M110" s="704">
        <f>SUM(M111:M112,M113,M126,M125)</f>
        <v>9876366</v>
      </c>
      <c r="N110" s="705">
        <f>SUM(N111:N112,N113,N126,N125)</f>
        <v>0</v>
      </c>
      <c r="O110" s="706">
        <f t="shared" si="23"/>
        <v>9876366</v>
      </c>
      <c r="P110" s="529"/>
    </row>
    <row r="111" spans="1:18" x14ac:dyDescent="0.25">
      <c r="A111" s="27" t="s">
        <v>196</v>
      </c>
      <c r="B111" s="12" t="s">
        <v>197</v>
      </c>
      <c r="C111" s="915">
        <v>89948</v>
      </c>
      <c r="D111" s="162">
        <v>40000</v>
      </c>
      <c r="E111" s="112"/>
      <c r="F111" s="113">
        <f t="shared" si="20"/>
        <v>40000</v>
      </c>
      <c r="G111" s="162">
        <v>40000</v>
      </c>
      <c r="H111" s="112"/>
      <c r="I111" s="113">
        <f t="shared" si="21"/>
        <v>40000</v>
      </c>
      <c r="J111" s="162">
        <v>40000</v>
      </c>
      <c r="K111" s="112"/>
      <c r="L111" s="113">
        <f t="shared" si="22"/>
        <v>40000</v>
      </c>
      <c r="M111" s="162">
        <v>29027</v>
      </c>
      <c r="N111" s="112"/>
      <c r="O111" s="113">
        <f t="shared" si="23"/>
        <v>29027</v>
      </c>
      <c r="Q111"/>
      <c r="R111"/>
    </row>
    <row r="112" spans="1:18" x14ac:dyDescent="0.25">
      <c r="A112" s="27" t="s">
        <v>198</v>
      </c>
      <c r="B112" s="12" t="s">
        <v>199</v>
      </c>
      <c r="C112" s="915">
        <f>27756+103514+28380</f>
        <v>159650</v>
      </c>
      <c r="D112" s="162">
        <v>26667</v>
      </c>
      <c r="E112" s="112"/>
      <c r="F112" s="113">
        <f t="shared" si="20"/>
        <v>26667</v>
      </c>
      <c r="G112" s="162">
        <f>57450+34000</f>
        <v>91450</v>
      </c>
      <c r="H112" s="112"/>
      <c r="I112" s="113">
        <f t="shared" si="21"/>
        <v>91450</v>
      </c>
      <c r="J112" s="162">
        <f>78117+13333</f>
        <v>91450</v>
      </c>
      <c r="K112" s="112"/>
      <c r="L112" s="113">
        <f t="shared" si="22"/>
        <v>91450</v>
      </c>
      <c r="M112" s="162">
        <f>50799+33514</f>
        <v>84313</v>
      </c>
      <c r="N112" s="112"/>
      <c r="O112" s="113">
        <f t="shared" si="23"/>
        <v>84313</v>
      </c>
      <c r="Q112"/>
      <c r="R112"/>
    </row>
    <row r="113" spans="1:27" s="173" customFormat="1" x14ac:dyDescent="0.25">
      <c r="A113" s="722" t="s">
        <v>200</v>
      </c>
      <c r="B113" s="723" t="s">
        <v>201</v>
      </c>
      <c r="C113" s="973">
        <f>SUM(C114:C124)-C115-C116-C117-C118</f>
        <v>14253808</v>
      </c>
      <c r="D113" s="541">
        <f t="shared" ref="D113:E113" si="24">SUM(D114:D124)-D115-D116-D117-D118</f>
        <v>9691098</v>
      </c>
      <c r="E113" s="333">
        <f t="shared" si="24"/>
        <v>0</v>
      </c>
      <c r="F113" s="535">
        <f t="shared" si="20"/>
        <v>9691098</v>
      </c>
      <c r="G113" s="541">
        <f t="shared" ref="G113:H113" si="25">SUM(G114:G124)-G115-G116-G117-G118</f>
        <v>9687678</v>
      </c>
      <c r="H113" s="333">
        <f t="shared" si="25"/>
        <v>0</v>
      </c>
      <c r="I113" s="535">
        <f t="shared" si="21"/>
        <v>9687678</v>
      </c>
      <c r="J113" s="541">
        <f t="shared" ref="J113:K113" si="26">SUM(J114:J124)-J115-J116-J117-J118</f>
        <v>9687678</v>
      </c>
      <c r="K113" s="333">
        <f t="shared" si="26"/>
        <v>0</v>
      </c>
      <c r="L113" s="535">
        <f t="shared" si="22"/>
        <v>9687678</v>
      </c>
      <c r="M113" s="541">
        <f t="shared" ref="M113:N113" si="27">SUM(M114:M124)-M115-M116-M117-M118</f>
        <v>9250152</v>
      </c>
      <c r="N113" s="333">
        <f t="shared" si="27"/>
        <v>0</v>
      </c>
      <c r="O113" s="535">
        <f t="shared" si="23"/>
        <v>9250152</v>
      </c>
      <c r="P113" s="79"/>
    </row>
    <row r="114" spans="1:27" s="173" customFormat="1" x14ac:dyDescent="0.25">
      <c r="A114" s="722" t="s">
        <v>202</v>
      </c>
      <c r="B114" s="723" t="s">
        <v>203</v>
      </c>
      <c r="C114" s="973">
        <v>385808</v>
      </c>
      <c r="D114" s="541">
        <f>D115+D116+D117</f>
        <v>2111098</v>
      </c>
      <c r="E114" s="333"/>
      <c r="F114" s="535">
        <f t="shared" si="20"/>
        <v>2111098</v>
      </c>
      <c r="G114" s="541">
        <f>G115+G116+G117</f>
        <v>2273098</v>
      </c>
      <c r="H114" s="333"/>
      <c r="I114" s="535">
        <f t="shared" si="21"/>
        <v>2273098</v>
      </c>
      <c r="J114" s="541">
        <f>J115+J116+J117</f>
        <v>2273098</v>
      </c>
      <c r="K114" s="333"/>
      <c r="L114" s="535">
        <f t="shared" si="22"/>
        <v>2273098</v>
      </c>
      <c r="M114" s="541">
        <f>M115+M116+M117</f>
        <v>1510988</v>
      </c>
      <c r="N114" s="333"/>
      <c r="O114" s="535">
        <f t="shared" si="23"/>
        <v>1510988</v>
      </c>
      <c r="P114" s="79"/>
    </row>
    <row r="115" spans="1:27" x14ac:dyDescent="0.25">
      <c r="A115" s="27"/>
      <c r="B115" s="12" t="s">
        <v>929</v>
      </c>
      <c r="C115" s="915">
        <v>120620</v>
      </c>
      <c r="D115" s="162">
        <v>1003098</v>
      </c>
      <c r="E115" s="112"/>
      <c r="F115" s="113">
        <f t="shared" si="20"/>
        <v>1003098</v>
      </c>
      <c r="G115" s="162">
        <v>1003098</v>
      </c>
      <c r="H115" s="112"/>
      <c r="I115" s="113">
        <f t="shared" si="21"/>
        <v>1003098</v>
      </c>
      <c r="J115" s="162">
        <v>1003098</v>
      </c>
      <c r="K115" s="112"/>
      <c r="L115" s="113">
        <f t="shared" si="22"/>
        <v>1003098</v>
      </c>
      <c r="M115" s="162">
        <v>383401</v>
      </c>
      <c r="N115" s="112"/>
      <c r="O115" s="113">
        <f t="shared" si="23"/>
        <v>383401</v>
      </c>
      <c r="Q115"/>
      <c r="R115"/>
    </row>
    <row r="116" spans="1:27" x14ac:dyDescent="0.25">
      <c r="A116" s="27"/>
      <c r="B116" s="12" t="s">
        <v>930</v>
      </c>
      <c r="C116" s="915"/>
      <c r="D116" s="162">
        <v>1038000</v>
      </c>
      <c r="E116" s="112"/>
      <c r="F116" s="113">
        <f t="shared" si="20"/>
        <v>1038000</v>
      </c>
      <c r="G116" s="162">
        <v>1200000</v>
      </c>
      <c r="H116" s="112"/>
      <c r="I116" s="113">
        <f t="shared" si="21"/>
        <v>1200000</v>
      </c>
      <c r="J116" s="162">
        <v>1200000</v>
      </c>
      <c r="K116" s="112"/>
      <c r="L116" s="113">
        <f t="shared" si="22"/>
        <v>1200000</v>
      </c>
      <c r="M116" s="162">
        <v>1100142</v>
      </c>
      <c r="N116" s="112"/>
      <c r="O116" s="113">
        <f t="shared" si="23"/>
        <v>1100142</v>
      </c>
      <c r="Q116"/>
      <c r="R116"/>
    </row>
    <row r="117" spans="1:27" x14ac:dyDescent="0.25">
      <c r="A117" s="27"/>
      <c r="B117" s="12" t="s">
        <v>928</v>
      </c>
      <c r="C117" s="915">
        <v>69920</v>
      </c>
      <c r="D117" s="162">
        <v>70000</v>
      </c>
      <c r="E117" s="112"/>
      <c r="F117" s="113">
        <f t="shared" si="20"/>
        <v>70000</v>
      </c>
      <c r="G117" s="162">
        <v>70000</v>
      </c>
      <c r="H117" s="112"/>
      <c r="I117" s="113">
        <f>G117</f>
        <v>70000</v>
      </c>
      <c r="J117" s="162">
        <v>70000</v>
      </c>
      <c r="K117" s="112"/>
      <c r="L117" s="113">
        <f>J117</f>
        <v>70000</v>
      </c>
      <c r="M117" s="162">
        <v>27445</v>
      </c>
      <c r="N117" s="112"/>
      <c r="O117" s="113">
        <f>M117</f>
        <v>27445</v>
      </c>
      <c r="Q117"/>
      <c r="R117"/>
    </row>
    <row r="118" spans="1:27" x14ac:dyDescent="0.25">
      <c r="A118" s="27"/>
      <c r="B118" s="12" t="s">
        <v>931</v>
      </c>
      <c r="C118" s="915">
        <v>195268</v>
      </c>
      <c r="D118" s="162">
        <v>0</v>
      </c>
      <c r="E118" s="112"/>
      <c r="F118" s="113"/>
      <c r="G118" s="162">
        <v>0</v>
      </c>
      <c r="H118" s="112"/>
      <c r="I118" s="113"/>
      <c r="J118" s="162">
        <v>0</v>
      </c>
      <c r="K118" s="112"/>
      <c r="L118" s="113"/>
      <c r="M118" s="162">
        <v>0</v>
      </c>
      <c r="N118" s="112"/>
      <c r="O118" s="113"/>
      <c r="Q118"/>
      <c r="R118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0"/>
        <v>0</v>
      </c>
      <c r="G119" s="162"/>
      <c r="H119" s="112"/>
      <c r="I119" s="113">
        <f t="shared" ref="I119:I149" si="28">SUM(G119:H119)</f>
        <v>0</v>
      </c>
      <c r="J119" s="162"/>
      <c r="K119" s="112"/>
      <c r="L119" s="113">
        <f t="shared" ref="L119:L149" si="29">SUM(J119:K119)</f>
        <v>0</v>
      </c>
      <c r="M119" s="162"/>
      <c r="N119" s="112"/>
      <c r="O119" s="113">
        <f t="shared" ref="O119:O149" si="30">SUM(M119:N119)</f>
        <v>0</v>
      </c>
      <c r="Q119"/>
      <c r="R119"/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0"/>
        <v>0</v>
      </c>
      <c r="G120" s="162">
        <v>4580</v>
      </c>
      <c r="H120" s="112"/>
      <c r="I120" s="113">
        <f t="shared" si="28"/>
        <v>4580</v>
      </c>
      <c r="J120" s="162">
        <v>4580</v>
      </c>
      <c r="K120" s="112"/>
      <c r="L120" s="113">
        <f t="shared" si="29"/>
        <v>4580</v>
      </c>
      <c r="M120" s="162">
        <v>15755</v>
      </c>
      <c r="N120" s="112"/>
      <c r="O120" s="113">
        <f t="shared" si="30"/>
        <v>15755</v>
      </c>
      <c r="Q120"/>
      <c r="R120"/>
    </row>
    <row r="121" spans="1:27" x14ac:dyDescent="0.25">
      <c r="A121" s="27" t="s">
        <v>208</v>
      </c>
      <c r="B121" s="12" t="s">
        <v>209</v>
      </c>
      <c r="C121" s="915">
        <v>22040</v>
      </c>
      <c r="D121" s="162">
        <v>30000</v>
      </c>
      <c r="E121" s="112"/>
      <c r="F121" s="113">
        <f t="shared" si="20"/>
        <v>30000</v>
      </c>
      <c r="G121" s="162">
        <v>30000</v>
      </c>
      <c r="H121" s="112"/>
      <c r="I121" s="113">
        <f t="shared" si="28"/>
        <v>30000</v>
      </c>
      <c r="J121" s="162">
        <v>30000</v>
      </c>
      <c r="K121" s="112"/>
      <c r="L121" s="113">
        <f t="shared" si="29"/>
        <v>30000</v>
      </c>
      <c r="M121" s="162">
        <v>26506</v>
      </c>
      <c r="N121" s="112"/>
      <c r="O121" s="113">
        <f t="shared" si="30"/>
        <v>26506</v>
      </c>
      <c r="Q121"/>
      <c r="R121"/>
    </row>
    <row r="122" spans="1:27" x14ac:dyDescent="0.25">
      <c r="A122" s="27" t="s">
        <v>210</v>
      </c>
      <c r="B122" s="12" t="s">
        <v>211</v>
      </c>
      <c r="C122" s="915">
        <v>2974</v>
      </c>
      <c r="D122" s="162"/>
      <c r="E122" s="112"/>
      <c r="F122" s="113">
        <f t="shared" si="20"/>
        <v>0</v>
      </c>
      <c r="G122" s="162"/>
      <c r="H122" s="112"/>
      <c r="I122" s="113">
        <f t="shared" si="28"/>
        <v>0</v>
      </c>
      <c r="J122" s="162"/>
      <c r="K122" s="112"/>
      <c r="L122" s="113">
        <f t="shared" si="29"/>
        <v>0</v>
      </c>
      <c r="M122" s="162"/>
      <c r="N122" s="112"/>
      <c r="O122" s="113">
        <f t="shared" si="30"/>
        <v>0</v>
      </c>
      <c r="Q122"/>
      <c r="R122"/>
    </row>
    <row r="123" spans="1:27" x14ac:dyDescent="0.25">
      <c r="A123" s="27" t="s">
        <v>212</v>
      </c>
      <c r="B123" s="12" t="s">
        <v>213</v>
      </c>
      <c r="C123" s="915">
        <v>13550000</v>
      </c>
      <c r="D123" s="162">
        <f>1800000*4</f>
        <v>7200000</v>
      </c>
      <c r="E123" s="112"/>
      <c r="F123" s="113">
        <f t="shared" si="20"/>
        <v>7200000</v>
      </c>
      <c r="G123" s="162">
        <v>7300000</v>
      </c>
      <c r="H123" s="112"/>
      <c r="I123" s="113">
        <f t="shared" si="28"/>
        <v>7300000</v>
      </c>
      <c r="J123" s="162">
        <v>7300000</v>
      </c>
      <c r="K123" s="112"/>
      <c r="L123" s="113">
        <f t="shared" si="29"/>
        <v>7300000</v>
      </c>
      <c r="M123" s="162">
        <v>7300000</v>
      </c>
      <c r="N123" s="112"/>
      <c r="O123" s="113">
        <f t="shared" si="30"/>
        <v>7300000</v>
      </c>
      <c r="Q123"/>
      <c r="R123"/>
    </row>
    <row r="124" spans="1:27" x14ac:dyDescent="0.25">
      <c r="A124" s="27" t="s">
        <v>214</v>
      </c>
      <c r="B124" s="12" t="s">
        <v>215</v>
      </c>
      <c r="C124" s="915">
        <f>89967+203019</f>
        <v>292986</v>
      </c>
      <c r="D124" s="162">
        <v>350000</v>
      </c>
      <c r="E124" s="112"/>
      <c r="F124" s="113">
        <f t="shared" si="20"/>
        <v>350000</v>
      </c>
      <c r="G124" s="162">
        <v>80000</v>
      </c>
      <c r="H124" s="112"/>
      <c r="I124" s="113">
        <f t="shared" si="28"/>
        <v>80000</v>
      </c>
      <c r="J124" s="162">
        <v>80000</v>
      </c>
      <c r="K124" s="112"/>
      <c r="L124" s="113">
        <f t="shared" si="29"/>
        <v>80000</v>
      </c>
      <c r="M124" s="162">
        <f>72557+324346</f>
        <v>396903</v>
      </c>
      <c r="N124" s="112"/>
      <c r="O124" s="113">
        <f t="shared" si="30"/>
        <v>396903</v>
      </c>
      <c r="Q124"/>
      <c r="R124"/>
    </row>
    <row r="125" spans="1:27" x14ac:dyDescent="0.25">
      <c r="A125" s="27" t="s">
        <v>216</v>
      </c>
      <c r="B125" s="12" t="s">
        <v>217</v>
      </c>
      <c r="C125" s="915">
        <v>0</v>
      </c>
      <c r="D125" s="162">
        <v>30000</v>
      </c>
      <c r="E125" s="112"/>
      <c r="F125" s="113">
        <f t="shared" si="20"/>
        <v>30000</v>
      </c>
      <c r="G125" s="162">
        <v>0</v>
      </c>
      <c r="H125" s="112"/>
      <c r="I125" s="113">
        <f t="shared" si="28"/>
        <v>0</v>
      </c>
      <c r="J125" s="162">
        <v>0</v>
      </c>
      <c r="K125" s="112"/>
      <c r="L125" s="113">
        <f t="shared" si="29"/>
        <v>0</v>
      </c>
      <c r="M125" s="162">
        <v>0</v>
      </c>
      <c r="N125" s="112"/>
      <c r="O125" s="113">
        <f t="shared" si="30"/>
        <v>0</v>
      </c>
      <c r="Q125"/>
      <c r="R125"/>
    </row>
    <row r="126" spans="1:27" s="173" customFormat="1" x14ac:dyDescent="0.25">
      <c r="A126" s="722" t="s">
        <v>218</v>
      </c>
      <c r="B126" s="723" t="s">
        <v>219</v>
      </c>
      <c r="C126" s="973">
        <f>SUM(C127:C130)</f>
        <v>156667</v>
      </c>
      <c r="D126" s="541">
        <f>SUM(D127:D130)</f>
        <v>717212</v>
      </c>
      <c r="E126" s="333">
        <f>SUM(E127:E130)</f>
        <v>0</v>
      </c>
      <c r="F126" s="535">
        <f t="shared" si="20"/>
        <v>717212</v>
      </c>
      <c r="G126" s="541">
        <f>SUM(G127:G130)</f>
        <v>560000</v>
      </c>
      <c r="H126" s="333">
        <f>SUM(H127:H130)</f>
        <v>0</v>
      </c>
      <c r="I126" s="535">
        <f t="shared" si="28"/>
        <v>560000</v>
      </c>
      <c r="J126" s="541">
        <f>SUM(J127:J130)</f>
        <v>560000</v>
      </c>
      <c r="K126" s="333">
        <f>SUM(K127:K130)</f>
        <v>0</v>
      </c>
      <c r="L126" s="535">
        <f t="shared" si="29"/>
        <v>560000</v>
      </c>
      <c r="M126" s="541">
        <f>SUM(M127:M130)</f>
        <v>512874</v>
      </c>
      <c r="N126" s="333">
        <f>SUM(N127:N130)</f>
        <v>0</v>
      </c>
      <c r="O126" s="535">
        <f t="shared" si="30"/>
        <v>512874</v>
      </c>
      <c r="P126" s="79"/>
    </row>
    <row r="127" spans="1:27" x14ac:dyDescent="0.25">
      <c r="A127" s="27"/>
      <c r="B127" s="12" t="s">
        <v>699</v>
      </c>
      <c r="C127" s="915">
        <f>149173+7494</f>
        <v>156667</v>
      </c>
      <c r="D127" s="162">
        <f>200000+237101+280111</f>
        <v>717212</v>
      </c>
      <c r="E127" s="112"/>
      <c r="F127" s="113">
        <f t="shared" si="20"/>
        <v>717212</v>
      </c>
      <c r="G127" s="162">
        <v>560000</v>
      </c>
      <c r="H127" s="112"/>
      <c r="I127" s="113">
        <f t="shared" si="28"/>
        <v>560000</v>
      </c>
      <c r="J127" s="162">
        <v>560000</v>
      </c>
      <c r="K127" s="112"/>
      <c r="L127" s="113">
        <f t="shared" si="29"/>
        <v>560000</v>
      </c>
      <c r="M127" s="162">
        <f>460325+3833</f>
        <v>464158</v>
      </c>
      <c r="N127" s="112"/>
      <c r="O127" s="113">
        <f t="shared" si="30"/>
        <v>464158</v>
      </c>
      <c r="Q127"/>
      <c r="R127"/>
    </row>
    <row r="128" spans="1:27" x14ac:dyDescent="0.25">
      <c r="A128" s="27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28"/>
        <v>0</v>
      </c>
      <c r="J128" s="162"/>
      <c r="K128" s="112"/>
      <c r="L128" s="113">
        <f t="shared" si="29"/>
        <v>0</v>
      </c>
      <c r="M128" s="162"/>
      <c r="N128" s="112"/>
      <c r="O128" s="113">
        <f t="shared" si="30"/>
        <v>0</v>
      </c>
      <c r="S128" s="79"/>
      <c r="T128" s="79"/>
      <c r="U128" s="79"/>
      <c r="W128" s="79"/>
      <c r="X128" s="79"/>
      <c r="Y128" s="79"/>
      <c r="Z128" s="79"/>
      <c r="AA128" s="79"/>
    </row>
    <row r="129" spans="1:18" x14ac:dyDescent="0.25">
      <c r="A129" s="27"/>
      <c r="B129" s="12" t="s">
        <v>220</v>
      </c>
      <c r="C129" s="915"/>
      <c r="D129" s="162"/>
      <c r="E129" s="112"/>
      <c r="F129" s="113">
        <f t="shared" si="20"/>
        <v>0</v>
      </c>
      <c r="G129" s="162"/>
      <c r="H129" s="112"/>
      <c r="I129" s="113">
        <f t="shared" si="28"/>
        <v>0</v>
      </c>
      <c r="J129" s="162"/>
      <c r="K129" s="112"/>
      <c r="L129" s="113">
        <f t="shared" si="29"/>
        <v>0</v>
      </c>
      <c r="M129" s="162"/>
      <c r="N129" s="112"/>
      <c r="O129" s="113">
        <f t="shared" si="30"/>
        <v>0</v>
      </c>
      <c r="Q129"/>
      <c r="R129"/>
    </row>
    <row r="130" spans="1:18" ht="15.75" thickBot="1" x14ac:dyDescent="0.3">
      <c r="A130" s="402" t="s">
        <v>221</v>
      </c>
      <c r="B130" s="36" t="s">
        <v>222</v>
      </c>
      <c r="C130" s="965"/>
      <c r="D130" s="163"/>
      <c r="E130" s="114"/>
      <c r="F130" s="115">
        <f t="shared" si="20"/>
        <v>0</v>
      </c>
      <c r="G130" s="163"/>
      <c r="H130" s="114"/>
      <c r="I130" s="115">
        <f t="shared" si="28"/>
        <v>0</v>
      </c>
      <c r="J130" s="163"/>
      <c r="K130" s="114"/>
      <c r="L130" s="115">
        <f t="shared" si="29"/>
        <v>0</v>
      </c>
      <c r="M130" s="163">
        <v>48716</v>
      </c>
      <c r="N130" s="114"/>
      <c r="O130" s="115">
        <f t="shared" si="30"/>
        <v>48716</v>
      </c>
      <c r="Q130"/>
      <c r="R130"/>
    </row>
    <row r="131" spans="1:18" s="173" customFormat="1" x14ac:dyDescent="0.25">
      <c r="A131" s="32" t="s">
        <v>223</v>
      </c>
      <c r="B131" s="33" t="s">
        <v>33</v>
      </c>
      <c r="C131" s="971"/>
      <c r="D131" s="437"/>
      <c r="E131" s="438"/>
      <c r="F131" s="439">
        <f t="shared" si="20"/>
        <v>0</v>
      </c>
      <c r="G131" s="437"/>
      <c r="H131" s="438"/>
      <c r="I131" s="439">
        <f t="shared" si="28"/>
        <v>0</v>
      </c>
      <c r="J131" s="437"/>
      <c r="K131" s="438"/>
      <c r="L131" s="439">
        <f t="shared" si="29"/>
        <v>0</v>
      </c>
      <c r="M131" s="437"/>
      <c r="N131" s="438"/>
      <c r="O131" s="439">
        <f t="shared" si="30"/>
        <v>0</v>
      </c>
      <c r="P131" s="79"/>
    </row>
    <row r="132" spans="1:18" s="173" customFormat="1" ht="15.75" thickBot="1" x14ac:dyDescent="0.3">
      <c r="A132" s="722" t="s">
        <v>224</v>
      </c>
      <c r="B132" s="723" t="s">
        <v>34</v>
      </c>
      <c r="C132" s="973">
        <f>SUM(C133:C138)</f>
        <v>0</v>
      </c>
      <c r="D132" s="541">
        <f>SUM(D133:D138)</f>
        <v>0</v>
      </c>
      <c r="E132" s="333">
        <f>SUM(E133:E138)</f>
        <v>0</v>
      </c>
      <c r="F132" s="535">
        <f t="shared" si="20"/>
        <v>0</v>
      </c>
      <c r="G132" s="541">
        <f>SUM(G133:G138)</f>
        <v>0</v>
      </c>
      <c r="H132" s="333">
        <f>SUM(H133:H138)</f>
        <v>0</v>
      </c>
      <c r="I132" s="535">
        <f t="shared" si="28"/>
        <v>0</v>
      </c>
      <c r="J132" s="541">
        <f>SUM(J133:J138)</f>
        <v>0</v>
      </c>
      <c r="K132" s="333">
        <f>SUM(K133:K138)</f>
        <v>0</v>
      </c>
      <c r="L132" s="535">
        <f t="shared" si="29"/>
        <v>0</v>
      </c>
      <c r="M132" s="541">
        <f>SUM(M133:M138)</f>
        <v>0</v>
      </c>
      <c r="N132" s="333">
        <f>SUM(N133:N138)</f>
        <v>0</v>
      </c>
      <c r="O132" s="535">
        <f t="shared" si="30"/>
        <v>0</v>
      </c>
      <c r="P132" s="79"/>
    </row>
    <row r="133" spans="1:18" s="173" customFormat="1" ht="15.75" hidden="1" thickBot="1" x14ac:dyDescent="0.3">
      <c r="A133" s="722" t="s">
        <v>225</v>
      </c>
      <c r="B133" s="723" t="s">
        <v>226</v>
      </c>
      <c r="C133" s="973"/>
      <c r="D133" s="541"/>
      <c r="E133" s="333"/>
      <c r="F133" s="535">
        <f t="shared" si="20"/>
        <v>0</v>
      </c>
      <c r="G133" s="541"/>
      <c r="H133" s="333"/>
      <c r="I133" s="535">
        <f t="shared" si="28"/>
        <v>0</v>
      </c>
      <c r="J133" s="541"/>
      <c r="K133" s="333"/>
      <c r="L133" s="535">
        <f t="shared" si="29"/>
        <v>0</v>
      </c>
      <c r="M133" s="541"/>
      <c r="N133" s="333"/>
      <c r="O133" s="535">
        <f t="shared" si="30"/>
        <v>0</v>
      </c>
      <c r="P133" s="79"/>
    </row>
    <row r="134" spans="1:18" s="173" customFormat="1" ht="15.75" hidden="1" thickBot="1" x14ac:dyDescent="0.3">
      <c r="A134" s="722" t="s">
        <v>466</v>
      </c>
      <c r="B134" s="723" t="s">
        <v>467</v>
      </c>
      <c r="C134" s="973"/>
      <c r="D134" s="541"/>
      <c r="E134" s="333"/>
      <c r="F134" s="535">
        <f t="shared" si="20"/>
        <v>0</v>
      </c>
      <c r="G134" s="541"/>
      <c r="H134" s="333"/>
      <c r="I134" s="535">
        <f t="shared" si="28"/>
        <v>0</v>
      </c>
      <c r="J134" s="541"/>
      <c r="K134" s="333"/>
      <c r="L134" s="535">
        <f t="shared" si="29"/>
        <v>0</v>
      </c>
      <c r="M134" s="541"/>
      <c r="N134" s="333"/>
      <c r="O134" s="535">
        <f t="shared" si="30"/>
        <v>0</v>
      </c>
      <c r="P134" s="79"/>
    </row>
    <row r="135" spans="1:18" s="173" customFormat="1" ht="15.75" hidden="1" thickBot="1" x14ac:dyDescent="0.3">
      <c r="A135" s="722" t="s">
        <v>227</v>
      </c>
      <c r="B135" s="723" t="s">
        <v>228</v>
      </c>
      <c r="C135" s="973"/>
      <c r="D135" s="541"/>
      <c r="E135" s="333"/>
      <c r="F135" s="535">
        <f t="shared" si="20"/>
        <v>0</v>
      </c>
      <c r="G135" s="541"/>
      <c r="H135" s="333"/>
      <c r="I135" s="535">
        <f t="shared" si="28"/>
        <v>0</v>
      </c>
      <c r="J135" s="541"/>
      <c r="K135" s="333"/>
      <c r="L135" s="535">
        <f t="shared" si="29"/>
        <v>0</v>
      </c>
      <c r="M135" s="541"/>
      <c r="N135" s="333"/>
      <c r="O135" s="535">
        <f t="shared" si="30"/>
        <v>0</v>
      </c>
      <c r="P135" s="79"/>
    </row>
    <row r="136" spans="1:18" s="173" customFormat="1" ht="15.75" hidden="1" thickBot="1" x14ac:dyDescent="0.3">
      <c r="A136" s="722" t="s">
        <v>229</v>
      </c>
      <c r="B136" s="723" t="s">
        <v>230</v>
      </c>
      <c r="C136" s="973"/>
      <c r="D136" s="541"/>
      <c r="E136" s="333"/>
      <c r="F136" s="535">
        <f t="shared" si="20"/>
        <v>0</v>
      </c>
      <c r="G136" s="541"/>
      <c r="H136" s="333"/>
      <c r="I136" s="535">
        <f t="shared" si="28"/>
        <v>0</v>
      </c>
      <c r="J136" s="541"/>
      <c r="K136" s="333"/>
      <c r="L136" s="535">
        <f t="shared" si="29"/>
        <v>0</v>
      </c>
      <c r="M136" s="541"/>
      <c r="N136" s="333"/>
      <c r="O136" s="535">
        <f t="shared" si="30"/>
        <v>0</v>
      </c>
      <c r="P136" s="79"/>
    </row>
    <row r="137" spans="1:18" s="173" customFormat="1" ht="15.75" hidden="1" thickBot="1" x14ac:dyDescent="0.3">
      <c r="A137" s="722" t="s">
        <v>231</v>
      </c>
      <c r="B137" s="723" t="s">
        <v>232</v>
      </c>
      <c r="C137" s="973"/>
      <c r="D137" s="541"/>
      <c r="E137" s="333"/>
      <c r="F137" s="535">
        <f t="shared" si="20"/>
        <v>0</v>
      </c>
      <c r="G137" s="541"/>
      <c r="H137" s="333"/>
      <c r="I137" s="535">
        <f t="shared" si="28"/>
        <v>0</v>
      </c>
      <c r="J137" s="541"/>
      <c r="K137" s="333"/>
      <c r="L137" s="535">
        <f t="shared" si="29"/>
        <v>0</v>
      </c>
      <c r="M137" s="541"/>
      <c r="N137" s="333"/>
      <c r="O137" s="535">
        <f t="shared" si="30"/>
        <v>0</v>
      </c>
      <c r="P137" s="79"/>
    </row>
    <row r="138" spans="1:18" s="173" customFormat="1" ht="15.75" hidden="1" thickBot="1" x14ac:dyDescent="0.3">
      <c r="A138" s="722" t="s">
        <v>233</v>
      </c>
      <c r="B138" s="723" t="s">
        <v>234</v>
      </c>
      <c r="C138" s="973">
        <f>SUM(C139:C140)</f>
        <v>0</v>
      </c>
      <c r="D138" s="541">
        <f>SUM(D139:D140)</f>
        <v>0</v>
      </c>
      <c r="E138" s="333">
        <f>SUM(E139:E140)</f>
        <v>0</v>
      </c>
      <c r="F138" s="535">
        <f t="shared" si="20"/>
        <v>0</v>
      </c>
      <c r="G138" s="541">
        <f>SUM(G139:G140)</f>
        <v>0</v>
      </c>
      <c r="H138" s="333">
        <f>SUM(H139:H140)</f>
        <v>0</v>
      </c>
      <c r="I138" s="535">
        <f t="shared" si="28"/>
        <v>0</v>
      </c>
      <c r="J138" s="541">
        <f>SUM(J139:J140)</f>
        <v>0</v>
      </c>
      <c r="K138" s="333">
        <f>SUM(K139:K140)</f>
        <v>0</v>
      </c>
      <c r="L138" s="535">
        <f t="shared" si="29"/>
        <v>0</v>
      </c>
      <c r="M138" s="541">
        <f>SUM(M139:M140)</f>
        <v>0</v>
      </c>
      <c r="N138" s="333">
        <f>SUM(N139:N140)</f>
        <v>0</v>
      </c>
      <c r="O138" s="535">
        <f t="shared" si="30"/>
        <v>0</v>
      </c>
      <c r="P138" s="79"/>
    </row>
    <row r="139" spans="1:18" s="173" customFormat="1" ht="15.75" hidden="1" thickBot="1" x14ac:dyDescent="0.3">
      <c r="A139" s="722"/>
      <c r="B139" s="723" t="s">
        <v>235</v>
      </c>
      <c r="C139" s="973"/>
      <c r="D139" s="541"/>
      <c r="E139" s="333"/>
      <c r="F139" s="535">
        <f t="shared" si="20"/>
        <v>0</v>
      </c>
      <c r="G139" s="541"/>
      <c r="H139" s="333"/>
      <c r="I139" s="535">
        <f t="shared" si="28"/>
        <v>0</v>
      </c>
      <c r="J139" s="541"/>
      <c r="K139" s="333"/>
      <c r="L139" s="535">
        <f t="shared" si="29"/>
        <v>0</v>
      </c>
      <c r="M139" s="541"/>
      <c r="N139" s="333"/>
      <c r="O139" s="535">
        <f t="shared" si="30"/>
        <v>0</v>
      </c>
      <c r="P139" s="79"/>
    </row>
    <row r="140" spans="1:18" s="173" customFormat="1" ht="15.75" hidden="1" thickBot="1" x14ac:dyDescent="0.3">
      <c r="A140" s="940"/>
      <c r="B140" s="941" t="s">
        <v>236</v>
      </c>
      <c r="C140" s="975"/>
      <c r="D140" s="551"/>
      <c r="E140" s="547"/>
      <c r="F140" s="548">
        <f t="shared" si="20"/>
        <v>0</v>
      </c>
      <c r="G140" s="551"/>
      <c r="H140" s="547"/>
      <c r="I140" s="548">
        <f t="shared" si="28"/>
        <v>0</v>
      </c>
      <c r="J140" s="551"/>
      <c r="K140" s="547"/>
      <c r="L140" s="548">
        <f t="shared" si="29"/>
        <v>0</v>
      </c>
      <c r="M140" s="551"/>
      <c r="N140" s="547"/>
      <c r="O140" s="548">
        <f t="shared" si="30"/>
        <v>0</v>
      </c>
      <c r="P140" s="79"/>
    </row>
    <row r="141" spans="1:18" s="173" customFormat="1" x14ac:dyDescent="0.25">
      <c r="A141" s="26" t="s">
        <v>237</v>
      </c>
      <c r="B141" s="18" t="s">
        <v>35</v>
      </c>
      <c r="C141" s="982">
        <v>4083</v>
      </c>
      <c r="D141" s="704"/>
      <c r="E141" s="705"/>
      <c r="F141" s="706">
        <f t="shared" si="20"/>
        <v>0</v>
      </c>
      <c r="G141" s="704"/>
      <c r="H141" s="705"/>
      <c r="I141" s="706">
        <f t="shared" si="28"/>
        <v>0</v>
      </c>
      <c r="J141" s="704"/>
      <c r="K141" s="705"/>
      <c r="L141" s="706">
        <f t="shared" si="29"/>
        <v>0</v>
      </c>
      <c r="M141" s="704"/>
      <c r="N141" s="705"/>
      <c r="O141" s="706">
        <f t="shared" si="30"/>
        <v>0</v>
      </c>
      <c r="P141" s="79"/>
    </row>
    <row r="142" spans="1:18" ht="15.75" thickBot="1" x14ac:dyDescent="0.3">
      <c r="A142" s="402" t="s">
        <v>238</v>
      </c>
      <c r="B142" s="36" t="s">
        <v>239</v>
      </c>
      <c r="C142" s="965">
        <v>1102</v>
      </c>
      <c r="D142" s="163"/>
      <c r="E142" s="114"/>
      <c r="F142" s="115">
        <f t="shared" si="20"/>
        <v>0</v>
      </c>
      <c r="G142" s="163"/>
      <c r="H142" s="114"/>
      <c r="I142" s="115">
        <f t="shared" si="28"/>
        <v>0</v>
      </c>
      <c r="J142" s="163"/>
      <c r="K142" s="114"/>
      <c r="L142" s="115">
        <f t="shared" si="29"/>
        <v>0</v>
      </c>
      <c r="M142" s="163"/>
      <c r="N142" s="114"/>
      <c r="O142" s="115">
        <f t="shared" si="30"/>
        <v>0</v>
      </c>
      <c r="Q142"/>
      <c r="R142"/>
    </row>
    <row r="143" spans="1:18" s="173" customFormat="1" x14ac:dyDescent="0.25">
      <c r="A143" s="26" t="s">
        <v>240</v>
      </c>
      <c r="B143" s="18" t="s">
        <v>36</v>
      </c>
      <c r="C143" s="982"/>
      <c r="D143" s="704"/>
      <c r="E143" s="705"/>
      <c r="F143" s="706">
        <f t="shared" si="20"/>
        <v>0</v>
      </c>
      <c r="G143" s="704"/>
      <c r="H143" s="705"/>
      <c r="I143" s="706">
        <f t="shared" si="28"/>
        <v>0</v>
      </c>
      <c r="J143" s="704"/>
      <c r="K143" s="705"/>
      <c r="L143" s="706">
        <f t="shared" si="29"/>
        <v>0</v>
      </c>
      <c r="M143" s="704"/>
      <c r="N143" s="705"/>
      <c r="O143" s="706">
        <f t="shared" si="30"/>
        <v>0</v>
      </c>
      <c r="P143" s="79"/>
    </row>
    <row r="144" spans="1:18" ht="15.75" thickBot="1" x14ac:dyDescent="0.3">
      <c r="A144" s="402" t="s">
        <v>241</v>
      </c>
      <c r="B144" s="36" t="s">
        <v>242</v>
      </c>
      <c r="C144" s="965"/>
      <c r="D144" s="163"/>
      <c r="E144" s="114"/>
      <c r="F144" s="115">
        <f t="shared" si="20"/>
        <v>0</v>
      </c>
      <c r="G144" s="163"/>
      <c r="H144" s="114"/>
      <c r="I144" s="115">
        <f t="shared" si="28"/>
        <v>0</v>
      </c>
      <c r="J144" s="163"/>
      <c r="K144" s="114"/>
      <c r="L144" s="115">
        <f t="shared" si="29"/>
        <v>0</v>
      </c>
      <c r="M144" s="163"/>
      <c r="N144" s="114"/>
      <c r="O144" s="115">
        <f t="shared" si="30"/>
        <v>0</v>
      </c>
      <c r="Q144"/>
      <c r="R144"/>
    </row>
    <row r="145" spans="1:18" s="173" customFormat="1" ht="15.75" thickBot="1" x14ac:dyDescent="0.3">
      <c r="A145" s="403" t="s">
        <v>243</v>
      </c>
      <c r="B145" s="399" t="s">
        <v>37</v>
      </c>
      <c r="C145" s="984"/>
      <c r="D145" s="985"/>
      <c r="E145" s="986"/>
      <c r="F145" s="987">
        <f t="shared" si="20"/>
        <v>0</v>
      </c>
      <c r="G145" s="985"/>
      <c r="H145" s="986"/>
      <c r="I145" s="987">
        <f t="shared" si="28"/>
        <v>0</v>
      </c>
      <c r="J145" s="985"/>
      <c r="K145" s="986"/>
      <c r="L145" s="987">
        <f t="shared" si="29"/>
        <v>0</v>
      </c>
      <c r="M145" s="985"/>
      <c r="N145" s="986"/>
      <c r="O145" s="987">
        <f t="shared" si="30"/>
        <v>0</v>
      </c>
      <c r="P145" s="79"/>
    </row>
    <row r="146" spans="1:18" ht="15.75" thickBot="1" x14ac:dyDescent="0.3">
      <c r="A146" s="30" t="s">
        <v>244</v>
      </c>
      <c r="B146" s="7" t="s">
        <v>245</v>
      </c>
      <c r="C146" s="963">
        <f>C145+C144+C143+C142+C141+C132+C131+C110+C104+C87</f>
        <v>20551701</v>
      </c>
      <c r="D146" s="175">
        <f>D145+D144+D143+D142+D141+D132+D131+D110+D104+D87</f>
        <v>12516065</v>
      </c>
      <c r="E146" s="116">
        <f>E145+E144+E143+E142+E141+E132+E131+E110+E104+E87</f>
        <v>0</v>
      </c>
      <c r="F146" s="117">
        <f t="shared" si="20"/>
        <v>12516065</v>
      </c>
      <c r="G146" s="175">
        <f>G145+G144+G143+G142+G141+G132+G131+G110+G104+G87</f>
        <v>12649453</v>
      </c>
      <c r="H146" s="116">
        <f>H145+H144+H143+H142+H141+H132+H131+H110+H104+H87</f>
        <v>0</v>
      </c>
      <c r="I146" s="117">
        <f t="shared" si="28"/>
        <v>12649453</v>
      </c>
      <c r="J146" s="175">
        <f>J145+J144+J143+J142+J141+J132+J131+J110+J104+J87</f>
        <v>12649453</v>
      </c>
      <c r="K146" s="116">
        <f>K145+K144+K143+K142+K141+K132+K131+K110+K104+K87</f>
        <v>0</v>
      </c>
      <c r="L146" s="117">
        <f t="shared" si="29"/>
        <v>12649453</v>
      </c>
      <c r="M146" s="175">
        <f>M145+M144+M143+M142+M141+M132+M131+M110+M104+M87</f>
        <v>12146691</v>
      </c>
      <c r="N146" s="116">
        <f>N145+N144+N143+N142+N141+N132+N131+N110+N104+N87</f>
        <v>0</v>
      </c>
      <c r="O146" s="117">
        <f t="shared" si="30"/>
        <v>12146691</v>
      </c>
      <c r="Q146"/>
      <c r="R146"/>
    </row>
    <row r="147" spans="1:18" ht="15.75" thickBot="1" x14ac:dyDescent="0.3">
      <c r="A147" s="30" t="s">
        <v>246</v>
      </c>
      <c r="B147" s="7" t="s">
        <v>247</v>
      </c>
      <c r="C147" s="970">
        <f>SUM(C148:C154)</f>
        <v>0</v>
      </c>
      <c r="D147" s="278">
        <f>SUM(D148:D154)</f>
        <v>0</v>
      </c>
      <c r="E147" s="279">
        <f>SUM(E148:E154)</f>
        <v>0</v>
      </c>
      <c r="F147" s="280">
        <f t="shared" si="20"/>
        <v>0</v>
      </c>
      <c r="G147" s="278">
        <f>SUM(G148:G154)</f>
        <v>0</v>
      </c>
      <c r="H147" s="279">
        <f>SUM(H148:H154)</f>
        <v>0</v>
      </c>
      <c r="I147" s="280">
        <f t="shared" si="28"/>
        <v>0</v>
      </c>
      <c r="J147" s="278">
        <f>SUM(J148:J154)</f>
        <v>0</v>
      </c>
      <c r="K147" s="279">
        <f>SUM(K148:K154)</f>
        <v>0</v>
      </c>
      <c r="L147" s="280">
        <f t="shared" si="29"/>
        <v>0</v>
      </c>
      <c r="M147" s="278">
        <f>SUM(M148:M154)</f>
        <v>0</v>
      </c>
      <c r="N147" s="279">
        <f>SUM(N148:N154)</f>
        <v>0</v>
      </c>
      <c r="O147" s="280">
        <f t="shared" si="30"/>
        <v>0</v>
      </c>
      <c r="Q147"/>
      <c r="R147"/>
    </row>
    <row r="148" spans="1:18" ht="15.75" hidden="1" thickBot="1" x14ac:dyDescent="0.3">
      <c r="A148" s="377" t="s">
        <v>248</v>
      </c>
      <c r="B148" s="287" t="s">
        <v>249</v>
      </c>
      <c r="C148" s="964"/>
      <c r="D148" s="160"/>
      <c r="E148" s="110"/>
      <c r="F148" s="111">
        <f t="shared" si="20"/>
        <v>0</v>
      </c>
      <c r="G148" s="160"/>
      <c r="H148" s="110"/>
      <c r="I148" s="111">
        <f t="shared" si="28"/>
        <v>0</v>
      </c>
      <c r="J148" s="160"/>
      <c r="K148" s="110"/>
      <c r="L148" s="111">
        <f t="shared" si="29"/>
        <v>0</v>
      </c>
      <c r="M148" s="160"/>
      <c r="N148" s="110"/>
      <c r="O148" s="111">
        <f t="shared" si="30"/>
        <v>0</v>
      </c>
      <c r="Q148"/>
      <c r="R148"/>
    </row>
    <row r="149" spans="1:18" ht="15.75" hidden="1" thickBot="1" x14ac:dyDescent="0.3">
      <c r="A149" s="27" t="s">
        <v>250</v>
      </c>
      <c r="B149" s="12" t="s">
        <v>251</v>
      </c>
      <c r="C149" s="915"/>
      <c r="D149" s="162"/>
      <c r="E149" s="112"/>
      <c r="F149" s="113">
        <f t="shared" si="20"/>
        <v>0</v>
      </c>
      <c r="G149" s="162"/>
      <c r="H149" s="112"/>
      <c r="I149" s="113">
        <f t="shared" si="28"/>
        <v>0</v>
      </c>
      <c r="J149" s="162"/>
      <c r="K149" s="112"/>
      <c r="L149" s="113">
        <f t="shared" si="29"/>
        <v>0</v>
      </c>
      <c r="M149" s="162"/>
      <c r="N149" s="112"/>
      <c r="O149" s="113">
        <f t="shared" si="30"/>
        <v>0</v>
      </c>
      <c r="Q149"/>
      <c r="R149"/>
    </row>
    <row r="150" spans="1:18" ht="15.75" hidden="1" thickBot="1" x14ac:dyDescent="0.3">
      <c r="A150" s="27" t="s">
        <v>459</v>
      </c>
      <c r="B150" s="12" t="s">
        <v>460</v>
      </c>
      <c r="C150" s="915"/>
      <c r="D150" s="162"/>
      <c r="E150" s="112"/>
      <c r="F150" s="113"/>
      <c r="G150" s="162"/>
      <c r="H150" s="112"/>
      <c r="I150" s="113"/>
      <c r="J150" s="162"/>
      <c r="K150" s="112"/>
      <c r="L150" s="113"/>
      <c r="M150" s="162"/>
      <c r="N150" s="112"/>
      <c r="O150" s="113"/>
      <c r="Q150"/>
      <c r="R150"/>
    </row>
    <row r="151" spans="1:18" ht="15.75" hidden="1" thickBot="1" x14ac:dyDescent="0.3">
      <c r="A151" s="27" t="s">
        <v>252</v>
      </c>
      <c r="B151" s="12" t="s">
        <v>253</v>
      </c>
      <c r="C151" s="915"/>
      <c r="D151" s="162"/>
      <c r="E151" s="112"/>
      <c r="F151" s="113">
        <f t="shared" ref="F151:F154" si="31">SUM(D151:E151)</f>
        <v>0</v>
      </c>
      <c r="G151" s="162"/>
      <c r="H151" s="112"/>
      <c r="I151" s="113">
        <f t="shared" ref="I151:I154" si="32">SUM(G151:H151)</f>
        <v>0</v>
      </c>
      <c r="J151" s="162"/>
      <c r="K151" s="112"/>
      <c r="L151" s="113">
        <f t="shared" ref="L151:L154" si="33">SUM(J151:K151)</f>
        <v>0</v>
      </c>
      <c r="M151" s="162"/>
      <c r="N151" s="112"/>
      <c r="O151" s="113">
        <f t="shared" ref="O151:O154" si="34">SUM(M151:N151)</f>
        <v>0</v>
      </c>
      <c r="Q151"/>
      <c r="R151"/>
    </row>
    <row r="152" spans="1:18" ht="15.75" hidden="1" thickBot="1" x14ac:dyDescent="0.3">
      <c r="A152" s="27" t="s">
        <v>254</v>
      </c>
      <c r="B152" s="12" t="s">
        <v>255</v>
      </c>
      <c r="C152" s="915"/>
      <c r="D152" s="162"/>
      <c r="E152" s="112"/>
      <c r="F152" s="113">
        <f t="shared" si="31"/>
        <v>0</v>
      </c>
      <c r="G152" s="162"/>
      <c r="H152" s="112"/>
      <c r="I152" s="113">
        <f t="shared" si="32"/>
        <v>0</v>
      </c>
      <c r="J152" s="162"/>
      <c r="K152" s="112"/>
      <c r="L152" s="113">
        <f t="shared" si="33"/>
        <v>0</v>
      </c>
      <c r="M152" s="162"/>
      <c r="N152" s="112"/>
      <c r="O152" s="113">
        <f t="shared" si="34"/>
        <v>0</v>
      </c>
      <c r="Q152"/>
      <c r="R152"/>
    </row>
    <row r="153" spans="1:18" ht="15.75" hidden="1" thickBot="1" x14ac:dyDescent="0.3">
      <c r="A153" s="27" t="s">
        <v>256</v>
      </c>
      <c r="B153" s="12" t="s">
        <v>257</v>
      </c>
      <c r="C153" s="915"/>
      <c r="D153" s="162"/>
      <c r="E153" s="112"/>
      <c r="F153" s="113">
        <f t="shared" si="31"/>
        <v>0</v>
      </c>
      <c r="G153" s="162"/>
      <c r="H153" s="112"/>
      <c r="I153" s="113">
        <f t="shared" si="32"/>
        <v>0</v>
      </c>
      <c r="J153" s="162"/>
      <c r="K153" s="112"/>
      <c r="L153" s="113">
        <f t="shared" si="33"/>
        <v>0</v>
      </c>
      <c r="M153" s="162"/>
      <c r="N153" s="112"/>
      <c r="O153" s="113">
        <f t="shared" si="34"/>
        <v>0</v>
      </c>
      <c r="Q153"/>
      <c r="R153"/>
    </row>
    <row r="154" spans="1:18" ht="15.75" hidden="1" thickBot="1" x14ac:dyDescent="0.3">
      <c r="A154" s="28"/>
      <c r="B154" s="29" t="s">
        <v>258</v>
      </c>
      <c r="C154" s="967"/>
      <c r="D154" s="277"/>
      <c r="E154" s="122"/>
      <c r="F154" s="386">
        <f t="shared" si="31"/>
        <v>0</v>
      </c>
      <c r="G154" s="277"/>
      <c r="H154" s="122"/>
      <c r="I154" s="386">
        <f t="shared" si="32"/>
        <v>0</v>
      </c>
      <c r="J154" s="277"/>
      <c r="K154" s="122"/>
      <c r="L154" s="386">
        <f t="shared" si="33"/>
        <v>0</v>
      </c>
      <c r="M154" s="277"/>
      <c r="N154" s="122"/>
      <c r="O154" s="386">
        <f t="shared" si="34"/>
        <v>0</v>
      </c>
      <c r="Q154"/>
      <c r="R154"/>
    </row>
    <row r="155" spans="1:18" ht="15.75" thickBot="1" x14ac:dyDescent="0.3">
      <c r="A155" s="30" t="s">
        <v>261</v>
      </c>
      <c r="B155" s="7" t="s">
        <v>259</v>
      </c>
      <c r="C155" s="970">
        <f>C147+C146</f>
        <v>20551701</v>
      </c>
      <c r="D155" s="278">
        <f>D147+D146</f>
        <v>12516065</v>
      </c>
      <c r="E155" s="279">
        <f>E147+E146</f>
        <v>0</v>
      </c>
      <c r="F155" s="280">
        <f>SUM(D155:E155)</f>
        <v>12516065</v>
      </c>
      <c r="G155" s="278">
        <f>G147+G146</f>
        <v>12649453</v>
      </c>
      <c r="H155" s="279">
        <f>H147+H146</f>
        <v>0</v>
      </c>
      <c r="I155" s="280">
        <f>SUM(G155:H155)</f>
        <v>12649453</v>
      </c>
      <c r="J155" s="278">
        <f>J147+J146</f>
        <v>12649453</v>
      </c>
      <c r="K155" s="279">
        <f>K147+K146</f>
        <v>0</v>
      </c>
      <c r="L155" s="280">
        <f>SUM(J155:K155)</f>
        <v>12649453</v>
      </c>
      <c r="M155" s="278">
        <f>M147+M146</f>
        <v>12146691</v>
      </c>
      <c r="N155" s="279">
        <f>N147+N146</f>
        <v>0</v>
      </c>
      <c r="O155" s="280">
        <f>SUM(M155:N155)</f>
        <v>12146691</v>
      </c>
      <c r="Q155"/>
      <c r="R155"/>
    </row>
    <row r="156" spans="1:18" x14ac:dyDescent="0.25">
      <c r="M156" s="79">
        <f>+M155+'7.18 háziorvos 072111'!M155</f>
        <v>16604700</v>
      </c>
      <c r="P156" s="79">
        <f>16604700-16252833</f>
        <v>351867</v>
      </c>
      <c r="Q156"/>
      <c r="R156"/>
    </row>
    <row r="157" spans="1:18" x14ac:dyDescent="0.25">
      <c r="C157" s="79">
        <f>C84-C155</f>
        <v>-3926637</v>
      </c>
      <c r="F157" s="79">
        <f>F84-F155</f>
        <v>-8644115</v>
      </c>
      <c r="I157" s="79">
        <f>I84-I155</f>
        <v>-8071645</v>
      </c>
      <c r="L157" s="79">
        <f>L84-L155</f>
        <v>-8071645</v>
      </c>
      <c r="O157" s="79">
        <f>O84-O155</f>
        <v>-4527829</v>
      </c>
      <c r="Q157"/>
      <c r="R157"/>
    </row>
    <row r="158" spans="1:18" x14ac:dyDescent="0.25">
      <c r="P158"/>
      <c r="Q158"/>
      <c r="R158"/>
    </row>
    <row r="159" spans="1:18" x14ac:dyDescent="0.25">
      <c r="P159"/>
      <c r="Q159"/>
      <c r="R159"/>
    </row>
    <row r="160" spans="1:18" x14ac:dyDescent="0.25">
      <c r="P160"/>
      <c r="Q160"/>
      <c r="R160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8" orientation="portrait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157"/>
  <sheetViews>
    <sheetView view="pageBreakPreview" zoomScale="107" zoomScaleNormal="100" zoomScaleSheetLayoutView="107" workbookViewId="0">
      <pane xSplit="2" ySplit="8" topLeftCell="C125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1" max="1" width="6.7109375" customWidth="1"/>
    <col min="2" max="2" width="59.140625" bestFit="1" customWidth="1"/>
    <col min="3" max="3" width="6.28515625" style="79" customWidth="1"/>
    <col min="4" max="4" width="7.5703125" style="79" customWidth="1"/>
    <col min="5" max="5" width="8.28515625" style="79" customWidth="1"/>
    <col min="6" max="6" width="7.7109375" style="79" bestFit="1" customWidth="1"/>
    <col min="7" max="8" width="6.7109375" style="79" bestFit="1" customWidth="1"/>
    <col min="9" max="9" width="7.7109375" style="79" bestFit="1" customWidth="1"/>
    <col min="10" max="11" width="6.7109375" style="79" bestFit="1" customWidth="1"/>
    <col min="12" max="12" width="8.7109375" style="79" bestFit="1" customWidth="1"/>
    <col min="13" max="14" width="6.7109375" style="79" bestFit="1" customWidth="1"/>
    <col min="15" max="15" width="5.7109375" style="79" customWidth="1"/>
    <col min="16" max="18" width="9.140625" style="79"/>
  </cols>
  <sheetData>
    <row r="1" spans="1:18" s="46" customFormat="1" ht="12.75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50"/>
      <c r="Q1" s="150"/>
      <c r="R1" s="150"/>
    </row>
    <row r="2" spans="1:18" s="46" customFormat="1" ht="12.75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"/>
      <c r="Q2" s="150"/>
      <c r="R2" s="150"/>
    </row>
    <row r="3" spans="1:18" s="46" customFormat="1" x14ac:dyDescent="0.25">
      <c r="C3" s="7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x14ac:dyDescent="0.25">
      <c r="A4" s="46" t="s">
        <v>266</v>
      </c>
    </row>
    <row r="5" spans="1:18" s="48" customFormat="1" x14ac:dyDescent="0.25">
      <c r="A5" s="64" t="s">
        <v>713</v>
      </c>
      <c r="B5" s="46" t="s">
        <v>714</v>
      </c>
      <c r="C5" s="79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18" x14ac:dyDescent="0.25">
      <c r="E6" s="283"/>
      <c r="F6" s="283"/>
      <c r="G6" s="283"/>
      <c r="H6" s="283"/>
      <c r="I6" s="283"/>
      <c r="J6" s="239" t="s">
        <v>642</v>
      </c>
      <c r="K6" s="283" t="str">
        <f>'1 címrend'!C3</f>
        <v xml:space="preserve"> melléklet az  4/2024. ( V. 27.) rendelethez</v>
      </c>
      <c r="L6" s="283"/>
      <c r="M6" s="283"/>
      <c r="N6" s="283"/>
      <c r="O6" s="283"/>
    </row>
    <row r="7" spans="1:18" ht="15.75" thickBot="1" x14ac:dyDescent="0.3"/>
    <row r="8" spans="1:18" ht="42.75" thickBot="1" x14ac:dyDescent="0.3">
      <c r="A8" s="5" t="s">
        <v>39</v>
      </c>
      <c r="B8" s="335" t="s">
        <v>20</v>
      </c>
      <c r="C8" s="16" t="s">
        <v>922</v>
      </c>
      <c r="D8" s="850" t="s">
        <v>29</v>
      </c>
      <c r="E8" s="152" t="s">
        <v>30</v>
      </c>
      <c r="F8" s="16" t="s">
        <v>18</v>
      </c>
      <c r="G8" s="151" t="s">
        <v>29</v>
      </c>
      <c r="H8" s="152" t="s">
        <v>30</v>
      </c>
      <c r="I8" s="515" t="s">
        <v>883</v>
      </c>
      <c r="J8" s="151" t="s">
        <v>29</v>
      </c>
      <c r="K8" s="152" t="s">
        <v>30</v>
      </c>
      <c r="L8" s="515" t="s">
        <v>1091</v>
      </c>
      <c r="M8" s="151" t="s">
        <v>29</v>
      </c>
      <c r="N8" s="152" t="s">
        <v>30</v>
      </c>
      <c r="O8" s="515" t="s">
        <v>1112</v>
      </c>
      <c r="P8"/>
      <c r="Q8"/>
      <c r="R8"/>
    </row>
    <row r="9" spans="1:18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  <c r="P9"/>
      <c r="Q9"/>
      <c r="R9"/>
    </row>
    <row r="10" spans="1:18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  <c r="P10"/>
      <c r="Q10"/>
      <c r="R10"/>
    </row>
    <row r="11" spans="1:18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  <c r="P11"/>
      <c r="Q11"/>
      <c r="R11"/>
    </row>
    <row r="12" spans="1:18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  <c r="P12"/>
      <c r="Q12"/>
      <c r="R12"/>
    </row>
    <row r="13" spans="1:18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  <c r="P13"/>
      <c r="Q13"/>
      <c r="R13"/>
    </row>
    <row r="14" spans="1:18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  <c r="P14"/>
      <c r="Q14"/>
      <c r="R14"/>
    </row>
    <row r="15" spans="1:18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  <c r="P15"/>
      <c r="Q15"/>
      <c r="R15"/>
    </row>
    <row r="16" spans="1:18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  <c r="P16"/>
      <c r="Q16"/>
      <c r="R16"/>
    </row>
    <row r="17" spans="1:18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  <c r="P17"/>
      <c r="Q17"/>
      <c r="R17"/>
    </row>
    <row r="18" spans="1:18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  <c r="P18"/>
      <c r="Q18"/>
      <c r="R18"/>
    </row>
    <row r="19" spans="1:18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  <c r="P19"/>
      <c r="Q19"/>
      <c r="R19"/>
    </row>
    <row r="20" spans="1:18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  <c r="P20"/>
      <c r="Q20"/>
      <c r="R20"/>
    </row>
    <row r="21" spans="1:18" ht="15.75" hidden="1" thickBot="1" x14ac:dyDescent="0.3">
      <c r="A21" s="21" t="s">
        <v>62</v>
      </c>
      <c r="B21" s="29" t="s">
        <v>63</v>
      </c>
      <c r="C21" s="965"/>
      <c r="D21" s="978"/>
      <c r="E21" s="114"/>
      <c r="F21" s="115">
        <f t="shared" si="0"/>
        <v>0</v>
      </c>
      <c r="G21" s="199"/>
      <c r="H21" s="114"/>
      <c r="I21" s="115">
        <f t="shared" si="1"/>
        <v>0</v>
      </c>
      <c r="J21" s="199"/>
      <c r="K21" s="114"/>
      <c r="L21" s="115">
        <f t="shared" si="2"/>
        <v>0</v>
      </c>
      <c r="M21" s="199"/>
      <c r="N21" s="114"/>
      <c r="O21" s="115">
        <f t="shared" si="3"/>
        <v>0</v>
      </c>
      <c r="P21"/>
      <c r="Q21"/>
      <c r="R21"/>
    </row>
    <row r="22" spans="1:18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  <c r="P22"/>
      <c r="Q22"/>
      <c r="R22"/>
    </row>
    <row r="23" spans="1:18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  <c r="P23"/>
      <c r="Q23"/>
      <c r="R23"/>
    </row>
    <row r="24" spans="1:18" ht="15.75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  <c r="P24"/>
      <c r="Q24"/>
      <c r="R24"/>
    </row>
    <row r="25" spans="1:18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  <c r="P25"/>
      <c r="Q25"/>
      <c r="R25"/>
    </row>
    <row r="26" spans="1:18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  <c r="P26"/>
      <c r="Q26"/>
      <c r="R26"/>
    </row>
    <row r="27" spans="1:18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  <c r="P27"/>
      <c r="Q27"/>
      <c r="R27"/>
    </row>
    <row r="28" spans="1:18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  <c r="P28"/>
      <c r="Q28"/>
      <c r="R28"/>
    </row>
    <row r="29" spans="1:18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  <c r="P29"/>
      <c r="Q29"/>
      <c r="R29"/>
    </row>
    <row r="30" spans="1:18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  <c r="P30"/>
      <c r="Q30"/>
      <c r="R30"/>
    </row>
    <row r="31" spans="1:18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  <c r="P31"/>
      <c r="Q31"/>
      <c r="R31"/>
    </row>
    <row r="32" spans="1:18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  <c r="P32"/>
      <c r="Q32"/>
      <c r="R32"/>
    </row>
    <row r="33" spans="1:18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  <c r="P33"/>
      <c r="Q33"/>
      <c r="R33"/>
    </row>
    <row r="34" spans="1:18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  <c r="P34"/>
      <c r="Q34"/>
      <c r="R34"/>
    </row>
    <row r="35" spans="1:18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  <c r="P35"/>
      <c r="Q35"/>
      <c r="R35"/>
    </row>
    <row r="36" spans="1:18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  <c r="P36"/>
      <c r="Q36"/>
      <c r="R36"/>
    </row>
    <row r="37" spans="1:18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  <c r="P37"/>
      <c r="Q37"/>
      <c r="R37"/>
    </row>
    <row r="38" spans="1:18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  <c r="P38"/>
      <c r="Q38"/>
      <c r="R38"/>
    </row>
    <row r="39" spans="1:18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  <c r="P39"/>
      <c r="Q39"/>
      <c r="R39"/>
    </row>
    <row r="40" spans="1:18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  <c r="P40"/>
      <c r="Q40"/>
      <c r="R40"/>
    </row>
    <row r="41" spans="1:18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  <c r="P41"/>
      <c r="Q41"/>
      <c r="R41"/>
    </row>
    <row r="42" spans="1:18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  <c r="P42"/>
      <c r="Q42"/>
      <c r="R42"/>
    </row>
    <row r="43" spans="1:18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  <c r="P43"/>
      <c r="Q43"/>
      <c r="R43"/>
    </row>
    <row r="44" spans="1:18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  <c r="P44"/>
      <c r="Q44"/>
      <c r="R44"/>
    </row>
    <row r="45" spans="1:18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  <c r="P45"/>
      <c r="Q45"/>
      <c r="R45"/>
    </row>
    <row r="46" spans="1:18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  <c r="P46"/>
      <c r="Q46"/>
      <c r="R46"/>
    </row>
    <row r="47" spans="1:18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  <c r="P47"/>
      <c r="Q47"/>
      <c r="R47"/>
    </row>
    <row r="48" spans="1:18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  <c r="P48"/>
      <c r="Q48"/>
      <c r="R48"/>
    </row>
    <row r="49" spans="1:18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  <c r="P49"/>
      <c r="Q49"/>
      <c r="R49"/>
    </row>
    <row r="50" spans="1:18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  <c r="P50"/>
      <c r="Q50"/>
      <c r="R50"/>
    </row>
    <row r="51" spans="1:18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  <c r="P51"/>
      <c r="Q51"/>
      <c r="R51"/>
    </row>
    <row r="52" spans="1:18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  <c r="P52"/>
      <c r="Q52"/>
      <c r="R52"/>
    </row>
    <row r="53" spans="1:18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  <c r="P53"/>
      <c r="Q53"/>
      <c r="R53"/>
    </row>
    <row r="54" spans="1:18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  <c r="P54"/>
      <c r="Q54"/>
      <c r="R54"/>
    </row>
    <row r="55" spans="1:18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  <c r="P55"/>
      <c r="Q55"/>
      <c r="R55"/>
    </row>
    <row r="56" spans="1:18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  <c r="P56"/>
      <c r="Q56"/>
      <c r="R56"/>
    </row>
    <row r="57" spans="1:18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  <c r="P57"/>
      <c r="Q57"/>
      <c r="R57"/>
    </row>
    <row r="58" spans="1:18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  <c r="P58"/>
      <c r="Q58"/>
      <c r="R58"/>
    </row>
    <row r="59" spans="1:18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  <c r="P59"/>
      <c r="Q59"/>
      <c r="R59"/>
    </row>
    <row r="60" spans="1:18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  <c r="P60"/>
      <c r="Q60"/>
      <c r="R60"/>
    </row>
    <row r="61" spans="1:18" ht="15.75" thickBot="1" x14ac:dyDescent="0.3">
      <c r="A61" s="19" t="s">
        <v>118</v>
      </c>
      <c r="B61" s="18" t="s">
        <v>25</v>
      </c>
      <c r="C61" s="964">
        <f>SUM(C62:C66)</f>
        <v>0</v>
      </c>
      <c r="D61" s="164">
        <f>SUM(D62:D66)</f>
        <v>0</v>
      </c>
      <c r="E61" s="110">
        <f>SUM(E62:E66)</f>
        <v>0</v>
      </c>
      <c r="F61" s="111">
        <f t="shared" si="0"/>
        <v>0</v>
      </c>
      <c r="G61" s="110">
        <f>SUM(G62:G66)</f>
        <v>0</v>
      </c>
      <c r="H61" s="110">
        <f>SUM(H62:H66)</f>
        <v>0</v>
      </c>
      <c r="I61" s="111">
        <f t="shared" si="1"/>
        <v>0</v>
      </c>
      <c r="J61" s="110">
        <f>SUM(J62:J66)</f>
        <v>0</v>
      </c>
      <c r="K61" s="110">
        <f>SUM(K62:K66)</f>
        <v>0</v>
      </c>
      <c r="L61" s="111">
        <f t="shared" si="2"/>
        <v>0</v>
      </c>
      <c r="M61" s="110">
        <f>SUM(M62:M66)</f>
        <v>0</v>
      </c>
      <c r="N61" s="110">
        <f>SUM(N62:N66)</f>
        <v>0</v>
      </c>
      <c r="O61" s="111">
        <f t="shared" si="3"/>
        <v>0</v>
      </c>
      <c r="P61"/>
      <c r="Q61"/>
      <c r="R61"/>
    </row>
    <row r="62" spans="1:18" ht="15.75" hidden="1" thickBot="1" x14ac:dyDescent="0.3">
      <c r="A62" s="20" t="s">
        <v>119</v>
      </c>
      <c r="B62" s="12" t="s">
        <v>120</v>
      </c>
      <c r="C62" s="915"/>
      <c r="D62" s="347"/>
      <c r="E62" s="112"/>
      <c r="F62" s="113">
        <f t="shared" si="0"/>
        <v>0</v>
      </c>
      <c r="G62" s="112"/>
      <c r="H62" s="112"/>
      <c r="I62" s="113">
        <f t="shared" si="1"/>
        <v>0</v>
      </c>
      <c r="J62" s="112"/>
      <c r="K62" s="112"/>
      <c r="L62" s="113">
        <f t="shared" si="2"/>
        <v>0</v>
      </c>
      <c r="M62" s="112"/>
      <c r="N62" s="112"/>
      <c r="O62" s="113">
        <f t="shared" si="3"/>
        <v>0</v>
      </c>
      <c r="P62"/>
      <c r="Q62"/>
      <c r="R62"/>
    </row>
    <row r="63" spans="1:18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  <c r="P63"/>
      <c r="Q63"/>
      <c r="R63"/>
    </row>
    <row r="64" spans="1:18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  <c r="P64"/>
      <c r="Q64"/>
      <c r="R64"/>
    </row>
    <row r="65" spans="1:18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  <c r="P65"/>
      <c r="Q65"/>
      <c r="R65"/>
    </row>
    <row r="66" spans="1:18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  <c r="P66"/>
      <c r="Q66"/>
      <c r="R66"/>
    </row>
    <row r="67" spans="1:18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  <c r="P67"/>
      <c r="Q67"/>
      <c r="R67"/>
    </row>
    <row r="68" spans="1:18" x14ac:dyDescent="0.25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  <c r="P68"/>
      <c r="Q68"/>
      <c r="R68"/>
    </row>
    <row r="69" spans="1:18" ht="15.75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  <c r="P69"/>
      <c r="Q69"/>
      <c r="R69"/>
    </row>
    <row r="70" spans="1:18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  <c r="P70"/>
      <c r="Q70"/>
      <c r="R70"/>
    </row>
    <row r="71" spans="1:18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  <c r="P71"/>
      <c r="Q71"/>
      <c r="R71"/>
    </row>
    <row r="72" spans="1:18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  <c r="P72"/>
      <c r="Q72"/>
      <c r="R72"/>
    </row>
    <row r="73" spans="1:18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  <c r="P73"/>
      <c r="Q73"/>
      <c r="R73"/>
    </row>
    <row r="74" spans="1:18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  <c r="P74"/>
      <c r="Q74"/>
      <c r="R74"/>
    </row>
    <row r="75" spans="1:18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  <c r="P75"/>
      <c r="Q75"/>
      <c r="R75"/>
    </row>
    <row r="76" spans="1:18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  <c r="P76"/>
      <c r="Q76"/>
      <c r="R76"/>
    </row>
    <row r="77" spans="1:18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  <c r="P77"/>
      <c r="Q77"/>
      <c r="R77"/>
    </row>
    <row r="78" spans="1:18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  <c r="P78"/>
      <c r="Q78"/>
      <c r="R78"/>
    </row>
    <row r="79" spans="1:18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  <c r="P79"/>
      <c r="Q79"/>
      <c r="R79"/>
    </row>
    <row r="80" spans="1:18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  <c r="P80"/>
      <c r="Q80"/>
      <c r="R80"/>
    </row>
    <row r="81" spans="1:18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  <c r="P81"/>
      <c r="Q81"/>
      <c r="R81"/>
    </row>
    <row r="82" spans="1:18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  <c r="P82"/>
      <c r="Q82"/>
      <c r="R82"/>
    </row>
    <row r="83" spans="1:18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  <c r="P83"/>
      <c r="Q83"/>
      <c r="R83"/>
    </row>
    <row r="84" spans="1:18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  <c r="P84"/>
      <c r="Q84"/>
      <c r="R84"/>
    </row>
    <row r="85" spans="1:18" x14ac:dyDescent="0.25">
      <c r="A85" s="24"/>
      <c r="B85" s="25"/>
      <c r="C85" s="104"/>
      <c r="P85"/>
      <c r="Q85"/>
      <c r="R85"/>
    </row>
    <row r="86" spans="1:18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/>
      <c r="Q86"/>
      <c r="R86"/>
    </row>
    <row r="87" spans="1:18" ht="15.75" thickBot="1" x14ac:dyDescent="0.3">
      <c r="A87" s="30" t="s">
        <v>157</v>
      </c>
      <c r="B87" s="7" t="s">
        <v>31</v>
      </c>
      <c r="C87" s="970">
        <f>C88+C100</f>
        <v>0</v>
      </c>
      <c r="D87" s="550">
        <f>D88+D100</f>
        <v>0</v>
      </c>
      <c r="E87" s="279">
        <f>E88+E100</f>
        <v>0</v>
      </c>
      <c r="F87" s="280">
        <f t="shared" ref="F87:F89" si="16">SUM(D87:E87)</f>
        <v>0</v>
      </c>
      <c r="G87" s="278">
        <f>G88+G100</f>
        <v>0</v>
      </c>
      <c r="H87" s="279">
        <f>H88+H100</f>
        <v>0</v>
      </c>
      <c r="I87" s="280">
        <f t="shared" ref="I87:I89" si="17">SUM(G87:H87)</f>
        <v>0</v>
      </c>
      <c r="J87" s="278">
        <f>J88+J100</f>
        <v>0</v>
      </c>
      <c r="K87" s="279">
        <f>K88+K100</f>
        <v>0</v>
      </c>
      <c r="L87" s="280">
        <f t="shared" ref="L87:L89" si="18">SUM(J87:K87)</f>
        <v>0</v>
      </c>
      <c r="M87" s="278">
        <f>M88+M100</f>
        <v>0</v>
      </c>
      <c r="N87" s="279">
        <f>N88+N100</f>
        <v>0</v>
      </c>
      <c r="O87" s="280">
        <f t="shared" ref="O87:O112" si="19">SUM(M87:N87)</f>
        <v>0</v>
      </c>
      <c r="P87"/>
      <c r="Q87"/>
      <c r="R87"/>
    </row>
    <row r="88" spans="1:18" x14ac:dyDescent="0.25">
      <c r="A88" s="377" t="s">
        <v>158</v>
      </c>
      <c r="B88" s="287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60">
        <f>SUM(G89:G99)</f>
        <v>0</v>
      </c>
      <c r="H88" s="110">
        <f>SUM(H89:H99)</f>
        <v>0</v>
      </c>
      <c r="I88" s="111">
        <f t="shared" si="17"/>
        <v>0</v>
      </c>
      <c r="J88" s="160">
        <f>SUM(J89:J99)</f>
        <v>0</v>
      </c>
      <c r="K88" s="110">
        <f>SUM(K89:K99)</f>
        <v>0</v>
      </c>
      <c r="L88" s="111">
        <f t="shared" si="18"/>
        <v>0</v>
      </c>
      <c r="M88" s="160">
        <f>SUM(M89:M99)</f>
        <v>0</v>
      </c>
      <c r="N88" s="110">
        <f>SUM(N89:N99)</f>
        <v>0</v>
      </c>
      <c r="O88" s="111">
        <f t="shared" si="19"/>
        <v>0</v>
      </c>
      <c r="P88"/>
      <c r="Q88"/>
      <c r="R88"/>
    </row>
    <row r="89" spans="1:18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62"/>
      <c r="H89" s="112"/>
      <c r="I89" s="113">
        <f t="shared" si="17"/>
        <v>0</v>
      </c>
      <c r="J89" s="162"/>
      <c r="K89" s="112"/>
      <c r="L89" s="113">
        <f t="shared" si="18"/>
        <v>0</v>
      </c>
      <c r="M89" s="162"/>
      <c r="N89" s="112"/>
      <c r="O89" s="113">
        <f t="shared" si="19"/>
        <v>0</v>
      </c>
      <c r="P89"/>
      <c r="Q89"/>
      <c r="R89"/>
    </row>
    <row r="90" spans="1:18" x14ac:dyDescent="0.25">
      <c r="A90" s="27" t="s">
        <v>451</v>
      </c>
      <c r="B90" s="12" t="s">
        <v>452</v>
      </c>
      <c r="C90" s="915"/>
      <c r="D90" s="347"/>
      <c r="E90" s="112"/>
      <c r="F90" s="113">
        <f t="shared" ref="F90" si="20">SUM(D90:E90)</f>
        <v>0</v>
      </c>
      <c r="G90" s="162"/>
      <c r="H90" s="112"/>
      <c r="I90" s="113">
        <f t="shared" ref="I90" si="21">SUM(G90:H90)</f>
        <v>0</v>
      </c>
      <c r="J90" s="162"/>
      <c r="K90" s="112"/>
      <c r="L90" s="113">
        <f t="shared" ref="L90" si="22">SUM(J90:K90)</f>
        <v>0</v>
      </c>
      <c r="M90" s="162"/>
      <c r="N90" s="112"/>
      <c r="O90" s="113">
        <f t="shared" si="19"/>
        <v>0</v>
      </c>
      <c r="P90"/>
      <c r="Q90"/>
      <c r="R90"/>
    </row>
    <row r="91" spans="1:18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3">SUM(D91:E91)</f>
        <v>0</v>
      </c>
      <c r="G91" s="162"/>
      <c r="H91" s="112"/>
      <c r="I91" s="113">
        <f t="shared" ref="I91:I112" si="24">SUM(G91:H91)</f>
        <v>0</v>
      </c>
      <c r="J91" s="162"/>
      <c r="K91" s="112"/>
      <c r="L91" s="113">
        <f t="shared" ref="L91:L112" si="25">SUM(J91:K91)</f>
        <v>0</v>
      </c>
      <c r="M91" s="162"/>
      <c r="N91" s="112"/>
      <c r="O91" s="113">
        <f t="shared" si="19"/>
        <v>0</v>
      </c>
      <c r="P91"/>
      <c r="Q91"/>
      <c r="R91"/>
    </row>
    <row r="92" spans="1:18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3"/>
        <v>0</v>
      </c>
      <c r="G92" s="162"/>
      <c r="H92" s="112"/>
      <c r="I92" s="113">
        <f t="shared" si="24"/>
        <v>0</v>
      </c>
      <c r="J92" s="162"/>
      <c r="K92" s="112"/>
      <c r="L92" s="113">
        <f t="shared" si="25"/>
        <v>0</v>
      </c>
      <c r="M92" s="162"/>
      <c r="N92" s="112"/>
      <c r="O92" s="113">
        <f t="shared" si="19"/>
        <v>0</v>
      </c>
      <c r="P92"/>
      <c r="Q92"/>
      <c r="R92"/>
    </row>
    <row r="93" spans="1:18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3"/>
        <v>0</v>
      </c>
      <c r="G93" s="162"/>
      <c r="H93" s="112"/>
      <c r="I93" s="113">
        <f t="shared" si="24"/>
        <v>0</v>
      </c>
      <c r="J93" s="162"/>
      <c r="K93" s="112"/>
      <c r="L93" s="113">
        <f t="shared" si="25"/>
        <v>0</v>
      </c>
      <c r="M93" s="162"/>
      <c r="N93" s="112"/>
      <c r="O93" s="113">
        <f t="shared" si="19"/>
        <v>0</v>
      </c>
      <c r="P93"/>
      <c r="Q93"/>
      <c r="R93"/>
    </row>
    <row r="94" spans="1:18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3"/>
        <v>0</v>
      </c>
      <c r="G94" s="162"/>
      <c r="H94" s="112"/>
      <c r="I94" s="113">
        <f t="shared" si="24"/>
        <v>0</v>
      </c>
      <c r="J94" s="162"/>
      <c r="K94" s="112"/>
      <c r="L94" s="113">
        <f t="shared" si="25"/>
        <v>0</v>
      </c>
      <c r="M94" s="162"/>
      <c r="N94" s="112"/>
      <c r="O94" s="113">
        <f t="shared" si="19"/>
        <v>0</v>
      </c>
      <c r="P94"/>
      <c r="Q94"/>
      <c r="R94"/>
    </row>
    <row r="95" spans="1:18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3"/>
        <v>0</v>
      </c>
      <c r="G95" s="162"/>
      <c r="H95" s="112"/>
      <c r="I95" s="113">
        <f t="shared" si="24"/>
        <v>0</v>
      </c>
      <c r="J95" s="162"/>
      <c r="K95" s="112"/>
      <c r="L95" s="113">
        <f t="shared" si="25"/>
        <v>0</v>
      </c>
      <c r="M95" s="162"/>
      <c r="N95" s="112"/>
      <c r="O95" s="113">
        <f t="shared" si="19"/>
        <v>0</v>
      </c>
      <c r="P95"/>
      <c r="Q95"/>
      <c r="R95"/>
    </row>
    <row r="96" spans="1:18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3"/>
        <v>0</v>
      </c>
      <c r="G96" s="162"/>
      <c r="H96" s="112"/>
      <c r="I96" s="113">
        <f t="shared" si="24"/>
        <v>0</v>
      </c>
      <c r="J96" s="162"/>
      <c r="K96" s="112"/>
      <c r="L96" s="113">
        <f t="shared" si="25"/>
        <v>0</v>
      </c>
      <c r="M96" s="162"/>
      <c r="N96" s="112"/>
      <c r="O96" s="113">
        <f t="shared" si="19"/>
        <v>0</v>
      </c>
      <c r="P96"/>
      <c r="Q96"/>
      <c r="R96"/>
    </row>
    <row r="97" spans="1:18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3"/>
        <v>0</v>
      </c>
      <c r="G97" s="162"/>
      <c r="H97" s="112"/>
      <c r="I97" s="113">
        <f t="shared" si="24"/>
        <v>0</v>
      </c>
      <c r="J97" s="162"/>
      <c r="K97" s="112"/>
      <c r="L97" s="113">
        <f t="shared" si="25"/>
        <v>0</v>
      </c>
      <c r="M97" s="162"/>
      <c r="N97" s="112"/>
      <c r="O97" s="113">
        <f t="shared" si="19"/>
        <v>0</v>
      </c>
      <c r="P97"/>
      <c r="Q97"/>
      <c r="R97"/>
    </row>
    <row r="98" spans="1:18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3"/>
        <v>0</v>
      </c>
      <c r="G98" s="162"/>
      <c r="H98" s="112"/>
      <c r="I98" s="113">
        <f t="shared" si="24"/>
        <v>0</v>
      </c>
      <c r="J98" s="162"/>
      <c r="K98" s="112"/>
      <c r="L98" s="113">
        <f t="shared" si="25"/>
        <v>0</v>
      </c>
      <c r="M98" s="162"/>
      <c r="N98" s="112"/>
      <c r="O98" s="113">
        <f t="shared" si="19"/>
        <v>0</v>
      </c>
      <c r="P98"/>
      <c r="Q98"/>
      <c r="R98"/>
    </row>
    <row r="99" spans="1:18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3"/>
        <v>0</v>
      </c>
      <c r="G99" s="162"/>
      <c r="H99" s="112"/>
      <c r="I99" s="113">
        <f t="shared" si="24"/>
        <v>0</v>
      </c>
      <c r="J99" s="162"/>
      <c r="K99" s="112"/>
      <c r="L99" s="113">
        <f t="shared" si="25"/>
        <v>0</v>
      </c>
      <c r="M99" s="162"/>
      <c r="N99" s="112"/>
      <c r="O99" s="113">
        <f t="shared" si="19"/>
        <v>0</v>
      </c>
      <c r="P99"/>
      <c r="Q99"/>
      <c r="R99"/>
    </row>
    <row r="100" spans="1:18" ht="15.75" thickBot="1" x14ac:dyDescent="0.3">
      <c r="A100" s="27" t="s">
        <v>180</v>
      </c>
      <c r="B100" s="12" t="s">
        <v>181</v>
      </c>
      <c r="C100" s="965">
        <f>SUM(C101:C103)</f>
        <v>0</v>
      </c>
      <c r="D100" s="962">
        <f>SUM(D101:D103)</f>
        <v>0</v>
      </c>
      <c r="E100" s="114">
        <f>SUM(E101:E103)</f>
        <v>0</v>
      </c>
      <c r="F100" s="115">
        <f t="shared" si="23"/>
        <v>0</v>
      </c>
      <c r="G100" s="163">
        <f>SUM(G101:G103)</f>
        <v>0</v>
      </c>
      <c r="H100" s="114">
        <f>SUM(H101:H103)</f>
        <v>0</v>
      </c>
      <c r="I100" s="115">
        <f t="shared" si="24"/>
        <v>0</v>
      </c>
      <c r="J100" s="163">
        <f>SUM(J101:J103)</f>
        <v>0</v>
      </c>
      <c r="K100" s="114">
        <f>SUM(K101:K103)</f>
        <v>0</v>
      </c>
      <c r="L100" s="115">
        <f t="shared" si="25"/>
        <v>0</v>
      </c>
      <c r="M100" s="163">
        <f>SUM(M101:M103)</f>
        <v>0</v>
      </c>
      <c r="N100" s="114">
        <f>SUM(N101:N103)</f>
        <v>0</v>
      </c>
      <c r="O100" s="115">
        <f t="shared" si="19"/>
        <v>0</v>
      </c>
      <c r="P100"/>
      <c r="Q100"/>
      <c r="R100"/>
    </row>
    <row r="101" spans="1:18" x14ac:dyDescent="0.25">
      <c r="A101" s="27" t="s">
        <v>182</v>
      </c>
      <c r="B101" s="12" t="s">
        <v>183</v>
      </c>
      <c r="C101" s="964"/>
      <c r="D101" s="164"/>
      <c r="E101" s="110"/>
      <c r="F101" s="111">
        <f t="shared" si="23"/>
        <v>0</v>
      </c>
      <c r="G101" s="160"/>
      <c r="H101" s="110"/>
      <c r="I101" s="111">
        <f t="shared" si="24"/>
        <v>0</v>
      </c>
      <c r="J101" s="164"/>
      <c r="K101" s="110"/>
      <c r="L101" s="111">
        <f t="shared" si="25"/>
        <v>0</v>
      </c>
      <c r="M101" s="164"/>
      <c r="N101" s="110"/>
      <c r="O101" s="111">
        <f t="shared" si="19"/>
        <v>0</v>
      </c>
      <c r="P101"/>
      <c r="Q101"/>
      <c r="R101"/>
    </row>
    <row r="102" spans="1:18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3"/>
        <v>0</v>
      </c>
      <c r="G102" s="162"/>
      <c r="H102" s="112"/>
      <c r="I102" s="113">
        <f t="shared" si="24"/>
        <v>0</v>
      </c>
      <c r="J102" s="347"/>
      <c r="K102" s="112"/>
      <c r="L102" s="113">
        <f t="shared" si="25"/>
        <v>0</v>
      </c>
      <c r="M102" s="347"/>
      <c r="N102" s="112"/>
      <c r="O102" s="113">
        <f t="shared" si="19"/>
        <v>0</v>
      </c>
      <c r="P102"/>
      <c r="Q102"/>
      <c r="R102"/>
    </row>
    <row r="103" spans="1:18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3"/>
        <v>0</v>
      </c>
      <c r="G103" s="163"/>
      <c r="H103" s="114"/>
      <c r="I103" s="115">
        <f t="shared" si="24"/>
        <v>0</v>
      </c>
      <c r="J103" s="962"/>
      <c r="K103" s="114"/>
      <c r="L103" s="115">
        <f t="shared" si="25"/>
        <v>0</v>
      </c>
      <c r="M103" s="962"/>
      <c r="N103" s="114"/>
      <c r="O103" s="115">
        <f t="shared" si="19"/>
        <v>0</v>
      </c>
      <c r="P103"/>
      <c r="Q103"/>
      <c r="R103"/>
    </row>
    <row r="104" spans="1:18" ht="15.75" thickBot="1" x14ac:dyDescent="0.3">
      <c r="A104" s="30" t="s">
        <v>188</v>
      </c>
      <c r="B104" s="7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3"/>
        <v>0</v>
      </c>
      <c r="G104" s="175">
        <f>SUM(G105:G109)</f>
        <v>0</v>
      </c>
      <c r="H104" s="116">
        <f>SUM(H105:H109)</f>
        <v>0</v>
      </c>
      <c r="I104" s="117">
        <f t="shared" si="24"/>
        <v>0</v>
      </c>
      <c r="J104" s="961">
        <f>SUM(J105:J109)</f>
        <v>0</v>
      </c>
      <c r="K104" s="116">
        <f>SUM(K105:K109)</f>
        <v>0</v>
      </c>
      <c r="L104" s="117">
        <f t="shared" si="25"/>
        <v>0</v>
      </c>
      <c r="M104" s="961">
        <f>SUM(M105:M109)</f>
        <v>0</v>
      </c>
      <c r="N104" s="116">
        <f>SUM(N105:N109)</f>
        <v>0</v>
      </c>
      <c r="O104" s="117">
        <f t="shared" si="19"/>
        <v>0</v>
      </c>
      <c r="P104"/>
      <c r="Q104"/>
      <c r="R104"/>
    </row>
    <row r="105" spans="1:18" ht="15.75" hidden="1" thickBot="1" x14ac:dyDescent="0.3">
      <c r="A105" s="377"/>
      <c r="B105" s="287" t="s">
        <v>190</v>
      </c>
      <c r="C105" s="964"/>
      <c r="D105" s="164"/>
      <c r="E105" s="110"/>
      <c r="F105" s="111">
        <f t="shared" si="23"/>
        <v>0</v>
      </c>
      <c r="G105" s="160"/>
      <c r="H105" s="110"/>
      <c r="I105" s="111">
        <f t="shared" si="24"/>
        <v>0</v>
      </c>
      <c r="J105" s="164"/>
      <c r="K105" s="110"/>
      <c r="L105" s="111">
        <f t="shared" si="25"/>
        <v>0</v>
      </c>
      <c r="M105" s="164"/>
      <c r="N105" s="110"/>
      <c r="O105" s="111">
        <f t="shared" si="19"/>
        <v>0</v>
      </c>
      <c r="P105"/>
      <c r="Q105"/>
      <c r="R105"/>
    </row>
    <row r="106" spans="1:18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3"/>
        <v>0</v>
      </c>
      <c r="G106" s="162"/>
      <c r="H106" s="112"/>
      <c r="I106" s="113">
        <f t="shared" si="24"/>
        <v>0</v>
      </c>
      <c r="J106" s="347"/>
      <c r="K106" s="112"/>
      <c r="L106" s="113">
        <f t="shared" si="25"/>
        <v>0</v>
      </c>
      <c r="M106" s="347"/>
      <c r="N106" s="112"/>
      <c r="O106" s="113">
        <f t="shared" si="19"/>
        <v>0</v>
      </c>
      <c r="P106"/>
      <c r="Q106"/>
      <c r="R106"/>
    </row>
    <row r="107" spans="1:18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3"/>
        <v>0</v>
      </c>
      <c r="G107" s="162"/>
      <c r="H107" s="112"/>
      <c r="I107" s="113">
        <f t="shared" si="24"/>
        <v>0</v>
      </c>
      <c r="J107" s="347"/>
      <c r="K107" s="112"/>
      <c r="L107" s="113">
        <f t="shared" si="25"/>
        <v>0</v>
      </c>
      <c r="M107" s="347"/>
      <c r="N107" s="112"/>
      <c r="O107" s="113">
        <f t="shared" si="19"/>
        <v>0</v>
      </c>
      <c r="P107"/>
      <c r="Q107"/>
      <c r="R107"/>
    </row>
    <row r="108" spans="1:18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3"/>
        <v>0</v>
      </c>
      <c r="G108" s="162"/>
      <c r="H108" s="112"/>
      <c r="I108" s="113">
        <f t="shared" si="24"/>
        <v>0</v>
      </c>
      <c r="J108" s="347"/>
      <c r="K108" s="112"/>
      <c r="L108" s="113">
        <f t="shared" si="25"/>
        <v>0</v>
      </c>
      <c r="M108" s="347"/>
      <c r="N108" s="112"/>
      <c r="O108" s="113">
        <f t="shared" si="19"/>
        <v>0</v>
      </c>
      <c r="P108"/>
      <c r="Q108"/>
      <c r="R108"/>
    </row>
    <row r="109" spans="1:18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3"/>
        <v>0</v>
      </c>
      <c r="G109" s="163"/>
      <c r="H109" s="114"/>
      <c r="I109" s="115">
        <f t="shared" si="24"/>
        <v>0</v>
      </c>
      <c r="J109" s="962"/>
      <c r="K109" s="114"/>
      <c r="L109" s="115">
        <f t="shared" si="25"/>
        <v>0</v>
      </c>
      <c r="M109" s="962"/>
      <c r="N109" s="114"/>
      <c r="O109" s="115">
        <f t="shared" si="19"/>
        <v>0</v>
      </c>
      <c r="P109"/>
      <c r="Q109"/>
      <c r="R109"/>
    </row>
    <row r="110" spans="1:18" x14ac:dyDescent="0.25">
      <c r="A110" s="26" t="s">
        <v>195</v>
      </c>
      <c r="B110" s="18" t="s">
        <v>32</v>
      </c>
      <c r="C110" s="964">
        <f>SUM(C111:C112,C113,C126,C125)</f>
        <v>0</v>
      </c>
      <c r="D110" s="711">
        <f>SUM(D111:D112,D113,D126,D125)</f>
        <v>0</v>
      </c>
      <c r="E110" s="159">
        <f>SUM(E111:E112,E113,E126,E125)</f>
        <v>0</v>
      </c>
      <c r="F110" s="119">
        <f t="shared" si="23"/>
        <v>0</v>
      </c>
      <c r="G110" s="160">
        <f>SUM(G111:G112,G113,G126,G125)</f>
        <v>0</v>
      </c>
      <c r="H110" s="110">
        <f>SUM(H111:H112,H113,H126,H125)</f>
        <v>0</v>
      </c>
      <c r="I110" s="111">
        <f t="shared" si="24"/>
        <v>0</v>
      </c>
      <c r="J110" s="164">
        <f>SUM(J111:J112,J113,J126,J125)</f>
        <v>0</v>
      </c>
      <c r="K110" s="110">
        <f>SUM(K111:K112,K113,K126,K125)</f>
        <v>0</v>
      </c>
      <c r="L110" s="111">
        <f t="shared" si="25"/>
        <v>0</v>
      </c>
      <c r="M110" s="164">
        <f>SUM(M111:M112,M113,M126,M125)</f>
        <v>0</v>
      </c>
      <c r="N110" s="110">
        <f>SUM(N111:N112,N113,N126,N125)</f>
        <v>0</v>
      </c>
      <c r="O110" s="111">
        <f t="shared" si="19"/>
        <v>0</v>
      </c>
      <c r="P110"/>
      <c r="Q110"/>
      <c r="R110"/>
    </row>
    <row r="111" spans="1:18" x14ac:dyDescent="0.25">
      <c r="A111" s="27" t="s">
        <v>196</v>
      </c>
      <c r="B111" s="12" t="s">
        <v>197</v>
      </c>
      <c r="C111" s="915">
        <v>0</v>
      </c>
      <c r="D111" s="162">
        <v>0</v>
      </c>
      <c r="E111" s="112"/>
      <c r="F111" s="113">
        <f t="shared" si="23"/>
        <v>0</v>
      </c>
      <c r="G111" s="162">
        <v>0</v>
      </c>
      <c r="H111" s="112"/>
      <c r="I111" s="113">
        <f t="shared" si="24"/>
        <v>0</v>
      </c>
      <c r="J111" s="347">
        <v>0</v>
      </c>
      <c r="K111" s="112"/>
      <c r="L111" s="113">
        <f t="shared" si="25"/>
        <v>0</v>
      </c>
      <c r="M111" s="347">
        <v>0</v>
      </c>
      <c r="N111" s="112"/>
      <c r="O111" s="113">
        <f t="shared" si="19"/>
        <v>0</v>
      </c>
      <c r="P111"/>
      <c r="Q111"/>
      <c r="R111"/>
    </row>
    <row r="112" spans="1:18" x14ac:dyDescent="0.25">
      <c r="A112" s="27" t="s">
        <v>198</v>
      </c>
      <c r="B112" s="12" t="s">
        <v>199</v>
      </c>
      <c r="C112" s="915"/>
      <c r="D112" s="162"/>
      <c r="E112" s="112"/>
      <c r="F112" s="113">
        <f t="shared" si="23"/>
        <v>0</v>
      </c>
      <c r="G112" s="162"/>
      <c r="H112" s="112"/>
      <c r="I112" s="113">
        <f t="shared" si="24"/>
        <v>0</v>
      </c>
      <c r="J112" s="347"/>
      <c r="K112" s="112"/>
      <c r="L112" s="113">
        <f t="shared" si="25"/>
        <v>0</v>
      </c>
      <c r="M112" s="347"/>
      <c r="N112" s="112"/>
      <c r="O112" s="113">
        <f t="shared" si="19"/>
        <v>0</v>
      </c>
      <c r="P112"/>
      <c r="Q112"/>
      <c r="R112"/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162">
        <f t="shared" ref="D113:F113" si="26">SUM(D114:D124)-D115-D116-D117-D118</f>
        <v>0</v>
      </c>
      <c r="E113" s="112">
        <f t="shared" si="26"/>
        <v>0</v>
      </c>
      <c r="F113" s="113">
        <f t="shared" si="26"/>
        <v>0</v>
      </c>
      <c r="G113" s="162">
        <f t="shared" ref="G113:I113" si="27">SUM(G114:G124)-G115-G116-G117-G118</f>
        <v>0</v>
      </c>
      <c r="H113" s="112">
        <f t="shared" si="27"/>
        <v>0</v>
      </c>
      <c r="I113" s="113">
        <f t="shared" si="27"/>
        <v>0</v>
      </c>
      <c r="J113" s="347">
        <f t="shared" ref="J113:L113" si="28">SUM(J114:J124)-J115-J116-J117-J118</f>
        <v>0</v>
      </c>
      <c r="K113" s="112">
        <f t="shared" si="28"/>
        <v>0</v>
      </c>
      <c r="L113" s="112">
        <f t="shared" si="28"/>
        <v>0</v>
      </c>
      <c r="M113" s="347">
        <f t="shared" ref="M113:O113" si="29">SUM(M114:M124)-M115-M116-M117-M118</f>
        <v>0</v>
      </c>
      <c r="N113" s="112">
        <f t="shared" si="29"/>
        <v>0</v>
      </c>
      <c r="O113" s="112">
        <f t="shared" si="29"/>
        <v>0</v>
      </c>
      <c r="P113"/>
      <c r="Q113"/>
      <c r="R113"/>
    </row>
    <row r="114" spans="1:27" x14ac:dyDescent="0.25">
      <c r="A114" s="27" t="s">
        <v>202</v>
      </c>
      <c r="B114" s="12" t="s">
        <v>203</v>
      </c>
      <c r="C114" s="915"/>
      <c r="D114" s="162"/>
      <c r="E114" s="112"/>
      <c r="F114" s="113">
        <f t="shared" si="23"/>
        <v>0</v>
      </c>
      <c r="G114" s="162"/>
      <c r="H114" s="112"/>
      <c r="I114" s="113">
        <f t="shared" ref="I114" si="30">SUM(G114:H114)</f>
        <v>0</v>
      </c>
      <c r="J114" s="347"/>
      <c r="K114" s="112"/>
      <c r="L114" s="113">
        <f t="shared" ref="L114" si="31">SUM(J114:K114)</f>
        <v>0</v>
      </c>
      <c r="M114" s="347"/>
      <c r="N114" s="112"/>
      <c r="O114" s="113">
        <f t="shared" ref="O114" si="32">SUM(M114:N114)</f>
        <v>0</v>
      </c>
      <c r="P114"/>
      <c r="Q114"/>
      <c r="R114"/>
    </row>
    <row r="115" spans="1:27" x14ac:dyDescent="0.25">
      <c r="A115" s="27"/>
      <c r="B115" s="12" t="s">
        <v>929</v>
      </c>
      <c r="C115" s="915"/>
      <c r="D115" s="162"/>
      <c r="E115" s="112"/>
      <c r="F115" s="113"/>
      <c r="G115" s="162"/>
      <c r="H115" s="112"/>
      <c r="I115" s="113"/>
      <c r="J115" s="347"/>
      <c r="K115" s="112"/>
      <c r="L115" s="113"/>
      <c r="M115" s="347"/>
      <c r="N115" s="112"/>
      <c r="O115" s="113"/>
      <c r="P115"/>
      <c r="Q115"/>
      <c r="R115"/>
    </row>
    <row r="116" spans="1:27" x14ac:dyDescent="0.25">
      <c r="A116" s="27"/>
      <c r="B116" s="12" t="s">
        <v>930</v>
      </c>
      <c r="C116" s="915"/>
      <c r="D116" s="162"/>
      <c r="E116" s="112"/>
      <c r="F116" s="113"/>
      <c r="G116" s="162"/>
      <c r="H116" s="112"/>
      <c r="I116" s="113"/>
      <c r="J116" s="347"/>
      <c r="K116" s="112"/>
      <c r="L116" s="113"/>
      <c r="M116" s="347"/>
      <c r="N116" s="112"/>
      <c r="O116" s="113"/>
      <c r="P116"/>
      <c r="Q116"/>
      <c r="R116"/>
    </row>
    <row r="117" spans="1:27" x14ac:dyDescent="0.25">
      <c r="A117" s="27"/>
      <c r="B117" s="12" t="s">
        <v>928</v>
      </c>
      <c r="C117" s="915"/>
      <c r="D117" s="162"/>
      <c r="E117" s="112"/>
      <c r="F117" s="113"/>
      <c r="G117" s="162"/>
      <c r="H117" s="112"/>
      <c r="I117" s="113"/>
      <c r="J117" s="347"/>
      <c r="K117" s="112"/>
      <c r="L117" s="113"/>
      <c r="M117" s="347"/>
      <c r="N117" s="112"/>
      <c r="O117" s="113"/>
      <c r="P117"/>
      <c r="Q117"/>
      <c r="R117"/>
    </row>
    <row r="118" spans="1:27" x14ac:dyDescent="0.25">
      <c r="A118" s="27"/>
      <c r="B118" s="12" t="s">
        <v>931</v>
      </c>
      <c r="C118" s="915"/>
      <c r="D118" s="162"/>
      <c r="E118" s="112"/>
      <c r="F118" s="113"/>
      <c r="G118" s="162"/>
      <c r="H118" s="112"/>
      <c r="I118" s="113"/>
      <c r="J118" s="347"/>
      <c r="K118" s="112"/>
      <c r="L118" s="113"/>
      <c r="M118" s="347"/>
      <c r="N118" s="112"/>
      <c r="O118" s="113"/>
      <c r="P118"/>
      <c r="Q118"/>
      <c r="R118"/>
    </row>
    <row r="119" spans="1:27" x14ac:dyDescent="0.25">
      <c r="A119" s="27" t="s">
        <v>204</v>
      </c>
      <c r="B119" s="12" t="s">
        <v>205</v>
      </c>
      <c r="C119" s="915"/>
      <c r="D119" s="162"/>
      <c r="E119" s="112"/>
      <c r="F119" s="113">
        <f t="shared" si="23"/>
        <v>0</v>
      </c>
      <c r="G119" s="162"/>
      <c r="H119" s="112"/>
      <c r="I119" s="113">
        <f t="shared" ref="I119:I149" si="33">SUM(G119:H119)</f>
        <v>0</v>
      </c>
      <c r="J119" s="347"/>
      <c r="K119" s="112"/>
      <c r="L119" s="113">
        <f t="shared" ref="L119:L149" si="34">SUM(J119:K119)</f>
        <v>0</v>
      </c>
      <c r="M119" s="347"/>
      <c r="N119" s="112"/>
      <c r="O119" s="113">
        <f t="shared" ref="O119:O149" si="35">SUM(M119:N119)</f>
        <v>0</v>
      </c>
      <c r="P119"/>
      <c r="Q119"/>
      <c r="R119"/>
    </row>
    <row r="120" spans="1:27" x14ac:dyDescent="0.25">
      <c r="A120" s="27" t="s">
        <v>206</v>
      </c>
      <c r="B120" s="12" t="s">
        <v>207</v>
      </c>
      <c r="C120" s="915"/>
      <c r="D120" s="162"/>
      <c r="E120" s="112"/>
      <c r="F120" s="113">
        <f t="shared" si="23"/>
        <v>0</v>
      </c>
      <c r="G120" s="162"/>
      <c r="H120" s="112"/>
      <c r="I120" s="113">
        <f t="shared" si="33"/>
        <v>0</v>
      </c>
      <c r="J120" s="347"/>
      <c r="K120" s="112"/>
      <c r="L120" s="113">
        <f t="shared" si="34"/>
        <v>0</v>
      </c>
      <c r="M120" s="347"/>
      <c r="N120" s="112"/>
      <c r="O120" s="113">
        <f t="shared" si="35"/>
        <v>0</v>
      </c>
      <c r="P120"/>
      <c r="Q120"/>
      <c r="R120"/>
    </row>
    <row r="121" spans="1:27" x14ac:dyDescent="0.25">
      <c r="A121" s="27" t="s">
        <v>208</v>
      </c>
      <c r="B121" s="12" t="s">
        <v>209</v>
      </c>
      <c r="C121" s="915"/>
      <c r="D121" s="162"/>
      <c r="E121" s="112"/>
      <c r="F121" s="113">
        <f t="shared" si="23"/>
        <v>0</v>
      </c>
      <c r="G121" s="162"/>
      <c r="H121" s="112"/>
      <c r="I121" s="113">
        <f t="shared" si="33"/>
        <v>0</v>
      </c>
      <c r="J121" s="347"/>
      <c r="K121" s="112"/>
      <c r="L121" s="113">
        <f t="shared" si="34"/>
        <v>0</v>
      </c>
      <c r="M121" s="347"/>
      <c r="N121" s="112"/>
      <c r="O121" s="113">
        <f t="shared" si="35"/>
        <v>0</v>
      </c>
      <c r="P121"/>
      <c r="Q121"/>
      <c r="R121"/>
    </row>
    <row r="122" spans="1:27" x14ac:dyDescent="0.25">
      <c r="A122" s="27" t="s">
        <v>210</v>
      </c>
      <c r="B122" s="12" t="s">
        <v>211</v>
      </c>
      <c r="C122" s="915"/>
      <c r="D122" s="162"/>
      <c r="E122" s="112"/>
      <c r="F122" s="113">
        <f t="shared" si="23"/>
        <v>0</v>
      </c>
      <c r="G122" s="162"/>
      <c r="H122" s="112"/>
      <c r="I122" s="113">
        <f t="shared" si="33"/>
        <v>0</v>
      </c>
      <c r="J122" s="347"/>
      <c r="K122" s="112"/>
      <c r="L122" s="113">
        <f t="shared" si="34"/>
        <v>0</v>
      </c>
      <c r="M122" s="347"/>
      <c r="N122" s="112"/>
      <c r="O122" s="113">
        <f t="shared" si="35"/>
        <v>0</v>
      </c>
      <c r="P122"/>
      <c r="Q122"/>
      <c r="R122"/>
    </row>
    <row r="123" spans="1:27" x14ac:dyDescent="0.25">
      <c r="A123" s="27" t="s">
        <v>212</v>
      </c>
      <c r="B123" s="12" t="s">
        <v>213</v>
      </c>
      <c r="C123" s="915"/>
      <c r="D123" s="162"/>
      <c r="E123" s="112"/>
      <c r="F123" s="113">
        <f t="shared" si="23"/>
        <v>0</v>
      </c>
      <c r="G123" s="162"/>
      <c r="H123" s="112"/>
      <c r="I123" s="113">
        <f t="shared" si="33"/>
        <v>0</v>
      </c>
      <c r="J123" s="347"/>
      <c r="K123" s="112"/>
      <c r="L123" s="113">
        <f t="shared" si="34"/>
        <v>0</v>
      </c>
      <c r="M123" s="347"/>
      <c r="N123" s="112"/>
      <c r="O123" s="113">
        <f t="shared" si="35"/>
        <v>0</v>
      </c>
      <c r="P123"/>
      <c r="Q123"/>
      <c r="R123"/>
    </row>
    <row r="124" spans="1:27" x14ac:dyDescent="0.25">
      <c r="A124" s="27" t="s">
        <v>214</v>
      </c>
      <c r="B124" s="12" t="s">
        <v>215</v>
      </c>
      <c r="C124" s="915">
        <v>0</v>
      </c>
      <c r="D124" s="162"/>
      <c r="E124" s="112"/>
      <c r="F124" s="113">
        <f t="shared" si="23"/>
        <v>0</v>
      </c>
      <c r="G124" s="162"/>
      <c r="H124" s="112"/>
      <c r="I124" s="113">
        <f t="shared" si="33"/>
        <v>0</v>
      </c>
      <c r="J124" s="347"/>
      <c r="K124" s="112"/>
      <c r="L124" s="113">
        <f t="shared" si="34"/>
        <v>0</v>
      </c>
      <c r="M124" s="347"/>
      <c r="N124" s="112"/>
      <c r="O124" s="113">
        <f t="shared" si="35"/>
        <v>0</v>
      </c>
      <c r="P124"/>
      <c r="Q124"/>
      <c r="R124"/>
    </row>
    <row r="125" spans="1:27" x14ac:dyDescent="0.25">
      <c r="A125" s="27" t="s">
        <v>216</v>
      </c>
      <c r="B125" s="12" t="s">
        <v>217</v>
      </c>
      <c r="C125" s="915"/>
      <c r="D125" s="162"/>
      <c r="E125" s="112"/>
      <c r="F125" s="113">
        <f t="shared" si="23"/>
        <v>0</v>
      </c>
      <c r="G125" s="162"/>
      <c r="H125" s="112"/>
      <c r="I125" s="113">
        <f t="shared" si="33"/>
        <v>0</v>
      </c>
      <c r="J125" s="347"/>
      <c r="K125" s="112"/>
      <c r="L125" s="113">
        <f t="shared" si="34"/>
        <v>0</v>
      </c>
      <c r="M125" s="347"/>
      <c r="N125" s="112"/>
      <c r="O125" s="113">
        <f t="shared" si="35"/>
        <v>0</v>
      </c>
      <c r="P125"/>
      <c r="Q125"/>
      <c r="R125"/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112">
        <f>SUM(D127:D130)</f>
        <v>0</v>
      </c>
      <c r="E126" s="112">
        <f>SUM(E127:E130)</f>
        <v>0</v>
      </c>
      <c r="F126" s="113">
        <f t="shared" si="23"/>
        <v>0</v>
      </c>
      <c r="G126" s="112">
        <f>SUM(G127:G130)</f>
        <v>0</v>
      </c>
      <c r="H126" s="112">
        <f>SUM(H127:H130)</f>
        <v>0</v>
      </c>
      <c r="I126" s="113">
        <f t="shared" si="33"/>
        <v>0</v>
      </c>
      <c r="J126" s="112">
        <f>SUM(J127:J130)</f>
        <v>0</v>
      </c>
      <c r="K126" s="112">
        <f>SUM(K127:K130)</f>
        <v>0</v>
      </c>
      <c r="L126" s="113">
        <f t="shared" si="34"/>
        <v>0</v>
      </c>
      <c r="M126" s="112">
        <f>SUM(M127:M130)</f>
        <v>0</v>
      </c>
      <c r="N126" s="112">
        <f>SUM(N127:N130)</f>
        <v>0</v>
      </c>
      <c r="O126" s="113">
        <f t="shared" si="35"/>
        <v>0</v>
      </c>
      <c r="P126"/>
      <c r="Q126"/>
      <c r="R126"/>
    </row>
    <row r="127" spans="1:27" x14ac:dyDescent="0.25">
      <c r="A127" s="27"/>
      <c r="B127" s="12" t="s">
        <v>699</v>
      </c>
      <c r="C127" s="915">
        <v>0</v>
      </c>
      <c r="D127" s="162"/>
      <c r="E127" s="112"/>
      <c r="F127" s="113">
        <f t="shared" si="23"/>
        <v>0</v>
      </c>
      <c r="G127" s="162"/>
      <c r="H127" s="112"/>
      <c r="I127" s="113">
        <f t="shared" si="33"/>
        <v>0</v>
      </c>
      <c r="J127" s="347"/>
      <c r="K127" s="112"/>
      <c r="L127" s="113">
        <f t="shared" si="34"/>
        <v>0</v>
      </c>
      <c r="M127" s="347"/>
      <c r="N127" s="112"/>
      <c r="O127" s="113">
        <f t="shared" si="35"/>
        <v>0</v>
      </c>
      <c r="P127"/>
      <c r="Q127"/>
      <c r="R127"/>
    </row>
    <row r="128" spans="1:27" x14ac:dyDescent="0.25">
      <c r="A128" s="39"/>
      <c r="B128" s="12" t="s">
        <v>698</v>
      </c>
      <c r="C128" s="915"/>
      <c r="D128" s="162"/>
      <c r="E128" s="112"/>
      <c r="F128" s="113">
        <f t="shared" si="23"/>
        <v>0</v>
      </c>
      <c r="G128" s="162"/>
      <c r="H128" s="112"/>
      <c r="I128" s="113">
        <f t="shared" si="33"/>
        <v>0</v>
      </c>
      <c r="J128" s="347"/>
      <c r="K128" s="112"/>
      <c r="L128" s="112">
        <f t="shared" si="34"/>
        <v>0</v>
      </c>
      <c r="M128" s="347"/>
      <c r="N128" s="112"/>
      <c r="O128" s="112">
        <f t="shared" si="35"/>
        <v>0</v>
      </c>
      <c r="S128" s="79"/>
      <c r="T128" s="79"/>
      <c r="U128" s="79"/>
      <c r="W128" s="79"/>
      <c r="X128" s="79"/>
      <c r="Y128" s="79"/>
      <c r="Z128" s="79"/>
      <c r="AA128" s="79"/>
    </row>
    <row r="129" spans="1:18" x14ac:dyDescent="0.25">
      <c r="A129" s="28"/>
      <c r="B129" s="29" t="s">
        <v>220</v>
      </c>
      <c r="C129" s="915"/>
      <c r="D129" s="162"/>
      <c r="E129" s="112"/>
      <c r="F129" s="113">
        <f t="shared" si="23"/>
        <v>0</v>
      </c>
      <c r="G129" s="162"/>
      <c r="H129" s="112"/>
      <c r="I129" s="113">
        <f t="shared" si="33"/>
        <v>0</v>
      </c>
      <c r="J129" s="347"/>
      <c r="K129" s="112"/>
      <c r="L129" s="113">
        <f t="shared" si="34"/>
        <v>0</v>
      </c>
      <c r="M129" s="347"/>
      <c r="N129" s="112"/>
      <c r="O129" s="113">
        <f t="shared" si="35"/>
        <v>0</v>
      </c>
      <c r="P129"/>
      <c r="Q129"/>
      <c r="R129"/>
    </row>
    <row r="130" spans="1:18" ht="15.75" thickBot="1" x14ac:dyDescent="0.3">
      <c r="A130" s="28" t="s">
        <v>221</v>
      </c>
      <c r="B130" s="29" t="s">
        <v>222</v>
      </c>
      <c r="C130" s="965">
        <v>0</v>
      </c>
      <c r="D130" s="163"/>
      <c r="E130" s="114"/>
      <c r="F130" s="115">
        <f t="shared" si="23"/>
        <v>0</v>
      </c>
      <c r="G130" s="163"/>
      <c r="H130" s="114"/>
      <c r="I130" s="115">
        <f t="shared" si="33"/>
        <v>0</v>
      </c>
      <c r="J130" s="962"/>
      <c r="K130" s="114"/>
      <c r="L130" s="115">
        <f t="shared" si="34"/>
        <v>0</v>
      </c>
      <c r="M130" s="962"/>
      <c r="N130" s="114"/>
      <c r="O130" s="115">
        <f t="shared" si="35"/>
        <v>0</v>
      </c>
      <c r="P130"/>
      <c r="Q130"/>
      <c r="R130"/>
    </row>
    <row r="131" spans="1:18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3"/>
        <v>0</v>
      </c>
      <c r="G131" s="116"/>
      <c r="H131" s="116"/>
      <c r="I131" s="117">
        <f t="shared" si="33"/>
        <v>0</v>
      </c>
      <c r="J131" s="116"/>
      <c r="K131" s="116"/>
      <c r="L131" s="117">
        <f t="shared" si="34"/>
        <v>0</v>
      </c>
      <c r="M131" s="116"/>
      <c r="N131" s="116"/>
      <c r="O131" s="117">
        <f t="shared" si="35"/>
        <v>0</v>
      </c>
      <c r="P131"/>
      <c r="Q131"/>
      <c r="R131"/>
    </row>
    <row r="132" spans="1:18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3"/>
        <v>0</v>
      </c>
      <c r="G132" s="116">
        <f>SUM(G133:G138)</f>
        <v>0</v>
      </c>
      <c r="H132" s="116">
        <f>SUM(H133:H138)</f>
        <v>0</v>
      </c>
      <c r="I132" s="117">
        <f t="shared" si="33"/>
        <v>0</v>
      </c>
      <c r="J132" s="116">
        <f>SUM(J133:J138)</f>
        <v>0</v>
      </c>
      <c r="K132" s="116">
        <f>SUM(K133:K138)</f>
        <v>0</v>
      </c>
      <c r="L132" s="117">
        <f t="shared" si="34"/>
        <v>0</v>
      </c>
      <c r="M132" s="116">
        <f>SUM(M133:M138)</f>
        <v>0</v>
      </c>
      <c r="N132" s="116">
        <f>SUM(N133:N138)</f>
        <v>0</v>
      </c>
      <c r="O132" s="117">
        <f t="shared" si="35"/>
        <v>0</v>
      </c>
      <c r="P132"/>
      <c r="Q132"/>
      <c r="R132"/>
    </row>
    <row r="133" spans="1:18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3"/>
        <v>0</v>
      </c>
      <c r="G133" s="110"/>
      <c r="H133" s="110"/>
      <c r="I133" s="111">
        <f t="shared" si="33"/>
        <v>0</v>
      </c>
      <c r="J133" s="110"/>
      <c r="K133" s="110"/>
      <c r="L133" s="111">
        <f t="shared" si="34"/>
        <v>0</v>
      </c>
      <c r="M133" s="110"/>
      <c r="N133" s="110"/>
      <c r="O133" s="111">
        <f t="shared" si="35"/>
        <v>0</v>
      </c>
      <c r="P133"/>
      <c r="Q133"/>
      <c r="R133"/>
    </row>
    <row r="134" spans="1:18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3"/>
        <v>0</v>
      </c>
      <c r="G134" s="112"/>
      <c r="H134" s="112"/>
      <c r="I134" s="113">
        <f t="shared" si="33"/>
        <v>0</v>
      </c>
      <c r="J134" s="112"/>
      <c r="K134" s="112"/>
      <c r="L134" s="113">
        <f t="shared" si="34"/>
        <v>0</v>
      </c>
      <c r="M134" s="112"/>
      <c r="N134" s="112"/>
      <c r="O134" s="113">
        <f t="shared" si="35"/>
        <v>0</v>
      </c>
      <c r="P134"/>
      <c r="Q134"/>
      <c r="R134"/>
    </row>
    <row r="135" spans="1:18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3"/>
        <v>0</v>
      </c>
      <c r="G135" s="112"/>
      <c r="H135" s="112"/>
      <c r="I135" s="113">
        <f t="shared" si="33"/>
        <v>0</v>
      </c>
      <c r="J135" s="112"/>
      <c r="K135" s="112"/>
      <c r="L135" s="113">
        <f t="shared" si="34"/>
        <v>0</v>
      </c>
      <c r="M135" s="112"/>
      <c r="N135" s="112"/>
      <c r="O135" s="113">
        <f t="shared" si="35"/>
        <v>0</v>
      </c>
      <c r="P135"/>
      <c r="Q135"/>
      <c r="R135"/>
    </row>
    <row r="136" spans="1:18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3"/>
        <v>0</v>
      </c>
      <c r="G136" s="112"/>
      <c r="H136" s="112"/>
      <c r="I136" s="113">
        <f t="shared" si="33"/>
        <v>0</v>
      </c>
      <c r="J136" s="112"/>
      <c r="K136" s="112"/>
      <c r="L136" s="113">
        <f t="shared" si="34"/>
        <v>0</v>
      </c>
      <c r="M136" s="112"/>
      <c r="N136" s="112"/>
      <c r="O136" s="113">
        <f t="shared" si="35"/>
        <v>0</v>
      </c>
      <c r="P136"/>
      <c r="Q136"/>
      <c r="R136"/>
    </row>
    <row r="137" spans="1:18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3"/>
        <v>0</v>
      </c>
      <c r="G137" s="112"/>
      <c r="H137" s="112"/>
      <c r="I137" s="113">
        <f t="shared" si="33"/>
        <v>0</v>
      </c>
      <c r="J137" s="112"/>
      <c r="K137" s="112"/>
      <c r="L137" s="113">
        <f t="shared" si="34"/>
        <v>0</v>
      </c>
      <c r="M137" s="112"/>
      <c r="N137" s="112"/>
      <c r="O137" s="113">
        <f t="shared" si="35"/>
        <v>0</v>
      </c>
      <c r="P137"/>
      <c r="Q137"/>
      <c r="R137"/>
    </row>
    <row r="138" spans="1:18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3"/>
        <v>0</v>
      </c>
      <c r="G138" s="112">
        <f>SUM(G139:G140)</f>
        <v>0</v>
      </c>
      <c r="H138" s="112">
        <f>SUM(H139:H140)</f>
        <v>0</v>
      </c>
      <c r="I138" s="113">
        <f t="shared" si="33"/>
        <v>0</v>
      </c>
      <c r="J138" s="112">
        <f>SUM(J139:J140)</f>
        <v>0</v>
      </c>
      <c r="K138" s="112">
        <f>SUM(K139:K140)</f>
        <v>0</v>
      </c>
      <c r="L138" s="113">
        <f t="shared" si="34"/>
        <v>0</v>
      </c>
      <c r="M138" s="112">
        <f>SUM(M139:M140)</f>
        <v>0</v>
      </c>
      <c r="N138" s="112">
        <f>SUM(N139:N140)</f>
        <v>0</v>
      </c>
      <c r="O138" s="113">
        <f t="shared" si="35"/>
        <v>0</v>
      </c>
      <c r="P138"/>
      <c r="Q138"/>
      <c r="R138"/>
    </row>
    <row r="139" spans="1:18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3"/>
        <v>0</v>
      </c>
      <c r="G139" s="112"/>
      <c r="H139" s="112"/>
      <c r="I139" s="113">
        <f t="shared" si="33"/>
        <v>0</v>
      </c>
      <c r="J139" s="112"/>
      <c r="K139" s="112"/>
      <c r="L139" s="113">
        <f t="shared" si="34"/>
        <v>0</v>
      </c>
      <c r="M139" s="112"/>
      <c r="N139" s="112"/>
      <c r="O139" s="113">
        <f t="shared" si="35"/>
        <v>0</v>
      </c>
      <c r="P139"/>
      <c r="Q139"/>
      <c r="R139"/>
    </row>
    <row r="140" spans="1:18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3"/>
        <v>0</v>
      </c>
      <c r="G140" s="114"/>
      <c r="H140" s="114"/>
      <c r="I140" s="115">
        <f t="shared" si="33"/>
        <v>0</v>
      </c>
      <c r="J140" s="114"/>
      <c r="K140" s="114"/>
      <c r="L140" s="115">
        <f t="shared" si="34"/>
        <v>0</v>
      </c>
      <c r="M140" s="114"/>
      <c r="N140" s="114"/>
      <c r="O140" s="115">
        <f t="shared" si="35"/>
        <v>0</v>
      </c>
      <c r="P140"/>
      <c r="Q140"/>
      <c r="R140"/>
    </row>
    <row r="141" spans="1:18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3"/>
        <v>0</v>
      </c>
      <c r="G141" s="110"/>
      <c r="H141" s="110"/>
      <c r="I141" s="111">
        <f t="shared" si="33"/>
        <v>0</v>
      </c>
      <c r="J141" s="110"/>
      <c r="K141" s="110"/>
      <c r="L141" s="111">
        <f t="shared" si="34"/>
        <v>0</v>
      </c>
      <c r="M141" s="110"/>
      <c r="N141" s="110"/>
      <c r="O141" s="111">
        <f t="shared" si="35"/>
        <v>0</v>
      </c>
      <c r="P141"/>
      <c r="Q141"/>
      <c r="R141"/>
    </row>
    <row r="142" spans="1:18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3"/>
        <v>0</v>
      </c>
      <c r="G142" s="114"/>
      <c r="H142" s="114"/>
      <c r="I142" s="115">
        <f t="shared" si="33"/>
        <v>0</v>
      </c>
      <c r="J142" s="114"/>
      <c r="K142" s="114"/>
      <c r="L142" s="115">
        <f t="shared" si="34"/>
        <v>0</v>
      </c>
      <c r="M142" s="114"/>
      <c r="N142" s="114"/>
      <c r="O142" s="115">
        <f t="shared" si="35"/>
        <v>0</v>
      </c>
      <c r="P142"/>
      <c r="Q142"/>
      <c r="R142"/>
    </row>
    <row r="143" spans="1:18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3"/>
        <v>0</v>
      </c>
      <c r="G143" s="110"/>
      <c r="H143" s="110"/>
      <c r="I143" s="111">
        <f t="shared" si="33"/>
        <v>0</v>
      </c>
      <c r="J143" s="110"/>
      <c r="K143" s="110"/>
      <c r="L143" s="111">
        <f t="shared" si="34"/>
        <v>0</v>
      </c>
      <c r="M143" s="110"/>
      <c r="N143" s="110"/>
      <c r="O143" s="111">
        <f t="shared" si="35"/>
        <v>0</v>
      </c>
      <c r="P143"/>
      <c r="Q143"/>
      <c r="R143"/>
    </row>
    <row r="144" spans="1:18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3"/>
        <v>0</v>
      </c>
      <c r="G144" s="114"/>
      <c r="H144" s="114"/>
      <c r="I144" s="115">
        <f t="shared" si="33"/>
        <v>0</v>
      </c>
      <c r="J144" s="114"/>
      <c r="K144" s="114"/>
      <c r="L144" s="115">
        <f t="shared" si="34"/>
        <v>0</v>
      </c>
      <c r="M144" s="114"/>
      <c r="N144" s="114"/>
      <c r="O144" s="115">
        <f t="shared" si="35"/>
        <v>0</v>
      </c>
      <c r="P144"/>
      <c r="Q144"/>
      <c r="R144"/>
    </row>
    <row r="145" spans="1:18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3"/>
        <v>0</v>
      </c>
      <c r="G145" s="120"/>
      <c r="H145" s="120"/>
      <c r="I145" s="121">
        <f t="shared" si="33"/>
        <v>0</v>
      </c>
      <c r="J145" s="120"/>
      <c r="K145" s="120"/>
      <c r="L145" s="121">
        <f t="shared" si="34"/>
        <v>0</v>
      </c>
      <c r="M145" s="120"/>
      <c r="N145" s="120"/>
      <c r="O145" s="121">
        <f t="shared" si="35"/>
        <v>0</v>
      </c>
      <c r="P145"/>
      <c r="Q145"/>
      <c r="R145"/>
    </row>
    <row r="146" spans="1:18" ht="15.75" thickBot="1" x14ac:dyDescent="0.3">
      <c r="A146" s="30" t="s">
        <v>244</v>
      </c>
      <c r="B146" s="7" t="s">
        <v>245</v>
      </c>
      <c r="C146" s="963">
        <f>C145+C144+C143+C142+C141+C132+C131+C110+C104+C87</f>
        <v>0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23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33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34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35"/>
        <v>0</v>
      </c>
      <c r="P146"/>
      <c r="Q146"/>
      <c r="R146"/>
    </row>
    <row r="147" spans="1:18" ht="15.75" thickBot="1" x14ac:dyDescent="0.3">
      <c r="A147" s="30" t="s">
        <v>246</v>
      </c>
      <c r="B147" s="7" t="s">
        <v>247</v>
      </c>
      <c r="C147" s="963">
        <f>SUM(C148:C154)</f>
        <v>0</v>
      </c>
      <c r="D147" s="961">
        <f>SUM(D148:D154)</f>
        <v>0</v>
      </c>
      <c r="E147" s="116">
        <f>SUM(E148:E154)</f>
        <v>0</v>
      </c>
      <c r="F147" s="117">
        <f t="shared" si="23"/>
        <v>0</v>
      </c>
      <c r="G147" s="116">
        <f>SUM(G148:G154)</f>
        <v>0</v>
      </c>
      <c r="H147" s="116">
        <f>SUM(H148:H154)</f>
        <v>0</v>
      </c>
      <c r="I147" s="117">
        <f t="shared" si="33"/>
        <v>0</v>
      </c>
      <c r="J147" s="116">
        <f>SUM(J148:J154)</f>
        <v>0</v>
      </c>
      <c r="K147" s="116">
        <f>SUM(K148:K154)</f>
        <v>0</v>
      </c>
      <c r="L147" s="117">
        <f t="shared" si="34"/>
        <v>0</v>
      </c>
      <c r="M147" s="116">
        <f>SUM(M148:M154)</f>
        <v>0</v>
      </c>
      <c r="N147" s="116">
        <f>SUM(N148:N154)</f>
        <v>0</v>
      </c>
      <c r="O147" s="117">
        <f t="shared" si="35"/>
        <v>0</v>
      </c>
      <c r="P147"/>
      <c r="Q147"/>
      <c r="R147"/>
    </row>
    <row r="148" spans="1:18" ht="15.75" hidden="1" thickBot="1" x14ac:dyDescent="0.3">
      <c r="A148" s="377" t="s">
        <v>248</v>
      </c>
      <c r="B148" s="287" t="s">
        <v>249</v>
      </c>
      <c r="C148" s="964"/>
      <c r="D148" s="164"/>
      <c r="E148" s="110"/>
      <c r="F148" s="111">
        <f t="shared" si="23"/>
        <v>0</v>
      </c>
      <c r="G148" s="110"/>
      <c r="H148" s="110"/>
      <c r="I148" s="111">
        <f t="shared" si="33"/>
        <v>0</v>
      </c>
      <c r="J148" s="110"/>
      <c r="K148" s="110"/>
      <c r="L148" s="111">
        <f t="shared" si="34"/>
        <v>0</v>
      </c>
      <c r="M148" s="110"/>
      <c r="N148" s="110"/>
      <c r="O148" s="111">
        <f t="shared" si="35"/>
        <v>0</v>
      </c>
      <c r="P148"/>
      <c r="Q148"/>
      <c r="R148"/>
    </row>
    <row r="149" spans="1:18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3"/>
        <v>0</v>
      </c>
      <c r="G149" s="112"/>
      <c r="H149" s="112"/>
      <c r="I149" s="113">
        <f t="shared" si="33"/>
        <v>0</v>
      </c>
      <c r="J149" s="112"/>
      <c r="K149" s="112"/>
      <c r="L149" s="113">
        <f t="shared" si="34"/>
        <v>0</v>
      </c>
      <c r="M149" s="112"/>
      <c r="N149" s="112"/>
      <c r="O149" s="113">
        <f t="shared" si="35"/>
        <v>0</v>
      </c>
      <c r="P149"/>
      <c r="Q149"/>
      <c r="R149"/>
    </row>
    <row r="150" spans="1:18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  <c r="P150"/>
      <c r="Q150"/>
      <c r="R150"/>
    </row>
    <row r="151" spans="1:18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6">SUM(D151:E151)</f>
        <v>0</v>
      </c>
      <c r="G151" s="112"/>
      <c r="H151" s="112"/>
      <c r="I151" s="113">
        <f t="shared" ref="I151:I154" si="37">SUM(G151:H151)</f>
        <v>0</v>
      </c>
      <c r="J151" s="112"/>
      <c r="K151" s="112"/>
      <c r="L151" s="113">
        <f t="shared" ref="L151:L154" si="38">SUM(J151:K151)</f>
        <v>0</v>
      </c>
      <c r="M151" s="112"/>
      <c r="N151" s="112"/>
      <c r="O151" s="113">
        <f t="shared" ref="O151:O154" si="39">SUM(M151:N151)</f>
        <v>0</v>
      </c>
      <c r="P151"/>
      <c r="Q151"/>
      <c r="R151"/>
    </row>
    <row r="152" spans="1:18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6"/>
        <v>0</v>
      </c>
      <c r="G152" s="112"/>
      <c r="H152" s="112"/>
      <c r="I152" s="113">
        <f t="shared" si="37"/>
        <v>0</v>
      </c>
      <c r="J152" s="112"/>
      <c r="K152" s="112"/>
      <c r="L152" s="113">
        <f t="shared" si="38"/>
        <v>0</v>
      </c>
      <c r="M152" s="112"/>
      <c r="N152" s="112"/>
      <c r="O152" s="113">
        <f t="shared" si="39"/>
        <v>0</v>
      </c>
      <c r="P152"/>
      <c r="Q152"/>
      <c r="R152"/>
    </row>
    <row r="153" spans="1:18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6"/>
        <v>0</v>
      </c>
      <c r="G153" s="112"/>
      <c r="H153" s="112"/>
      <c r="I153" s="113">
        <f t="shared" si="37"/>
        <v>0</v>
      </c>
      <c r="J153" s="112"/>
      <c r="K153" s="112"/>
      <c r="L153" s="113">
        <f t="shared" si="38"/>
        <v>0</v>
      </c>
      <c r="M153" s="112"/>
      <c r="N153" s="112"/>
      <c r="O153" s="113">
        <f t="shared" si="39"/>
        <v>0</v>
      </c>
      <c r="P153"/>
      <c r="Q153"/>
      <c r="R153"/>
    </row>
    <row r="154" spans="1:18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6"/>
        <v>0</v>
      </c>
      <c r="G154" s="122"/>
      <c r="H154" s="114"/>
      <c r="I154" s="115">
        <f t="shared" si="37"/>
        <v>0</v>
      </c>
      <c r="J154" s="122"/>
      <c r="K154" s="114"/>
      <c r="L154" s="115">
        <f t="shared" si="38"/>
        <v>0</v>
      </c>
      <c r="M154" s="122"/>
      <c r="N154" s="114"/>
      <c r="O154" s="115">
        <f t="shared" si="39"/>
        <v>0</v>
      </c>
      <c r="P154"/>
      <c r="Q154"/>
      <c r="R154"/>
    </row>
    <row r="155" spans="1:18" ht="15.75" thickBot="1" x14ac:dyDescent="0.3">
      <c r="A155" s="30" t="s">
        <v>261</v>
      </c>
      <c r="B155" s="7" t="s">
        <v>259</v>
      </c>
      <c r="C155" s="963">
        <f>C147+C146</f>
        <v>0</v>
      </c>
      <c r="D155" s="961">
        <f>D147+D146</f>
        <v>0</v>
      </c>
      <c r="E155" s="123">
        <f>E147+E146</f>
        <v>0</v>
      </c>
      <c r="F155" s="124">
        <f>SUM(D155:E155)</f>
        <v>0</v>
      </c>
      <c r="G155" s="116">
        <f>G147+G146</f>
        <v>0</v>
      </c>
      <c r="H155" s="123">
        <f>H147+H146</f>
        <v>0</v>
      </c>
      <c r="I155" s="124">
        <f>SUM(G155:H155)</f>
        <v>0</v>
      </c>
      <c r="J155" s="116">
        <f>J147+J146</f>
        <v>0</v>
      </c>
      <c r="K155" s="123">
        <f>K147+K146</f>
        <v>0</v>
      </c>
      <c r="L155" s="124">
        <f>SUM(J155:K155)</f>
        <v>0</v>
      </c>
      <c r="M155" s="116">
        <f>M147+M146</f>
        <v>0</v>
      </c>
      <c r="N155" s="123">
        <f>N147+N146</f>
        <v>0</v>
      </c>
      <c r="O155" s="124">
        <f>SUM(M155:N155)</f>
        <v>0</v>
      </c>
      <c r="P155"/>
      <c r="Q155"/>
      <c r="R155"/>
    </row>
    <row r="156" spans="1:18" x14ac:dyDescent="0.25">
      <c r="E156" s="153"/>
      <c r="F156" s="153"/>
      <c r="H156" s="153"/>
      <c r="I156" s="153"/>
      <c r="K156" s="153"/>
      <c r="L156" s="153"/>
      <c r="N156" s="153"/>
      <c r="O156" s="153"/>
      <c r="P156"/>
      <c r="Q156"/>
      <c r="R156"/>
    </row>
    <row r="157" spans="1:18" x14ac:dyDescent="0.25">
      <c r="F157" s="79">
        <f>F84-F155</f>
        <v>0</v>
      </c>
      <c r="I157" s="79">
        <f>I84-I155</f>
        <v>0</v>
      </c>
      <c r="L157" s="79">
        <f>L84-L155</f>
        <v>0</v>
      </c>
      <c r="O157" s="79">
        <f>O84-O155</f>
        <v>0</v>
      </c>
      <c r="P157"/>
      <c r="Q157"/>
      <c r="R157"/>
    </row>
  </sheetData>
  <mergeCells count="2">
    <mergeCell ref="A1:O1"/>
    <mergeCell ref="A2:O2"/>
  </mergeCells>
  <pageMargins left="0.7" right="0.7" top="0.75" bottom="0.75" header="0.3" footer="0.3"/>
  <pageSetup paperSize="9" scale="54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157"/>
  <sheetViews>
    <sheetView view="pageBreakPreview" zoomScale="99" zoomScaleNormal="100" zoomScaleSheetLayoutView="99" workbookViewId="0">
      <pane ySplit="8" topLeftCell="A140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1" max="1" width="7.7109375" customWidth="1"/>
    <col min="2" max="2" width="35.28515625" customWidth="1"/>
    <col min="3" max="4" width="11.28515625" customWidth="1"/>
    <col min="5" max="5" width="6.42578125" bestFit="1" customWidth="1"/>
    <col min="6" max="6" width="8.28515625" bestFit="1" customWidth="1"/>
    <col min="7" max="7" width="9" bestFit="1" customWidth="1"/>
    <col min="8" max="8" width="6.42578125" bestFit="1" customWidth="1"/>
    <col min="9" max="9" width="9.7109375" bestFit="1" customWidth="1"/>
    <col min="10" max="10" width="9" bestFit="1" customWidth="1"/>
    <col min="11" max="11" width="6.42578125" bestFit="1" customWidth="1"/>
    <col min="12" max="12" width="9.7109375" bestFit="1" customWidth="1"/>
    <col min="13" max="13" width="9" bestFit="1" customWidth="1"/>
    <col min="14" max="14" width="6.42578125" bestFit="1" customWidth="1"/>
    <col min="15" max="15" width="9.710937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453</v>
      </c>
      <c r="B5" s="48" t="s">
        <v>471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643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40.15" customHeight="1" thickBot="1" x14ac:dyDescent="0.3">
      <c r="A8" s="5" t="s">
        <v>39</v>
      </c>
      <c r="B8" s="40" t="s">
        <v>20</v>
      </c>
      <c r="C8" s="5" t="s">
        <v>922</v>
      </c>
      <c r="D8" s="5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C26+C30+C38+C43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/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/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6">
        <f>SUM(C68:C69)</f>
        <v>0</v>
      </c>
      <c r="D67" s="681">
        <f>SUM(D68:D69)</f>
        <v>0</v>
      </c>
      <c r="E67" s="120">
        <f>SUM(E68:E69)</f>
        <v>0</v>
      </c>
      <c r="F67" s="121">
        <f t="shared" si="0"/>
        <v>0</v>
      </c>
      <c r="G67" s="120">
        <f>SUM(G68:G69)</f>
        <v>0</v>
      </c>
      <c r="H67" s="120">
        <f>SUM(H68:H69)</f>
        <v>0</v>
      </c>
      <c r="I67" s="121">
        <f t="shared" si="1"/>
        <v>0</v>
      </c>
      <c r="J67" s="120">
        <f>SUM(J68:J69)</f>
        <v>0</v>
      </c>
      <c r="K67" s="120">
        <f>SUM(K68:K69)</f>
        <v>0</v>
      </c>
      <c r="L67" s="121">
        <f t="shared" si="2"/>
        <v>0</v>
      </c>
      <c r="M67" s="120">
        <f>SUM(M68:M69)</f>
        <v>0</v>
      </c>
      <c r="N67" s="120">
        <f>SUM(N68:N69)</f>
        <v>0</v>
      </c>
      <c r="O67" s="121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s="173" customFormat="1" ht="15.75" thickBot="1" x14ac:dyDescent="0.3">
      <c r="A87" s="30" t="s">
        <v>157</v>
      </c>
      <c r="B87" s="7" t="s">
        <v>31</v>
      </c>
      <c r="C87" s="970">
        <f>C88+C100</f>
        <v>0</v>
      </c>
      <c r="D87" s="550">
        <f>D88+D100</f>
        <v>0</v>
      </c>
      <c r="E87" s="279">
        <f>E88+E100</f>
        <v>0</v>
      </c>
      <c r="F87" s="280">
        <f t="shared" ref="F87:F90" si="16">SUM(D87:E87)</f>
        <v>0</v>
      </c>
      <c r="G87" s="279">
        <f>G88+G100</f>
        <v>0</v>
      </c>
      <c r="H87" s="279">
        <f>H88+H100</f>
        <v>0</v>
      </c>
      <c r="I87" s="280">
        <f t="shared" ref="I87:I91" si="17">SUM(G87:H87)</f>
        <v>0</v>
      </c>
      <c r="J87" s="279">
        <f>J88+J100</f>
        <v>0</v>
      </c>
      <c r="K87" s="279">
        <f>K88+K100</f>
        <v>0</v>
      </c>
      <c r="L87" s="280">
        <f t="shared" ref="L87:L112" si="18">SUM(J87:K87)</f>
        <v>0</v>
      </c>
      <c r="M87" s="279">
        <f>M88+M100</f>
        <v>0</v>
      </c>
      <c r="N87" s="279">
        <f>N88+N100</f>
        <v>0</v>
      </c>
      <c r="O87" s="280">
        <f t="shared" ref="O87:O112" si="19">SUM(M87:N87)</f>
        <v>0</v>
      </c>
    </row>
    <row r="88" spans="1:15" x14ac:dyDescent="0.25">
      <c r="A88" s="377" t="s">
        <v>158</v>
      </c>
      <c r="B88" s="287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16"/>
        <v>0</v>
      </c>
      <c r="G90" s="112"/>
      <c r="H90" s="112"/>
      <c r="I90" s="113">
        <f t="shared" si="17"/>
        <v>0</v>
      </c>
      <c r="J90" s="112"/>
      <c r="K90" s="112"/>
      <c r="L90" s="113">
        <f t="shared" si="18"/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si="17"/>
        <v>0</v>
      </c>
      <c r="J91" s="112"/>
      <c r="K91" s="112"/>
      <c r="L91" s="113">
        <f t="shared" si="18"/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ref="I92:I112" si="21">SUM(G92:H92)</f>
        <v>0</v>
      </c>
      <c r="J92" s="112"/>
      <c r="K92" s="112"/>
      <c r="L92" s="113">
        <f t="shared" si="18"/>
        <v>0</v>
      </c>
      <c r="M92" s="112"/>
      <c r="N92" s="112"/>
      <c r="O92" s="113">
        <f t="shared" si="19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18"/>
        <v>0</v>
      </c>
      <c r="M93" s="112"/>
      <c r="N93" s="112"/>
      <c r="O93" s="113">
        <f t="shared" si="19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18"/>
        <v>0</v>
      </c>
      <c r="M94" s="112"/>
      <c r="N94" s="112"/>
      <c r="O94" s="113">
        <f t="shared" si="19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18"/>
        <v>0</v>
      </c>
      <c r="M95" s="112"/>
      <c r="N95" s="112"/>
      <c r="O95" s="113">
        <f t="shared" si="19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18"/>
        <v>0</v>
      </c>
      <c r="M96" s="112"/>
      <c r="N96" s="112"/>
      <c r="O96" s="113">
        <f t="shared" si="19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18"/>
        <v>0</v>
      </c>
      <c r="M97" s="112"/>
      <c r="N97" s="112"/>
      <c r="O97" s="113">
        <f t="shared" si="19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18"/>
        <v>0</v>
      </c>
      <c r="M98" s="112"/>
      <c r="N98" s="112"/>
      <c r="O98" s="113">
        <f t="shared" si="19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18"/>
        <v>0</v>
      </c>
      <c r="M99" s="112"/>
      <c r="N99" s="112"/>
      <c r="O99" s="113">
        <f t="shared" si="19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0"/>
        <v>0</v>
      </c>
      <c r="G100" s="112">
        <f>SUM(G101:G103)</f>
        <v>0</v>
      </c>
      <c r="H100" s="112">
        <f>SUM(H101:H103)</f>
        <v>0</v>
      </c>
      <c r="I100" s="113">
        <f t="shared" si="21"/>
        <v>0</v>
      </c>
      <c r="J100" s="112">
        <f>SUM(J101:J103)</f>
        <v>0</v>
      </c>
      <c r="K100" s="112">
        <f>SUM(K101:K103)</f>
        <v>0</v>
      </c>
      <c r="L100" s="113">
        <f t="shared" si="18"/>
        <v>0</v>
      </c>
      <c r="M100" s="112">
        <f>SUM(M101:M103)</f>
        <v>0</v>
      </c>
      <c r="N100" s="112">
        <f>SUM(N101:N103)</f>
        <v>0</v>
      </c>
      <c r="O100" s="113">
        <f t="shared" si="19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18"/>
        <v>0</v>
      </c>
      <c r="M101" s="112"/>
      <c r="N101" s="112"/>
      <c r="O101" s="113">
        <f t="shared" si="19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1"/>
        <v>0</v>
      </c>
      <c r="J102" s="112"/>
      <c r="K102" s="112"/>
      <c r="L102" s="113">
        <f t="shared" si="18"/>
        <v>0</v>
      </c>
      <c r="M102" s="112"/>
      <c r="N102" s="112"/>
      <c r="O102" s="113">
        <f t="shared" si="19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18"/>
        <v>0</v>
      </c>
      <c r="M103" s="114"/>
      <c r="N103" s="114"/>
      <c r="O103" s="115">
        <f t="shared" si="19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0"/>
        <v>0</v>
      </c>
      <c r="G104" s="116">
        <f>SUM(G105:G109)</f>
        <v>0</v>
      </c>
      <c r="H104" s="116">
        <f>SUM(H105:H109)</f>
        <v>0</v>
      </c>
      <c r="I104" s="117">
        <f t="shared" si="21"/>
        <v>0</v>
      </c>
      <c r="J104" s="116">
        <f>SUM(J105:J109)</f>
        <v>0</v>
      </c>
      <c r="K104" s="116">
        <f>SUM(K105:K109)</f>
        <v>0</v>
      </c>
      <c r="L104" s="117">
        <f t="shared" si="18"/>
        <v>0</v>
      </c>
      <c r="M104" s="116">
        <f>SUM(M105:M109)</f>
        <v>0</v>
      </c>
      <c r="N104" s="116">
        <f>SUM(N105:N109)</f>
        <v>0</v>
      </c>
      <c r="O104" s="117">
        <f t="shared" si="19"/>
        <v>0</v>
      </c>
    </row>
    <row r="105" spans="1:15" ht="15.75" hidden="1" thickBot="1" x14ac:dyDescent="0.3">
      <c r="A105" s="27"/>
      <c r="B105" s="12" t="s">
        <v>190</v>
      </c>
      <c r="C105" s="964"/>
      <c r="D105" s="164"/>
      <c r="E105" s="110"/>
      <c r="F105" s="111">
        <f t="shared" si="20"/>
        <v>0</v>
      </c>
      <c r="G105" s="110"/>
      <c r="H105" s="110"/>
      <c r="I105" s="111">
        <f t="shared" si="21"/>
        <v>0</v>
      </c>
      <c r="J105" s="110"/>
      <c r="K105" s="110"/>
      <c r="L105" s="111">
        <f t="shared" si="18"/>
        <v>0</v>
      </c>
      <c r="M105" s="110"/>
      <c r="N105" s="110"/>
      <c r="O105" s="111">
        <f t="shared" si="19"/>
        <v>0</v>
      </c>
    </row>
    <row r="106" spans="1:15" ht="15.75" hidden="1" thickBot="1" x14ac:dyDescent="0.3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18"/>
        <v>0</v>
      </c>
      <c r="M106" s="112"/>
      <c r="N106" s="112"/>
      <c r="O106" s="113">
        <f t="shared" si="19"/>
        <v>0</v>
      </c>
    </row>
    <row r="107" spans="1:15" ht="15.75" hidden="1" thickBot="1" x14ac:dyDescent="0.3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18"/>
        <v>0</v>
      </c>
      <c r="M107" s="112"/>
      <c r="N107" s="112"/>
      <c r="O107" s="113">
        <f t="shared" si="19"/>
        <v>0</v>
      </c>
    </row>
    <row r="108" spans="1:15" ht="15.75" hidden="1" thickBot="1" x14ac:dyDescent="0.3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18"/>
        <v>0</v>
      </c>
      <c r="M108" s="112"/>
      <c r="N108" s="112"/>
      <c r="O108" s="113">
        <f t="shared" si="19"/>
        <v>0</v>
      </c>
    </row>
    <row r="109" spans="1:15" ht="15.75" hidden="1" thickBot="1" x14ac:dyDescent="0.3">
      <c r="A109" s="28"/>
      <c r="B109" s="29" t="s">
        <v>194</v>
      </c>
      <c r="C109" s="965"/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18"/>
        <v>0</v>
      </c>
      <c r="M109" s="114"/>
      <c r="N109" s="114"/>
      <c r="O109" s="115">
        <f t="shared" si="19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960002</v>
      </c>
      <c r="D110" s="164">
        <f>SUM(D111:D112,D113,D126,D125)</f>
        <v>635000</v>
      </c>
      <c r="E110" s="110">
        <f>SUM(E111:E112,E113,E126,E125)</f>
        <v>0</v>
      </c>
      <c r="F110" s="111">
        <f t="shared" si="20"/>
        <v>635000</v>
      </c>
      <c r="G110" s="110">
        <f>SUM(G111:G112,G113,G126,G125)</f>
        <v>1524000</v>
      </c>
      <c r="H110" s="110">
        <f>SUM(H111:H112,H113,H126,H125)</f>
        <v>0</v>
      </c>
      <c r="I110" s="111">
        <f t="shared" si="21"/>
        <v>1524000</v>
      </c>
      <c r="J110" s="110">
        <f>SUM(J111:J112,J113,J126,J125)</f>
        <v>3394790</v>
      </c>
      <c r="K110" s="110">
        <f>SUM(K111:K112,K113,K126,K125)</f>
        <v>0</v>
      </c>
      <c r="L110" s="111">
        <f t="shared" si="18"/>
        <v>3394790</v>
      </c>
      <c r="M110" s="110">
        <f>SUM(M111:M112,M113,M126,M125)</f>
        <v>3394790</v>
      </c>
      <c r="N110" s="110">
        <f>SUM(N111:N112,N113,N126,N125)</f>
        <v>0</v>
      </c>
      <c r="O110" s="111">
        <f t="shared" si="19"/>
        <v>3394790</v>
      </c>
    </row>
    <row r="111" spans="1:15" x14ac:dyDescent="0.25">
      <c r="A111" s="27" t="s">
        <v>196</v>
      </c>
      <c r="B111" s="12" t="s">
        <v>197</v>
      </c>
      <c r="C111" s="915">
        <v>725707</v>
      </c>
      <c r="D111" s="347">
        <v>500000</v>
      </c>
      <c r="E111" s="112"/>
      <c r="F111" s="113">
        <f t="shared" si="20"/>
        <v>500000</v>
      </c>
      <c r="G111" s="112">
        <v>1200000</v>
      </c>
      <c r="H111" s="112"/>
      <c r="I111" s="113">
        <f t="shared" si="21"/>
        <v>1200000</v>
      </c>
      <c r="J111" s="112">
        <v>2673063</v>
      </c>
      <c r="K111" s="112"/>
      <c r="L111" s="113">
        <f t="shared" si="18"/>
        <v>2673063</v>
      </c>
      <c r="M111" s="112">
        <v>2673063</v>
      </c>
      <c r="N111" s="112"/>
      <c r="O111" s="113">
        <f t="shared" si="19"/>
        <v>2673063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0"/>
        <v>0</v>
      </c>
      <c r="G112" s="112"/>
      <c r="H112" s="112"/>
      <c r="I112" s="113">
        <f t="shared" si="21"/>
        <v>0</v>
      </c>
      <c r="J112" s="112"/>
      <c r="K112" s="112"/>
      <c r="L112" s="113">
        <f t="shared" si="18"/>
        <v>0</v>
      </c>
      <c r="M112" s="112"/>
      <c r="N112" s="112"/>
      <c r="O112" s="113">
        <f t="shared" si="19"/>
        <v>0</v>
      </c>
    </row>
    <row r="113" spans="1:27" x14ac:dyDescent="0.25">
      <c r="A113" s="27" t="s">
        <v>200</v>
      </c>
      <c r="B113" s="12" t="s">
        <v>201</v>
      </c>
      <c r="C113" s="915"/>
      <c r="D113" s="347">
        <f t="shared" ref="D113:F113" si="22">SUM(D114:D124)-D115-D116-D117-D118</f>
        <v>0</v>
      </c>
      <c r="E113" s="112">
        <f t="shared" si="22"/>
        <v>0</v>
      </c>
      <c r="F113" s="112">
        <f t="shared" si="22"/>
        <v>0</v>
      </c>
      <c r="G113" s="112">
        <f t="shared" ref="G113:I113" si="23">SUM(G114:G124)-G115-G116-G117-G118</f>
        <v>0</v>
      </c>
      <c r="H113" s="112">
        <f t="shared" si="23"/>
        <v>0</v>
      </c>
      <c r="I113" s="112">
        <f t="shared" si="23"/>
        <v>0</v>
      </c>
      <c r="J113" s="112">
        <f t="shared" ref="J113:L113" si="24">SUM(J114:J124)-J115-J116-J117-J118</f>
        <v>0</v>
      </c>
      <c r="K113" s="112">
        <f t="shared" si="24"/>
        <v>0</v>
      </c>
      <c r="L113" s="112">
        <f t="shared" si="24"/>
        <v>0</v>
      </c>
      <c r="M113" s="112">
        <f t="shared" ref="M113:O113" si="25">SUM(M114:M124)-M115-M116-M117-M118</f>
        <v>0</v>
      </c>
      <c r="N113" s="112">
        <f t="shared" si="25"/>
        <v>0</v>
      </c>
      <c r="O113" s="112">
        <f t="shared" si="25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0"/>
        <v>0</v>
      </c>
      <c r="G114" s="112"/>
      <c r="H114" s="112"/>
      <c r="I114" s="113">
        <f t="shared" ref="I114" si="26">SUM(G114:H114)</f>
        <v>0</v>
      </c>
      <c r="J114" s="112"/>
      <c r="K114" s="112"/>
      <c r="L114" s="113">
        <f t="shared" ref="L114" si="27">SUM(J114:K114)</f>
        <v>0</v>
      </c>
      <c r="M114" s="112"/>
      <c r="N114" s="112"/>
      <c r="O114" s="113">
        <f t="shared" ref="O114" si="28">SUM(M114:N114)</f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/>
      <c r="G115" s="112"/>
      <c r="H115" s="112"/>
      <c r="I115" s="113"/>
      <c r="J115" s="112"/>
      <c r="K115" s="112"/>
      <c r="L115" s="113"/>
      <c r="M115" s="112"/>
      <c r="N115" s="112"/>
      <c r="O115" s="113"/>
    </row>
    <row r="116" spans="1:27" x14ac:dyDescent="0.25">
      <c r="A116" s="27"/>
      <c r="B116" s="12" t="s">
        <v>930</v>
      </c>
      <c r="C116" s="915"/>
      <c r="D116" s="347"/>
      <c r="E116" s="112"/>
      <c r="F116" s="113"/>
      <c r="G116" s="112"/>
      <c r="H116" s="112"/>
      <c r="I116" s="113"/>
      <c r="J116" s="112"/>
      <c r="K116" s="112"/>
      <c r="L116" s="113"/>
      <c r="M116" s="112"/>
      <c r="N116" s="112"/>
      <c r="O116" s="113"/>
    </row>
    <row r="117" spans="1:27" x14ac:dyDescent="0.25">
      <c r="A117" s="27"/>
      <c r="B117" s="12" t="s">
        <v>928</v>
      </c>
      <c r="C117" s="915"/>
      <c r="D117" s="347"/>
      <c r="E117" s="112"/>
      <c r="F117" s="113"/>
      <c r="G117" s="112"/>
      <c r="H117" s="112"/>
      <c r="I117" s="113"/>
      <c r="J117" s="112"/>
      <c r="K117" s="112"/>
      <c r="L117" s="113"/>
      <c r="M117" s="112"/>
      <c r="N117" s="112"/>
      <c r="O117" s="113"/>
    </row>
    <row r="118" spans="1:27" x14ac:dyDescent="0.25">
      <c r="A118" s="27"/>
      <c r="B118" s="12" t="s">
        <v>931</v>
      </c>
      <c r="C118" s="915"/>
      <c r="D118" s="347"/>
      <c r="E118" s="112"/>
      <c r="F118" s="113"/>
      <c r="G118" s="112"/>
      <c r="H118" s="112"/>
      <c r="I118" s="113"/>
      <c r="J118" s="112"/>
      <c r="K118" s="112"/>
      <c r="L118" s="113"/>
      <c r="M118" s="112"/>
      <c r="N118" s="112"/>
      <c r="O118" s="113"/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ref="I119:I149" si="29">SUM(G119:H119)</f>
        <v>0</v>
      </c>
      <c r="J119" s="112"/>
      <c r="K119" s="112"/>
      <c r="L119" s="113">
        <f t="shared" ref="L119:L149" si="30">SUM(J119:K119)</f>
        <v>0</v>
      </c>
      <c r="M119" s="112"/>
      <c r="N119" s="112"/>
      <c r="O119" s="113">
        <f t="shared" ref="O119:O149" si="31">SUM(M119:N119)</f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0"/>
        <v>0</v>
      </c>
      <c r="G120" s="112"/>
      <c r="H120" s="112"/>
      <c r="I120" s="113">
        <f t="shared" si="29"/>
        <v>0</v>
      </c>
      <c r="J120" s="112"/>
      <c r="K120" s="112"/>
      <c r="L120" s="113">
        <f t="shared" si="30"/>
        <v>0</v>
      </c>
      <c r="M120" s="112"/>
      <c r="N120" s="112"/>
      <c r="O120" s="113">
        <f t="shared" si="31"/>
        <v>0</v>
      </c>
    </row>
    <row r="121" spans="1:27" x14ac:dyDescent="0.25">
      <c r="A121" s="27" t="s">
        <v>208</v>
      </c>
      <c r="B121" s="12" t="s">
        <v>209</v>
      </c>
      <c r="C121" s="915">
        <v>0</v>
      </c>
      <c r="D121" s="347"/>
      <c r="E121" s="112"/>
      <c r="F121" s="113">
        <f t="shared" si="20"/>
        <v>0</v>
      </c>
      <c r="G121" s="112"/>
      <c r="H121" s="112"/>
      <c r="I121" s="113">
        <f t="shared" si="29"/>
        <v>0</v>
      </c>
      <c r="J121" s="112"/>
      <c r="K121" s="112"/>
      <c r="L121" s="113">
        <f t="shared" si="30"/>
        <v>0</v>
      </c>
      <c r="M121" s="112"/>
      <c r="N121" s="112"/>
      <c r="O121" s="113">
        <f t="shared" si="31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0"/>
        <v>0</v>
      </c>
      <c r="G122" s="112"/>
      <c r="H122" s="112"/>
      <c r="I122" s="113">
        <f t="shared" si="29"/>
        <v>0</v>
      </c>
      <c r="J122" s="112"/>
      <c r="K122" s="112"/>
      <c r="L122" s="113">
        <f t="shared" si="30"/>
        <v>0</v>
      </c>
      <c r="M122" s="112"/>
      <c r="N122" s="112"/>
      <c r="O122" s="113">
        <f t="shared" si="31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0"/>
        <v>0</v>
      </c>
      <c r="G123" s="112"/>
      <c r="H123" s="112"/>
      <c r="I123" s="113">
        <f t="shared" si="29"/>
        <v>0</v>
      </c>
      <c r="J123" s="112"/>
      <c r="K123" s="112"/>
      <c r="L123" s="113">
        <f t="shared" si="30"/>
        <v>0</v>
      </c>
      <c r="M123" s="112"/>
      <c r="N123" s="112"/>
      <c r="O123" s="113">
        <f t="shared" si="31"/>
        <v>0</v>
      </c>
    </row>
    <row r="124" spans="1:27" x14ac:dyDescent="0.25">
      <c r="A124" s="27" t="s">
        <v>214</v>
      </c>
      <c r="B124" s="12" t="s">
        <v>215</v>
      </c>
      <c r="C124" s="915">
        <v>0</v>
      </c>
      <c r="D124" s="347"/>
      <c r="E124" s="112"/>
      <c r="F124" s="113">
        <f t="shared" si="20"/>
        <v>0</v>
      </c>
      <c r="G124" s="112"/>
      <c r="H124" s="112"/>
      <c r="I124" s="113">
        <f t="shared" si="29"/>
        <v>0</v>
      </c>
      <c r="J124" s="112"/>
      <c r="K124" s="112"/>
      <c r="L124" s="113">
        <f t="shared" si="30"/>
        <v>0</v>
      </c>
      <c r="M124" s="112"/>
      <c r="N124" s="112"/>
      <c r="O124" s="113">
        <f t="shared" si="31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29"/>
        <v>0</v>
      </c>
      <c r="J125" s="112"/>
      <c r="K125" s="112"/>
      <c r="L125" s="113">
        <f t="shared" si="30"/>
        <v>0</v>
      </c>
      <c r="M125" s="112"/>
      <c r="N125" s="112"/>
      <c r="O125" s="113">
        <f t="shared" si="31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234295</v>
      </c>
      <c r="D126" s="347">
        <f>SUM(D127:D130)</f>
        <v>135000</v>
      </c>
      <c r="E126" s="112">
        <f>SUM(E127:E130)</f>
        <v>0</v>
      </c>
      <c r="F126" s="113">
        <f t="shared" si="20"/>
        <v>135000</v>
      </c>
      <c r="G126" s="112">
        <f>SUM(G127:G130)</f>
        <v>324000</v>
      </c>
      <c r="H126" s="112">
        <f>SUM(H127:H130)</f>
        <v>0</v>
      </c>
      <c r="I126" s="113">
        <f t="shared" si="29"/>
        <v>324000</v>
      </c>
      <c r="J126" s="112">
        <f>SUM(J127:J130)</f>
        <v>721727</v>
      </c>
      <c r="K126" s="112">
        <f>SUM(K127:K130)</f>
        <v>0</v>
      </c>
      <c r="L126" s="113">
        <f t="shared" si="30"/>
        <v>721727</v>
      </c>
      <c r="M126" s="112">
        <f>SUM(M127:M130)</f>
        <v>721727</v>
      </c>
      <c r="N126" s="112">
        <f>SUM(N127:N130)</f>
        <v>0</v>
      </c>
      <c r="O126" s="113">
        <f t="shared" si="31"/>
        <v>721727</v>
      </c>
    </row>
    <row r="127" spans="1:27" x14ac:dyDescent="0.25">
      <c r="A127" s="27"/>
      <c r="B127" s="12" t="s">
        <v>699</v>
      </c>
      <c r="C127" s="915">
        <v>204095</v>
      </c>
      <c r="D127" s="347">
        <v>135000</v>
      </c>
      <c r="E127" s="112"/>
      <c r="F127" s="113">
        <f t="shared" si="20"/>
        <v>135000</v>
      </c>
      <c r="G127" s="112">
        <v>324000</v>
      </c>
      <c r="H127" s="112"/>
      <c r="I127" s="113">
        <f t="shared" si="29"/>
        <v>324000</v>
      </c>
      <c r="J127" s="112">
        <v>721727</v>
      </c>
      <c r="K127" s="112"/>
      <c r="L127" s="113">
        <f t="shared" si="30"/>
        <v>721727</v>
      </c>
      <c r="M127" s="112">
        <v>721727</v>
      </c>
      <c r="N127" s="112"/>
      <c r="O127" s="113">
        <f t="shared" si="31"/>
        <v>721727</v>
      </c>
    </row>
    <row r="128" spans="1:27" x14ac:dyDescent="0.25">
      <c r="A128" s="39"/>
      <c r="B128" s="12" t="s">
        <v>698</v>
      </c>
      <c r="C128" s="915"/>
      <c r="D128" s="347"/>
      <c r="E128" s="112"/>
      <c r="F128" s="112">
        <f t="shared" si="20"/>
        <v>0</v>
      </c>
      <c r="G128" s="112"/>
      <c r="H128" s="112"/>
      <c r="I128" s="112">
        <f t="shared" si="29"/>
        <v>0</v>
      </c>
      <c r="J128" s="112"/>
      <c r="K128" s="112"/>
      <c r="L128" s="112">
        <f t="shared" si="30"/>
        <v>0</v>
      </c>
      <c r="M128" s="112"/>
      <c r="N128" s="112"/>
      <c r="O128" s="112">
        <f t="shared" si="31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29"/>
        <v>0</v>
      </c>
      <c r="J129" s="112"/>
      <c r="K129" s="112"/>
      <c r="L129" s="113">
        <f t="shared" si="30"/>
        <v>0</v>
      </c>
      <c r="M129" s="112"/>
      <c r="N129" s="112"/>
      <c r="O129" s="113">
        <f t="shared" si="31"/>
        <v>0</v>
      </c>
    </row>
    <row r="130" spans="1:15" ht="15.75" thickBot="1" x14ac:dyDescent="0.3">
      <c r="A130" s="28" t="s">
        <v>221</v>
      </c>
      <c r="B130" s="29" t="s">
        <v>222</v>
      </c>
      <c r="C130" s="965">
        <v>30200</v>
      </c>
      <c r="D130" s="962"/>
      <c r="E130" s="114"/>
      <c r="F130" s="115">
        <f t="shared" si="20"/>
        <v>0</v>
      </c>
      <c r="G130" s="114"/>
      <c r="H130" s="114"/>
      <c r="I130" s="115">
        <f t="shared" si="29"/>
        <v>0</v>
      </c>
      <c r="J130" s="114"/>
      <c r="K130" s="114"/>
      <c r="L130" s="115">
        <f t="shared" si="30"/>
        <v>0</v>
      </c>
      <c r="M130" s="114"/>
      <c r="N130" s="114"/>
      <c r="O130" s="115">
        <f t="shared" si="31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29"/>
        <v>0</v>
      </c>
      <c r="J131" s="116"/>
      <c r="K131" s="116"/>
      <c r="L131" s="117">
        <f t="shared" si="30"/>
        <v>0</v>
      </c>
      <c r="M131" s="116"/>
      <c r="N131" s="116"/>
      <c r="O131" s="117">
        <f t="shared" si="31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29"/>
        <v>0</v>
      </c>
      <c r="J132" s="116">
        <f>SUM(J133:J138)</f>
        <v>0</v>
      </c>
      <c r="K132" s="116">
        <f>SUM(K133:K138)</f>
        <v>0</v>
      </c>
      <c r="L132" s="117">
        <f t="shared" si="30"/>
        <v>0</v>
      </c>
      <c r="M132" s="116">
        <f>SUM(M133:M138)</f>
        <v>0</v>
      </c>
      <c r="N132" s="116">
        <f>SUM(N133:N138)</f>
        <v>0</v>
      </c>
      <c r="O132" s="117">
        <f t="shared" si="31"/>
        <v>0</v>
      </c>
    </row>
    <row r="133" spans="1:15" x14ac:dyDescent="0.25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29"/>
        <v>0</v>
      </c>
      <c r="J133" s="110"/>
      <c r="K133" s="110"/>
      <c r="L133" s="111">
        <f t="shared" si="30"/>
        <v>0</v>
      </c>
      <c r="M133" s="110"/>
      <c r="N133" s="110"/>
      <c r="O133" s="111">
        <f t="shared" si="31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29"/>
        <v>0</v>
      </c>
      <c r="J134" s="112"/>
      <c r="K134" s="112"/>
      <c r="L134" s="113">
        <f t="shared" si="30"/>
        <v>0</v>
      </c>
      <c r="M134" s="112"/>
      <c r="N134" s="112"/>
      <c r="O134" s="113">
        <f t="shared" si="31"/>
        <v>0</v>
      </c>
    </row>
    <row r="135" spans="1:15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29"/>
        <v>0</v>
      </c>
      <c r="J135" s="112"/>
      <c r="K135" s="112"/>
      <c r="L135" s="113">
        <f t="shared" si="30"/>
        <v>0</v>
      </c>
      <c r="M135" s="112"/>
      <c r="N135" s="112"/>
      <c r="O135" s="113">
        <f t="shared" si="31"/>
        <v>0</v>
      </c>
    </row>
    <row r="136" spans="1:15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29"/>
        <v>0</v>
      </c>
      <c r="J136" s="112"/>
      <c r="K136" s="112"/>
      <c r="L136" s="113">
        <f t="shared" si="30"/>
        <v>0</v>
      </c>
      <c r="M136" s="112"/>
      <c r="N136" s="112"/>
      <c r="O136" s="113">
        <f t="shared" si="31"/>
        <v>0</v>
      </c>
    </row>
    <row r="137" spans="1:15" x14ac:dyDescent="0.25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29"/>
        <v>0</v>
      </c>
      <c r="J137" s="112"/>
      <c r="K137" s="112"/>
      <c r="L137" s="113">
        <f t="shared" si="30"/>
        <v>0</v>
      </c>
      <c r="M137" s="112"/>
      <c r="N137" s="112"/>
      <c r="O137" s="113">
        <f t="shared" si="31"/>
        <v>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29"/>
        <v>0</v>
      </c>
      <c r="J138" s="112">
        <f>SUM(J139:J140)</f>
        <v>0</v>
      </c>
      <c r="K138" s="112">
        <f>SUM(K139:K140)</f>
        <v>0</v>
      </c>
      <c r="L138" s="113">
        <f t="shared" si="30"/>
        <v>0</v>
      </c>
      <c r="M138" s="112">
        <f>SUM(M139:M140)</f>
        <v>0</v>
      </c>
      <c r="N138" s="112">
        <f>SUM(N139:N140)</f>
        <v>0</v>
      </c>
      <c r="O138" s="113">
        <f t="shared" si="31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29"/>
        <v>0</v>
      </c>
      <c r="J139" s="112"/>
      <c r="K139" s="112"/>
      <c r="L139" s="113">
        <f t="shared" si="30"/>
        <v>0</v>
      </c>
      <c r="M139" s="112"/>
      <c r="N139" s="112"/>
      <c r="O139" s="113">
        <f t="shared" si="31"/>
        <v>0</v>
      </c>
    </row>
    <row r="140" spans="1:15" ht="15.75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29"/>
        <v>0</v>
      </c>
      <c r="J140" s="114"/>
      <c r="K140" s="114"/>
      <c r="L140" s="115">
        <f t="shared" si="30"/>
        <v>0</v>
      </c>
      <c r="M140" s="114"/>
      <c r="N140" s="114"/>
      <c r="O140" s="115">
        <f t="shared" si="31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>
        <v>43780</v>
      </c>
      <c r="H141" s="110"/>
      <c r="I141" s="111">
        <f t="shared" si="29"/>
        <v>43780</v>
      </c>
      <c r="J141" s="110">
        <v>55600</v>
      </c>
      <c r="K141" s="110"/>
      <c r="L141" s="111">
        <f t="shared" si="30"/>
        <v>55600</v>
      </c>
      <c r="M141" s="110">
        <v>55600</v>
      </c>
      <c r="N141" s="110"/>
      <c r="O141" s="111">
        <f t="shared" si="31"/>
        <v>55600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>
        <v>11820</v>
      </c>
      <c r="H142" s="114"/>
      <c r="I142" s="115">
        <f t="shared" si="29"/>
        <v>11820</v>
      </c>
      <c r="J142" s="114">
        <v>0</v>
      </c>
      <c r="K142" s="114"/>
      <c r="L142" s="115">
        <f t="shared" si="30"/>
        <v>0</v>
      </c>
      <c r="M142" s="114">
        <v>0</v>
      </c>
      <c r="N142" s="114"/>
      <c r="O142" s="115">
        <f t="shared" si="31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29"/>
        <v>0</v>
      </c>
      <c r="J143" s="110"/>
      <c r="K143" s="110"/>
      <c r="L143" s="111">
        <f t="shared" si="30"/>
        <v>0</v>
      </c>
      <c r="M143" s="110"/>
      <c r="N143" s="110"/>
      <c r="O143" s="111">
        <f t="shared" si="31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29"/>
        <v>0</v>
      </c>
      <c r="J144" s="114"/>
      <c r="K144" s="114"/>
      <c r="L144" s="115">
        <f t="shared" si="30"/>
        <v>0</v>
      </c>
      <c r="M144" s="114"/>
      <c r="N144" s="114"/>
      <c r="O144" s="115">
        <f t="shared" si="31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>
        <v>1925737</v>
      </c>
      <c r="H145" s="120"/>
      <c r="I145" s="121">
        <f t="shared" si="29"/>
        <v>1925737</v>
      </c>
      <c r="J145" s="120">
        <v>1925737</v>
      </c>
      <c r="K145" s="120"/>
      <c r="L145" s="121">
        <f t="shared" si="30"/>
        <v>1925737</v>
      </c>
      <c r="M145" s="120">
        <v>1925737</v>
      </c>
      <c r="N145" s="120"/>
      <c r="O145" s="121">
        <f t="shared" si="31"/>
        <v>1925737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960002</v>
      </c>
      <c r="D146" s="961">
        <f>D145+D144+D143+D142+D141+D132+D131+D110+D104+D87</f>
        <v>635000</v>
      </c>
      <c r="E146" s="116">
        <f>E145+E144+E143+E142+E141+E132+E131+E110+E104+E87</f>
        <v>0</v>
      </c>
      <c r="F146" s="117">
        <f t="shared" si="20"/>
        <v>635000</v>
      </c>
      <c r="G146" s="116">
        <f>G145+G144+G143+G142+G141+G132+G131+G110+G104+G87</f>
        <v>3505337</v>
      </c>
      <c r="H146" s="116">
        <f>H145+H144+H143+H142+H141+H132+H131+H110+H104+H87</f>
        <v>0</v>
      </c>
      <c r="I146" s="117">
        <f t="shared" si="29"/>
        <v>3505337</v>
      </c>
      <c r="J146" s="116">
        <f>J145+J144+J143+J142+J141+J132+J131+J110+J104+J87</f>
        <v>5376127</v>
      </c>
      <c r="K146" s="116">
        <f>K145+K144+K143+K142+K141+K132+K131+K110+K104+K87</f>
        <v>0</v>
      </c>
      <c r="L146" s="117">
        <f t="shared" si="30"/>
        <v>5376127</v>
      </c>
      <c r="M146" s="116">
        <f>M145+M144+M143+M142+M141+M132+M131+M110+M104+M87</f>
        <v>5376127</v>
      </c>
      <c r="N146" s="116">
        <f>N145+N144+N143+N142+N141+N132+N131+N110+N104+N87</f>
        <v>0</v>
      </c>
      <c r="O146" s="117">
        <f t="shared" si="31"/>
        <v>5376127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6">
        <f>SUM(E148:E154)</f>
        <v>0</v>
      </c>
      <c r="F147" s="117">
        <f t="shared" si="20"/>
        <v>0</v>
      </c>
      <c r="G147" s="110">
        <f>SUM(G148:G154)</f>
        <v>0</v>
      </c>
      <c r="H147" s="116">
        <f>SUM(H148:H154)</f>
        <v>0</v>
      </c>
      <c r="I147" s="117">
        <f t="shared" si="29"/>
        <v>0</v>
      </c>
      <c r="J147" s="110">
        <f>SUM(J148:J154)</f>
        <v>0</v>
      </c>
      <c r="K147" s="116">
        <f>SUM(K148:K154)</f>
        <v>0</v>
      </c>
      <c r="L147" s="117">
        <f t="shared" si="30"/>
        <v>0</v>
      </c>
      <c r="M147" s="110">
        <f>SUM(M148:M154)</f>
        <v>0</v>
      </c>
      <c r="N147" s="116">
        <f>SUM(N148:N154)</f>
        <v>0</v>
      </c>
      <c r="O147" s="117">
        <f t="shared" si="31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0"/>
      <c r="F148" s="111">
        <f t="shared" si="20"/>
        <v>0</v>
      </c>
      <c r="G148" s="112"/>
      <c r="H148" s="110"/>
      <c r="I148" s="111">
        <f t="shared" si="29"/>
        <v>0</v>
      </c>
      <c r="J148" s="112"/>
      <c r="K148" s="110"/>
      <c r="L148" s="111">
        <f t="shared" si="30"/>
        <v>0</v>
      </c>
      <c r="M148" s="112"/>
      <c r="N148" s="110"/>
      <c r="O148" s="111">
        <f t="shared" si="31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29"/>
        <v>0</v>
      </c>
      <c r="J149" s="112"/>
      <c r="K149" s="112"/>
      <c r="L149" s="113">
        <f t="shared" si="30"/>
        <v>0</v>
      </c>
      <c r="M149" s="112"/>
      <c r="N149" s="112"/>
      <c r="O149" s="113">
        <f t="shared" si="31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2">SUM(D151:E151)</f>
        <v>0</v>
      </c>
      <c r="G151" s="112"/>
      <c r="H151" s="112"/>
      <c r="I151" s="113">
        <f t="shared" ref="I151:I154" si="33">SUM(G151:H151)</f>
        <v>0</v>
      </c>
      <c r="J151" s="112"/>
      <c r="K151" s="112"/>
      <c r="L151" s="113">
        <f t="shared" ref="L151:L154" si="34">SUM(J151:K151)</f>
        <v>0</v>
      </c>
      <c r="M151" s="112"/>
      <c r="N151" s="112"/>
      <c r="O151" s="113">
        <f t="shared" ref="O151:O154" si="35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2"/>
        <v>0</v>
      </c>
      <c r="G152" s="112"/>
      <c r="H152" s="112"/>
      <c r="I152" s="113">
        <f t="shared" si="33"/>
        <v>0</v>
      </c>
      <c r="J152" s="112"/>
      <c r="K152" s="112"/>
      <c r="L152" s="113">
        <f t="shared" si="34"/>
        <v>0</v>
      </c>
      <c r="M152" s="112"/>
      <c r="N152" s="112"/>
      <c r="O152" s="113">
        <f t="shared" si="35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2"/>
        <v>0</v>
      </c>
      <c r="G153" s="112"/>
      <c r="H153" s="112"/>
      <c r="I153" s="113">
        <f t="shared" si="33"/>
        <v>0</v>
      </c>
      <c r="J153" s="112"/>
      <c r="K153" s="112"/>
      <c r="L153" s="113">
        <f t="shared" si="34"/>
        <v>0</v>
      </c>
      <c r="M153" s="112"/>
      <c r="N153" s="112"/>
      <c r="O153" s="113">
        <f t="shared" si="35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2"/>
        <v>0</v>
      </c>
      <c r="G154" s="122"/>
      <c r="H154" s="114"/>
      <c r="I154" s="115">
        <f t="shared" si="33"/>
        <v>0</v>
      </c>
      <c r="J154" s="122"/>
      <c r="K154" s="114"/>
      <c r="L154" s="115">
        <f t="shared" si="34"/>
        <v>0</v>
      </c>
      <c r="M154" s="122"/>
      <c r="N154" s="114"/>
      <c r="O154" s="115">
        <f t="shared" si="35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960002</v>
      </c>
      <c r="D155" s="961">
        <f>D147+D146</f>
        <v>635000</v>
      </c>
      <c r="E155" s="123">
        <f>E147+E146</f>
        <v>0</v>
      </c>
      <c r="F155" s="124">
        <f>SUM(D155:E155)</f>
        <v>635000</v>
      </c>
      <c r="G155" s="116">
        <f>G147+G146</f>
        <v>3505337</v>
      </c>
      <c r="H155" s="123">
        <f>H147+H146</f>
        <v>0</v>
      </c>
      <c r="I155" s="124">
        <f>SUM(G155:H155)</f>
        <v>3505337</v>
      </c>
      <c r="J155" s="116">
        <f>J147+J146</f>
        <v>5376127</v>
      </c>
      <c r="K155" s="123">
        <f>K147+K146</f>
        <v>0</v>
      </c>
      <c r="L155" s="124">
        <f>SUM(J155:K155)</f>
        <v>5376127</v>
      </c>
      <c r="M155" s="116">
        <f>M147+M146</f>
        <v>5376127</v>
      </c>
      <c r="N155" s="123">
        <f>N147+N146</f>
        <v>0</v>
      </c>
      <c r="O155" s="124">
        <f>SUM(M155:N155)</f>
        <v>5376127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-635000</v>
      </c>
      <c r="I157" s="79">
        <f>I84-I155</f>
        <v>-3505337</v>
      </c>
      <c r="L157" s="79">
        <f>L84-L155</f>
        <v>-5376127</v>
      </c>
      <c r="O157" s="79">
        <f>O84-O155</f>
        <v>-5376127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60" orientation="portrait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157"/>
  <sheetViews>
    <sheetView view="pageBreakPreview" zoomScale="92" zoomScaleNormal="100" zoomScaleSheetLayoutView="92" workbookViewId="0">
      <pane xSplit="2" ySplit="8" topLeftCell="C134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2" max="2" width="49.7109375" customWidth="1"/>
    <col min="3" max="3" width="10.7109375" style="48" bestFit="1" customWidth="1"/>
    <col min="4" max="4" width="8.85546875" style="48" bestFit="1" customWidth="1"/>
    <col min="5" max="5" width="8.140625" style="48" bestFit="1" customWidth="1"/>
    <col min="6" max="6" width="10.140625" style="48" bestFit="1" customWidth="1"/>
    <col min="7" max="7" width="9.85546875" style="48" bestFit="1" customWidth="1"/>
    <col min="8" max="8" width="8.140625" style="48" bestFit="1" customWidth="1"/>
    <col min="9" max="9" width="10.42578125" style="48" bestFit="1" customWidth="1"/>
    <col min="10" max="10" width="9.85546875" style="48" bestFit="1" customWidth="1"/>
    <col min="11" max="11" width="9" style="48" customWidth="1"/>
    <col min="12" max="12" width="11.28515625" style="48" bestFit="1" customWidth="1"/>
    <col min="13" max="13" width="9.5703125" style="48" customWidth="1"/>
    <col min="14" max="14" width="8.5703125" style="48" bestFit="1" customWidth="1"/>
    <col min="15" max="15" width="10.42578125" style="48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5">
      <c r="A4" s="46" t="s">
        <v>266</v>
      </c>
    </row>
    <row r="5" spans="1:15" s="48" customFormat="1" ht="12.75" x14ac:dyDescent="0.2">
      <c r="A5" s="64" t="s">
        <v>368</v>
      </c>
      <c r="B5" s="48" t="s">
        <v>369</v>
      </c>
    </row>
    <row r="6" spans="1:15" x14ac:dyDescent="0.25">
      <c r="E6" s="103"/>
      <c r="F6" s="103"/>
      <c r="G6" s="283"/>
      <c r="H6" s="103"/>
      <c r="I6" s="103"/>
      <c r="J6" s="283"/>
      <c r="K6" s="64" t="s">
        <v>644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39" thickBot="1" x14ac:dyDescent="0.3">
      <c r="A8" s="5" t="s">
        <v>39</v>
      </c>
      <c r="B8" s="335" t="s">
        <v>20</v>
      </c>
      <c r="C8" s="295" t="s">
        <v>922</v>
      </c>
      <c r="D8" s="1227" t="s">
        <v>29</v>
      </c>
      <c r="E8" s="1228" t="s">
        <v>30</v>
      </c>
      <c r="F8" s="295" t="s">
        <v>18</v>
      </c>
      <c r="G8" s="1229" t="s">
        <v>29</v>
      </c>
      <c r="H8" s="1228" t="s">
        <v>30</v>
      </c>
      <c r="I8" s="1230" t="s">
        <v>883</v>
      </c>
      <c r="J8" s="1229" t="s">
        <v>29</v>
      </c>
      <c r="K8" s="1228" t="s">
        <v>30</v>
      </c>
      <c r="L8" s="1230" t="s">
        <v>1091</v>
      </c>
      <c r="M8" s="1229" t="s">
        <v>29</v>
      </c>
      <c r="N8" s="1228" t="s">
        <v>30</v>
      </c>
      <c r="O8" s="1230" t="s">
        <v>1112</v>
      </c>
    </row>
    <row r="9" spans="1:15" ht="15.75" thickBot="1" x14ac:dyDescent="0.3">
      <c r="A9" s="19" t="s">
        <v>40</v>
      </c>
      <c r="B9" s="18" t="s">
        <v>41</v>
      </c>
      <c r="C9" s="905">
        <f>SUM(C10,C17,C18,C20,C21,C19)</f>
        <v>0</v>
      </c>
      <c r="D9" s="901">
        <f>SUM(D10,D17,D18,D20,D21,D19)</f>
        <v>0</v>
      </c>
      <c r="E9" s="138">
        <f>SUM(E10,E17,E18,E20,E21,E19)</f>
        <v>0</v>
      </c>
      <c r="F9" s="139">
        <f t="shared" ref="F9:F72" si="0">SUM(D9:E9)</f>
        <v>0</v>
      </c>
      <c r="G9" s="138">
        <f>SUM(G10,G17,G18,G20,G21,G19)</f>
        <v>0</v>
      </c>
      <c r="H9" s="138">
        <f>SUM(H10,H17,H18,H20,H21,H19)</f>
        <v>0</v>
      </c>
      <c r="I9" s="139">
        <f t="shared" ref="I9:I72" si="1">SUM(G9:H9)</f>
        <v>0</v>
      </c>
      <c r="J9" s="138">
        <f>SUM(J10,J17,J18,J20,J21,J19)</f>
        <v>0</v>
      </c>
      <c r="K9" s="138">
        <f>SUM(K10,K17,K18,K20,K21,K19)</f>
        <v>0</v>
      </c>
      <c r="L9" s="139">
        <f t="shared" ref="L9:L72" si="2">SUM(J9:K9)</f>
        <v>0</v>
      </c>
      <c r="M9" s="138">
        <f>SUM(M10,M17,M18,M20,M21,M19)</f>
        <v>0</v>
      </c>
      <c r="N9" s="138">
        <f>SUM(N10,N17,N18,N20,N21,N19)</f>
        <v>0</v>
      </c>
      <c r="O9" s="139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06">
        <f>SUM(C11:C16)</f>
        <v>0</v>
      </c>
      <c r="D10" s="902">
        <f>SUM(D11:D16)</f>
        <v>0</v>
      </c>
      <c r="E10" s="134">
        <f>SUM(E11:E16)</f>
        <v>0</v>
      </c>
      <c r="F10" s="135">
        <f t="shared" si="0"/>
        <v>0</v>
      </c>
      <c r="G10" s="134">
        <f>SUM(G11:G16)</f>
        <v>0</v>
      </c>
      <c r="H10" s="134">
        <f>SUM(H11:H16)</f>
        <v>0</v>
      </c>
      <c r="I10" s="135">
        <f t="shared" si="1"/>
        <v>0</v>
      </c>
      <c r="J10" s="134">
        <f>SUM(J11:J16)</f>
        <v>0</v>
      </c>
      <c r="K10" s="134">
        <f>SUM(K11:K16)</f>
        <v>0</v>
      </c>
      <c r="L10" s="135">
        <f t="shared" si="2"/>
        <v>0</v>
      </c>
      <c r="M10" s="134">
        <f>SUM(M11:M16)</f>
        <v>0</v>
      </c>
      <c r="N10" s="134">
        <f>SUM(N11:N16)</f>
        <v>0</v>
      </c>
      <c r="O10" s="135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07"/>
      <c r="D11" s="903"/>
      <c r="E11" s="128"/>
      <c r="F11" s="129">
        <f t="shared" si="0"/>
        <v>0</v>
      </c>
      <c r="G11" s="128"/>
      <c r="H11" s="128"/>
      <c r="I11" s="129">
        <f t="shared" si="1"/>
        <v>0</v>
      </c>
      <c r="J11" s="128"/>
      <c r="K11" s="128"/>
      <c r="L11" s="129">
        <f t="shared" si="2"/>
        <v>0</v>
      </c>
      <c r="M11" s="128"/>
      <c r="N11" s="128"/>
      <c r="O11" s="129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07"/>
      <c r="D12" s="903"/>
      <c r="E12" s="128"/>
      <c r="F12" s="129">
        <f t="shared" si="0"/>
        <v>0</v>
      </c>
      <c r="G12" s="128"/>
      <c r="H12" s="128"/>
      <c r="I12" s="129">
        <f t="shared" si="1"/>
        <v>0</v>
      </c>
      <c r="J12" s="128"/>
      <c r="K12" s="128"/>
      <c r="L12" s="129">
        <f t="shared" si="2"/>
        <v>0</v>
      </c>
      <c r="M12" s="128"/>
      <c r="N12" s="128"/>
      <c r="O12" s="129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07"/>
      <c r="D13" s="903"/>
      <c r="E13" s="128"/>
      <c r="F13" s="129">
        <f t="shared" si="0"/>
        <v>0</v>
      </c>
      <c r="G13" s="128"/>
      <c r="H13" s="128"/>
      <c r="I13" s="129">
        <f t="shared" si="1"/>
        <v>0</v>
      </c>
      <c r="J13" s="128"/>
      <c r="K13" s="128"/>
      <c r="L13" s="129">
        <f t="shared" si="2"/>
        <v>0</v>
      </c>
      <c r="M13" s="128"/>
      <c r="N13" s="128"/>
      <c r="O13" s="129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07"/>
      <c r="D14" s="903"/>
      <c r="E14" s="128"/>
      <c r="F14" s="129">
        <f t="shared" si="0"/>
        <v>0</v>
      </c>
      <c r="G14" s="128"/>
      <c r="H14" s="128"/>
      <c r="I14" s="129">
        <f t="shared" si="1"/>
        <v>0</v>
      </c>
      <c r="J14" s="128"/>
      <c r="K14" s="128"/>
      <c r="L14" s="129">
        <f t="shared" si="2"/>
        <v>0</v>
      </c>
      <c r="M14" s="128"/>
      <c r="N14" s="128"/>
      <c r="O14" s="129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07"/>
      <c r="D15" s="903"/>
      <c r="E15" s="128"/>
      <c r="F15" s="129">
        <f t="shared" si="0"/>
        <v>0</v>
      </c>
      <c r="G15" s="128"/>
      <c r="H15" s="128"/>
      <c r="I15" s="129">
        <f t="shared" si="1"/>
        <v>0</v>
      </c>
      <c r="J15" s="128"/>
      <c r="K15" s="128"/>
      <c r="L15" s="129">
        <f t="shared" si="2"/>
        <v>0</v>
      </c>
      <c r="M15" s="128"/>
      <c r="N15" s="128"/>
      <c r="O15" s="129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07"/>
      <c r="D16" s="903"/>
      <c r="E16" s="128"/>
      <c r="F16" s="129">
        <f t="shared" si="0"/>
        <v>0</v>
      </c>
      <c r="G16" s="128"/>
      <c r="H16" s="128"/>
      <c r="I16" s="129">
        <f t="shared" si="1"/>
        <v>0</v>
      </c>
      <c r="J16" s="128"/>
      <c r="K16" s="128"/>
      <c r="L16" s="129">
        <f t="shared" si="2"/>
        <v>0</v>
      </c>
      <c r="M16" s="128"/>
      <c r="N16" s="128"/>
      <c r="O16" s="129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07"/>
      <c r="D17" s="903"/>
      <c r="E17" s="128"/>
      <c r="F17" s="129">
        <f t="shared" si="0"/>
        <v>0</v>
      </c>
      <c r="G17" s="128"/>
      <c r="H17" s="128"/>
      <c r="I17" s="129">
        <f t="shared" si="1"/>
        <v>0</v>
      </c>
      <c r="J17" s="128"/>
      <c r="K17" s="128"/>
      <c r="L17" s="129">
        <f t="shared" si="2"/>
        <v>0</v>
      </c>
      <c r="M17" s="128"/>
      <c r="N17" s="128"/>
      <c r="O17" s="129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07"/>
      <c r="D18" s="903"/>
      <c r="E18" s="128"/>
      <c r="F18" s="129">
        <f t="shared" si="0"/>
        <v>0</v>
      </c>
      <c r="G18" s="128"/>
      <c r="H18" s="128"/>
      <c r="I18" s="129">
        <f t="shared" si="1"/>
        <v>0</v>
      </c>
      <c r="J18" s="128"/>
      <c r="K18" s="128"/>
      <c r="L18" s="129">
        <f t="shared" si="2"/>
        <v>0</v>
      </c>
      <c r="M18" s="128"/>
      <c r="N18" s="128"/>
      <c r="O18" s="129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07"/>
      <c r="D19" s="903"/>
      <c r="E19" s="128"/>
      <c r="F19" s="129">
        <f t="shared" si="0"/>
        <v>0</v>
      </c>
      <c r="G19" s="128"/>
      <c r="H19" s="128"/>
      <c r="I19" s="129">
        <f t="shared" si="1"/>
        <v>0</v>
      </c>
      <c r="J19" s="128"/>
      <c r="K19" s="128"/>
      <c r="L19" s="129">
        <f t="shared" si="2"/>
        <v>0</v>
      </c>
      <c r="M19" s="128"/>
      <c r="N19" s="128"/>
      <c r="O19" s="129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07"/>
      <c r="D20" s="903"/>
      <c r="E20" s="128"/>
      <c r="F20" s="129">
        <f t="shared" si="0"/>
        <v>0</v>
      </c>
      <c r="G20" s="128"/>
      <c r="H20" s="128"/>
      <c r="I20" s="129">
        <f t="shared" si="1"/>
        <v>0</v>
      </c>
      <c r="J20" s="128"/>
      <c r="K20" s="128"/>
      <c r="L20" s="129">
        <f t="shared" si="2"/>
        <v>0</v>
      </c>
      <c r="M20" s="128"/>
      <c r="N20" s="128"/>
      <c r="O20" s="129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08"/>
      <c r="D21" s="904"/>
      <c r="E21" s="136"/>
      <c r="F21" s="137">
        <f t="shared" si="0"/>
        <v>0</v>
      </c>
      <c r="G21" s="136"/>
      <c r="H21" s="136"/>
      <c r="I21" s="137">
        <f t="shared" si="1"/>
        <v>0</v>
      </c>
      <c r="J21" s="136"/>
      <c r="K21" s="136"/>
      <c r="L21" s="137">
        <f t="shared" si="2"/>
        <v>0</v>
      </c>
      <c r="M21" s="136"/>
      <c r="N21" s="136"/>
      <c r="O21" s="137">
        <f t="shared" si="3"/>
        <v>0</v>
      </c>
    </row>
    <row r="22" spans="1:15" x14ac:dyDescent="0.25">
      <c r="A22" s="42" t="s">
        <v>64</v>
      </c>
      <c r="B22" s="8" t="s">
        <v>24</v>
      </c>
      <c r="C22" s="906">
        <f>SUM(C23:C24)</f>
        <v>0</v>
      </c>
      <c r="D22" s="902">
        <f>SUM(D23:D24)</f>
        <v>0</v>
      </c>
      <c r="E22" s="134">
        <f>SUM(E23:E24)</f>
        <v>0</v>
      </c>
      <c r="F22" s="135">
        <f t="shared" si="0"/>
        <v>0</v>
      </c>
      <c r="G22" s="134">
        <f>SUM(G23:G24)</f>
        <v>0</v>
      </c>
      <c r="H22" s="134">
        <f>SUM(H23:H24)</f>
        <v>0</v>
      </c>
      <c r="I22" s="135">
        <f t="shared" si="1"/>
        <v>0</v>
      </c>
      <c r="J22" s="134">
        <f>SUM(J23:J24)</f>
        <v>0</v>
      </c>
      <c r="K22" s="134">
        <f>SUM(K23:K24)</f>
        <v>0</v>
      </c>
      <c r="L22" s="135">
        <f t="shared" si="2"/>
        <v>0</v>
      </c>
      <c r="M22" s="134">
        <f>SUM(M23:M24)</f>
        <v>0</v>
      </c>
      <c r="N22" s="134">
        <f>SUM(N23:N24)</f>
        <v>0</v>
      </c>
      <c r="O22" s="135">
        <f t="shared" si="3"/>
        <v>0</v>
      </c>
    </row>
    <row r="23" spans="1:15" hidden="1" x14ac:dyDescent="0.25">
      <c r="A23" s="43"/>
      <c r="B23" s="12" t="s">
        <v>264</v>
      </c>
      <c r="C23" s="907"/>
      <c r="D23" s="903"/>
      <c r="E23" s="128"/>
      <c r="F23" s="129">
        <f t="shared" si="0"/>
        <v>0</v>
      </c>
      <c r="G23" s="128"/>
      <c r="H23" s="128"/>
      <c r="I23" s="129">
        <f t="shared" si="1"/>
        <v>0</v>
      </c>
      <c r="J23" s="128"/>
      <c r="K23" s="128"/>
      <c r="L23" s="129">
        <f t="shared" si="2"/>
        <v>0</v>
      </c>
      <c r="M23" s="128"/>
      <c r="N23" s="128"/>
      <c r="O23" s="129">
        <f t="shared" si="3"/>
        <v>0</v>
      </c>
    </row>
    <row r="24" spans="1:15" ht="15.75" hidden="1" thickBot="1" x14ac:dyDescent="0.3">
      <c r="A24" s="44"/>
      <c r="B24" s="36" t="s">
        <v>265</v>
      </c>
      <c r="C24" s="908"/>
      <c r="D24" s="904"/>
      <c r="E24" s="136"/>
      <c r="F24" s="137">
        <f t="shared" si="0"/>
        <v>0</v>
      </c>
      <c r="G24" s="136"/>
      <c r="H24" s="136"/>
      <c r="I24" s="137">
        <f t="shared" si="1"/>
        <v>0</v>
      </c>
      <c r="J24" s="136"/>
      <c r="K24" s="136"/>
      <c r="L24" s="137">
        <f t="shared" si="2"/>
        <v>0</v>
      </c>
      <c r="M24" s="136"/>
      <c r="N24" s="136"/>
      <c r="O24" s="137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06">
        <f>C26+C30+C38</f>
        <v>0</v>
      </c>
      <c r="D25" s="902">
        <f>D26+D30+D38</f>
        <v>0</v>
      </c>
      <c r="E25" s="134">
        <f>E26+E30+E38</f>
        <v>0</v>
      </c>
      <c r="F25" s="135">
        <f t="shared" si="0"/>
        <v>0</v>
      </c>
      <c r="G25" s="134">
        <f>G26+G30+G38</f>
        <v>0</v>
      </c>
      <c r="H25" s="134">
        <f>H26+H30+H38</f>
        <v>0</v>
      </c>
      <c r="I25" s="135">
        <f t="shared" si="1"/>
        <v>0</v>
      </c>
      <c r="J25" s="134">
        <f>J26+J30+J38</f>
        <v>0</v>
      </c>
      <c r="K25" s="134">
        <f>K26+K30+K38</f>
        <v>0</v>
      </c>
      <c r="L25" s="135">
        <f t="shared" si="2"/>
        <v>0</v>
      </c>
      <c r="M25" s="134">
        <f>M26+M30+M38</f>
        <v>0</v>
      </c>
      <c r="N25" s="134">
        <f>N26+N30+N38</f>
        <v>0</v>
      </c>
      <c r="O25" s="135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07">
        <f>SUM(C27:C29)</f>
        <v>0</v>
      </c>
      <c r="D26" s="903">
        <f>SUM(D27:D29)</f>
        <v>0</v>
      </c>
      <c r="E26" s="128">
        <f>SUM(E27:E29)</f>
        <v>0</v>
      </c>
      <c r="F26" s="129">
        <f t="shared" si="0"/>
        <v>0</v>
      </c>
      <c r="G26" s="128">
        <f>SUM(G27:G29)</f>
        <v>0</v>
      </c>
      <c r="H26" s="128">
        <f>SUM(H27:H29)</f>
        <v>0</v>
      </c>
      <c r="I26" s="129">
        <f t="shared" si="1"/>
        <v>0</v>
      </c>
      <c r="J26" s="128">
        <f>SUM(J27:J29)</f>
        <v>0</v>
      </c>
      <c r="K26" s="128">
        <f>SUM(K27:K29)</f>
        <v>0</v>
      </c>
      <c r="L26" s="129">
        <f t="shared" si="2"/>
        <v>0</v>
      </c>
      <c r="M26" s="128">
        <f>SUM(M27:M29)</f>
        <v>0</v>
      </c>
      <c r="N26" s="128">
        <f>SUM(N27:N29)</f>
        <v>0</v>
      </c>
      <c r="O26" s="129">
        <f t="shared" si="3"/>
        <v>0</v>
      </c>
    </row>
    <row r="27" spans="1:15" ht="15.75" hidden="1" thickBot="1" x14ac:dyDescent="0.3">
      <c r="A27" s="20"/>
      <c r="B27" s="12" t="s">
        <v>68</v>
      </c>
      <c r="C27" s="907"/>
      <c r="D27" s="903"/>
      <c r="E27" s="128"/>
      <c r="F27" s="129">
        <f t="shared" si="0"/>
        <v>0</v>
      </c>
      <c r="G27" s="128"/>
      <c r="H27" s="128"/>
      <c r="I27" s="129">
        <f t="shared" si="1"/>
        <v>0</v>
      </c>
      <c r="J27" s="128"/>
      <c r="K27" s="128"/>
      <c r="L27" s="129">
        <f t="shared" si="2"/>
        <v>0</v>
      </c>
      <c r="M27" s="128"/>
      <c r="N27" s="128"/>
      <c r="O27" s="129">
        <f t="shared" si="3"/>
        <v>0</v>
      </c>
    </row>
    <row r="28" spans="1:15" ht="15.75" hidden="1" thickBot="1" x14ac:dyDescent="0.3">
      <c r="A28" s="20"/>
      <c r="B28" s="12" t="s">
        <v>69</v>
      </c>
      <c r="C28" s="907"/>
      <c r="D28" s="903"/>
      <c r="E28" s="128"/>
      <c r="F28" s="129">
        <f t="shared" si="0"/>
        <v>0</v>
      </c>
      <c r="G28" s="128"/>
      <c r="H28" s="128"/>
      <c r="I28" s="129">
        <f t="shared" si="1"/>
        <v>0</v>
      </c>
      <c r="J28" s="128"/>
      <c r="K28" s="128"/>
      <c r="L28" s="129">
        <f t="shared" si="2"/>
        <v>0</v>
      </c>
      <c r="M28" s="128"/>
      <c r="N28" s="128"/>
      <c r="O28" s="129">
        <f t="shared" si="3"/>
        <v>0</v>
      </c>
    </row>
    <row r="29" spans="1:15" ht="15.75" hidden="1" thickBot="1" x14ac:dyDescent="0.3">
      <c r="A29" s="20"/>
      <c r="B29" s="12" t="s">
        <v>70</v>
      </c>
      <c r="C29" s="907"/>
      <c r="D29" s="903"/>
      <c r="E29" s="128"/>
      <c r="F29" s="129">
        <f t="shared" si="0"/>
        <v>0</v>
      </c>
      <c r="G29" s="128"/>
      <c r="H29" s="128"/>
      <c r="I29" s="129">
        <f t="shared" si="1"/>
        <v>0</v>
      </c>
      <c r="J29" s="128"/>
      <c r="K29" s="128"/>
      <c r="L29" s="129">
        <f t="shared" si="2"/>
        <v>0</v>
      </c>
      <c r="M29" s="128"/>
      <c r="N29" s="128"/>
      <c r="O29" s="129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07">
        <f>C31+C33+C34</f>
        <v>0</v>
      </c>
      <c r="D30" s="903">
        <f>D31+D33+D34</f>
        <v>0</v>
      </c>
      <c r="E30" s="128">
        <f>E31+E33+E34</f>
        <v>0</v>
      </c>
      <c r="F30" s="129">
        <f t="shared" si="0"/>
        <v>0</v>
      </c>
      <c r="G30" s="128">
        <f>G31+G33+G34</f>
        <v>0</v>
      </c>
      <c r="H30" s="128">
        <f>H31+H33+H34</f>
        <v>0</v>
      </c>
      <c r="I30" s="129">
        <f t="shared" si="1"/>
        <v>0</v>
      </c>
      <c r="J30" s="128">
        <f>J31+J33+J34</f>
        <v>0</v>
      </c>
      <c r="K30" s="128">
        <f>K31+K33+K34</f>
        <v>0</v>
      </c>
      <c r="L30" s="129">
        <f t="shared" si="2"/>
        <v>0</v>
      </c>
      <c r="M30" s="128">
        <f>M31+M33+M34</f>
        <v>0</v>
      </c>
      <c r="N30" s="128">
        <f>N31+N33+N34</f>
        <v>0</v>
      </c>
      <c r="O30" s="129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07">
        <f>C32</f>
        <v>0</v>
      </c>
      <c r="D31" s="903">
        <f>D32</f>
        <v>0</v>
      </c>
      <c r="E31" s="128">
        <f>E32</f>
        <v>0</v>
      </c>
      <c r="F31" s="129">
        <f t="shared" si="0"/>
        <v>0</v>
      </c>
      <c r="G31" s="128">
        <f>G32</f>
        <v>0</v>
      </c>
      <c r="H31" s="128">
        <f>H32</f>
        <v>0</v>
      </c>
      <c r="I31" s="129">
        <f t="shared" si="1"/>
        <v>0</v>
      </c>
      <c r="J31" s="128">
        <f>J32</f>
        <v>0</v>
      </c>
      <c r="K31" s="128">
        <f>K32</f>
        <v>0</v>
      </c>
      <c r="L31" s="129">
        <f t="shared" si="2"/>
        <v>0</v>
      </c>
      <c r="M31" s="128">
        <f>M32</f>
        <v>0</v>
      </c>
      <c r="N31" s="128">
        <f>N32</f>
        <v>0</v>
      </c>
      <c r="O31" s="129">
        <f t="shared" si="3"/>
        <v>0</v>
      </c>
    </row>
    <row r="32" spans="1:15" ht="15.75" hidden="1" thickBot="1" x14ac:dyDescent="0.3">
      <c r="A32" s="20"/>
      <c r="B32" s="12" t="s">
        <v>75</v>
      </c>
      <c r="C32" s="907"/>
      <c r="D32" s="903"/>
      <c r="E32" s="128"/>
      <c r="F32" s="129">
        <f t="shared" si="0"/>
        <v>0</v>
      </c>
      <c r="G32" s="128"/>
      <c r="H32" s="128"/>
      <c r="I32" s="129">
        <f t="shared" si="1"/>
        <v>0</v>
      </c>
      <c r="J32" s="128"/>
      <c r="K32" s="128"/>
      <c r="L32" s="129">
        <f t="shared" si="2"/>
        <v>0</v>
      </c>
      <c r="M32" s="128"/>
      <c r="N32" s="128"/>
      <c r="O32" s="129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07"/>
      <c r="D33" s="903"/>
      <c r="E33" s="128"/>
      <c r="F33" s="129">
        <f t="shared" si="0"/>
        <v>0</v>
      </c>
      <c r="G33" s="128"/>
      <c r="H33" s="128"/>
      <c r="I33" s="129">
        <f t="shared" si="1"/>
        <v>0</v>
      </c>
      <c r="J33" s="128"/>
      <c r="K33" s="128"/>
      <c r="L33" s="129">
        <f t="shared" si="2"/>
        <v>0</v>
      </c>
      <c r="M33" s="128"/>
      <c r="N33" s="128"/>
      <c r="O33" s="129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07">
        <f>SUM(C35:C37)</f>
        <v>0</v>
      </c>
      <c r="D34" s="903">
        <f>SUM(D35:D37)</f>
        <v>0</v>
      </c>
      <c r="E34" s="128">
        <f>SUM(E35:E37)</f>
        <v>0</v>
      </c>
      <c r="F34" s="129">
        <f t="shared" si="0"/>
        <v>0</v>
      </c>
      <c r="G34" s="128">
        <f>SUM(G35:G37)</f>
        <v>0</v>
      </c>
      <c r="H34" s="128">
        <f>SUM(H35:H37)</f>
        <v>0</v>
      </c>
      <c r="I34" s="129">
        <f t="shared" si="1"/>
        <v>0</v>
      </c>
      <c r="J34" s="128">
        <f>SUM(J35:J37)</f>
        <v>0</v>
      </c>
      <c r="K34" s="128">
        <f>SUM(K35:K37)</f>
        <v>0</v>
      </c>
      <c r="L34" s="129">
        <f t="shared" si="2"/>
        <v>0</v>
      </c>
      <c r="M34" s="128">
        <f>SUM(M35:M37)</f>
        <v>0</v>
      </c>
      <c r="N34" s="128">
        <f>SUM(N35:N37)</f>
        <v>0</v>
      </c>
      <c r="O34" s="129">
        <f t="shared" si="3"/>
        <v>0</v>
      </c>
    </row>
    <row r="35" spans="1:15" ht="15.75" hidden="1" thickBot="1" x14ac:dyDescent="0.3">
      <c r="A35" s="20"/>
      <c r="B35" s="12" t="s">
        <v>80</v>
      </c>
      <c r="C35" s="907"/>
      <c r="D35" s="903"/>
      <c r="E35" s="128"/>
      <c r="F35" s="129">
        <f t="shared" si="0"/>
        <v>0</v>
      </c>
      <c r="G35" s="128"/>
      <c r="H35" s="128"/>
      <c r="I35" s="129">
        <f t="shared" si="1"/>
        <v>0</v>
      </c>
      <c r="J35" s="128"/>
      <c r="K35" s="128"/>
      <c r="L35" s="129">
        <f t="shared" si="2"/>
        <v>0</v>
      </c>
      <c r="M35" s="128"/>
      <c r="N35" s="128"/>
      <c r="O35" s="129">
        <f t="shared" si="3"/>
        <v>0</v>
      </c>
    </row>
    <row r="36" spans="1:15" ht="15.75" hidden="1" thickBot="1" x14ac:dyDescent="0.3">
      <c r="A36" s="20"/>
      <c r="B36" s="12" t="s">
        <v>81</v>
      </c>
      <c r="C36" s="907"/>
      <c r="D36" s="903"/>
      <c r="E36" s="128"/>
      <c r="F36" s="129">
        <f t="shared" si="0"/>
        <v>0</v>
      </c>
      <c r="G36" s="128"/>
      <c r="H36" s="128"/>
      <c r="I36" s="129">
        <f t="shared" si="1"/>
        <v>0</v>
      </c>
      <c r="J36" s="128"/>
      <c r="K36" s="128"/>
      <c r="L36" s="129">
        <f t="shared" si="2"/>
        <v>0</v>
      </c>
      <c r="M36" s="128"/>
      <c r="N36" s="128"/>
      <c r="O36" s="129">
        <f t="shared" si="3"/>
        <v>0</v>
      </c>
    </row>
    <row r="37" spans="1:15" ht="15.75" hidden="1" thickBot="1" x14ac:dyDescent="0.3">
      <c r="A37" s="20"/>
      <c r="B37" s="12" t="s">
        <v>82</v>
      </c>
      <c r="C37" s="907"/>
      <c r="D37" s="903"/>
      <c r="E37" s="128"/>
      <c r="F37" s="129">
        <f t="shared" si="0"/>
        <v>0</v>
      </c>
      <c r="G37" s="128"/>
      <c r="H37" s="128"/>
      <c r="I37" s="129">
        <f t="shared" si="1"/>
        <v>0</v>
      </c>
      <c r="J37" s="128"/>
      <c r="K37" s="128"/>
      <c r="L37" s="129">
        <f t="shared" si="2"/>
        <v>0</v>
      </c>
      <c r="M37" s="128"/>
      <c r="N37" s="128"/>
      <c r="O37" s="129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07">
        <f>SUM(C39:C44)</f>
        <v>0</v>
      </c>
      <c r="D38" s="903">
        <f>SUM(D39:D44)</f>
        <v>0</v>
      </c>
      <c r="E38" s="128">
        <f>SUM(E39:E44)</f>
        <v>0</v>
      </c>
      <c r="F38" s="129">
        <f t="shared" si="0"/>
        <v>0</v>
      </c>
      <c r="G38" s="128">
        <f>SUM(G39:G44)</f>
        <v>0</v>
      </c>
      <c r="H38" s="128">
        <f>SUM(H39:H44)</f>
        <v>0</v>
      </c>
      <c r="I38" s="129">
        <f t="shared" si="1"/>
        <v>0</v>
      </c>
      <c r="J38" s="128">
        <f>SUM(J39:J44)</f>
        <v>0</v>
      </c>
      <c r="K38" s="128">
        <f>SUM(K39:K44)</f>
        <v>0</v>
      </c>
      <c r="L38" s="129">
        <f t="shared" si="2"/>
        <v>0</v>
      </c>
      <c r="M38" s="128">
        <f>SUM(M39:M44)</f>
        <v>0</v>
      </c>
      <c r="N38" s="128">
        <f>SUM(N39:N44)</f>
        <v>0</v>
      </c>
      <c r="O38" s="129">
        <f t="shared" si="3"/>
        <v>0</v>
      </c>
    </row>
    <row r="39" spans="1:15" ht="15.75" hidden="1" thickBot="1" x14ac:dyDescent="0.3">
      <c r="A39" s="20"/>
      <c r="B39" s="12" t="s">
        <v>85</v>
      </c>
      <c r="C39" s="907"/>
      <c r="D39" s="903"/>
      <c r="E39" s="128"/>
      <c r="F39" s="129">
        <f t="shared" si="0"/>
        <v>0</v>
      </c>
      <c r="G39" s="128"/>
      <c r="H39" s="128"/>
      <c r="I39" s="129">
        <f t="shared" si="1"/>
        <v>0</v>
      </c>
      <c r="J39" s="128"/>
      <c r="K39" s="128"/>
      <c r="L39" s="129">
        <f t="shared" si="2"/>
        <v>0</v>
      </c>
      <c r="M39" s="128"/>
      <c r="N39" s="128"/>
      <c r="O39" s="129">
        <f t="shared" si="3"/>
        <v>0</v>
      </c>
    </row>
    <row r="40" spans="1:15" ht="15.75" hidden="1" thickBot="1" x14ac:dyDescent="0.3">
      <c r="A40" s="20"/>
      <c r="B40" s="12" t="s">
        <v>86</v>
      </c>
      <c r="C40" s="907"/>
      <c r="D40" s="903"/>
      <c r="E40" s="128"/>
      <c r="F40" s="129">
        <f t="shared" si="0"/>
        <v>0</v>
      </c>
      <c r="G40" s="128"/>
      <c r="H40" s="128"/>
      <c r="I40" s="129">
        <f t="shared" si="1"/>
        <v>0</v>
      </c>
      <c r="J40" s="128"/>
      <c r="K40" s="128"/>
      <c r="L40" s="129">
        <f t="shared" si="2"/>
        <v>0</v>
      </c>
      <c r="M40" s="128"/>
      <c r="N40" s="128"/>
      <c r="O40" s="129">
        <f t="shared" si="3"/>
        <v>0</v>
      </c>
    </row>
    <row r="41" spans="1:15" ht="15.75" hidden="1" thickBot="1" x14ac:dyDescent="0.3">
      <c r="A41" s="20"/>
      <c r="B41" s="12" t="s">
        <v>87</v>
      </c>
      <c r="C41" s="907"/>
      <c r="D41" s="903"/>
      <c r="E41" s="128"/>
      <c r="F41" s="129">
        <f t="shared" si="0"/>
        <v>0</v>
      </c>
      <c r="G41" s="128"/>
      <c r="H41" s="128"/>
      <c r="I41" s="129">
        <f t="shared" si="1"/>
        <v>0</v>
      </c>
      <c r="J41" s="128"/>
      <c r="K41" s="128"/>
      <c r="L41" s="129">
        <f t="shared" si="2"/>
        <v>0</v>
      </c>
      <c r="M41" s="128"/>
      <c r="N41" s="128"/>
      <c r="O41" s="129">
        <f t="shared" si="3"/>
        <v>0</v>
      </c>
    </row>
    <row r="42" spans="1:15" ht="15.75" hidden="1" thickBot="1" x14ac:dyDescent="0.3">
      <c r="A42" s="20"/>
      <c r="B42" s="12" t="s">
        <v>88</v>
      </c>
      <c r="C42" s="907"/>
      <c r="D42" s="903"/>
      <c r="E42" s="128"/>
      <c r="F42" s="129">
        <f t="shared" si="0"/>
        <v>0</v>
      </c>
      <c r="G42" s="128"/>
      <c r="H42" s="128"/>
      <c r="I42" s="129">
        <f t="shared" si="1"/>
        <v>0</v>
      </c>
      <c r="J42" s="128"/>
      <c r="K42" s="128"/>
      <c r="L42" s="129">
        <f t="shared" si="2"/>
        <v>0</v>
      </c>
      <c r="M42" s="128"/>
      <c r="N42" s="128"/>
      <c r="O42" s="129">
        <f t="shared" si="3"/>
        <v>0</v>
      </c>
    </row>
    <row r="43" spans="1:15" ht="15.75" hidden="1" thickBot="1" x14ac:dyDescent="0.3">
      <c r="A43" s="20"/>
      <c r="B43" s="12" t="s">
        <v>89</v>
      </c>
      <c r="C43" s="907"/>
      <c r="D43" s="903"/>
      <c r="E43" s="128"/>
      <c r="F43" s="129">
        <f t="shared" si="0"/>
        <v>0</v>
      </c>
      <c r="G43" s="128"/>
      <c r="H43" s="128"/>
      <c r="I43" s="129">
        <f t="shared" si="1"/>
        <v>0</v>
      </c>
      <c r="J43" s="128"/>
      <c r="K43" s="128"/>
      <c r="L43" s="129">
        <f t="shared" si="2"/>
        <v>0</v>
      </c>
      <c r="M43" s="128"/>
      <c r="N43" s="128"/>
      <c r="O43" s="129">
        <f t="shared" si="3"/>
        <v>0</v>
      </c>
    </row>
    <row r="44" spans="1:15" ht="15.75" hidden="1" thickBot="1" x14ac:dyDescent="0.3">
      <c r="A44" s="21"/>
      <c r="B44" s="29" t="s">
        <v>90</v>
      </c>
      <c r="C44" s="908"/>
      <c r="D44" s="904"/>
      <c r="E44" s="136"/>
      <c r="F44" s="137">
        <f t="shared" si="0"/>
        <v>0</v>
      </c>
      <c r="G44" s="136"/>
      <c r="H44" s="136"/>
      <c r="I44" s="137">
        <f t="shared" si="1"/>
        <v>0</v>
      </c>
      <c r="J44" s="136"/>
      <c r="K44" s="136"/>
      <c r="L44" s="137">
        <f t="shared" si="2"/>
        <v>0</v>
      </c>
      <c r="M44" s="136"/>
      <c r="N44" s="136"/>
      <c r="O44" s="137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05">
        <f>C46+C47+C48+C49+C54+C55+C56+C57+C58+C59+C60</f>
        <v>0</v>
      </c>
      <c r="D45" s="901">
        <f>D46+D47+D48+D49+D54+D55+D56+D57+D58+D59+D60</f>
        <v>0</v>
      </c>
      <c r="E45" s="138">
        <f>E46+E47+E48+E49+E54+E55+E56+E57+E58+E59+E60</f>
        <v>0</v>
      </c>
      <c r="F45" s="139">
        <f t="shared" si="0"/>
        <v>0</v>
      </c>
      <c r="G45" s="138">
        <f>G46+G47+G48+G49+G54+G55+G56+G57+G58+G59+G60</f>
        <v>0</v>
      </c>
      <c r="H45" s="138">
        <f>H46+H47+H48+H49+H54+H55+H56+H57+H58+H59+H60</f>
        <v>0</v>
      </c>
      <c r="I45" s="139">
        <f t="shared" si="1"/>
        <v>0</v>
      </c>
      <c r="J45" s="138">
        <f>J46+J47+J48+J49+J54+J55+J56+J57+J58+J59+J60</f>
        <v>0</v>
      </c>
      <c r="K45" s="138">
        <f>K46+K47+K48+K49+K54+K55+K56+K57+K58+K59+K60</f>
        <v>0</v>
      </c>
      <c r="L45" s="139">
        <f t="shared" si="2"/>
        <v>0</v>
      </c>
      <c r="M45" s="138">
        <f>M46+M47+M48+M49+M54+M55+M56+M57+M58+M59+M60</f>
        <v>0</v>
      </c>
      <c r="N45" s="138">
        <f>N46+N47+N48+N49+N54+N55+N56+N57+N58+N59+N60</f>
        <v>0</v>
      </c>
      <c r="O45" s="139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06"/>
      <c r="D46" s="902"/>
      <c r="E46" s="134"/>
      <c r="F46" s="135">
        <f t="shared" si="0"/>
        <v>0</v>
      </c>
      <c r="G46" s="134"/>
      <c r="H46" s="134"/>
      <c r="I46" s="135">
        <f t="shared" si="1"/>
        <v>0</v>
      </c>
      <c r="J46" s="134"/>
      <c r="K46" s="134"/>
      <c r="L46" s="135">
        <f t="shared" si="2"/>
        <v>0</v>
      </c>
      <c r="M46" s="134"/>
      <c r="N46" s="134"/>
      <c r="O46" s="135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07"/>
      <c r="D47" s="903"/>
      <c r="E47" s="128"/>
      <c r="F47" s="129">
        <f t="shared" si="0"/>
        <v>0</v>
      </c>
      <c r="G47" s="128"/>
      <c r="H47" s="128"/>
      <c r="I47" s="129">
        <f t="shared" si="1"/>
        <v>0</v>
      </c>
      <c r="J47" s="128"/>
      <c r="K47" s="128"/>
      <c r="L47" s="129">
        <f t="shared" si="2"/>
        <v>0</v>
      </c>
      <c r="M47" s="128"/>
      <c r="N47" s="128"/>
      <c r="O47" s="129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07"/>
      <c r="D48" s="903"/>
      <c r="E48" s="128"/>
      <c r="F48" s="129">
        <f t="shared" si="0"/>
        <v>0</v>
      </c>
      <c r="G48" s="128"/>
      <c r="H48" s="128"/>
      <c r="I48" s="129">
        <f t="shared" si="1"/>
        <v>0</v>
      </c>
      <c r="J48" s="128"/>
      <c r="K48" s="128"/>
      <c r="L48" s="129">
        <f t="shared" si="2"/>
        <v>0</v>
      </c>
      <c r="M48" s="128"/>
      <c r="N48" s="128"/>
      <c r="O48" s="129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07">
        <f>SUM(C50:C53)</f>
        <v>0</v>
      </c>
      <c r="D49" s="903">
        <f>SUM(D50:D53)</f>
        <v>0</v>
      </c>
      <c r="E49" s="128">
        <f>SUM(E50:E53)</f>
        <v>0</v>
      </c>
      <c r="F49" s="129">
        <f t="shared" si="0"/>
        <v>0</v>
      </c>
      <c r="G49" s="128">
        <f>SUM(G50:G53)</f>
        <v>0</v>
      </c>
      <c r="H49" s="128">
        <f>SUM(H50:H53)</f>
        <v>0</v>
      </c>
      <c r="I49" s="129">
        <f t="shared" si="1"/>
        <v>0</v>
      </c>
      <c r="J49" s="128">
        <f>SUM(J50:J53)</f>
        <v>0</v>
      </c>
      <c r="K49" s="128">
        <f>SUM(K50:K53)</f>
        <v>0</v>
      </c>
      <c r="L49" s="129">
        <f t="shared" si="2"/>
        <v>0</v>
      </c>
      <c r="M49" s="128">
        <f>SUM(M50:M53)</f>
        <v>0</v>
      </c>
      <c r="N49" s="128">
        <f>SUM(N50:N53)</f>
        <v>0</v>
      </c>
      <c r="O49" s="129">
        <f t="shared" si="3"/>
        <v>0</v>
      </c>
    </row>
    <row r="50" spans="1:15" ht="15.75" hidden="1" thickBot="1" x14ac:dyDescent="0.3">
      <c r="A50" s="20"/>
      <c r="B50" s="12" t="s">
        <v>100</v>
      </c>
      <c r="C50" s="907"/>
      <c r="D50" s="903"/>
      <c r="E50" s="128"/>
      <c r="F50" s="129">
        <f t="shared" si="0"/>
        <v>0</v>
      </c>
      <c r="G50" s="128"/>
      <c r="H50" s="128"/>
      <c r="I50" s="129">
        <f t="shared" si="1"/>
        <v>0</v>
      </c>
      <c r="J50" s="128"/>
      <c r="K50" s="128"/>
      <c r="L50" s="129">
        <f t="shared" si="2"/>
        <v>0</v>
      </c>
      <c r="M50" s="128"/>
      <c r="N50" s="128"/>
      <c r="O50" s="129">
        <f t="shared" si="3"/>
        <v>0</v>
      </c>
    </row>
    <row r="51" spans="1:15" ht="15.75" hidden="1" thickBot="1" x14ac:dyDescent="0.3">
      <c r="A51" s="20"/>
      <c r="B51" s="12" t="s">
        <v>101</v>
      </c>
      <c r="C51" s="907"/>
      <c r="D51" s="903"/>
      <c r="E51" s="128"/>
      <c r="F51" s="129">
        <f t="shared" si="0"/>
        <v>0</v>
      </c>
      <c r="G51" s="128"/>
      <c r="H51" s="128"/>
      <c r="I51" s="129">
        <f t="shared" si="1"/>
        <v>0</v>
      </c>
      <c r="J51" s="128"/>
      <c r="K51" s="128"/>
      <c r="L51" s="129">
        <f t="shared" si="2"/>
        <v>0</v>
      </c>
      <c r="M51" s="128"/>
      <c r="N51" s="128"/>
      <c r="O51" s="129">
        <f t="shared" si="3"/>
        <v>0</v>
      </c>
    </row>
    <row r="52" spans="1:15" ht="15.75" hidden="1" thickBot="1" x14ac:dyDescent="0.3">
      <c r="A52" s="20"/>
      <c r="B52" s="12" t="s">
        <v>102</v>
      </c>
      <c r="C52" s="907"/>
      <c r="D52" s="903"/>
      <c r="E52" s="128"/>
      <c r="F52" s="129">
        <f t="shared" si="0"/>
        <v>0</v>
      </c>
      <c r="G52" s="128"/>
      <c r="H52" s="128"/>
      <c r="I52" s="129">
        <f t="shared" si="1"/>
        <v>0</v>
      </c>
      <c r="J52" s="128"/>
      <c r="K52" s="128"/>
      <c r="L52" s="129">
        <f t="shared" si="2"/>
        <v>0</v>
      </c>
      <c r="M52" s="128"/>
      <c r="N52" s="128"/>
      <c r="O52" s="129">
        <f t="shared" si="3"/>
        <v>0</v>
      </c>
    </row>
    <row r="53" spans="1:15" ht="15.75" hidden="1" thickBot="1" x14ac:dyDescent="0.3">
      <c r="A53" s="20"/>
      <c r="B53" s="12" t="s">
        <v>103</v>
      </c>
      <c r="C53" s="907"/>
      <c r="D53" s="903"/>
      <c r="E53" s="128"/>
      <c r="F53" s="129">
        <f t="shared" si="0"/>
        <v>0</v>
      </c>
      <c r="G53" s="128"/>
      <c r="H53" s="128"/>
      <c r="I53" s="129">
        <f t="shared" si="1"/>
        <v>0</v>
      </c>
      <c r="J53" s="128"/>
      <c r="K53" s="128"/>
      <c r="L53" s="129">
        <f t="shared" si="2"/>
        <v>0</v>
      </c>
      <c r="M53" s="128"/>
      <c r="N53" s="128"/>
      <c r="O53" s="129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07"/>
      <c r="D54" s="903"/>
      <c r="E54" s="128"/>
      <c r="F54" s="129">
        <f t="shared" si="0"/>
        <v>0</v>
      </c>
      <c r="G54" s="128"/>
      <c r="H54" s="128"/>
      <c r="I54" s="129">
        <f t="shared" si="1"/>
        <v>0</v>
      </c>
      <c r="J54" s="128"/>
      <c r="K54" s="128"/>
      <c r="L54" s="129">
        <f t="shared" si="2"/>
        <v>0</v>
      </c>
      <c r="M54" s="128"/>
      <c r="N54" s="128"/>
      <c r="O54" s="129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07"/>
      <c r="D55" s="903"/>
      <c r="E55" s="128"/>
      <c r="F55" s="129">
        <f t="shared" si="0"/>
        <v>0</v>
      </c>
      <c r="G55" s="128"/>
      <c r="H55" s="128"/>
      <c r="I55" s="129">
        <f t="shared" si="1"/>
        <v>0</v>
      </c>
      <c r="J55" s="128"/>
      <c r="K55" s="128"/>
      <c r="L55" s="129">
        <f t="shared" si="2"/>
        <v>0</v>
      </c>
      <c r="M55" s="128"/>
      <c r="N55" s="128"/>
      <c r="O55" s="129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07"/>
      <c r="D56" s="903"/>
      <c r="E56" s="128"/>
      <c r="F56" s="129">
        <f t="shared" si="0"/>
        <v>0</v>
      </c>
      <c r="G56" s="128"/>
      <c r="H56" s="128"/>
      <c r="I56" s="129">
        <f t="shared" si="1"/>
        <v>0</v>
      </c>
      <c r="J56" s="128"/>
      <c r="K56" s="128"/>
      <c r="L56" s="129">
        <f t="shared" si="2"/>
        <v>0</v>
      </c>
      <c r="M56" s="128"/>
      <c r="N56" s="128"/>
      <c r="O56" s="129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07"/>
      <c r="D57" s="903"/>
      <c r="E57" s="128"/>
      <c r="F57" s="129">
        <f t="shared" si="0"/>
        <v>0</v>
      </c>
      <c r="G57" s="128"/>
      <c r="H57" s="128"/>
      <c r="I57" s="129">
        <f t="shared" si="1"/>
        <v>0</v>
      </c>
      <c r="J57" s="128"/>
      <c r="K57" s="128"/>
      <c r="L57" s="129">
        <f t="shared" si="2"/>
        <v>0</v>
      </c>
      <c r="M57" s="128"/>
      <c r="N57" s="128"/>
      <c r="O57" s="129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07"/>
      <c r="D58" s="903"/>
      <c r="E58" s="128"/>
      <c r="F58" s="129">
        <f t="shared" si="0"/>
        <v>0</v>
      </c>
      <c r="G58" s="128"/>
      <c r="H58" s="128"/>
      <c r="I58" s="129">
        <f t="shared" si="1"/>
        <v>0</v>
      </c>
      <c r="J58" s="128"/>
      <c r="K58" s="128"/>
      <c r="L58" s="129">
        <f t="shared" si="2"/>
        <v>0</v>
      </c>
      <c r="M58" s="128"/>
      <c r="N58" s="128"/>
      <c r="O58" s="129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07"/>
      <c r="D59" s="903"/>
      <c r="E59" s="128"/>
      <c r="F59" s="129">
        <f t="shared" si="0"/>
        <v>0</v>
      </c>
      <c r="G59" s="128"/>
      <c r="H59" s="128"/>
      <c r="I59" s="129">
        <f t="shared" si="1"/>
        <v>0</v>
      </c>
      <c r="J59" s="128"/>
      <c r="K59" s="128"/>
      <c r="L59" s="129">
        <f t="shared" si="2"/>
        <v>0</v>
      </c>
      <c r="M59" s="128"/>
      <c r="N59" s="128"/>
      <c r="O59" s="129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08"/>
      <c r="D60" s="904"/>
      <c r="E60" s="136"/>
      <c r="F60" s="137">
        <f t="shared" si="0"/>
        <v>0</v>
      </c>
      <c r="G60" s="136"/>
      <c r="H60" s="136"/>
      <c r="I60" s="137">
        <f t="shared" si="1"/>
        <v>0</v>
      </c>
      <c r="J60" s="136"/>
      <c r="K60" s="136"/>
      <c r="L60" s="137">
        <f t="shared" si="2"/>
        <v>0</v>
      </c>
      <c r="M60" s="136"/>
      <c r="N60" s="136"/>
      <c r="O60" s="137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05">
        <f>SUM(C62:C66)</f>
        <v>0</v>
      </c>
      <c r="D61" s="901">
        <f>SUM(D62:D66)</f>
        <v>0</v>
      </c>
      <c r="E61" s="138">
        <f>SUM(E62:E66)</f>
        <v>0</v>
      </c>
      <c r="F61" s="139">
        <f t="shared" si="0"/>
        <v>0</v>
      </c>
      <c r="G61" s="138">
        <f>SUM(G62:G66)</f>
        <v>0</v>
      </c>
      <c r="H61" s="138">
        <f>SUM(H62:H66)</f>
        <v>0</v>
      </c>
      <c r="I61" s="139">
        <f t="shared" si="1"/>
        <v>0</v>
      </c>
      <c r="J61" s="138">
        <f>SUM(J62:J66)</f>
        <v>0</v>
      </c>
      <c r="K61" s="138">
        <f>SUM(K62:K66)</f>
        <v>0</v>
      </c>
      <c r="L61" s="139">
        <f t="shared" si="2"/>
        <v>0</v>
      </c>
      <c r="M61" s="138">
        <f>SUM(M62:M66)</f>
        <v>0</v>
      </c>
      <c r="N61" s="138">
        <f>SUM(N62:N66)</f>
        <v>0</v>
      </c>
      <c r="O61" s="139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06"/>
      <c r="D62" s="902"/>
      <c r="E62" s="134"/>
      <c r="F62" s="135">
        <f t="shared" si="0"/>
        <v>0</v>
      </c>
      <c r="G62" s="134"/>
      <c r="H62" s="134"/>
      <c r="I62" s="135">
        <f t="shared" si="1"/>
        <v>0</v>
      </c>
      <c r="J62" s="134"/>
      <c r="K62" s="134"/>
      <c r="L62" s="135">
        <f t="shared" si="2"/>
        <v>0</v>
      </c>
      <c r="M62" s="134"/>
      <c r="N62" s="134"/>
      <c r="O62" s="135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07"/>
      <c r="D63" s="903"/>
      <c r="E63" s="128"/>
      <c r="F63" s="129">
        <f t="shared" si="0"/>
        <v>0</v>
      </c>
      <c r="G63" s="128"/>
      <c r="H63" s="128"/>
      <c r="I63" s="129">
        <f t="shared" si="1"/>
        <v>0</v>
      </c>
      <c r="J63" s="128"/>
      <c r="K63" s="128"/>
      <c r="L63" s="129">
        <f t="shared" si="2"/>
        <v>0</v>
      </c>
      <c r="M63" s="128"/>
      <c r="N63" s="128"/>
      <c r="O63" s="129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07"/>
      <c r="D64" s="903"/>
      <c r="E64" s="128"/>
      <c r="F64" s="129">
        <f t="shared" si="0"/>
        <v>0</v>
      </c>
      <c r="G64" s="128"/>
      <c r="H64" s="128"/>
      <c r="I64" s="129">
        <f t="shared" si="1"/>
        <v>0</v>
      </c>
      <c r="J64" s="128"/>
      <c r="K64" s="128"/>
      <c r="L64" s="129">
        <f t="shared" si="2"/>
        <v>0</v>
      </c>
      <c r="M64" s="128"/>
      <c r="N64" s="128"/>
      <c r="O64" s="129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07"/>
      <c r="D65" s="903"/>
      <c r="E65" s="128"/>
      <c r="F65" s="129">
        <f t="shared" si="0"/>
        <v>0</v>
      </c>
      <c r="G65" s="128"/>
      <c r="H65" s="128"/>
      <c r="I65" s="129">
        <f t="shared" si="1"/>
        <v>0</v>
      </c>
      <c r="J65" s="128"/>
      <c r="K65" s="128"/>
      <c r="L65" s="129">
        <f t="shared" si="2"/>
        <v>0</v>
      </c>
      <c r="M65" s="128"/>
      <c r="N65" s="128"/>
      <c r="O65" s="129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08"/>
      <c r="D66" s="904"/>
      <c r="E66" s="136"/>
      <c r="F66" s="137">
        <f t="shared" si="0"/>
        <v>0</v>
      </c>
      <c r="G66" s="136"/>
      <c r="H66" s="136"/>
      <c r="I66" s="137">
        <f t="shared" si="1"/>
        <v>0</v>
      </c>
      <c r="J66" s="136"/>
      <c r="K66" s="136"/>
      <c r="L66" s="137">
        <f t="shared" si="2"/>
        <v>0</v>
      </c>
      <c r="M66" s="136"/>
      <c r="N66" s="136"/>
      <c r="O66" s="137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06">
        <f>SUM(C68:C69)</f>
        <v>0</v>
      </c>
      <c r="D67" s="902">
        <f>SUM(D68:D69)</f>
        <v>0</v>
      </c>
      <c r="E67" s="134">
        <f>SUM(E68:E69)</f>
        <v>0</v>
      </c>
      <c r="F67" s="135">
        <f t="shared" si="0"/>
        <v>0</v>
      </c>
      <c r="G67" s="134">
        <f>SUM(G68:G69)</f>
        <v>0</v>
      </c>
      <c r="H67" s="134">
        <f>SUM(H68:H69)</f>
        <v>0</v>
      </c>
      <c r="I67" s="135">
        <f t="shared" si="1"/>
        <v>0</v>
      </c>
      <c r="J67" s="134">
        <f>SUM(J68:J69)</f>
        <v>0</v>
      </c>
      <c r="K67" s="134">
        <f>SUM(K68:K69)</f>
        <v>0</v>
      </c>
      <c r="L67" s="135">
        <f t="shared" si="2"/>
        <v>0</v>
      </c>
      <c r="M67" s="134">
        <f>SUM(M68:M69)</f>
        <v>0</v>
      </c>
      <c r="N67" s="134">
        <f>SUM(N68:N69)</f>
        <v>0</v>
      </c>
      <c r="O67" s="135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07"/>
      <c r="D68" s="903"/>
      <c r="E68" s="128"/>
      <c r="F68" s="129">
        <f t="shared" si="0"/>
        <v>0</v>
      </c>
      <c r="G68" s="128"/>
      <c r="H68" s="128"/>
      <c r="I68" s="129">
        <f t="shared" si="1"/>
        <v>0</v>
      </c>
      <c r="J68" s="128"/>
      <c r="K68" s="128"/>
      <c r="L68" s="129">
        <f t="shared" si="2"/>
        <v>0</v>
      </c>
      <c r="M68" s="128"/>
      <c r="N68" s="128"/>
      <c r="O68" s="129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08"/>
      <c r="D69" s="904"/>
      <c r="E69" s="136"/>
      <c r="F69" s="137">
        <f t="shared" si="0"/>
        <v>0</v>
      </c>
      <c r="G69" s="136"/>
      <c r="H69" s="136"/>
      <c r="I69" s="137">
        <f t="shared" si="1"/>
        <v>0</v>
      </c>
      <c r="J69" s="136"/>
      <c r="K69" s="136"/>
      <c r="L69" s="137">
        <f t="shared" si="2"/>
        <v>0</v>
      </c>
      <c r="M69" s="136"/>
      <c r="N69" s="136"/>
      <c r="O69" s="137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06">
        <f>C71</f>
        <v>0</v>
      </c>
      <c r="D70" s="902">
        <f>D71</f>
        <v>0</v>
      </c>
      <c r="E70" s="134">
        <f>E71</f>
        <v>0</v>
      </c>
      <c r="F70" s="135">
        <f t="shared" si="0"/>
        <v>0</v>
      </c>
      <c r="G70" s="134">
        <f>G71</f>
        <v>0</v>
      </c>
      <c r="H70" s="134">
        <f>H71</f>
        <v>0</v>
      </c>
      <c r="I70" s="135">
        <f t="shared" si="1"/>
        <v>0</v>
      </c>
      <c r="J70" s="134">
        <f>J71</f>
        <v>0</v>
      </c>
      <c r="K70" s="134">
        <f>K71</f>
        <v>0</v>
      </c>
      <c r="L70" s="135">
        <f t="shared" si="2"/>
        <v>0</v>
      </c>
      <c r="M70" s="134">
        <f>M71</f>
        <v>0</v>
      </c>
      <c r="N70" s="134">
        <f>N71</f>
        <v>0</v>
      </c>
      <c r="O70" s="135">
        <f t="shared" si="3"/>
        <v>0</v>
      </c>
    </row>
    <row r="71" spans="1:15" ht="15.75" hidden="1" thickBot="1" x14ac:dyDescent="0.3">
      <c r="A71" s="21"/>
      <c r="B71" s="29" t="s">
        <v>137</v>
      </c>
      <c r="C71" s="908"/>
      <c r="D71" s="904"/>
      <c r="E71" s="136"/>
      <c r="F71" s="137">
        <f t="shared" si="0"/>
        <v>0</v>
      </c>
      <c r="G71" s="136"/>
      <c r="H71" s="136"/>
      <c r="I71" s="137">
        <f t="shared" si="1"/>
        <v>0</v>
      </c>
      <c r="J71" s="136"/>
      <c r="K71" s="136"/>
      <c r="L71" s="137">
        <f t="shared" si="2"/>
        <v>0</v>
      </c>
      <c r="M71" s="136"/>
      <c r="N71" s="136"/>
      <c r="O71" s="137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05">
        <f>C9+C22+C25+C45+C61+C67+C70</f>
        <v>0</v>
      </c>
      <c r="D72" s="901">
        <f>D9+D22+D25+D45+D61+D67+D70</f>
        <v>0</v>
      </c>
      <c r="E72" s="138">
        <f>E9+E22+E25+E45+E61+E67+E70</f>
        <v>0</v>
      </c>
      <c r="F72" s="139">
        <f t="shared" si="0"/>
        <v>0</v>
      </c>
      <c r="G72" s="138">
        <f>G9+G22+G25+G45+G61+G67+G70</f>
        <v>0</v>
      </c>
      <c r="H72" s="138">
        <f>H9+H22+H25+H45+H61+H67+H70</f>
        <v>0</v>
      </c>
      <c r="I72" s="139">
        <f t="shared" si="1"/>
        <v>0</v>
      </c>
      <c r="J72" s="138">
        <f>J9+J22+J25+J45+J61+J67+J70</f>
        <v>0</v>
      </c>
      <c r="K72" s="138">
        <f>K9+K22+K25+K45+K61+K67+K70</f>
        <v>0</v>
      </c>
      <c r="L72" s="139">
        <f t="shared" si="2"/>
        <v>0</v>
      </c>
      <c r="M72" s="138">
        <f>M9+M22+M25+M45+M61+M67+M70</f>
        <v>0</v>
      </c>
      <c r="N72" s="138">
        <f>N9+N22+N25+N45+N61+N67+N70</f>
        <v>0</v>
      </c>
      <c r="O72" s="139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06">
        <f>C74+C82</f>
        <v>0</v>
      </c>
      <c r="D73" s="902">
        <f>D74+D82</f>
        <v>0</v>
      </c>
      <c r="E73" s="134">
        <f>E74+E82</f>
        <v>0</v>
      </c>
      <c r="F73" s="135">
        <f t="shared" ref="F73:F80" si="4">SUM(D73:E73)</f>
        <v>0</v>
      </c>
      <c r="G73" s="134">
        <f>G74+G82</f>
        <v>0</v>
      </c>
      <c r="H73" s="134">
        <f>H74+H82</f>
        <v>0</v>
      </c>
      <c r="I73" s="135">
        <f t="shared" ref="I73:I80" si="5">SUM(G73:H73)</f>
        <v>0</v>
      </c>
      <c r="J73" s="134">
        <f>J74+J82</f>
        <v>0</v>
      </c>
      <c r="K73" s="134">
        <f>K74+K82</f>
        <v>0</v>
      </c>
      <c r="L73" s="135">
        <f t="shared" ref="L73:L80" si="6">SUM(J73:K73)</f>
        <v>0</v>
      </c>
      <c r="M73" s="134">
        <f>M74+M82</f>
        <v>0</v>
      </c>
      <c r="N73" s="134">
        <f>N74+N82</f>
        <v>0</v>
      </c>
      <c r="O73" s="135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07">
        <f>SUM(C75:C76,C77,C78,C82,C81)</f>
        <v>0</v>
      </c>
      <c r="D74" s="903">
        <f t="shared" ref="D74:E74" si="8">SUM(D75:D76,D77,D78,D82,D81)</f>
        <v>0</v>
      </c>
      <c r="E74" s="128">
        <f t="shared" si="8"/>
        <v>0</v>
      </c>
      <c r="F74" s="129">
        <f t="shared" si="4"/>
        <v>0</v>
      </c>
      <c r="G74" s="128">
        <f t="shared" ref="G74:H74" si="9">SUM(G75:G76,G77,G78,G82,G81)</f>
        <v>0</v>
      </c>
      <c r="H74" s="128">
        <f t="shared" si="9"/>
        <v>0</v>
      </c>
      <c r="I74" s="129">
        <f t="shared" si="5"/>
        <v>0</v>
      </c>
      <c r="J74" s="128">
        <f t="shared" ref="J74:K74" si="10">SUM(J75:J76,J77,J78,J82,J81)</f>
        <v>0</v>
      </c>
      <c r="K74" s="128">
        <f t="shared" si="10"/>
        <v>0</v>
      </c>
      <c r="L74" s="129">
        <f t="shared" si="6"/>
        <v>0</v>
      </c>
      <c r="M74" s="128">
        <f t="shared" ref="M74:N74" si="11">SUM(M75:M76,M77,M78,M82,M81)</f>
        <v>0</v>
      </c>
      <c r="N74" s="128">
        <f t="shared" si="11"/>
        <v>0</v>
      </c>
      <c r="O74" s="129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07"/>
      <c r="D75" s="903"/>
      <c r="E75" s="128"/>
      <c r="F75" s="129">
        <f t="shared" si="4"/>
        <v>0</v>
      </c>
      <c r="G75" s="128"/>
      <c r="H75" s="128"/>
      <c r="I75" s="129">
        <f t="shared" si="5"/>
        <v>0</v>
      </c>
      <c r="J75" s="128"/>
      <c r="K75" s="128"/>
      <c r="L75" s="129">
        <f t="shared" si="6"/>
        <v>0</v>
      </c>
      <c r="M75" s="128"/>
      <c r="N75" s="128"/>
      <c r="O75" s="129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07"/>
      <c r="D76" s="903"/>
      <c r="E76" s="128"/>
      <c r="F76" s="129">
        <f t="shared" si="4"/>
        <v>0</v>
      </c>
      <c r="G76" s="128"/>
      <c r="H76" s="128"/>
      <c r="I76" s="129">
        <f t="shared" si="5"/>
        <v>0</v>
      </c>
      <c r="J76" s="128"/>
      <c r="K76" s="128"/>
      <c r="L76" s="129">
        <f t="shared" si="6"/>
        <v>0</v>
      </c>
      <c r="M76" s="128"/>
      <c r="N76" s="128"/>
      <c r="O76" s="129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07"/>
      <c r="D77" s="903"/>
      <c r="E77" s="128"/>
      <c r="F77" s="129">
        <f t="shared" si="4"/>
        <v>0</v>
      </c>
      <c r="G77" s="128"/>
      <c r="H77" s="128"/>
      <c r="I77" s="129">
        <f t="shared" si="5"/>
        <v>0</v>
      </c>
      <c r="J77" s="128"/>
      <c r="K77" s="128"/>
      <c r="L77" s="129">
        <f t="shared" si="6"/>
        <v>0</v>
      </c>
      <c r="M77" s="128"/>
      <c r="N77" s="128"/>
      <c r="O77" s="129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07">
        <f>SUM(C79:C80)</f>
        <v>0</v>
      </c>
      <c r="D78" s="903">
        <f>SUM(D79:D80)</f>
        <v>0</v>
      </c>
      <c r="E78" s="128">
        <f>SUM(E79:E80)</f>
        <v>0</v>
      </c>
      <c r="F78" s="129">
        <f t="shared" si="4"/>
        <v>0</v>
      </c>
      <c r="G78" s="128">
        <f>SUM(G79:G80)</f>
        <v>0</v>
      </c>
      <c r="H78" s="128">
        <f>SUM(H79:H80)</f>
        <v>0</v>
      </c>
      <c r="I78" s="129">
        <f t="shared" si="5"/>
        <v>0</v>
      </c>
      <c r="J78" s="128">
        <f>SUM(J79:J80)</f>
        <v>0</v>
      </c>
      <c r="K78" s="128">
        <f>SUM(K79:K80)</f>
        <v>0</v>
      </c>
      <c r="L78" s="129">
        <f t="shared" si="6"/>
        <v>0</v>
      </c>
      <c r="M78" s="128">
        <f>SUM(M79:M80)</f>
        <v>0</v>
      </c>
      <c r="N78" s="128">
        <f>SUM(N79:N80)</f>
        <v>0</v>
      </c>
      <c r="O78" s="129">
        <f t="shared" si="7"/>
        <v>0</v>
      </c>
    </row>
    <row r="79" spans="1:15" ht="15.75" hidden="1" thickBot="1" x14ac:dyDescent="0.3">
      <c r="A79" s="20"/>
      <c r="B79" s="12" t="s">
        <v>26</v>
      </c>
      <c r="C79" s="907"/>
      <c r="D79" s="903"/>
      <c r="E79" s="128"/>
      <c r="F79" s="129">
        <f t="shared" si="4"/>
        <v>0</v>
      </c>
      <c r="G79" s="128"/>
      <c r="H79" s="128"/>
      <c r="I79" s="129">
        <f t="shared" si="5"/>
        <v>0</v>
      </c>
      <c r="J79" s="128"/>
      <c r="K79" s="128"/>
      <c r="L79" s="129">
        <f t="shared" si="6"/>
        <v>0</v>
      </c>
      <c r="M79" s="128"/>
      <c r="N79" s="128"/>
      <c r="O79" s="129">
        <f t="shared" si="7"/>
        <v>0</v>
      </c>
    </row>
    <row r="80" spans="1:15" ht="15.75" hidden="1" thickBot="1" x14ac:dyDescent="0.3">
      <c r="A80" s="20"/>
      <c r="B80" s="12" t="s">
        <v>27</v>
      </c>
      <c r="C80" s="907"/>
      <c r="D80" s="903"/>
      <c r="E80" s="128"/>
      <c r="F80" s="129">
        <f t="shared" si="4"/>
        <v>0</v>
      </c>
      <c r="G80" s="128"/>
      <c r="H80" s="128"/>
      <c r="I80" s="129">
        <f t="shared" si="5"/>
        <v>0</v>
      </c>
      <c r="J80" s="128"/>
      <c r="K80" s="128"/>
      <c r="L80" s="129">
        <f t="shared" si="6"/>
        <v>0</v>
      </c>
      <c r="M80" s="128"/>
      <c r="N80" s="128"/>
      <c r="O80" s="129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07"/>
      <c r="D81" s="903"/>
      <c r="E81" s="128"/>
      <c r="F81" s="129"/>
      <c r="G81" s="128"/>
      <c r="H81" s="128"/>
      <c r="I81" s="129"/>
      <c r="J81" s="128"/>
      <c r="K81" s="128"/>
      <c r="L81" s="129"/>
      <c r="M81" s="128"/>
      <c r="N81" s="128"/>
      <c r="O81" s="129"/>
    </row>
    <row r="82" spans="1:15" ht="15.75" hidden="1" thickBot="1" x14ac:dyDescent="0.3">
      <c r="A82" s="20" t="s">
        <v>152</v>
      </c>
      <c r="B82" s="12" t="s">
        <v>153</v>
      </c>
      <c r="C82" s="907"/>
      <c r="D82" s="903"/>
      <c r="E82" s="128"/>
      <c r="F82" s="129">
        <f t="shared" ref="F82:F84" si="12">SUM(D82:E82)</f>
        <v>0</v>
      </c>
      <c r="G82" s="128"/>
      <c r="H82" s="128"/>
      <c r="I82" s="129">
        <f t="shared" ref="I82:I84" si="13">SUM(G82:H82)</f>
        <v>0</v>
      </c>
      <c r="J82" s="128"/>
      <c r="K82" s="128"/>
      <c r="L82" s="129">
        <f t="shared" ref="L82:L84" si="14">SUM(J82:K82)</f>
        <v>0</v>
      </c>
      <c r="M82" s="128"/>
      <c r="N82" s="128"/>
      <c r="O82" s="129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08"/>
      <c r="D83" s="904"/>
      <c r="E83" s="136"/>
      <c r="F83" s="137">
        <f t="shared" si="12"/>
        <v>0</v>
      </c>
      <c r="G83" s="136"/>
      <c r="H83" s="136"/>
      <c r="I83" s="137">
        <f t="shared" si="13"/>
        <v>0</v>
      </c>
      <c r="J83" s="136"/>
      <c r="K83" s="136"/>
      <c r="L83" s="137">
        <f t="shared" si="14"/>
        <v>0</v>
      </c>
      <c r="M83" s="136"/>
      <c r="N83" s="136"/>
      <c r="O83" s="137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05">
        <f>C72+C73</f>
        <v>0</v>
      </c>
      <c r="D84" s="901">
        <f>D72+D73</f>
        <v>0</v>
      </c>
      <c r="E84" s="138">
        <f>E72+E73</f>
        <v>0</v>
      </c>
      <c r="F84" s="139">
        <f t="shared" si="12"/>
        <v>0</v>
      </c>
      <c r="G84" s="138">
        <f>G72+G73</f>
        <v>0</v>
      </c>
      <c r="H84" s="138">
        <f>H72+H73</f>
        <v>0</v>
      </c>
      <c r="I84" s="139">
        <f t="shared" si="13"/>
        <v>0</v>
      </c>
      <c r="J84" s="138">
        <f>J72+J73</f>
        <v>0</v>
      </c>
      <c r="K84" s="138">
        <f>K72+K73</f>
        <v>0</v>
      </c>
      <c r="L84" s="139">
        <f t="shared" si="14"/>
        <v>0</v>
      </c>
      <c r="M84" s="138">
        <f>M72+M73</f>
        <v>0</v>
      </c>
      <c r="N84" s="138">
        <f>N72+N73</f>
        <v>0</v>
      </c>
      <c r="O84" s="139">
        <f t="shared" si="15"/>
        <v>0</v>
      </c>
    </row>
    <row r="85" spans="1:15" x14ac:dyDescent="0.25">
      <c r="A85" s="24"/>
      <c r="B85" s="25"/>
      <c r="C85" s="140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</row>
    <row r="86" spans="1:15" ht="15.75" thickBot="1" x14ac:dyDescent="0.3">
      <c r="A86" s="34"/>
      <c r="B86" s="35"/>
      <c r="C86" s="142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</row>
    <row r="87" spans="1:15" ht="15.75" thickBot="1" x14ac:dyDescent="0.3">
      <c r="A87" s="26" t="s">
        <v>157</v>
      </c>
      <c r="B87" s="18" t="s">
        <v>31</v>
      </c>
      <c r="C87" s="905">
        <f>C88+C100</f>
        <v>0</v>
      </c>
      <c r="D87" s="901">
        <f>D88+D100</f>
        <v>0</v>
      </c>
      <c r="E87" s="138">
        <f>E88+E100</f>
        <v>0</v>
      </c>
      <c r="F87" s="139">
        <f t="shared" ref="F87:F89" si="16">SUM(D87:E87)</f>
        <v>0</v>
      </c>
      <c r="G87" s="138">
        <f>G88+G100</f>
        <v>0</v>
      </c>
      <c r="H87" s="138">
        <f>H88+H100</f>
        <v>0</v>
      </c>
      <c r="I87" s="139">
        <f t="shared" ref="I87:I89" si="17">SUM(G87:H87)</f>
        <v>0</v>
      </c>
      <c r="J87" s="138">
        <f>J88+J100</f>
        <v>0</v>
      </c>
      <c r="K87" s="138">
        <f>K88+K100</f>
        <v>0</v>
      </c>
      <c r="L87" s="139">
        <f t="shared" ref="L87:L89" si="18">SUM(J87:K87)</f>
        <v>0</v>
      </c>
      <c r="M87" s="138">
        <f>M88+M100</f>
        <v>0</v>
      </c>
      <c r="N87" s="138">
        <f>N88+N100</f>
        <v>0</v>
      </c>
      <c r="O87" s="139">
        <f t="shared" ref="O87:O89" si="19">SUM(M87:N87)</f>
        <v>0</v>
      </c>
    </row>
    <row r="88" spans="1:15" x14ac:dyDescent="0.25">
      <c r="A88" s="27" t="s">
        <v>158</v>
      </c>
      <c r="B88" s="12" t="s">
        <v>159</v>
      </c>
      <c r="C88" s="906">
        <f>SUM(C89:C99)</f>
        <v>0</v>
      </c>
      <c r="D88" s="902">
        <f>SUM(D89:D99)</f>
        <v>0</v>
      </c>
      <c r="E88" s="134">
        <f>SUM(E89:E99)</f>
        <v>0</v>
      </c>
      <c r="F88" s="135">
        <f t="shared" si="16"/>
        <v>0</v>
      </c>
      <c r="G88" s="134">
        <f>SUM(G89:G99)</f>
        <v>0</v>
      </c>
      <c r="H88" s="134">
        <f>SUM(H89:H99)</f>
        <v>0</v>
      </c>
      <c r="I88" s="135">
        <f t="shared" si="17"/>
        <v>0</v>
      </c>
      <c r="J88" s="134">
        <f>SUM(J89:J99)</f>
        <v>0</v>
      </c>
      <c r="K88" s="134">
        <f>SUM(K89:K99)</f>
        <v>0</v>
      </c>
      <c r="L88" s="135">
        <f t="shared" si="18"/>
        <v>0</v>
      </c>
      <c r="M88" s="134">
        <f>SUM(M89:M99)</f>
        <v>0</v>
      </c>
      <c r="N88" s="134">
        <f>SUM(N89:N99)</f>
        <v>0</v>
      </c>
      <c r="O88" s="135">
        <f t="shared" si="19"/>
        <v>0</v>
      </c>
    </row>
    <row r="89" spans="1:15" x14ac:dyDescent="0.25">
      <c r="A89" s="27" t="s">
        <v>160</v>
      </c>
      <c r="B89" s="12" t="s">
        <v>161</v>
      </c>
      <c r="C89" s="907"/>
      <c r="D89" s="903"/>
      <c r="E89" s="128"/>
      <c r="F89" s="129">
        <f t="shared" si="16"/>
        <v>0</v>
      </c>
      <c r="G89" s="128"/>
      <c r="H89" s="128"/>
      <c r="I89" s="129">
        <f t="shared" si="17"/>
        <v>0</v>
      </c>
      <c r="J89" s="128"/>
      <c r="K89" s="128"/>
      <c r="L89" s="129">
        <f t="shared" si="18"/>
        <v>0</v>
      </c>
      <c r="M89" s="128"/>
      <c r="N89" s="128"/>
      <c r="O89" s="129">
        <f t="shared" si="19"/>
        <v>0</v>
      </c>
    </row>
    <row r="90" spans="1:15" x14ac:dyDescent="0.25">
      <c r="A90" s="27" t="s">
        <v>451</v>
      </c>
      <c r="B90" s="12" t="s">
        <v>452</v>
      </c>
      <c r="C90" s="907"/>
      <c r="D90" s="903"/>
      <c r="E90" s="128"/>
      <c r="F90" s="129"/>
      <c r="G90" s="128"/>
      <c r="H90" s="128"/>
      <c r="I90" s="129"/>
      <c r="J90" s="128"/>
      <c r="K90" s="128"/>
      <c r="L90" s="129"/>
      <c r="M90" s="128"/>
      <c r="N90" s="128"/>
      <c r="O90" s="129"/>
    </row>
    <row r="91" spans="1:15" x14ac:dyDescent="0.25">
      <c r="A91" s="27" t="s">
        <v>162</v>
      </c>
      <c r="B91" s="12" t="s">
        <v>163</v>
      </c>
      <c r="C91" s="907"/>
      <c r="D91" s="903"/>
      <c r="E91" s="128"/>
      <c r="F91" s="129">
        <f t="shared" ref="F91:F149" si="20">SUM(D91:E91)</f>
        <v>0</v>
      </c>
      <c r="G91" s="128"/>
      <c r="H91" s="128"/>
      <c r="I91" s="129">
        <f t="shared" ref="I91:I112" si="21">SUM(G91:H91)</f>
        <v>0</v>
      </c>
      <c r="J91" s="128"/>
      <c r="K91" s="128"/>
      <c r="L91" s="129">
        <f t="shared" ref="L91:L112" si="22">SUM(J91:K91)</f>
        <v>0</v>
      </c>
      <c r="M91" s="128"/>
      <c r="N91" s="128"/>
      <c r="O91" s="129">
        <f t="shared" ref="O91:O112" si="23">SUM(M91:N91)</f>
        <v>0</v>
      </c>
    </row>
    <row r="92" spans="1:15" x14ac:dyDescent="0.25">
      <c r="A92" s="27" t="s">
        <v>164</v>
      </c>
      <c r="B92" s="12" t="s">
        <v>165</v>
      </c>
      <c r="C92" s="907">
        <v>0</v>
      </c>
      <c r="D92" s="903"/>
      <c r="E92" s="128"/>
      <c r="F92" s="129">
        <f t="shared" si="20"/>
        <v>0</v>
      </c>
      <c r="G92" s="128"/>
      <c r="H92" s="128"/>
      <c r="I92" s="129">
        <f t="shared" si="21"/>
        <v>0</v>
      </c>
      <c r="J92" s="128"/>
      <c r="K92" s="128"/>
      <c r="L92" s="129">
        <f t="shared" si="22"/>
        <v>0</v>
      </c>
      <c r="M92" s="128"/>
      <c r="N92" s="128"/>
      <c r="O92" s="129">
        <f t="shared" si="23"/>
        <v>0</v>
      </c>
    </row>
    <row r="93" spans="1:15" x14ac:dyDescent="0.25">
      <c r="A93" s="27" t="s">
        <v>166</v>
      </c>
      <c r="B93" s="12" t="s">
        <v>167</v>
      </c>
      <c r="C93" s="907"/>
      <c r="D93" s="903"/>
      <c r="E93" s="128"/>
      <c r="F93" s="129">
        <f t="shared" si="20"/>
        <v>0</v>
      </c>
      <c r="G93" s="128"/>
      <c r="H93" s="128"/>
      <c r="I93" s="129">
        <f t="shared" si="21"/>
        <v>0</v>
      </c>
      <c r="J93" s="128"/>
      <c r="K93" s="128"/>
      <c r="L93" s="129">
        <f t="shared" si="22"/>
        <v>0</v>
      </c>
      <c r="M93" s="128"/>
      <c r="N93" s="128"/>
      <c r="O93" s="129">
        <f t="shared" si="23"/>
        <v>0</v>
      </c>
    </row>
    <row r="94" spans="1:15" x14ac:dyDescent="0.25">
      <c r="A94" s="27" t="s">
        <v>168</v>
      </c>
      <c r="B94" s="12" t="s">
        <v>169</v>
      </c>
      <c r="C94" s="907"/>
      <c r="D94" s="903"/>
      <c r="E94" s="128"/>
      <c r="F94" s="129">
        <f t="shared" si="20"/>
        <v>0</v>
      </c>
      <c r="G94" s="128"/>
      <c r="H94" s="128"/>
      <c r="I94" s="129">
        <f t="shared" si="21"/>
        <v>0</v>
      </c>
      <c r="J94" s="128"/>
      <c r="K94" s="128"/>
      <c r="L94" s="129">
        <f t="shared" si="22"/>
        <v>0</v>
      </c>
      <c r="M94" s="128"/>
      <c r="N94" s="128"/>
      <c r="O94" s="129">
        <f t="shared" si="23"/>
        <v>0</v>
      </c>
    </row>
    <row r="95" spans="1:15" x14ac:dyDescent="0.25">
      <c r="A95" s="27" t="s">
        <v>170</v>
      </c>
      <c r="B95" s="12" t="s">
        <v>171</v>
      </c>
      <c r="C95" s="907"/>
      <c r="D95" s="903"/>
      <c r="E95" s="128"/>
      <c r="F95" s="129">
        <f t="shared" si="20"/>
        <v>0</v>
      </c>
      <c r="G95" s="128"/>
      <c r="H95" s="128"/>
      <c r="I95" s="129">
        <f t="shared" si="21"/>
        <v>0</v>
      </c>
      <c r="J95" s="128"/>
      <c r="K95" s="128"/>
      <c r="L95" s="129">
        <f t="shared" si="22"/>
        <v>0</v>
      </c>
      <c r="M95" s="128"/>
      <c r="N95" s="128"/>
      <c r="O95" s="129">
        <f t="shared" si="23"/>
        <v>0</v>
      </c>
    </row>
    <row r="96" spans="1:15" x14ac:dyDescent="0.25">
      <c r="A96" s="27" t="s">
        <v>172</v>
      </c>
      <c r="B96" s="12" t="s">
        <v>173</v>
      </c>
      <c r="C96" s="907"/>
      <c r="D96" s="903"/>
      <c r="E96" s="128"/>
      <c r="F96" s="129">
        <f t="shared" si="20"/>
        <v>0</v>
      </c>
      <c r="G96" s="128"/>
      <c r="H96" s="128"/>
      <c r="I96" s="129">
        <f t="shared" si="21"/>
        <v>0</v>
      </c>
      <c r="J96" s="128"/>
      <c r="K96" s="128"/>
      <c r="L96" s="129">
        <f t="shared" si="22"/>
        <v>0</v>
      </c>
      <c r="M96" s="128"/>
      <c r="N96" s="128"/>
      <c r="O96" s="129">
        <f t="shared" si="23"/>
        <v>0</v>
      </c>
    </row>
    <row r="97" spans="1:15" x14ac:dyDescent="0.25">
      <c r="A97" s="27" t="s">
        <v>174</v>
      </c>
      <c r="B97" s="12" t="s">
        <v>175</v>
      </c>
      <c r="C97" s="907"/>
      <c r="D97" s="903"/>
      <c r="E97" s="128"/>
      <c r="F97" s="129">
        <f t="shared" si="20"/>
        <v>0</v>
      </c>
      <c r="G97" s="128"/>
      <c r="H97" s="128"/>
      <c r="I97" s="129">
        <f t="shared" si="21"/>
        <v>0</v>
      </c>
      <c r="J97" s="128"/>
      <c r="K97" s="128"/>
      <c r="L97" s="129">
        <f t="shared" si="22"/>
        <v>0</v>
      </c>
      <c r="M97" s="128"/>
      <c r="N97" s="128"/>
      <c r="O97" s="129">
        <f t="shared" si="23"/>
        <v>0</v>
      </c>
    </row>
    <row r="98" spans="1:15" x14ac:dyDescent="0.25">
      <c r="A98" s="27" t="s">
        <v>176</v>
      </c>
      <c r="B98" s="12" t="s">
        <v>177</v>
      </c>
      <c r="C98" s="907"/>
      <c r="D98" s="903"/>
      <c r="E98" s="128"/>
      <c r="F98" s="129">
        <f t="shared" si="20"/>
        <v>0</v>
      </c>
      <c r="G98" s="128"/>
      <c r="H98" s="128"/>
      <c r="I98" s="129">
        <f t="shared" si="21"/>
        <v>0</v>
      </c>
      <c r="J98" s="128"/>
      <c r="K98" s="128"/>
      <c r="L98" s="129">
        <f t="shared" si="22"/>
        <v>0</v>
      </c>
      <c r="M98" s="128"/>
      <c r="N98" s="128"/>
      <c r="O98" s="129">
        <f t="shared" si="23"/>
        <v>0</v>
      </c>
    </row>
    <row r="99" spans="1:15" x14ac:dyDescent="0.25">
      <c r="A99" s="27" t="s">
        <v>178</v>
      </c>
      <c r="B99" s="12" t="s">
        <v>179</v>
      </c>
      <c r="C99" s="907"/>
      <c r="D99" s="903"/>
      <c r="E99" s="128"/>
      <c r="F99" s="129">
        <f t="shared" si="20"/>
        <v>0</v>
      </c>
      <c r="G99" s="128"/>
      <c r="H99" s="128"/>
      <c r="I99" s="129">
        <f t="shared" si="21"/>
        <v>0</v>
      </c>
      <c r="J99" s="128"/>
      <c r="K99" s="128"/>
      <c r="L99" s="129">
        <f t="shared" si="22"/>
        <v>0</v>
      </c>
      <c r="M99" s="128"/>
      <c r="N99" s="128"/>
      <c r="O99" s="129">
        <f t="shared" si="23"/>
        <v>0</v>
      </c>
    </row>
    <row r="100" spans="1:15" x14ac:dyDescent="0.25">
      <c r="A100" s="27" t="s">
        <v>180</v>
      </c>
      <c r="B100" s="12" t="s">
        <v>181</v>
      </c>
      <c r="C100" s="907">
        <f>SUM(C101:C103)</f>
        <v>0</v>
      </c>
      <c r="D100" s="903">
        <f>SUM(D101:D103)</f>
        <v>0</v>
      </c>
      <c r="E100" s="128">
        <f>SUM(E101:E103)</f>
        <v>0</v>
      </c>
      <c r="F100" s="129">
        <f t="shared" si="20"/>
        <v>0</v>
      </c>
      <c r="G100" s="128">
        <f>SUM(G101:G103)</f>
        <v>0</v>
      </c>
      <c r="H100" s="128">
        <f>SUM(H101:H103)</f>
        <v>0</v>
      </c>
      <c r="I100" s="129">
        <f t="shared" si="21"/>
        <v>0</v>
      </c>
      <c r="J100" s="128">
        <f>SUM(J101:J103)</f>
        <v>0</v>
      </c>
      <c r="K100" s="128">
        <f>SUM(K101:K103)</f>
        <v>0</v>
      </c>
      <c r="L100" s="129">
        <f t="shared" si="22"/>
        <v>0</v>
      </c>
      <c r="M100" s="128">
        <f>SUM(M101:M103)</f>
        <v>0</v>
      </c>
      <c r="N100" s="128">
        <f>SUM(N101:N103)</f>
        <v>0</v>
      </c>
      <c r="O100" s="129">
        <f t="shared" si="23"/>
        <v>0</v>
      </c>
    </row>
    <row r="101" spans="1:15" x14ac:dyDescent="0.25">
      <c r="A101" s="27" t="s">
        <v>182</v>
      </c>
      <c r="B101" s="12" t="s">
        <v>183</v>
      </c>
      <c r="C101" s="907"/>
      <c r="D101" s="903"/>
      <c r="E101" s="128"/>
      <c r="F101" s="129">
        <f t="shared" si="20"/>
        <v>0</v>
      </c>
      <c r="G101" s="128"/>
      <c r="H101" s="128"/>
      <c r="I101" s="129">
        <f t="shared" si="21"/>
        <v>0</v>
      </c>
      <c r="J101" s="128"/>
      <c r="K101" s="128"/>
      <c r="L101" s="129">
        <f t="shared" si="22"/>
        <v>0</v>
      </c>
      <c r="M101" s="128"/>
      <c r="N101" s="128"/>
      <c r="O101" s="129">
        <f t="shared" si="23"/>
        <v>0</v>
      </c>
    </row>
    <row r="102" spans="1:15" x14ac:dyDescent="0.25">
      <c r="A102" s="27" t="s">
        <v>184</v>
      </c>
      <c r="B102" s="12" t="s">
        <v>185</v>
      </c>
      <c r="C102" s="907"/>
      <c r="D102" s="903"/>
      <c r="E102" s="128"/>
      <c r="F102" s="129">
        <f t="shared" si="20"/>
        <v>0</v>
      </c>
      <c r="G102" s="128"/>
      <c r="H102" s="128"/>
      <c r="I102" s="129">
        <f t="shared" si="21"/>
        <v>0</v>
      </c>
      <c r="J102" s="128"/>
      <c r="K102" s="128"/>
      <c r="L102" s="129">
        <f t="shared" si="22"/>
        <v>0</v>
      </c>
      <c r="M102" s="128"/>
      <c r="N102" s="128"/>
      <c r="O102" s="129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08"/>
      <c r="D103" s="904"/>
      <c r="E103" s="136"/>
      <c r="F103" s="137">
        <f t="shared" si="20"/>
        <v>0</v>
      </c>
      <c r="G103" s="136"/>
      <c r="H103" s="136"/>
      <c r="I103" s="137">
        <f t="shared" si="21"/>
        <v>0</v>
      </c>
      <c r="J103" s="136"/>
      <c r="K103" s="136"/>
      <c r="L103" s="137">
        <f t="shared" si="22"/>
        <v>0</v>
      </c>
      <c r="M103" s="136"/>
      <c r="N103" s="136"/>
      <c r="O103" s="137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905">
        <f>SUM(C105:C109)</f>
        <v>0</v>
      </c>
      <c r="D104" s="901">
        <f>SUM(D105:D109)</f>
        <v>0</v>
      </c>
      <c r="E104" s="138">
        <f>SUM(E105:E109)</f>
        <v>0</v>
      </c>
      <c r="F104" s="139">
        <f t="shared" si="20"/>
        <v>0</v>
      </c>
      <c r="G104" s="138">
        <f>SUM(G105:G109)</f>
        <v>0</v>
      </c>
      <c r="H104" s="138">
        <f>SUM(H105:H109)</f>
        <v>0</v>
      </c>
      <c r="I104" s="139">
        <f t="shared" si="21"/>
        <v>0</v>
      </c>
      <c r="J104" s="138">
        <f>SUM(J105:J109)</f>
        <v>0</v>
      </c>
      <c r="K104" s="138">
        <f>SUM(K105:K109)</f>
        <v>0</v>
      </c>
      <c r="L104" s="139">
        <f t="shared" si="22"/>
        <v>0</v>
      </c>
      <c r="M104" s="138">
        <f>SUM(M105:M109)</f>
        <v>0</v>
      </c>
      <c r="N104" s="138">
        <f>SUM(N105:N109)</f>
        <v>0</v>
      </c>
      <c r="O104" s="139">
        <f t="shared" si="23"/>
        <v>0</v>
      </c>
    </row>
    <row r="105" spans="1:15" ht="15.75" hidden="1" thickBot="1" x14ac:dyDescent="0.3">
      <c r="A105" s="27"/>
      <c r="B105" s="12" t="s">
        <v>190</v>
      </c>
      <c r="C105" s="906"/>
      <c r="D105" s="902"/>
      <c r="E105" s="134"/>
      <c r="F105" s="135">
        <f t="shared" si="20"/>
        <v>0</v>
      </c>
      <c r="G105" s="134"/>
      <c r="H105" s="134"/>
      <c r="I105" s="135">
        <f t="shared" si="21"/>
        <v>0</v>
      </c>
      <c r="J105" s="134"/>
      <c r="K105" s="134"/>
      <c r="L105" s="135">
        <f t="shared" si="22"/>
        <v>0</v>
      </c>
      <c r="M105" s="134"/>
      <c r="N105" s="134"/>
      <c r="O105" s="135">
        <f t="shared" si="23"/>
        <v>0</v>
      </c>
    </row>
    <row r="106" spans="1:15" ht="15.75" hidden="1" thickBot="1" x14ac:dyDescent="0.3">
      <c r="A106" s="27"/>
      <c r="B106" s="12" t="s">
        <v>191</v>
      </c>
      <c r="C106" s="907"/>
      <c r="D106" s="903"/>
      <c r="E106" s="128"/>
      <c r="F106" s="129">
        <f t="shared" si="20"/>
        <v>0</v>
      </c>
      <c r="G106" s="128"/>
      <c r="H106" s="128"/>
      <c r="I106" s="129">
        <f t="shared" si="21"/>
        <v>0</v>
      </c>
      <c r="J106" s="128"/>
      <c r="K106" s="128"/>
      <c r="L106" s="129">
        <f t="shared" si="22"/>
        <v>0</v>
      </c>
      <c r="M106" s="128"/>
      <c r="N106" s="128"/>
      <c r="O106" s="129">
        <f t="shared" si="23"/>
        <v>0</v>
      </c>
    </row>
    <row r="107" spans="1:15" ht="15.75" hidden="1" thickBot="1" x14ac:dyDescent="0.3">
      <c r="A107" s="28"/>
      <c r="B107" s="29" t="s">
        <v>192</v>
      </c>
      <c r="C107" s="907"/>
      <c r="D107" s="903"/>
      <c r="E107" s="128"/>
      <c r="F107" s="129">
        <f t="shared" si="20"/>
        <v>0</v>
      </c>
      <c r="G107" s="128"/>
      <c r="H107" s="128"/>
      <c r="I107" s="129">
        <f t="shared" si="21"/>
        <v>0</v>
      </c>
      <c r="J107" s="128"/>
      <c r="K107" s="128"/>
      <c r="L107" s="129">
        <f t="shared" si="22"/>
        <v>0</v>
      </c>
      <c r="M107" s="128"/>
      <c r="N107" s="128"/>
      <c r="O107" s="129">
        <f t="shared" si="23"/>
        <v>0</v>
      </c>
    </row>
    <row r="108" spans="1:15" ht="15.75" hidden="1" thickBot="1" x14ac:dyDescent="0.3">
      <c r="A108" s="28"/>
      <c r="B108" s="29" t="s">
        <v>193</v>
      </c>
      <c r="C108" s="907"/>
      <c r="D108" s="903"/>
      <c r="E108" s="128"/>
      <c r="F108" s="129">
        <f t="shared" si="20"/>
        <v>0</v>
      </c>
      <c r="G108" s="128"/>
      <c r="H108" s="128"/>
      <c r="I108" s="129">
        <f t="shared" si="21"/>
        <v>0</v>
      </c>
      <c r="J108" s="128"/>
      <c r="K108" s="128"/>
      <c r="L108" s="129">
        <f t="shared" si="22"/>
        <v>0</v>
      </c>
      <c r="M108" s="128"/>
      <c r="N108" s="128"/>
      <c r="O108" s="129">
        <f t="shared" si="23"/>
        <v>0</v>
      </c>
    </row>
    <row r="109" spans="1:15" ht="15.75" hidden="1" thickBot="1" x14ac:dyDescent="0.3">
      <c r="A109" s="28"/>
      <c r="B109" s="29" t="s">
        <v>194</v>
      </c>
      <c r="C109" s="908"/>
      <c r="D109" s="904"/>
      <c r="E109" s="136"/>
      <c r="F109" s="137">
        <f t="shared" si="20"/>
        <v>0</v>
      </c>
      <c r="G109" s="136"/>
      <c r="H109" s="136"/>
      <c r="I109" s="137">
        <f t="shared" si="21"/>
        <v>0</v>
      </c>
      <c r="J109" s="136"/>
      <c r="K109" s="136"/>
      <c r="L109" s="137">
        <f t="shared" si="22"/>
        <v>0</v>
      </c>
      <c r="M109" s="136"/>
      <c r="N109" s="136"/>
      <c r="O109" s="137">
        <f t="shared" si="23"/>
        <v>0</v>
      </c>
    </row>
    <row r="110" spans="1:15" x14ac:dyDescent="0.25">
      <c r="A110" s="26" t="s">
        <v>195</v>
      </c>
      <c r="B110" s="18" t="s">
        <v>32</v>
      </c>
      <c r="C110" s="906">
        <f>SUM(C111:C112,C113,C126,C125)</f>
        <v>0</v>
      </c>
      <c r="D110" s="918">
        <f>SUM(D111:D112,D113,D126,D125)</f>
        <v>0</v>
      </c>
      <c r="E110" s="919">
        <f>SUM(E111:E112,E113,E126,E125)</f>
        <v>0</v>
      </c>
      <c r="F110" s="144">
        <f t="shared" si="20"/>
        <v>0</v>
      </c>
      <c r="G110" s="918">
        <f>SUM(G111:G112,G113,G126,G125)</f>
        <v>0</v>
      </c>
      <c r="H110" s="919">
        <f>SUM(H111:H112,H113,H126,H125)</f>
        <v>0</v>
      </c>
      <c r="I110" s="144">
        <f t="shared" si="21"/>
        <v>0</v>
      </c>
      <c r="J110" s="918">
        <f>SUM(J111:J112,J113,J126,J125)</f>
        <v>0</v>
      </c>
      <c r="K110" s="919">
        <f>SUM(K111:K112,K113,K126,K125)</f>
        <v>0</v>
      </c>
      <c r="L110" s="144">
        <f t="shared" si="22"/>
        <v>0</v>
      </c>
      <c r="M110" s="918">
        <f>SUM(M111:M112,M113,M126,M125)</f>
        <v>0</v>
      </c>
      <c r="N110" s="919">
        <f>SUM(N111:N112,N113,N126,N125)</f>
        <v>0</v>
      </c>
      <c r="O110" s="144">
        <f t="shared" si="23"/>
        <v>0</v>
      </c>
    </row>
    <row r="111" spans="1:15" x14ac:dyDescent="0.25">
      <c r="A111" s="27" t="s">
        <v>196</v>
      </c>
      <c r="B111" s="12" t="s">
        <v>197</v>
      </c>
      <c r="C111" s="907"/>
      <c r="D111" s="920"/>
      <c r="E111" s="128"/>
      <c r="F111" s="129">
        <f t="shared" si="20"/>
        <v>0</v>
      </c>
      <c r="G111" s="920"/>
      <c r="H111" s="128"/>
      <c r="I111" s="129">
        <f t="shared" si="21"/>
        <v>0</v>
      </c>
      <c r="J111" s="920"/>
      <c r="K111" s="128"/>
      <c r="L111" s="129">
        <f t="shared" si="22"/>
        <v>0</v>
      </c>
      <c r="M111" s="920"/>
      <c r="N111" s="128"/>
      <c r="O111" s="129">
        <f t="shared" si="23"/>
        <v>0</v>
      </c>
    </row>
    <row r="112" spans="1:15" x14ac:dyDescent="0.25">
      <c r="A112" s="27" t="s">
        <v>198</v>
      </c>
      <c r="B112" s="12" t="s">
        <v>199</v>
      </c>
      <c r="C112" s="907"/>
      <c r="D112" s="920"/>
      <c r="E112" s="128"/>
      <c r="F112" s="129">
        <f t="shared" si="20"/>
        <v>0</v>
      </c>
      <c r="G112" s="920"/>
      <c r="H112" s="128"/>
      <c r="I112" s="129">
        <f t="shared" si="21"/>
        <v>0</v>
      </c>
      <c r="J112" s="920"/>
      <c r="K112" s="128"/>
      <c r="L112" s="129">
        <f t="shared" si="22"/>
        <v>0</v>
      </c>
      <c r="M112" s="920"/>
      <c r="N112" s="128"/>
      <c r="O112" s="129">
        <f t="shared" si="23"/>
        <v>0</v>
      </c>
    </row>
    <row r="113" spans="1:27" x14ac:dyDescent="0.25">
      <c r="A113" s="27" t="s">
        <v>200</v>
      </c>
      <c r="B113" s="12" t="s">
        <v>201</v>
      </c>
      <c r="C113" s="907">
        <f>SUM(C114:C124)</f>
        <v>0</v>
      </c>
      <c r="D113" s="920">
        <f t="shared" ref="D113:F113" si="24">SUM(D114:D124)-D115-D116-D117-D118</f>
        <v>0</v>
      </c>
      <c r="E113" s="128">
        <f t="shared" si="24"/>
        <v>0</v>
      </c>
      <c r="F113" s="129">
        <f t="shared" si="24"/>
        <v>0</v>
      </c>
      <c r="G113" s="920">
        <f t="shared" ref="G113:I113" si="25">SUM(G114:G124)-G115-G116-G117-G118</f>
        <v>0</v>
      </c>
      <c r="H113" s="128">
        <f t="shared" si="25"/>
        <v>0</v>
      </c>
      <c r="I113" s="129">
        <f t="shared" si="25"/>
        <v>0</v>
      </c>
      <c r="J113" s="920">
        <f t="shared" ref="J113:L113" si="26">SUM(J114:J124)-J115-J116-J117-J118</f>
        <v>0</v>
      </c>
      <c r="K113" s="128">
        <f t="shared" si="26"/>
        <v>0</v>
      </c>
      <c r="L113" s="129">
        <f t="shared" si="26"/>
        <v>0</v>
      </c>
      <c r="M113" s="920">
        <f t="shared" ref="M113:O113" si="27">SUM(M114:M124)-M115-M116-M117-M118</f>
        <v>0</v>
      </c>
      <c r="N113" s="128">
        <f t="shared" si="27"/>
        <v>0</v>
      </c>
      <c r="O113" s="129">
        <f t="shared" si="27"/>
        <v>0</v>
      </c>
    </row>
    <row r="114" spans="1:27" x14ac:dyDescent="0.25">
      <c r="A114" s="27" t="s">
        <v>202</v>
      </c>
      <c r="B114" s="12" t="s">
        <v>203</v>
      </c>
      <c r="C114" s="907"/>
      <c r="D114" s="920"/>
      <c r="E114" s="128"/>
      <c r="F114" s="129">
        <f t="shared" si="20"/>
        <v>0</v>
      </c>
      <c r="G114" s="920"/>
      <c r="H114" s="128"/>
      <c r="I114" s="129">
        <f t="shared" ref="I114" si="28">SUM(G114:H114)</f>
        <v>0</v>
      </c>
      <c r="J114" s="920"/>
      <c r="K114" s="128"/>
      <c r="L114" s="129">
        <f t="shared" ref="L114" si="29">SUM(J114:K114)</f>
        <v>0</v>
      </c>
      <c r="M114" s="920"/>
      <c r="N114" s="128"/>
      <c r="O114" s="129">
        <f t="shared" ref="O114:O149" si="30">SUM(M114:N114)</f>
        <v>0</v>
      </c>
    </row>
    <row r="115" spans="1:27" x14ac:dyDescent="0.25">
      <c r="A115" s="27"/>
      <c r="B115" s="12" t="s">
        <v>929</v>
      </c>
      <c r="C115" s="907"/>
      <c r="D115" s="920"/>
      <c r="E115" s="128"/>
      <c r="F115" s="129">
        <f t="shared" ref="F115:F119" si="31">SUM(D115:E115)</f>
        <v>0</v>
      </c>
      <c r="G115" s="920"/>
      <c r="H115" s="128"/>
      <c r="I115" s="129">
        <f t="shared" ref="I115:I119" si="32">SUM(G115:H115)</f>
        <v>0</v>
      </c>
      <c r="J115" s="920"/>
      <c r="K115" s="128"/>
      <c r="L115" s="129">
        <f t="shared" ref="L115:L119" si="33">SUM(J115:K115)</f>
        <v>0</v>
      </c>
      <c r="M115" s="920"/>
      <c r="N115" s="128"/>
      <c r="O115" s="129">
        <f t="shared" si="30"/>
        <v>0</v>
      </c>
    </row>
    <row r="116" spans="1:27" x14ac:dyDescent="0.25">
      <c r="A116" s="27"/>
      <c r="B116" s="12" t="s">
        <v>930</v>
      </c>
      <c r="C116" s="907"/>
      <c r="D116" s="920"/>
      <c r="E116" s="128"/>
      <c r="F116" s="129">
        <f t="shared" si="31"/>
        <v>0</v>
      </c>
      <c r="G116" s="920"/>
      <c r="H116" s="128"/>
      <c r="I116" s="129">
        <f t="shared" si="32"/>
        <v>0</v>
      </c>
      <c r="J116" s="920"/>
      <c r="K116" s="128"/>
      <c r="L116" s="129">
        <f t="shared" si="33"/>
        <v>0</v>
      </c>
      <c r="M116" s="920"/>
      <c r="N116" s="128"/>
      <c r="O116" s="129">
        <f t="shared" si="30"/>
        <v>0</v>
      </c>
    </row>
    <row r="117" spans="1:27" x14ac:dyDescent="0.25">
      <c r="A117" s="27"/>
      <c r="B117" s="12" t="s">
        <v>928</v>
      </c>
      <c r="C117" s="907"/>
      <c r="D117" s="920"/>
      <c r="E117" s="128"/>
      <c r="F117" s="129">
        <f t="shared" si="31"/>
        <v>0</v>
      </c>
      <c r="G117" s="920"/>
      <c r="H117" s="128"/>
      <c r="I117" s="129">
        <f t="shared" si="32"/>
        <v>0</v>
      </c>
      <c r="J117" s="920"/>
      <c r="K117" s="128"/>
      <c r="L117" s="129">
        <f t="shared" si="33"/>
        <v>0</v>
      </c>
      <c r="M117" s="920"/>
      <c r="N117" s="128"/>
      <c r="O117" s="129">
        <f t="shared" si="30"/>
        <v>0</v>
      </c>
    </row>
    <row r="118" spans="1:27" x14ac:dyDescent="0.25">
      <c r="A118" s="27"/>
      <c r="B118" s="12" t="s">
        <v>931</v>
      </c>
      <c r="C118" s="907"/>
      <c r="D118" s="920"/>
      <c r="E118" s="128"/>
      <c r="F118" s="129">
        <f t="shared" si="31"/>
        <v>0</v>
      </c>
      <c r="G118" s="920"/>
      <c r="H118" s="128"/>
      <c r="I118" s="129">
        <f t="shared" si="32"/>
        <v>0</v>
      </c>
      <c r="J118" s="920"/>
      <c r="K118" s="128"/>
      <c r="L118" s="129">
        <f t="shared" si="33"/>
        <v>0</v>
      </c>
      <c r="M118" s="920"/>
      <c r="N118" s="128"/>
      <c r="O118" s="129">
        <f t="shared" si="30"/>
        <v>0</v>
      </c>
    </row>
    <row r="119" spans="1:27" x14ac:dyDescent="0.25">
      <c r="A119" s="27" t="s">
        <v>204</v>
      </c>
      <c r="B119" s="12" t="s">
        <v>205</v>
      </c>
      <c r="C119" s="907"/>
      <c r="D119" s="920"/>
      <c r="E119" s="128"/>
      <c r="F119" s="129">
        <f t="shared" si="31"/>
        <v>0</v>
      </c>
      <c r="G119" s="920"/>
      <c r="H119" s="128"/>
      <c r="I119" s="129">
        <f t="shared" si="32"/>
        <v>0</v>
      </c>
      <c r="J119" s="920"/>
      <c r="K119" s="128"/>
      <c r="L119" s="129">
        <f t="shared" si="33"/>
        <v>0</v>
      </c>
      <c r="M119" s="920"/>
      <c r="N119" s="128"/>
      <c r="O119" s="129">
        <f t="shared" si="30"/>
        <v>0</v>
      </c>
    </row>
    <row r="120" spans="1:27" x14ac:dyDescent="0.25">
      <c r="A120" s="27" t="s">
        <v>206</v>
      </c>
      <c r="B120" s="12" t="s">
        <v>207</v>
      </c>
      <c r="C120" s="907"/>
      <c r="D120" s="920"/>
      <c r="E120" s="128"/>
      <c r="F120" s="129">
        <f t="shared" si="20"/>
        <v>0</v>
      </c>
      <c r="G120" s="920"/>
      <c r="H120" s="128"/>
      <c r="I120" s="129">
        <f t="shared" ref="I120:I149" si="34">SUM(G120:H120)</f>
        <v>0</v>
      </c>
      <c r="J120" s="920"/>
      <c r="K120" s="128"/>
      <c r="L120" s="129">
        <f t="shared" ref="L120:L149" si="35">SUM(J120:K120)</f>
        <v>0</v>
      </c>
      <c r="M120" s="920"/>
      <c r="N120" s="128"/>
      <c r="O120" s="129">
        <f t="shared" si="30"/>
        <v>0</v>
      </c>
    </row>
    <row r="121" spans="1:27" x14ac:dyDescent="0.25">
      <c r="A121" s="27" t="s">
        <v>208</v>
      </c>
      <c r="B121" s="12" t="s">
        <v>209</v>
      </c>
      <c r="C121" s="907"/>
      <c r="D121" s="920"/>
      <c r="E121" s="128"/>
      <c r="F121" s="129">
        <f t="shared" si="20"/>
        <v>0</v>
      </c>
      <c r="G121" s="920"/>
      <c r="H121" s="128"/>
      <c r="I121" s="129">
        <f t="shared" si="34"/>
        <v>0</v>
      </c>
      <c r="J121" s="920"/>
      <c r="K121" s="128"/>
      <c r="L121" s="129">
        <f t="shared" si="35"/>
        <v>0</v>
      </c>
      <c r="M121" s="920"/>
      <c r="N121" s="128"/>
      <c r="O121" s="129">
        <f t="shared" si="30"/>
        <v>0</v>
      </c>
    </row>
    <row r="122" spans="1:27" x14ac:dyDescent="0.25">
      <c r="A122" s="27" t="s">
        <v>210</v>
      </c>
      <c r="B122" s="12" t="s">
        <v>211</v>
      </c>
      <c r="C122" s="907"/>
      <c r="D122" s="920"/>
      <c r="E122" s="128"/>
      <c r="F122" s="129">
        <f t="shared" si="20"/>
        <v>0</v>
      </c>
      <c r="G122" s="920"/>
      <c r="H122" s="128"/>
      <c r="I122" s="129">
        <f t="shared" si="34"/>
        <v>0</v>
      </c>
      <c r="J122" s="920"/>
      <c r="K122" s="128"/>
      <c r="L122" s="129">
        <f t="shared" si="35"/>
        <v>0</v>
      </c>
      <c r="M122" s="920"/>
      <c r="N122" s="128"/>
      <c r="O122" s="129">
        <f t="shared" si="30"/>
        <v>0</v>
      </c>
    </row>
    <row r="123" spans="1:27" x14ac:dyDescent="0.25">
      <c r="A123" s="27" t="s">
        <v>212</v>
      </c>
      <c r="B123" s="12" t="s">
        <v>213</v>
      </c>
      <c r="C123" s="907"/>
      <c r="D123" s="920"/>
      <c r="E123" s="128"/>
      <c r="F123" s="129">
        <f t="shared" si="20"/>
        <v>0</v>
      </c>
      <c r="G123" s="920"/>
      <c r="H123" s="128"/>
      <c r="I123" s="129">
        <f t="shared" si="34"/>
        <v>0</v>
      </c>
      <c r="J123" s="920"/>
      <c r="K123" s="128"/>
      <c r="L123" s="129">
        <f t="shared" si="35"/>
        <v>0</v>
      </c>
      <c r="M123" s="920"/>
      <c r="N123" s="128"/>
      <c r="O123" s="129">
        <f t="shared" si="30"/>
        <v>0</v>
      </c>
    </row>
    <row r="124" spans="1:27" x14ac:dyDescent="0.25">
      <c r="A124" s="27" t="s">
        <v>214</v>
      </c>
      <c r="B124" s="12" t="s">
        <v>215</v>
      </c>
      <c r="C124" s="907"/>
      <c r="D124" s="920"/>
      <c r="E124" s="128"/>
      <c r="F124" s="129">
        <f t="shared" si="20"/>
        <v>0</v>
      </c>
      <c r="G124" s="920"/>
      <c r="H124" s="128"/>
      <c r="I124" s="129">
        <f t="shared" si="34"/>
        <v>0</v>
      </c>
      <c r="J124" s="920"/>
      <c r="K124" s="128"/>
      <c r="L124" s="129">
        <f t="shared" si="35"/>
        <v>0</v>
      </c>
      <c r="M124" s="920"/>
      <c r="N124" s="128"/>
      <c r="O124" s="129">
        <f t="shared" si="30"/>
        <v>0</v>
      </c>
    </row>
    <row r="125" spans="1:27" x14ac:dyDescent="0.25">
      <c r="A125" s="27" t="s">
        <v>216</v>
      </c>
      <c r="B125" s="12" t="s">
        <v>217</v>
      </c>
      <c r="C125" s="907"/>
      <c r="D125" s="920"/>
      <c r="E125" s="128"/>
      <c r="F125" s="129">
        <f t="shared" si="20"/>
        <v>0</v>
      </c>
      <c r="G125" s="920"/>
      <c r="H125" s="128"/>
      <c r="I125" s="129">
        <f t="shared" si="34"/>
        <v>0</v>
      </c>
      <c r="J125" s="920"/>
      <c r="K125" s="128"/>
      <c r="L125" s="129">
        <f t="shared" si="35"/>
        <v>0</v>
      </c>
      <c r="M125" s="920"/>
      <c r="N125" s="128"/>
      <c r="O125" s="129">
        <f t="shared" si="30"/>
        <v>0</v>
      </c>
    </row>
    <row r="126" spans="1:27" x14ac:dyDescent="0.25">
      <c r="A126" s="27" t="s">
        <v>218</v>
      </c>
      <c r="B126" s="12" t="s">
        <v>219</v>
      </c>
      <c r="C126" s="907">
        <f>SUM(C127:C130)</f>
        <v>0</v>
      </c>
      <c r="D126" s="920">
        <f>SUM(D127:D130)</f>
        <v>0</v>
      </c>
      <c r="E126" s="128">
        <f>SUM(E127:E130)</f>
        <v>0</v>
      </c>
      <c r="F126" s="129">
        <f t="shared" si="20"/>
        <v>0</v>
      </c>
      <c r="G126" s="920">
        <f>SUM(G127:G130)</f>
        <v>0</v>
      </c>
      <c r="H126" s="128">
        <f>SUM(H127:H130)</f>
        <v>0</v>
      </c>
      <c r="I126" s="129">
        <f t="shared" si="34"/>
        <v>0</v>
      </c>
      <c r="J126" s="920">
        <f>SUM(J127:J130)</f>
        <v>0</v>
      </c>
      <c r="K126" s="128">
        <f>SUM(K127:K130)</f>
        <v>0</v>
      </c>
      <c r="L126" s="129">
        <f t="shared" si="35"/>
        <v>0</v>
      </c>
      <c r="M126" s="920">
        <f>SUM(M127:M130)</f>
        <v>0</v>
      </c>
      <c r="N126" s="128">
        <f>SUM(N127:N130)</f>
        <v>0</v>
      </c>
      <c r="O126" s="129">
        <f t="shared" si="30"/>
        <v>0</v>
      </c>
    </row>
    <row r="127" spans="1:27" x14ac:dyDescent="0.25">
      <c r="A127" s="27"/>
      <c r="B127" s="12" t="s">
        <v>699</v>
      </c>
      <c r="C127" s="907"/>
      <c r="D127" s="920"/>
      <c r="E127" s="128"/>
      <c r="F127" s="129">
        <f t="shared" si="20"/>
        <v>0</v>
      </c>
      <c r="G127" s="920"/>
      <c r="H127" s="128"/>
      <c r="I127" s="129">
        <f t="shared" si="34"/>
        <v>0</v>
      </c>
      <c r="J127" s="920"/>
      <c r="K127" s="128"/>
      <c r="L127" s="129">
        <f t="shared" si="35"/>
        <v>0</v>
      </c>
      <c r="M127" s="920"/>
      <c r="N127" s="128"/>
      <c r="O127" s="129">
        <f t="shared" si="30"/>
        <v>0</v>
      </c>
    </row>
    <row r="128" spans="1:27" x14ac:dyDescent="0.25">
      <c r="A128" s="39"/>
      <c r="B128" s="12" t="s">
        <v>698</v>
      </c>
      <c r="C128" s="907"/>
      <c r="D128" s="920"/>
      <c r="E128" s="128"/>
      <c r="F128" s="129">
        <f t="shared" si="20"/>
        <v>0</v>
      </c>
      <c r="G128" s="920"/>
      <c r="H128" s="128"/>
      <c r="I128" s="129">
        <f t="shared" si="34"/>
        <v>0</v>
      </c>
      <c r="J128" s="920"/>
      <c r="K128" s="128"/>
      <c r="L128" s="129">
        <f t="shared" si="35"/>
        <v>0</v>
      </c>
      <c r="M128" s="920"/>
      <c r="N128" s="128"/>
      <c r="O128" s="129">
        <f t="shared" si="30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07"/>
      <c r="D129" s="920"/>
      <c r="E129" s="128"/>
      <c r="F129" s="129">
        <f t="shared" si="20"/>
        <v>0</v>
      </c>
      <c r="G129" s="920"/>
      <c r="H129" s="128"/>
      <c r="I129" s="129">
        <f t="shared" si="34"/>
        <v>0</v>
      </c>
      <c r="J129" s="920"/>
      <c r="K129" s="128"/>
      <c r="L129" s="129">
        <f t="shared" si="35"/>
        <v>0</v>
      </c>
      <c r="M129" s="920"/>
      <c r="N129" s="128"/>
      <c r="O129" s="129">
        <f t="shared" si="30"/>
        <v>0</v>
      </c>
    </row>
    <row r="130" spans="1:15" ht="15.75" thickBot="1" x14ac:dyDescent="0.3">
      <c r="A130" s="28" t="s">
        <v>221</v>
      </c>
      <c r="B130" s="29" t="s">
        <v>222</v>
      </c>
      <c r="C130" s="908"/>
      <c r="D130" s="921"/>
      <c r="E130" s="136"/>
      <c r="F130" s="137">
        <f t="shared" si="20"/>
        <v>0</v>
      </c>
      <c r="G130" s="921"/>
      <c r="H130" s="136"/>
      <c r="I130" s="137">
        <f t="shared" si="34"/>
        <v>0</v>
      </c>
      <c r="J130" s="921"/>
      <c r="K130" s="136"/>
      <c r="L130" s="137">
        <f t="shared" si="35"/>
        <v>0</v>
      </c>
      <c r="M130" s="921"/>
      <c r="N130" s="136"/>
      <c r="O130" s="137">
        <f t="shared" si="30"/>
        <v>0</v>
      </c>
    </row>
    <row r="131" spans="1:15" ht="15.75" thickBot="1" x14ac:dyDescent="0.3">
      <c r="A131" s="30" t="s">
        <v>223</v>
      </c>
      <c r="B131" s="7" t="s">
        <v>33</v>
      </c>
      <c r="C131" s="905"/>
      <c r="D131" s="901"/>
      <c r="E131" s="138"/>
      <c r="F131" s="139">
        <f t="shared" si="20"/>
        <v>0</v>
      </c>
      <c r="G131" s="138"/>
      <c r="H131" s="138"/>
      <c r="I131" s="139">
        <f t="shared" si="34"/>
        <v>0</v>
      </c>
      <c r="J131" s="138"/>
      <c r="K131" s="138"/>
      <c r="L131" s="139">
        <f t="shared" si="35"/>
        <v>0</v>
      </c>
      <c r="M131" s="138"/>
      <c r="N131" s="138"/>
      <c r="O131" s="139">
        <f t="shared" si="30"/>
        <v>0</v>
      </c>
    </row>
    <row r="132" spans="1:15" x14ac:dyDescent="0.25">
      <c r="A132" s="26" t="s">
        <v>224</v>
      </c>
      <c r="B132" s="18" t="s">
        <v>34</v>
      </c>
      <c r="C132" s="906">
        <f>SUM(C133:C138)</f>
        <v>11750000</v>
      </c>
      <c r="D132" s="902">
        <f>SUM(D133:D138)</f>
        <v>6485000</v>
      </c>
      <c r="E132" s="134">
        <f>SUM(E133:E138)</f>
        <v>0</v>
      </c>
      <c r="F132" s="135">
        <f t="shared" si="20"/>
        <v>6485000</v>
      </c>
      <c r="G132" s="134">
        <f>SUM(G133:G138)</f>
        <v>11660000</v>
      </c>
      <c r="H132" s="134">
        <f>SUM(H133:H138)</f>
        <v>0</v>
      </c>
      <c r="I132" s="135">
        <f t="shared" si="34"/>
        <v>11660000</v>
      </c>
      <c r="J132" s="134">
        <f>SUM(J133:J138)</f>
        <v>11660000</v>
      </c>
      <c r="K132" s="134">
        <f>SUM(K133:K138)</f>
        <v>0</v>
      </c>
      <c r="L132" s="135">
        <f t="shared" si="35"/>
        <v>11660000</v>
      </c>
      <c r="M132" s="134">
        <f>SUM(M133:M138)</f>
        <v>11660000</v>
      </c>
      <c r="N132" s="134">
        <f>SUM(N133:N138)</f>
        <v>0</v>
      </c>
      <c r="O132" s="135">
        <f t="shared" si="30"/>
        <v>11660000</v>
      </c>
    </row>
    <row r="133" spans="1:15" x14ac:dyDescent="0.25">
      <c r="A133" s="27" t="s">
        <v>225</v>
      </c>
      <c r="B133" s="12" t="s">
        <v>226</v>
      </c>
      <c r="C133" s="907"/>
      <c r="D133" s="903"/>
      <c r="E133" s="128"/>
      <c r="F133" s="129">
        <f t="shared" si="20"/>
        <v>0</v>
      </c>
      <c r="G133" s="128"/>
      <c r="H133" s="128"/>
      <c r="I133" s="129">
        <f t="shared" si="34"/>
        <v>0</v>
      </c>
      <c r="J133" s="128"/>
      <c r="K133" s="128"/>
      <c r="L133" s="129">
        <f t="shared" si="35"/>
        <v>0</v>
      </c>
      <c r="M133" s="128"/>
      <c r="N133" s="128"/>
      <c r="O133" s="129">
        <f t="shared" si="30"/>
        <v>0</v>
      </c>
    </row>
    <row r="134" spans="1:15" x14ac:dyDescent="0.25">
      <c r="A134" s="27" t="s">
        <v>466</v>
      </c>
      <c r="B134" s="12" t="s">
        <v>467</v>
      </c>
      <c r="C134" s="907"/>
      <c r="D134" s="903"/>
      <c r="E134" s="128"/>
      <c r="F134" s="129">
        <f t="shared" si="20"/>
        <v>0</v>
      </c>
      <c r="G134" s="128"/>
      <c r="H134" s="128"/>
      <c r="I134" s="129">
        <f t="shared" si="34"/>
        <v>0</v>
      </c>
      <c r="J134" s="128"/>
      <c r="K134" s="128"/>
      <c r="L134" s="129">
        <f t="shared" si="35"/>
        <v>0</v>
      </c>
      <c r="M134" s="128"/>
      <c r="N134" s="128"/>
      <c r="O134" s="129">
        <f t="shared" si="30"/>
        <v>0</v>
      </c>
    </row>
    <row r="135" spans="1:15" x14ac:dyDescent="0.25">
      <c r="A135" s="27" t="s">
        <v>227</v>
      </c>
      <c r="B135" s="12" t="s">
        <v>228</v>
      </c>
      <c r="C135" s="907"/>
      <c r="D135" s="903"/>
      <c r="E135" s="128"/>
      <c r="F135" s="129">
        <f t="shared" si="20"/>
        <v>0</v>
      </c>
      <c r="G135" s="128"/>
      <c r="H135" s="128"/>
      <c r="I135" s="129">
        <f t="shared" si="34"/>
        <v>0</v>
      </c>
      <c r="J135" s="128"/>
      <c r="K135" s="128"/>
      <c r="L135" s="129">
        <f t="shared" si="35"/>
        <v>0</v>
      </c>
      <c r="M135" s="128"/>
      <c r="N135" s="128"/>
      <c r="O135" s="129">
        <f t="shared" si="30"/>
        <v>0</v>
      </c>
    </row>
    <row r="136" spans="1:15" x14ac:dyDescent="0.25">
      <c r="A136" s="27" t="s">
        <v>229</v>
      </c>
      <c r="B136" s="12" t="s">
        <v>230</v>
      </c>
      <c r="C136" s="907"/>
      <c r="D136" s="903"/>
      <c r="E136" s="128"/>
      <c r="F136" s="129">
        <f t="shared" si="20"/>
        <v>0</v>
      </c>
      <c r="G136" s="128"/>
      <c r="H136" s="128"/>
      <c r="I136" s="129">
        <f t="shared" si="34"/>
        <v>0</v>
      </c>
      <c r="J136" s="128"/>
      <c r="K136" s="128"/>
      <c r="L136" s="129">
        <f t="shared" si="35"/>
        <v>0</v>
      </c>
      <c r="M136" s="128"/>
      <c r="N136" s="128"/>
      <c r="O136" s="129">
        <f t="shared" si="30"/>
        <v>0</v>
      </c>
    </row>
    <row r="137" spans="1:15" x14ac:dyDescent="0.25">
      <c r="A137" s="27" t="s">
        <v>231</v>
      </c>
      <c r="B137" s="12" t="s">
        <v>232</v>
      </c>
      <c r="C137" s="907">
        <v>11750000</v>
      </c>
      <c r="D137" s="903">
        <v>6485000</v>
      </c>
      <c r="E137" s="128"/>
      <c r="F137" s="129">
        <f t="shared" si="20"/>
        <v>6485000</v>
      </c>
      <c r="G137" s="128">
        <v>11660000</v>
      </c>
      <c r="H137" s="128"/>
      <c r="I137" s="129">
        <f t="shared" si="34"/>
        <v>11660000</v>
      </c>
      <c r="J137" s="128">
        <v>11660000</v>
      </c>
      <c r="K137" s="128"/>
      <c r="L137" s="129">
        <f t="shared" si="35"/>
        <v>11660000</v>
      </c>
      <c r="M137" s="128">
        <v>11660000</v>
      </c>
      <c r="N137" s="128"/>
      <c r="O137" s="129">
        <f t="shared" si="30"/>
        <v>11660000</v>
      </c>
    </row>
    <row r="138" spans="1:15" ht="15.75" thickBot="1" x14ac:dyDescent="0.3">
      <c r="A138" s="27" t="s">
        <v>233</v>
      </c>
      <c r="B138" s="12" t="s">
        <v>234</v>
      </c>
      <c r="C138" s="907">
        <f>SUM(C139:C140)</f>
        <v>0</v>
      </c>
      <c r="D138" s="903">
        <f>SUM(D139:D140)</f>
        <v>0</v>
      </c>
      <c r="E138" s="128">
        <f>SUM(E139:E140)</f>
        <v>0</v>
      </c>
      <c r="F138" s="129">
        <f t="shared" si="20"/>
        <v>0</v>
      </c>
      <c r="G138" s="128">
        <f>SUM(G139:G140)</f>
        <v>0</v>
      </c>
      <c r="H138" s="128">
        <f>SUM(H139:H140)</f>
        <v>0</v>
      </c>
      <c r="I138" s="129">
        <f t="shared" si="34"/>
        <v>0</v>
      </c>
      <c r="J138" s="128">
        <f>SUM(J139:J140)</f>
        <v>0</v>
      </c>
      <c r="K138" s="128">
        <f>SUM(K139:K140)</f>
        <v>0</v>
      </c>
      <c r="L138" s="129">
        <f t="shared" si="35"/>
        <v>0</v>
      </c>
      <c r="M138" s="128">
        <f>SUM(M139:M140)</f>
        <v>0</v>
      </c>
      <c r="N138" s="128">
        <f>SUM(N139:N140)</f>
        <v>0</v>
      </c>
      <c r="O138" s="129">
        <f t="shared" si="30"/>
        <v>0</v>
      </c>
    </row>
    <row r="139" spans="1:15" ht="15.75" hidden="1" thickBot="1" x14ac:dyDescent="0.3">
      <c r="A139" s="27"/>
      <c r="B139" s="12" t="s">
        <v>235</v>
      </c>
      <c r="C139" s="907"/>
      <c r="D139" s="903"/>
      <c r="E139" s="128"/>
      <c r="F139" s="129">
        <f t="shared" si="20"/>
        <v>0</v>
      </c>
      <c r="G139" s="128"/>
      <c r="H139" s="128"/>
      <c r="I139" s="129">
        <f t="shared" si="34"/>
        <v>0</v>
      </c>
      <c r="J139" s="128"/>
      <c r="K139" s="128"/>
      <c r="L139" s="129">
        <f t="shared" si="35"/>
        <v>0</v>
      </c>
      <c r="M139" s="128"/>
      <c r="N139" s="128"/>
      <c r="O139" s="129">
        <f t="shared" si="30"/>
        <v>0</v>
      </c>
    </row>
    <row r="140" spans="1:15" ht="15.75" hidden="1" thickBot="1" x14ac:dyDescent="0.3">
      <c r="A140" s="28"/>
      <c r="B140" s="29" t="s">
        <v>236</v>
      </c>
      <c r="C140" s="908"/>
      <c r="D140" s="904"/>
      <c r="E140" s="136"/>
      <c r="F140" s="137">
        <f t="shared" si="20"/>
        <v>0</v>
      </c>
      <c r="G140" s="136"/>
      <c r="H140" s="136"/>
      <c r="I140" s="137">
        <f t="shared" si="34"/>
        <v>0</v>
      </c>
      <c r="J140" s="136"/>
      <c r="K140" s="136"/>
      <c r="L140" s="137">
        <f t="shared" si="35"/>
        <v>0</v>
      </c>
      <c r="M140" s="136"/>
      <c r="N140" s="136"/>
      <c r="O140" s="137">
        <f t="shared" si="30"/>
        <v>0</v>
      </c>
    </row>
    <row r="141" spans="1:15" x14ac:dyDescent="0.25">
      <c r="A141" s="26" t="s">
        <v>237</v>
      </c>
      <c r="B141" s="18" t="s">
        <v>35</v>
      </c>
      <c r="C141" s="914"/>
      <c r="D141" s="1231"/>
      <c r="E141" s="919"/>
      <c r="F141" s="144">
        <f t="shared" si="20"/>
        <v>0</v>
      </c>
      <c r="G141" s="919"/>
      <c r="H141" s="919"/>
      <c r="I141" s="144">
        <f t="shared" si="34"/>
        <v>0</v>
      </c>
      <c r="J141" s="919"/>
      <c r="K141" s="919"/>
      <c r="L141" s="144">
        <f t="shared" si="35"/>
        <v>0</v>
      </c>
      <c r="M141" s="919"/>
      <c r="N141" s="919"/>
      <c r="O141" s="144">
        <f t="shared" si="30"/>
        <v>0</v>
      </c>
    </row>
    <row r="142" spans="1:15" ht="15.75" thickBot="1" x14ac:dyDescent="0.3">
      <c r="A142" s="402" t="s">
        <v>238</v>
      </c>
      <c r="B142" s="36" t="s">
        <v>239</v>
      </c>
      <c r="C142" s="908"/>
      <c r="D142" s="904"/>
      <c r="E142" s="136"/>
      <c r="F142" s="137">
        <f t="shared" si="20"/>
        <v>0</v>
      </c>
      <c r="G142" s="136"/>
      <c r="H142" s="136"/>
      <c r="I142" s="137">
        <f t="shared" si="34"/>
        <v>0</v>
      </c>
      <c r="J142" s="136"/>
      <c r="K142" s="136"/>
      <c r="L142" s="137">
        <f t="shared" si="35"/>
        <v>0</v>
      </c>
      <c r="M142" s="136"/>
      <c r="N142" s="136"/>
      <c r="O142" s="137">
        <f t="shared" si="30"/>
        <v>0</v>
      </c>
    </row>
    <row r="143" spans="1:15" x14ac:dyDescent="0.25">
      <c r="A143" s="26" t="s">
        <v>240</v>
      </c>
      <c r="B143" s="18" t="s">
        <v>36</v>
      </c>
      <c r="C143" s="906"/>
      <c r="D143" s="902"/>
      <c r="E143" s="134"/>
      <c r="F143" s="135">
        <f t="shared" si="20"/>
        <v>0</v>
      </c>
      <c r="G143" s="134"/>
      <c r="H143" s="134"/>
      <c r="I143" s="135">
        <f t="shared" si="34"/>
        <v>0</v>
      </c>
      <c r="J143" s="134"/>
      <c r="K143" s="134"/>
      <c r="L143" s="135">
        <f t="shared" si="35"/>
        <v>0</v>
      </c>
      <c r="M143" s="134"/>
      <c r="N143" s="134"/>
      <c r="O143" s="135">
        <f t="shared" si="30"/>
        <v>0</v>
      </c>
    </row>
    <row r="144" spans="1:15" ht="15.75" thickBot="1" x14ac:dyDescent="0.3">
      <c r="A144" s="28" t="s">
        <v>241</v>
      </c>
      <c r="B144" s="29" t="s">
        <v>242</v>
      </c>
      <c r="C144" s="908"/>
      <c r="D144" s="904"/>
      <c r="E144" s="136"/>
      <c r="F144" s="137">
        <f t="shared" si="20"/>
        <v>0</v>
      </c>
      <c r="G144" s="136"/>
      <c r="H144" s="136"/>
      <c r="I144" s="137">
        <f t="shared" si="34"/>
        <v>0</v>
      </c>
      <c r="J144" s="136"/>
      <c r="K144" s="136"/>
      <c r="L144" s="137">
        <f t="shared" si="35"/>
        <v>0</v>
      </c>
      <c r="M144" s="136"/>
      <c r="N144" s="136"/>
      <c r="O144" s="137">
        <f t="shared" si="30"/>
        <v>0</v>
      </c>
    </row>
    <row r="145" spans="1:15" s="173" customFormat="1" ht="15.75" thickBot="1" x14ac:dyDescent="0.3">
      <c r="A145" s="31" t="s">
        <v>243</v>
      </c>
      <c r="B145" s="8" t="s">
        <v>37</v>
      </c>
      <c r="C145" s="932"/>
      <c r="D145" s="933">
        <v>3000000</v>
      </c>
      <c r="E145" s="934"/>
      <c r="F145" s="935">
        <f t="shared" si="20"/>
        <v>3000000</v>
      </c>
      <c r="G145" s="934">
        <v>3000000</v>
      </c>
      <c r="H145" s="934"/>
      <c r="I145" s="935">
        <f t="shared" si="34"/>
        <v>3000000</v>
      </c>
      <c r="J145" s="934">
        <v>3000000</v>
      </c>
      <c r="K145" s="934"/>
      <c r="L145" s="935">
        <f t="shared" si="35"/>
        <v>3000000</v>
      </c>
      <c r="M145" s="934">
        <v>3000000</v>
      </c>
      <c r="N145" s="934"/>
      <c r="O145" s="935">
        <f t="shared" si="30"/>
        <v>3000000</v>
      </c>
    </row>
    <row r="146" spans="1:15" s="173" customFormat="1" ht="15.75" thickBot="1" x14ac:dyDescent="0.3">
      <c r="A146" s="30" t="s">
        <v>244</v>
      </c>
      <c r="B146" s="7" t="s">
        <v>245</v>
      </c>
      <c r="C146" s="923">
        <f>C145+C144+C143+C142+C141+C132+C131+C110+C104+C87</f>
        <v>11750000</v>
      </c>
      <c r="D146" s="924">
        <f>D145+D144+D143+D142+D141+D132+D131+D110+D104+D87</f>
        <v>9485000</v>
      </c>
      <c r="E146" s="925">
        <f>E145+E144+E143+E142+E141+E132+E131+E110+E104+E87</f>
        <v>0</v>
      </c>
      <c r="F146" s="926">
        <f t="shared" si="20"/>
        <v>9485000</v>
      </c>
      <c r="G146" s="925">
        <f>G145+G144+G143+G142+G141+G132+G131+G110+G104+G87</f>
        <v>14660000</v>
      </c>
      <c r="H146" s="925">
        <f>H145+H144+H143+H142+H141+H132+H131+H110+H104+H87</f>
        <v>0</v>
      </c>
      <c r="I146" s="926">
        <f t="shared" si="34"/>
        <v>14660000</v>
      </c>
      <c r="J146" s="925">
        <f>J145+J144+J143+J142+J141+J132+J131+J110+J104+J87</f>
        <v>14660000</v>
      </c>
      <c r="K146" s="925">
        <f>K145+K144+K143+K142+K141+K132+K131+K110+K104+K87</f>
        <v>0</v>
      </c>
      <c r="L146" s="926">
        <f t="shared" si="35"/>
        <v>14660000</v>
      </c>
      <c r="M146" s="925">
        <f>M145+M144+M143+M142+M141+M132+M131+M110+M104+M87</f>
        <v>14660000</v>
      </c>
      <c r="N146" s="925">
        <f>N145+N144+N143+N142+N141+N132+N131+N110+N104+N87</f>
        <v>0</v>
      </c>
      <c r="O146" s="926">
        <f t="shared" si="30"/>
        <v>14660000</v>
      </c>
    </row>
    <row r="147" spans="1:15" s="173" customFormat="1" ht="15.75" thickBot="1" x14ac:dyDescent="0.3">
      <c r="A147" s="32" t="s">
        <v>246</v>
      </c>
      <c r="B147" s="33" t="s">
        <v>247</v>
      </c>
      <c r="C147" s="928">
        <f>SUM(C148:C154)</f>
        <v>0</v>
      </c>
      <c r="D147" s="929">
        <f>SUM(D148:D154)</f>
        <v>0</v>
      </c>
      <c r="E147" s="930">
        <f>SUM(E148:E154)</f>
        <v>0</v>
      </c>
      <c r="F147" s="931">
        <f t="shared" si="20"/>
        <v>0</v>
      </c>
      <c r="G147" s="930">
        <f>SUM(G148:G154)</f>
        <v>0</v>
      </c>
      <c r="H147" s="930">
        <f>SUM(H148:H154)</f>
        <v>0</v>
      </c>
      <c r="I147" s="931">
        <f t="shared" si="34"/>
        <v>0</v>
      </c>
      <c r="J147" s="930">
        <f>SUM(J148:J154)</f>
        <v>0</v>
      </c>
      <c r="K147" s="930">
        <f>SUM(K148:K154)</f>
        <v>0</v>
      </c>
      <c r="L147" s="931">
        <f t="shared" si="35"/>
        <v>0</v>
      </c>
      <c r="M147" s="930">
        <f>SUM(M148:M154)</f>
        <v>0</v>
      </c>
      <c r="N147" s="930">
        <f>SUM(N148:N154)</f>
        <v>0</v>
      </c>
      <c r="O147" s="931">
        <f t="shared" si="30"/>
        <v>0</v>
      </c>
    </row>
    <row r="148" spans="1:15" s="173" customFormat="1" ht="15.75" hidden="1" thickBot="1" x14ac:dyDescent="0.3">
      <c r="A148" s="722" t="s">
        <v>248</v>
      </c>
      <c r="B148" s="723" t="s">
        <v>249</v>
      </c>
      <c r="C148" s="936"/>
      <c r="D148" s="937"/>
      <c r="E148" s="938"/>
      <c r="F148" s="939">
        <f t="shared" si="20"/>
        <v>0</v>
      </c>
      <c r="G148" s="938"/>
      <c r="H148" s="938"/>
      <c r="I148" s="939">
        <f t="shared" si="34"/>
        <v>0</v>
      </c>
      <c r="J148" s="938"/>
      <c r="K148" s="938"/>
      <c r="L148" s="939">
        <f t="shared" si="35"/>
        <v>0</v>
      </c>
      <c r="M148" s="938"/>
      <c r="N148" s="938"/>
      <c r="O148" s="939">
        <f t="shared" si="30"/>
        <v>0</v>
      </c>
    </row>
    <row r="149" spans="1:15" s="173" customFormat="1" ht="15.75" hidden="1" thickBot="1" x14ac:dyDescent="0.3">
      <c r="A149" s="722" t="s">
        <v>250</v>
      </c>
      <c r="B149" s="723" t="s">
        <v>251</v>
      </c>
      <c r="C149" s="936"/>
      <c r="D149" s="937"/>
      <c r="E149" s="938"/>
      <c r="F149" s="939">
        <f t="shared" si="20"/>
        <v>0</v>
      </c>
      <c r="G149" s="938"/>
      <c r="H149" s="938"/>
      <c r="I149" s="939">
        <f t="shared" si="34"/>
        <v>0</v>
      </c>
      <c r="J149" s="938"/>
      <c r="K149" s="938"/>
      <c r="L149" s="939">
        <f t="shared" si="35"/>
        <v>0</v>
      </c>
      <c r="M149" s="938"/>
      <c r="N149" s="938"/>
      <c r="O149" s="939">
        <f t="shared" si="30"/>
        <v>0</v>
      </c>
    </row>
    <row r="150" spans="1:15" s="173" customFormat="1" ht="15.75" hidden="1" thickBot="1" x14ac:dyDescent="0.3">
      <c r="A150" s="722" t="s">
        <v>459</v>
      </c>
      <c r="B150" s="723" t="s">
        <v>460</v>
      </c>
      <c r="C150" s="936"/>
      <c r="D150" s="937"/>
      <c r="E150" s="938"/>
      <c r="F150" s="939"/>
      <c r="G150" s="938"/>
      <c r="H150" s="938"/>
      <c r="I150" s="939"/>
      <c r="J150" s="938"/>
      <c r="K150" s="938"/>
      <c r="L150" s="939"/>
      <c r="M150" s="938"/>
      <c r="N150" s="938"/>
      <c r="O150" s="939"/>
    </row>
    <row r="151" spans="1:15" s="173" customFormat="1" ht="15.75" hidden="1" thickBot="1" x14ac:dyDescent="0.3">
      <c r="A151" s="722" t="s">
        <v>252</v>
      </c>
      <c r="B151" s="723" t="s">
        <v>253</v>
      </c>
      <c r="C151" s="936"/>
      <c r="D151" s="937"/>
      <c r="E151" s="938"/>
      <c r="F151" s="939">
        <f t="shared" ref="F151:F154" si="36">SUM(D151:E151)</f>
        <v>0</v>
      </c>
      <c r="G151" s="938"/>
      <c r="H151" s="938"/>
      <c r="I151" s="939">
        <f t="shared" ref="I151:I154" si="37">SUM(G151:H151)</f>
        <v>0</v>
      </c>
      <c r="J151" s="938"/>
      <c r="K151" s="938"/>
      <c r="L151" s="939">
        <f t="shared" ref="L151:L154" si="38">SUM(J151:K151)</f>
        <v>0</v>
      </c>
      <c r="M151" s="938"/>
      <c r="N151" s="938"/>
      <c r="O151" s="939">
        <f t="shared" ref="O151:O154" si="39">SUM(M151:N151)</f>
        <v>0</v>
      </c>
    </row>
    <row r="152" spans="1:15" s="173" customFormat="1" ht="15.75" hidden="1" thickBot="1" x14ac:dyDescent="0.3">
      <c r="A152" s="722" t="s">
        <v>254</v>
      </c>
      <c r="B152" s="723" t="s">
        <v>255</v>
      </c>
      <c r="C152" s="936"/>
      <c r="D152" s="937"/>
      <c r="E152" s="938"/>
      <c r="F152" s="939">
        <f t="shared" si="36"/>
        <v>0</v>
      </c>
      <c r="G152" s="938"/>
      <c r="H152" s="938"/>
      <c r="I152" s="939">
        <f t="shared" si="37"/>
        <v>0</v>
      </c>
      <c r="J152" s="938"/>
      <c r="K152" s="938"/>
      <c r="L152" s="939">
        <f t="shared" si="38"/>
        <v>0</v>
      </c>
      <c r="M152" s="938"/>
      <c r="N152" s="938"/>
      <c r="O152" s="939">
        <f t="shared" si="39"/>
        <v>0</v>
      </c>
    </row>
    <row r="153" spans="1:15" s="173" customFormat="1" ht="15.75" hidden="1" thickBot="1" x14ac:dyDescent="0.3">
      <c r="A153" s="722" t="s">
        <v>256</v>
      </c>
      <c r="B153" s="723" t="s">
        <v>257</v>
      </c>
      <c r="C153" s="936"/>
      <c r="D153" s="937"/>
      <c r="E153" s="938"/>
      <c r="F153" s="939">
        <f t="shared" si="36"/>
        <v>0</v>
      </c>
      <c r="G153" s="938"/>
      <c r="H153" s="938"/>
      <c r="I153" s="939">
        <f t="shared" si="37"/>
        <v>0</v>
      </c>
      <c r="J153" s="938"/>
      <c r="K153" s="938"/>
      <c r="L153" s="939">
        <f t="shared" si="38"/>
        <v>0</v>
      </c>
      <c r="M153" s="938"/>
      <c r="N153" s="938"/>
      <c r="O153" s="939">
        <f t="shared" si="39"/>
        <v>0</v>
      </c>
    </row>
    <row r="154" spans="1:15" s="173" customFormat="1" ht="15.75" hidden="1" thickBot="1" x14ac:dyDescent="0.3">
      <c r="A154" s="940"/>
      <c r="B154" s="941" t="s">
        <v>258</v>
      </c>
      <c r="C154" s="942"/>
      <c r="D154" s="943"/>
      <c r="E154" s="944"/>
      <c r="F154" s="945">
        <f t="shared" si="36"/>
        <v>0</v>
      </c>
      <c r="G154" s="946"/>
      <c r="H154" s="944"/>
      <c r="I154" s="945">
        <f t="shared" si="37"/>
        <v>0</v>
      </c>
      <c r="J154" s="946"/>
      <c r="K154" s="944"/>
      <c r="L154" s="945">
        <f t="shared" si="38"/>
        <v>0</v>
      </c>
      <c r="M154" s="946"/>
      <c r="N154" s="944"/>
      <c r="O154" s="945">
        <f t="shared" si="39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923">
        <f>C147+C146</f>
        <v>11750000</v>
      </c>
      <c r="D155" s="924">
        <f>D147+D146</f>
        <v>9485000</v>
      </c>
      <c r="E155" s="925">
        <f>E147+E146</f>
        <v>0</v>
      </c>
      <c r="F155" s="926">
        <f>SUM(D155:E155)</f>
        <v>9485000</v>
      </c>
      <c r="G155" s="925">
        <f>G147+G146</f>
        <v>14660000</v>
      </c>
      <c r="H155" s="925">
        <f>H147+H146</f>
        <v>0</v>
      </c>
      <c r="I155" s="926">
        <f>SUM(G155:H155)</f>
        <v>14660000</v>
      </c>
      <c r="J155" s="925">
        <f>J147+J146</f>
        <v>14660000</v>
      </c>
      <c r="K155" s="925">
        <f>K147+K146</f>
        <v>0</v>
      </c>
      <c r="L155" s="926">
        <f>SUM(J155:K155)</f>
        <v>14660000</v>
      </c>
      <c r="M155" s="925">
        <f>M147+M146</f>
        <v>14660000</v>
      </c>
      <c r="N155" s="925">
        <f>N147+N146</f>
        <v>0</v>
      </c>
      <c r="O155" s="926">
        <f>SUM(M155:N155)</f>
        <v>14660000</v>
      </c>
    </row>
    <row r="156" spans="1:15" x14ac:dyDescent="0.25">
      <c r="E156" s="133"/>
      <c r="F156" s="133"/>
      <c r="H156" s="133"/>
      <c r="I156" s="133"/>
      <c r="K156" s="133"/>
      <c r="L156" s="133"/>
      <c r="N156" s="133"/>
      <c r="O156" s="133"/>
    </row>
    <row r="157" spans="1:15" x14ac:dyDescent="0.25">
      <c r="F157" s="141">
        <f>F84-F155</f>
        <v>-9485000</v>
      </c>
      <c r="I157" s="141">
        <f>I84-I155</f>
        <v>-14660000</v>
      </c>
      <c r="L157" s="141">
        <f>L84-L155</f>
        <v>-14660000</v>
      </c>
      <c r="O157" s="141">
        <f>O84-O155</f>
        <v>-14660000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1" orientation="portrait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157"/>
  <sheetViews>
    <sheetView view="pageBreakPreview" zoomScale="96" zoomScaleNormal="100" zoomScaleSheetLayoutView="96" workbookViewId="0">
      <pane ySplit="8" topLeftCell="A137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1" max="1" width="7.5703125" customWidth="1"/>
    <col min="2" max="2" width="37.7109375" customWidth="1"/>
    <col min="3" max="3" width="9.140625" customWidth="1"/>
    <col min="4" max="4" width="9.5703125" customWidth="1"/>
    <col min="5" max="5" width="6.140625" customWidth="1"/>
    <col min="6" max="6" width="10" bestFit="1" customWidth="1"/>
    <col min="7" max="7" width="9.28515625" bestFit="1" customWidth="1"/>
    <col min="8" max="8" width="6.42578125" customWidth="1"/>
    <col min="9" max="9" width="10" bestFit="1" customWidth="1"/>
    <col min="10" max="10" width="9.28515625" bestFit="1" customWidth="1"/>
    <col min="11" max="11" width="6.5703125" bestFit="1" customWidth="1"/>
    <col min="12" max="12" width="10" bestFit="1" customWidth="1"/>
    <col min="13" max="13" width="9.28515625" bestFit="1" customWidth="1"/>
    <col min="14" max="14" width="6.7109375" customWidth="1"/>
    <col min="15" max="15" width="10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370</v>
      </c>
      <c r="B5" s="48" t="s">
        <v>371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645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5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175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75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75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75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0">
        <f>SUM(D11:D16)</f>
        <v>0</v>
      </c>
      <c r="E10" s="110">
        <f>SUM(E11:E16)</f>
        <v>0</v>
      </c>
      <c r="F10" s="111">
        <f t="shared" si="0"/>
        <v>0</v>
      </c>
      <c r="G10" s="160">
        <f>SUM(G11:G16)</f>
        <v>0</v>
      </c>
      <c r="H10" s="110">
        <f>SUM(H11:H16)</f>
        <v>0</v>
      </c>
      <c r="I10" s="111">
        <f t="shared" si="1"/>
        <v>0</v>
      </c>
      <c r="J10" s="160">
        <f>SUM(J11:J16)</f>
        <v>0</v>
      </c>
      <c r="K10" s="110">
        <f>SUM(K11:K16)</f>
        <v>0</v>
      </c>
      <c r="L10" s="111">
        <f t="shared" si="2"/>
        <v>0</v>
      </c>
      <c r="M10" s="16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162"/>
      <c r="E11" s="112"/>
      <c r="F11" s="113">
        <f t="shared" si="0"/>
        <v>0</v>
      </c>
      <c r="G11" s="162"/>
      <c r="H11" s="112"/>
      <c r="I11" s="113">
        <f t="shared" si="1"/>
        <v>0</v>
      </c>
      <c r="J11" s="162"/>
      <c r="K11" s="112"/>
      <c r="L11" s="113">
        <f t="shared" si="2"/>
        <v>0</v>
      </c>
      <c r="M11" s="16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162"/>
      <c r="E12" s="112"/>
      <c r="F12" s="113">
        <f t="shared" si="0"/>
        <v>0</v>
      </c>
      <c r="G12" s="162"/>
      <c r="H12" s="112"/>
      <c r="I12" s="113">
        <f t="shared" si="1"/>
        <v>0</v>
      </c>
      <c r="J12" s="162"/>
      <c r="K12" s="112"/>
      <c r="L12" s="113">
        <f t="shared" si="2"/>
        <v>0</v>
      </c>
      <c r="M12" s="16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162"/>
      <c r="E13" s="112"/>
      <c r="F13" s="113">
        <f t="shared" si="0"/>
        <v>0</v>
      </c>
      <c r="G13" s="162"/>
      <c r="H13" s="112"/>
      <c r="I13" s="113">
        <f t="shared" si="1"/>
        <v>0</v>
      </c>
      <c r="J13" s="162"/>
      <c r="K13" s="112"/>
      <c r="L13" s="113">
        <f t="shared" si="2"/>
        <v>0</v>
      </c>
      <c r="M13" s="16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162"/>
      <c r="E14" s="112"/>
      <c r="F14" s="113">
        <f t="shared" si="0"/>
        <v>0</v>
      </c>
      <c r="G14" s="162"/>
      <c r="H14" s="112"/>
      <c r="I14" s="113">
        <f t="shared" si="1"/>
        <v>0</v>
      </c>
      <c r="J14" s="162"/>
      <c r="K14" s="112"/>
      <c r="L14" s="113">
        <f t="shared" si="2"/>
        <v>0</v>
      </c>
      <c r="M14" s="16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162"/>
      <c r="E15" s="112"/>
      <c r="F15" s="113">
        <f t="shared" si="0"/>
        <v>0</v>
      </c>
      <c r="G15" s="162"/>
      <c r="H15" s="112"/>
      <c r="I15" s="113">
        <f t="shared" si="1"/>
        <v>0</v>
      </c>
      <c r="J15" s="162"/>
      <c r="K15" s="112"/>
      <c r="L15" s="113">
        <f t="shared" si="2"/>
        <v>0</v>
      </c>
      <c r="M15" s="16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162"/>
      <c r="E16" s="112"/>
      <c r="F16" s="113">
        <f t="shared" si="0"/>
        <v>0</v>
      </c>
      <c r="G16" s="162"/>
      <c r="H16" s="112"/>
      <c r="I16" s="113">
        <f t="shared" si="1"/>
        <v>0</v>
      </c>
      <c r="J16" s="162"/>
      <c r="K16" s="112"/>
      <c r="L16" s="113">
        <f t="shared" si="2"/>
        <v>0</v>
      </c>
      <c r="M16" s="16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162"/>
      <c r="E17" s="112"/>
      <c r="F17" s="113">
        <f t="shared" si="0"/>
        <v>0</v>
      </c>
      <c r="G17" s="162"/>
      <c r="H17" s="112"/>
      <c r="I17" s="113">
        <f t="shared" si="1"/>
        <v>0</v>
      </c>
      <c r="J17" s="162"/>
      <c r="K17" s="112"/>
      <c r="L17" s="113">
        <f t="shared" si="2"/>
        <v>0</v>
      </c>
      <c r="M17" s="16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162"/>
      <c r="E18" s="112"/>
      <c r="F18" s="113">
        <f t="shared" si="0"/>
        <v>0</v>
      </c>
      <c r="G18" s="162"/>
      <c r="H18" s="112"/>
      <c r="I18" s="113">
        <f t="shared" si="1"/>
        <v>0</v>
      </c>
      <c r="J18" s="162"/>
      <c r="K18" s="112"/>
      <c r="L18" s="113">
        <f t="shared" si="2"/>
        <v>0</v>
      </c>
      <c r="M18" s="16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162"/>
      <c r="E19" s="112"/>
      <c r="F19" s="113">
        <f t="shared" si="0"/>
        <v>0</v>
      </c>
      <c r="G19" s="162"/>
      <c r="H19" s="112"/>
      <c r="I19" s="113">
        <f t="shared" si="1"/>
        <v>0</v>
      </c>
      <c r="J19" s="162"/>
      <c r="K19" s="112"/>
      <c r="L19" s="113">
        <f t="shared" si="2"/>
        <v>0</v>
      </c>
      <c r="M19" s="16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162"/>
      <c r="E20" s="112"/>
      <c r="F20" s="113">
        <f t="shared" si="0"/>
        <v>0</v>
      </c>
      <c r="G20" s="162"/>
      <c r="H20" s="112"/>
      <c r="I20" s="113">
        <f t="shared" si="1"/>
        <v>0</v>
      </c>
      <c r="J20" s="162"/>
      <c r="K20" s="112"/>
      <c r="L20" s="113">
        <f t="shared" si="2"/>
        <v>0</v>
      </c>
      <c r="M20" s="16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163"/>
      <c r="E21" s="114"/>
      <c r="F21" s="115">
        <f t="shared" si="0"/>
        <v>0</v>
      </c>
      <c r="G21" s="163"/>
      <c r="H21" s="114"/>
      <c r="I21" s="115">
        <f t="shared" si="1"/>
        <v>0</v>
      </c>
      <c r="J21" s="163"/>
      <c r="K21" s="114"/>
      <c r="L21" s="115">
        <f t="shared" si="2"/>
        <v>0</v>
      </c>
      <c r="M21" s="163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0">
        <f>SUM(D23:D24)</f>
        <v>0</v>
      </c>
      <c r="E22" s="110">
        <f>SUM(E23:E24)</f>
        <v>0</v>
      </c>
      <c r="F22" s="111">
        <f t="shared" si="0"/>
        <v>0</v>
      </c>
      <c r="G22" s="160">
        <f>SUM(G23:G24)</f>
        <v>0</v>
      </c>
      <c r="H22" s="110">
        <f>SUM(H23:H24)</f>
        <v>0</v>
      </c>
      <c r="I22" s="111">
        <f t="shared" si="1"/>
        <v>0</v>
      </c>
      <c r="J22" s="160">
        <f>SUM(J23:J24)</f>
        <v>0</v>
      </c>
      <c r="K22" s="110">
        <f>SUM(K23:K24)</f>
        <v>0</v>
      </c>
      <c r="L22" s="111">
        <f t="shared" si="2"/>
        <v>0</v>
      </c>
      <c r="M22" s="16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162"/>
      <c r="E23" s="112"/>
      <c r="F23" s="113">
        <f t="shared" si="0"/>
        <v>0</v>
      </c>
      <c r="G23" s="162"/>
      <c r="H23" s="112"/>
      <c r="I23" s="113">
        <f t="shared" si="1"/>
        <v>0</v>
      </c>
      <c r="J23" s="162"/>
      <c r="K23" s="112"/>
      <c r="L23" s="113">
        <f t="shared" si="2"/>
        <v>0</v>
      </c>
      <c r="M23" s="16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163"/>
      <c r="E24" s="114"/>
      <c r="F24" s="115">
        <f t="shared" si="0"/>
        <v>0</v>
      </c>
      <c r="G24" s="163"/>
      <c r="H24" s="114"/>
      <c r="I24" s="115">
        <f t="shared" si="1"/>
        <v>0</v>
      </c>
      <c r="J24" s="163"/>
      <c r="K24" s="114"/>
      <c r="L24" s="115">
        <f t="shared" si="2"/>
        <v>0</v>
      </c>
      <c r="M24" s="163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0">
        <f>D26+D30+D38</f>
        <v>0</v>
      </c>
      <c r="E25" s="110">
        <f>E26+E30+E38</f>
        <v>0</v>
      </c>
      <c r="F25" s="111">
        <f t="shared" si="0"/>
        <v>0</v>
      </c>
      <c r="G25" s="160">
        <f>G26+G30+G38</f>
        <v>0</v>
      </c>
      <c r="H25" s="110">
        <f>H26+H30+H38</f>
        <v>0</v>
      </c>
      <c r="I25" s="111">
        <f t="shared" si="1"/>
        <v>0</v>
      </c>
      <c r="J25" s="160">
        <f>J26+J30+J38</f>
        <v>0</v>
      </c>
      <c r="K25" s="110">
        <f>K26+K30+K38</f>
        <v>0</v>
      </c>
      <c r="L25" s="111">
        <f t="shared" si="2"/>
        <v>0</v>
      </c>
      <c r="M25" s="16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162">
        <f>SUM(D27:D29)</f>
        <v>0</v>
      </c>
      <c r="E26" s="112">
        <f>SUM(E27:E29)</f>
        <v>0</v>
      </c>
      <c r="F26" s="113">
        <f t="shared" si="0"/>
        <v>0</v>
      </c>
      <c r="G26" s="162">
        <f>SUM(G27:G29)</f>
        <v>0</v>
      </c>
      <c r="H26" s="112">
        <f>SUM(H27:H29)</f>
        <v>0</v>
      </c>
      <c r="I26" s="113">
        <f t="shared" si="1"/>
        <v>0</v>
      </c>
      <c r="J26" s="162">
        <f>SUM(J27:J29)</f>
        <v>0</v>
      </c>
      <c r="K26" s="112">
        <f>SUM(K27:K29)</f>
        <v>0</v>
      </c>
      <c r="L26" s="113">
        <f t="shared" si="2"/>
        <v>0</v>
      </c>
      <c r="M26" s="16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162"/>
      <c r="E27" s="112"/>
      <c r="F27" s="113">
        <f t="shared" si="0"/>
        <v>0</v>
      </c>
      <c r="G27" s="162"/>
      <c r="H27" s="112"/>
      <c r="I27" s="113">
        <f t="shared" si="1"/>
        <v>0</v>
      </c>
      <c r="J27" s="162"/>
      <c r="K27" s="112"/>
      <c r="L27" s="113">
        <f t="shared" si="2"/>
        <v>0</v>
      </c>
      <c r="M27" s="16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162"/>
      <c r="E28" s="112"/>
      <c r="F28" s="113">
        <f t="shared" si="0"/>
        <v>0</v>
      </c>
      <c r="G28" s="162"/>
      <c r="H28" s="112"/>
      <c r="I28" s="113">
        <f t="shared" si="1"/>
        <v>0</v>
      </c>
      <c r="J28" s="162"/>
      <c r="K28" s="112"/>
      <c r="L28" s="113">
        <f t="shared" si="2"/>
        <v>0</v>
      </c>
      <c r="M28" s="16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162"/>
      <c r="E29" s="112"/>
      <c r="F29" s="113">
        <f t="shared" si="0"/>
        <v>0</v>
      </c>
      <c r="G29" s="162"/>
      <c r="H29" s="112"/>
      <c r="I29" s="113">
        <f t="shared" si="1"/>
        <v>0</v>
      </c>
      <c r="J29" s="162"/>
      <c r="K29" s="112"/>
      <c r="L29" s="113">
        <f t="shared" si="2"/>
        <v>0</v>
      </c>
      <c r="M29" s="16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162">
        <f>D31+D33+D34</f>
        <v>0</v>
      </c>
      <c r="E30" s="112">
        <f>E31+E33+E34</f>
        <v>0</v>
      </c>
      <c r="F30" s="113">
        <f t="shared" si="0"/>
        <v>0</v>
      </c>
      <c r="G30" s="162">
        <f>G31+G33+G34</f>
        <v>0</v>
      </c>
      <c r="H30" s="112">
        <f>H31+H33+H34</f>
        <v>0</v>
      </c>
      <c r="I30" s="113">
        <f t="shared" si="1"/>
        <v>0</v>
      </c>
      <c r="J30" s="162">
        <f>J31+J33+J34</f>
        <v>0</v>
      </c>
      <c r="K30" s="112">
        <f>K31+K33+K34</f>
        <v>0</v>
      </c>
      <c r="L30" s="113">
        <f t="shared" si="2"/>
        <v>0</v>
      </c>
      <c r="M30" s="16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162">
        <f>D32</f>
        <v>0</v>
      </c>
      <c r="E31" s="112">
        <f>E32</f>
        <v>0</v>
      </c>
      <c r="F31" s="113">
        <f t="shared" si="0"/>
        <v>0</v>
      </c>
      <c r="G31" s="162">
        <f>G32</f>
        <v>0</v>
      </c>
      <c r="H31" s="112">
        <f>H32</f>
        <v>0</v>
      </c>
      <c r="I31" s="113">
        <f t="shared" si="1"/>
        <v>0</v>
      </c>
      <c r="J31" s="162">
        <f>J32</f>
        <v>0</v>
      </c>
      <c r="K31" s="112">
        <f>K32</f>
        <v>0</v>
      </c>
      <c r="L31" s="113">
        <f t="shared" si="2"/>
        <v>0</v>
      </c>
      <c r="M31" s="16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162"/>
      <c r="E32" s="112"/>
      <c r="F32" s="113">
        <f t="shared" si="0"/>
        <v>0</v>
      </c>
      <c r="G32" s="162"/>
      <c r="H32" s="112"/>
      <c r="I32" s="113">
        <f t="shared" si="1"/>
        <v>0</v>
      </c>
      <c r="J32" s="162"/>
      <c r="K32" s="112"/>
      <c r="L32" s="113">
        <f t="shared" si="2"/>
        <v>0</v>
      </c>
      <c r="M32" s="16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162"/>
      <c r="E33" s="112"/>
      <c r="F33" s="113">
        <f t="shared" si="0"/>
        <v>0</v>
      </c>
      <c r="G33" s="162"/>
      <c r="H33" s="112"/>
      <c r="I33" s="113">
        <f t="shared" si="1"/>
        <v>0</v>
      </c>
      <c r="J33" s="162"/>
      <c r="K33" s="112"/>
      <c r="L33" s="113">
        <f t="shared" si="2"/>
        <v>0</v>
      </c>
      <c r="M33" s="16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162">
        <f>SUM(D35:D37)</f>
        <v>0</v>
      </c>
      <c r="E34" s="112">
        <f>SUM(E35:E37)</f>
        <v>0</v>
      </c>
      <c r="F34" s="113">
        <f t="shared" si="0"/>
        <v>0</v>
      </c>
      <c r="G34" s="162">
        <f>SUM(G35:G37)</f>
        <v>0</v>
      </c>
      <c r="H34" s="112">
        <f>SUM(H35:H37)</f>
        <v>0</v>
      </c>
      <c r="I34" s="113">
        <f t="shared" si="1"/>
        <v>0</v>
      </c>
      <c r="J34" s="162">
        <f>SUM(J35:J37)</f>
        <v>0</v>
      </c>
      <c r="K34" s="112">
        <f>SUM(K35:K37)</f>
        <v>0</v>
      </c>
      <c r="L34" s="113">
        <f t="shared" si="2"/>
        <v>0</v>
      </c>
      <c r="M34" s="16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162"/>
      <c r="E35" s="112"/>
      <c r="F35" s="113">
        <f t="shared" si="0"/>
        <v>0</v>
      </c>
      <c r="G35" s="162"/>
      <c r="H35" s="112"/>
      <c r="I35" s="113">
        <f t="shared" si="1"/>
        <v>0</v>
      </c>
      <c r="J35" s="162"/>
      <c r="K35" s="112"/>
      <c r="L35" s="113">
        <f t="shared" si="2"/>
        <v>0</v>
      </c>
      <c r="M35" s="16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162"/>
      <c r="E36" s="112"/>
      <c r="F36" s="113">
        <f t="shared" si="0"/>
        <v>0</v>
      </c>
      <c r="G36" s="162"/>
      <c r="H36" s="112"/>
      <c r="I36" s="113">
        <f t="shared" si="1"/>
        <v>0</v>
      </c>
      <c r="J36" s="162"/>
      <c r="K36" s="112"/>
      <c r="L36" s="113">
        <f t="shared" si="2"/>
        <v>0</v>
      </c>
      <c r="M36" s="16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162"/>
      <c r="E37" s="112"/>
      <c r="F37" s="113">
        <f t="shared" si="0"/>
        <v>0</v>
      </c>
      <c r="G37" s="162"/>
      <c r="H37" s="112"/>
      <c r="I37" s="113">
        <f t="shared" si="1"/>
        <v>0</v>
      </c>
      <c r="J37" s="162"/>
      <c r="K37" s="112"/>
      <c r="L37" s="113">
        <f t="shared" si="2"/>
        <v>0</v>
      </c>
      <c r="M37" s="16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162">
        <f>SUM(D39:D44)</f>
        <v>0</v>
      </c>
      <c r="E38" s="112">
        <f>SUM(E39:E44)</f>
        <v>0</v>
      </c>
      <c r="F38" s="113">
        <f t="shared" si="0"/>
        <v>0</v>
      </c>
      <c r="G38" s="162">
        <f>SUM(G39:G44)</f>
        <v>0</v>
      </c>
      <c r="H38" s="112">
        <f>SUM(H39:H44)</f>
        <v>0</v>
      </c>
      <c r="I38" s="113">
        <f t="shared" si="1"/>
        <v>0</v>
      </c>
      <c r="J38" s="162">
        <f>SUM(J39:J44)</f>
        <v>0</v>
      </c>
      <c r="K38" s="112">
        <f>SUM(K39:K44)</f>
        <v>0</v>
      </c>
      <c r="L38" s="113">
        <f t="shared" si="2"/>
        <v>0</v>
      </c>
      <c r="M38" s="16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162"/>
      <c r="E39" s="112"/>
      <c r="F39" s="113">
        <f t="shared" si="0"/>
        <v>0</v>
      </c>
      <c r="G39" s="162"/>
      <c r="H39" s="112"/>
      <c r="I39" s="113">
        <f t="shared" si="1"/>
        <v>0</v>
      </c>
      <c r="J39" s="162"/>
      <c r="K39" s="112"/>
      <c r="L39" s="113">
        <f t="shared" si="2"/>
        <v>0</v>
      </c>
      <c r="M39" s="16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162"/>
      <c r="E40" s="112"/>
      <c r="F40" s="113">
        <f t="shared" si="0"/>
        <v>0</v>
      </c>
      <c r="G40" s="162"/>
      <c r="H40" s="112"/>
      <c r="I40" s="113">
        <f t="shared" si="1"/>
        <v>0</v>
      </c>
      <c r="J40" s="162"/>
      <c r="K40" s="112"/>
      <c r="L40" s="113">
        <f t="shared" si="2"/>
        <v>0</v>
      </c>
      <c r="M40" s="16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162"/>
      <c r="E41" s="112"/>
      <c r="F41" s="113">
        <f t="shared" si="0"/>
        <v>0</v>
      </c>
      <c r="G41" s="162"/>
      <c r="H41" s="112"/>
      <c r="I41" s="113">
        <f t="shared" si="1"/>
        <v>0</v>
      </c>
      <c r="J41" s="162"/>
      <c r="K41" s="112"/>
      <c r="L41" s="113">
        <f t="shared" si="2"/>
        <v>0</v>
      </c>
      <c r="M41" s="16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162"/>
      <c r="E42" s="112"/>
      <c r="F42" s="113">
        <f t="shared" si="0"/>
        <v>0</v>
      </c>
      <c r="G42" s="162"/>
      <c r="H42" s="112"/>
      <c r="I42" s="113">
        <f t="shared" si="1"/>
        <v>0</v>
      </c>
      <c r="J42" s="162"/>
      <c r="K42" s="112"/>
      <c r="L42" s="113">
        <f t="shared" si="2"/>
        <v>0</v>
      </c>
      <c r="M42" s="16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162"/>
      <c r="E43" s="112"/>
      <c r="F43" s="113">
        <f t="shared" si="0"/>
        <v>0</v>
      </c>
      <c r="G43" s="162"/>
      <c r="H43" s="112"/>
      <c r="I43" s="113">
        <f t="shared" si="1"/>
        <v>0</v>
      </c>
      <c r="J43" s="162"/>
      <c r="K43" s="112"/>
      <c r="L43" s="113">
        <f t="shared" si="2"/>
        <v>0</v>
      </c>
      <c r="M43" s="16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163"/>
      <c r="E44" s="114"/>
      <c r="F44" s="115">
        <f t="shared" si="0"/>
        <v>0</v>
      </c>
      <c r="G44" s="163"/>
      <c r="H44" s="114"/>
      <c r="I44" s="115">
        <f t="shared" si="1"/>
        <v>0</v>
      </c>
      <c r="J44" s="163"/>
      <c r="K44" s="114"/>
      <c r="L44" s="115">
        <f t="shared" si="2"/>
        <v>0</v>
      </c>
      <c r="M44" s="163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175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75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75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75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0"/>
      <c r="E46" s="110"/>
      <c r="F46" s="111">
        <f t="shared" si="0"/>
        <v>0</v>
      </c>
      <c r="G46" s="160"/>
      <c r="H46" s="110"/>
      <c r="I46" s="111">
        <f t="shared" si="1"/>
        <v>0</v>
      </c>
      <c r="J46" s="160"/>
      <c r="K46" s="110"/>
      <c r="L46" s="111">
        <f t="shared" si="2"/>
        <v>0</v>
      </c>
      <c r="M46" s="16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162"/>
      <c r="E47" s="112"/>
      <c r="F47" s="113">
        <f t="shared" si="0"/>
        <v>0</v>
      </c>
      <c r="G47" s="162"/>
      <c r="H47" s="112"/>
      <c r="I47" s="113">
        <f t="shared" si="1"/>
        <v>0</v>
      </c>
      <c r="J47" s="162"/>
      <c r="K47" s="112"/>
      <c r="L47" s="113">
        <f t="shared" si="2"/>
        <v>0</v>
      </c>
      <c r="M47" s="16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162"/>
      <c r="E48" s="112"/>
      <c r="F48" s="113">
        <f t="shared" si="0"/>
        <v>0</v>
      </c>
      <c r="G48" s="162"/>
      <c r="H48" s="112"/>
      <c r="I48" s="113">
        <f t="shared" si="1"/>
        <v>0</v>
      </c>
      <c r="J48" s="162"/>
      <c r="K48" s="112"/>
      <c r="L48" s="113">
        <f t="shared" si="2"/>
        <v>0</v>
      </c>
      <c r="M48" s="16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162">
        <f>SUM(D50:D53)</f>
        <v>0</v>
      </c>
      <c r="E49" s="112">
        <f>SUM(E50:E53)</f>
        <v>0</v>
      </c>
      <c r="F49" s="113">
        <f t="shared" si="0"/>
        <v>0</v>
      </c>
      <c r="G49" s="162">
        <f>SUM(G50:G53)</f>
        <v>0</v>
      </c>
      <c r="H49" s="112">
        <f>SUM(H50:H53)</f>
        <v>0</v>
      </c>
      <c r="I49" s="113">
        <f t="shared" si="1"/>
        <v>0</v>
      </c>
      <c r="J49" s="162">
        <f>SUM(J50:J53)</f>
        <v>0</v>
      </c>
      <c r="K49" s="112">
        <f>SUM(K50:K53)</f>
        <v>0</v>
      </c>
      <c r="L49" s="113">
        <f t="shared" si="2"/>
        <v>0</v>
      </c>
      <c r="M49" s="16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162"/>
      <c r="E50" s="112"/>
      <c r="F50" s="113">
        <f t="shared" si="0"/>
        <v>0</v>
      </c>
      <c r="G50" s="162"/>
      <c r="H50" s="112"/>
      <c r="I50" s="113">
        <f t="shared" si="1"/>
        <v>0</v>
      </c>
      <c r="J50" s="162"/>
      <c r="K50" s="112"/>
      <c r="L50" s="113">
        <f t="shared" si="2"/>
        <v>0</v>
      </c>
      <c r="M50" s="16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162"/>
      <c r="E51" s="112"/>
      <c r="F51" s="113">
        <f t="shared" si="0"/>
        <v>0</v>
      </c>
      <c r="G51" s="162"/>
      <c r="H51" s="112"/>
      <c r="I51" s="113">
        <f t="shared" si="1"/>
        <v>0</v>
      </c>
      <c r="J51" s="162"/>
      <c r="K51" s="112"/>
      <c r="L51" s="113">
        <f t="shared" si="2"/>
        <v>0</v>
      </c>
      <c r="M51" s="16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162"/>
      <c r="E52" s="112"/>
      <c r="F52" s="113">
        <f t="shared" si="0"/>
        <v>0</v>
      </c>
      <c r="G52" s="162"/>
      <c r="H52" s="112"/>
      <c r="I52" s="113">
        <f t="shared" si="1"/>
        <v>0</v>
      </c>
      <c r="J52" s="162"/>
      <c r="K52" s="112"/>
      <c r="L52" s="113">
        <f t="shared" si="2"/>
        <v>0</v>
      </c>
      <c r="M52" s="16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162"/>
      <c r="E53" s="112"/>
      <c r="F53" s="113">
        <f t="shared" si="0"/>
        <v>0</v>
      </c>
      <c r="G53" s="162"/>
      <c r="H53" s="112"/>
      <c r="I53" s="113">
        <f t="shared" si="1"/>
        <v>0</v>
      </c>
      <c r="J53" s="162"/>
      <c r="K53" s="112"/>
      <c r="L53" s="113">
        <f t="shared" si="2"/>
        <v>0</v>
      </c>
      <c r="M53" s="16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162"/>
      <c r="E54" s="112"/>
      <c r="F54" s="113">
        <f t="shared" si="0"/>
        <v>0</v>
      </c>
      <c r="G54" s="162"/>
      <c r="H54" s="112"/>
      <c r="I54" s="113">
        <f t="shared" si="1"/>
        <v>0</v>
      </c>
      <c r="J54" s="162"/>
      <c r="K54" s="112"/>
      <c r="L54" s="113">
        <f t="shared" si="2"/>
        <v>0</v>
      </c>
      <c r="M54" s="16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162"/>
      <c r="E55" s="112"/>
      <c r="F55" s="113">
        <f t="shared" si="0"/>
        <v>0</v>
      </c>
      <c r="G55" s="162"/>
      <c r="H55" s="112"/>
      <c r="I55" s="113">
        <f t="shared" si="1"/>
        <v>0</v>
      </c>
      <c r="J55" s="162"/>
      <c r="K55" s="112"/>
      <c r="L55" s="113">
        <f t="shared" si="2"/>
        <v>0</v>
      </c>
      <c r="M55" s="16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162"/>
      <c r="E56" s="112"/>
      <c r="F56" s="113">
        <f t="shared" si="0"/>
        <v>0</v>
      </c>
      <c r="G56" s="162"/>
      <c r="H56" s="112"/>
      <c r="I56" s="113">
        <f t="shared" si="1"/>
        <v>0</v>
      </c>
      <c r="J56" s="162"/>
      <c r="K56" s="112"/>
      <c r="L56" s="113">
        <f t="shared" si="2"/>
        <v>0</v>
      </c>
      <c r="M56" s="16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162"/>
      <c r="E57" s="112"/>
      <c r="F57" s="113">
        <f t="shared" si="0"/>
        <v>0</v>
      </c>
      <c r="G57" s="162"/>
      <c r="H57" s="112"/>
      <c r="I57" s="113">
        <f t="shared" si="1"/>
        <v>0</v>
      </c>
      <c r="J57" s="162"/>
      <c r="K57" s="112"/>
      <c r="L57" s="113">
        <f t="shared" si="2"/>
        <v>0</v>
      </c>
      <c r="M57" s="16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162"/>
      <c r="E58" s="112"/>
      <c r="F58" s="113">
        <f t="shared" si="0"/>
        <v>0</v>
      </c>
      <c r="G58" s="162"/>
      <c r="H58" s="112"/>
      <c r="I58" s="113">
        <f t="shared" si="1"/>
        <v>0</v>
      </c>
      <c r="J58" s="162"/>
      <c r="K58" s="112"/>
      <c r="L58" s="113">
        <f t="shared" si="2"/>
        <v>0</v>
      </c>
      <c r="M58" s="16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162"/>
      <c r="E59" s="112"/>
      <c r="F59" s="113">
        <f t="shared" si="0"/>
        <v>0</v>
      </c>
      <c r="G59" s="162"/>
      <c r="H59" s="112"/>
      <c r="I59" s="113">
        <f t="shared" si="1"/>
        <v>0</v>
      </c>
      <c r="J59" s="162"/>
      <c r="K59" s="112"/>
      <c r="L59" s="113">
        <f t="shared" si="2"/>
        <v>0</v>
      </c>
      <c r="M59" s="16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163"/>
      <c r="E60" s="114"/>
      <c r="F60" s="115">
        <f t="shared" si="0"/>
        <v>0</v>
      </c>
      <c r="G60" s="163"/>
      <c r="H60" s="114"/>
      <c r="I60" s="115">
        <f t="shared" si="1"/>
        <v>0</v>
      </c>
      <c r="J60" s="163"/>
      <c r="K60" s="114"/>
      <c r="L60" s="115">
        <f t="shared" si="2"/>
        <v>0</v>
      </c>
      <c r="M60" s="163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4">
        <f>SUM(C62:C66)</f>
        <v>0</v>
      </c>
      <c r="D61" s="160">
        <f>SUM(D62:D66)</f>
        <v>0</v>
      </c>
      <c r="E61" s="110">
        <f>SUM(E62:E66)</f>
        <v>0</v>
      </c>
      <c r="F61" s="111">
        <f t="shared" si="0"/>
        <v>0</v>
      </c>
      <c r="G61" s="160">
        <f>SUM(G62:G66)</f>
        <v>0</v>
      </c>
      <c r="H61" s="110">
        <f>SUM(H62:H66)</f>
        <v>0</v>
      </c>
      <c r="I61" s="111">
        <f t="shared" si="1"/>
        <v>0</v>
      </c>
      <c r="J61" s="160">
        <f>SUM(J62:J66)</f>
        <v>0</v>
      </c>
      <c r="K61" s="110">
        <f>SUM(K62:K66)</f>
        <v>0</v>
      </c>
      <c r="L61" s="111">
        <f t="shared" si="2"/>
        <v>0</v>
      </c>
      <c r="M61" s="160">
        <f>SUM(M62:M66)</f>
        <v>0</v>
      </c>
      <c r="N61" s="110">
        <f>SUM(N62:N66)</f>
        <v>0</v>
      </c>
      <c r="O61" s="111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15"/>
      <c r="D62" s="162"/>
      <c r="E62" s="112"/>
      <c r="F62" s="113">
        <f t="shared" si="0"/>
        <v>0</v>
      </c>
      <c r="G62" s="162"/>
      <c r="H62" s="112"/>
      <c r="I62" s="113">
        <f t="shared" si="1"/>
        <v>0</v>
      </c>
      <c r="J62" s="162"/>
      <c r="K62" s="112"/>
      <c r="L62" s="113">
        <f t="shared" si="2"/>
        <v>0</v>
      </c>
      <c r="M62" s="162"/>
      <c r="N62" s="112"/>
      <c r="O62" s="113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162"/>
      <c r="E63" s="112"/>
      <c r="F63" s="113">
        <f t="shared" si="0"/>
        <v>0</v>
      </c>
      <c r="G63" s="162"/>
      <c r="H63" s="112"/>
      <c r="I63" s="113">
        <f t="shared" si="1"/>
        <v>0</v>
      </c>
      <c r="J63" s="162"/>
      <c r="K63" s="112"/>
      <c r="L63" s="113">
        <f t="shared" si="2"/>
        <v>0</v>
      </c>
      <c r="M63" s="16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162"/>
      <c r="E64" s="112"/>
      <c r="F64" s="113">
        <f t="shared" si="0"/>
        <v>0</v>
      </c>
      <c r="G64" s="162"/>
      <c r="H64" s="112"/>
      <c r="I64" s="113">
        <f t="shared" si="1"/>
        <v>0</v>
      </c>
      <c r="J64" s="162"/>
      <c r="K64" s="112"/>
      <c r="L64" s="113">
        <f t="shared" si="2"/>
        <v>0</v>
      </c>
      <c r="M64" s="16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162"/>
      <c r="E65" s="112"/>
      <c r="F65" s="113">
        <f t="shared" si="0"/>
        <v>0</v>
      </c>
      <c r="G65" s="162"/>
      <c r="H65" s="112"/>
      <c r="I65" s="113">
        <f t="shared" si="1"/>
        <v>0</v>
      </c>
      <c r="J65" s="162"/>
      <c r="K65" s="112"/>
      <c r="L65" s="113">
        <f t="shared" si="2"/>
        <v>0</v>
      </c>
      <c r="M65" s="16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163"/>
      <c r="E66" s="114"/>
      <c r="F66" s="115">
        <f t="shared" si="0"/>
        <v>0</v>
      </c>
      <c r="G66" s="163"/>
      <c r="H66" s="114"/>
      <c r="I66" s="115">
        <f t="shared" si="1"/>
        <v>0</v>
      </c>
      <c r="J66" s="163"/>
      <c r="K66" s="114"/>
      <c r="L66" s="115">
        <f t="shared" si="2"/>
        <v>0</v>
      </c>
      <c r="M66" s="163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175">
        <f>SUM(D68:D69)</f>
        <v>0</v>
      </c>
      <c r="E67" s="116">
        <f>SUM(E68:E69)</f>
        <v>0</v>
      </c>
      <c r="F67" s="117">
        <f t="shared" si="0"/>
        <v>0</v>
      </c>
      <c r="G67" s="175">
        <f>SUM(G68:G69)</f>
        <v>0</v>
      </c>
      <c r="H67" s="116">
        <f>SUM(H68:H69)</f>
        <v>0</v>
      </c>
      <c r="I67" s="117">
        <f t="shared" si="1"/>
        <v>0</v>
      </c>
      <c r="J67" s="175">
        <f>SUM(J68:J69)</f>
        <v>0</v>
      </c>
      <c r="K67" s="116">
        <f>SUM(K68:K69)</f>
        <v>0</v>
      </c>
      <c r="L67" s="117">
        <f t="shared" si="2"/>
        <v>0</v>
      </c>
      <c r="M67" s="175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0"/>
      <c r="E68" s="110"/>
      <c r="F68" s="111">
        <f t="shared" si="0"/>
        <v>0</v>
      </c>
      <c r="G68" s="160"/>
      <c r="H68" s="110"/>
      <c r="I68" s="111">
        <f t="shared" si="1"/>
        <v>0</v>
      </c>
      <c r="J68" s="160"/>
      <c r="K68" s="110"/>
      <c r="L68" s="111">
        <f t="shared" si="2"/>
        <v>0</v>
      </c>
      <c r="M68" s="16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163"/>
      <c r="E69" s="114"/>
      <c r="F69" s="115">
        <f t="shared" si="0"/>
        <v>0</v>
      </c>
      <c r="G69" s="163"/>
      <c r="H69" s="114"/>
      <c r="I69" s="115">
        <f t="shared" si="1"/>
        <v>0</v>
      </c>
      <c r="J69" s="163"/>
      <c r="K69" s="114"/>
      <c r="L69" s="115">
        <f t="shared" si="2"/>
        <v>0</v>
      </c>
      <c r="M69" s="163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0">
        <f>D71</f>
        <v>0</v>
      </c>
      <c r="E70" s="110">
        <f>E71</f>
        <v>0</v>
      </c>
      <c r="F70" s="111">
        <f t="shared" si="0"/>
        <v>0</v>
      </c>
      <c r="G70" s="160">
        <f>G71</f>
        <v>0</v>
      </c>
      <c r="H70" s="110">
        <f>H71</f>
        <v>0</v>
      </c>
      <c r="I70" s="111">
        <f t="shared" si="1"/>
        <v>0</v>
      </c>
      <c r="J70" s="160">
        <f>J71</f>
        <v>0</v>
      </c>
      <c r="K70" s="110">
        <f>K71</f>
        <v>0</v>
      </c>
      <c r="L70" s="111">
        <f t="shared" si="2"/>
        <v>0</v>
      </c>
      <c r="M70" s="16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163"/>
      <c r="E71" s="114"/>
      <c r="F71" s="115">
        <f t="shared" si="0"/>
        <v>0</v>
      </c>
      <c r="G71" s="163"/>
      <c r="H71" s="114"/>
      <c r="I71" s="115">
        <f t="shared" si="1"/>
        <v>0</v>
      </c>
      <c r="J71" s="163"/>
      <c r="K71" s="114"/>
      <c r="L71" s="115">
        <f t="shared" si="2"/>
        <v>0</v>
      </c>
      <c r="M71" s="163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175">
        <f>D9+D22+D25+D45+D61+D67+D70</f>
        <v>0</v>
      </c>
      <c r="E72" s="116">
        <f>E9+E22+E25+E45+E61+E67+E70</f>
        <v>0</v>
      </c>
      <c r="F72" s="117">
        <f t="shared" si="0"/>
        <v>0</v>
      </c>
      <c r="G72" s="175">
        <f>G9+G22+G25+G45+G61+G67+G70</f>
        <v>0</v>
      </c>
      <c r="H72" s="116">
        <f>H9+H22+H25+H45+H61+H67+H70</f>
        <v>0</v>
      </c>
      <c r="I72" s="117">
        <f t="shared" si="1"/>
        <v>0</v>
      </c>
      <c r="J72" s="175">
        <f>J9+J22+J25+J45+J61+J67+J70</f>
        <v>0</v>
      </c>
      <c r="K72" s="116">
        <f>K9+K22+K25+K45+K61+K67+K70</f>
        <v>0</v>
      </c>
      <c r="L72" s="117">
        <f t="shared" si="2"/>
        <v>0</v>
      </c>
      <c r="M72" s="175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0">
        <f>D74+D82</f>
        <v>0</v>
      </c>
      <c r="E73" s="110">
        <f>E74+E82</f>
        <v>0</v>
      </c>
      <c r="F73" s="111">
        <f t="shared" ref="F73:F80" si="4">SUM(D73:E73)</f>
        <v>0</v>
      </c>
      <c r="G73" s="160">
        <f>G74+G82</f>
        <v>0</v>
      </c>
      <c r="H73" s="110">
        <f>H74+H82</f>
        <v>0</v>
      </c>
      <c r="I73" s="111">
        <f t="shared" ref="I73:I80" si="5">SUM(G73:H73)</f>
        <v>0</v>
      </c>
      <c r="J73" s="160">
        <f>J74+J82</f>
        <v>0</v>
      </c>
      <c r="K73" s="110">
        <f>K74+K82</f>
        <v>0</v>
      </c>
      <c r="L73" s="111">
        <f t="shared" ref="L73:L80" si="6">SUM(J73:K73)</f>
        <v>0</v>
      </c>
      <c r="M73" s="16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162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6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6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6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162"/>
      <c r="E75" s="112"/>
      <c r="F75" s="113">
        <f t="shared" si="4"/>
        <v>0</v>
      </c>
      <c r="G75" s="162"/>
      <c r="H75" s="112"/>
      <c r="I75" s="113">
        <f t="shared" si="5"/>
        <v>0</v>
      </c>
      <c r="J75" s="162"/>
      <c r="K75" s="112"/>
      <c r="L75" s="113">
        <f t="shared" si="6"/>
        <v>0</v>
      </c>
      <c r="M75" s="16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162"/>
      <c r="E76" s="112"/>
      <c r="F76" s="113">
        <f t="shared" si="4"/>
        <v>0</v>
      </c>
      <c r="G76" s="162"/>
      <c r="H76" s="112"/>
      <c r="I76" s="113">
        <f t="shared" si="5"/>
        <v>0</v>
      </c>
      <c r="J76" s="162"/>
      <c r="K76" s="112"/>
      <c r="L76" s="113">
        <f t="shared" si="6"/>
        <v>0</v>
      </c>
      <c r="M76" s="16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162"/>
      <c r="E77" s="112"/>
      <c r="F77" s="113">
        <f t="shared" si="4"/>
        <v>0</v>
      </c>
      <c r="G77" s="162"/>
      <c r="H77" s="112"/>
      <c r="I77" s="113">
        <f t="shared" si="5"/>
        <v>0</v>
      </c>
      <c r="J77" s="162"/>
      <c r="K77" s="112"/>
      <c r="L77" s="113">
        <f t="shared" si="6"/>
        <v>0</v>
      </c>
      <c r="M77" s="16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162">
        <f>SUM(D79:D80)</f>
        <v>0</v>
      </c>
      <c r="E78" s="112">
        <f>SUM(E79:E80)</f>
        <v>0</v>
      </c>
      <c r="F78" s="113">
        <f t="shared" si="4"/>
        <v>0</v>
      </c>
      <c r="G78" s="162">
        <f>SUM(G79:G80)</f>
        <v>0</v>
      </c>
      <c r="H78" s="112">
        <f>SUM(H79:H80)</f>
        <v>0</v>
      </c>
      <c r="I78" s="113">
        <f t="shared" si="5"/>
        <v>0</v>
      </c>
      <c r="J78" s="162">
        <f>SUM(J79:J80)</f>
        <v>0</v>
      </c>
      <c r="K78" s="112">
        <f>SUM(K79:K80)</f>
        <v>0</v>
      </c>
      <c r="L78" s="113">
        <f t="shared" si="6"/>
        <v>0</v>
      </c>
      <c r="M78" s="16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162"/>
      <c r="E79" s="112"/>
      <c r="F79" s="113">
        <f t="shared" si="4"/>
        <v>0</v>
      </c>
      <c r="G79" s="162"/>
      <c r="H79" s="112"/>
      <c r="I79" s="113">
        <f t="shared" si="5"/>
        <v>0</v>
      </c>
      <c r="J79" s="162"/>
      <c r="K79" s="112"/>
      <c r="L79" s="113">
        <f t="shared" si="6"/>
        <v>0</v>
      </c>
      <c r="M79" s="16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162"/>
      <c r="E80" s="112"/>
      <c r="F80" s="113">
        <f t="shared" si="4"/>
        <v>0</v>
      </c>
      <c r="G80" s="162"/>
      <c r="H80" s="112"/>
      <c r="I80" s="113">
        <f t="shared" si="5"/>
        <v>0</v>
      </c>
      <c r="J80" s="162"/>
      <c r="K80" s="112"/>
      <c r="L80" s="113">
        <f t="shared" si="6"/>
        <v>0</v>
      </c>
      <c r="M80" s="16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162"/>
      <c r="E81" s="112"/>
      <c r="F81" s="113"/>
      <c r="G81" s="162"/>
      <c r="H81" s="112"/>
      <c r="I81" s="113"/>
      <c r="J81" s="162"/>
      <c r="K81" s="112"/>
      <c r="L81" s="113"/>
      <c r="M81" s="16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162"/>
      <c r="E82" s="112"/>
      <c r="F82" s="113">
        <f t="shared" ref="F82:F84" si="12">SUM(D82:E82)</f>
        <v>0</v>
      </c>
      <c r="G82" s="162"/>
      <c r="H82" s="112"/>
      <c r="I82" s="113">
        <f t="shared" ref="I82:I84" si="13">SUM(G82:H82)</f>
        <v>0</v>
      </c>
      <c r="J82" s="162"/>
      <c r="K82" s="112"/>
      <c r="L82" s="113">
        <f t="shared" ref="L82:L84" si="14">SUM(J82:K82)</f>
        <v>0</v>
      </c>
      <c r="M82" s="16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163"/>
      <c r="E83" s="114"/>
      <c r="F83" s="115">
        <f t="shared" si="12"/>
        <v>0</v>
      </c>
      <c r="G83" s="163"/>
      <c r="H83" s="114"/>
      <c r="I83" s="115">
        <f t="shared" si="13"/>
        <v>0</v>
      </c>
      <c r="J83" s="163"/>
      <c r="K83" s="114"/>
      <c r="L83" s="115">
        <f t="shared" si="14"/>
        <v>0</v>
      </c>
      <c r="M83" s="163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175">
        <f>D72+D73</f>
        <v>0</v>
      </c>
      <c r="E84" s="116">
        <f>E72+E73</f>
        <v>0</v>
      </c>
      <c r="F84" s="117">
        <f t="shared" si="12"/>
        <v>0</v>
      </c>
      <c r="G84" s="175">
        <f>G72+G73</f>
        <v>0</v>
      </c>
      <c r="H84" s="116">
        <f>H72+H73</f>
        <v>0</v>
      </c>
      <c r="I84" s="117">
        <f t="shared" si="13"/>
        <v>0</v>
      </c>
      <c r="J84" s="175">
        <f>J72+J73</f>
        <v>0</v>
      </c>
      <c r="K84" s="116">
        <f>K72+K73</f>
        <v>0</v>
      </c>
      <c r="L84" s="117">
        <f t="shared" si="14"/>
        <v>0</v>
      </c>
      <c r="M84" s="175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x14ac:dyDescent="0.25">
      <c r="A87" s="26" t="s">
        <v>157</v>
      </c>
      <c r="B87" s="18" t="s">
        <v>31</v>
      </c>
      <c r="C87" s="976">
        <f>C88+C100</f>
        <v>0</v>
      </c>
      <c r="D87" s="164">
        <f>D88+D100</f>
        <v>0</v>
      </c>
      <c r="E87" s="110">
        <f>E88+E100</f>
        <v>0</v>
      </c>
      <c r="F87" s="119">
        <f t="shared" ref="F87:F90" si="16">SUM(D87:E87)</f>
        <v>0</v>
      </c>
      <c r="G87" s="110">
        <f>G88+G100</f>
        <v>0</v>
      </c>
      <c r="H87" s="110">
        <f>H88+H100</f>
        <v>0</v>
      </c>
      <c r="I87" s="119">
        <f t="shared" ref="I87:I91" si="17">SUM(G87:H87)</f>
        <v>0</v>
      </c>
      <c r="J87" s="110">
        <f>J88+J100</f>
        <v>0</v>
      </c>
      <c r="K87" s="110">
        <f>K88+K100</f>
        <v>0</v>
      </c>
      <c r="L87" s="119">
        <f t="shared" ref="L87:L90" si="18">SUM(J87:K87)</f>
        <v>0</v>
      </c>
      <c r="M87" s="110">
        <f>M88+M100</f>
        <v>0</v>
      </c>
      <c r="N87" s="110">
        <f>N88+N100</f>
        <v>0</v>
      </c>
      <c r="O87" s="119">
        <f t="shared" ref="O87:O91" si="19">SUM(M87:N87)</f>
        <v>0</v>
      </c>
    </row>
    <row r="88" spans="1:15" x14ac:dyDescent="0.25">
      <c r="A88" s="27" t="s">
        <v>158</v>
      </c>
      <c r="B88" s="12" t="s">
        <v>159</v>
      </c>
      <c r="C88" s="915">
        <f>SUM(C89:C99)</f>
        <v>0</v>
      </c>
      <c r="D88" s="347">
        <f>SUM(D89:D99)</f>
        <v>0</v>
      </c>
      <c r="E88" s="112">
        <f>SUM(E89:E99)</f>
        <v>0</v>
      </c>
      <c r="F88" s="113">
        <f t="shared" si="16"/>
        <v>0</v>
      </c>
      <c r="G88" s="112">
        <f>SUM(G89:G99)</f>
        <v>0</v>
      </c>
      <c r="H88" s="112">
        <f>SUM(H89:H99)</f>
        <v>0</v>
      </c>
      <c r="I88" s="113">
        <f t="shared" si="17"/>
        <v>0</v>
      </c>
      <c r="J88" s="112">
        <f>SUM(J89:J99)</f>
        <v>0</v>
      </c>
      <c r="K88" s="112">
        <f>SUM(K89:K99)</f>
        <v>0</v>
      </c>
      <c r="L88" s="113">
        <f t="shared" si="18"/>
        <v>0</v>
      </c>
      <c r="M88" s="112">
        <f>SUM(M89:M99)</f>
        <v>0</v>
      </c>
      <c r="N88" s="112">
        <f>SUM(N89:N99)</f>
        <v>0</v>
      </c>
      <c r="O88" s="113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>
        <f t="shared" si="16"/>
        <v>0</v>
      </c>
      <c r="G90" s="112"/>
      <c r="H90" s="112"/>
      <c r="I90" s="113">
        <f t="shared" si="17"/>
        <v>0</v>
      </c>
      <c r="J90" s="112"/>
      <c r="K90" s="112"/>
      <c r="L90" s="113">
        <f t="shared" si="18"/>
        <v>0</v>
      </c>
      <c r="M90" s="112"/>
      <c r="N90" s="112"/>
      <c r="O90" s="113">
        <f t="shared" si="19"/>
        <v>0</v>
      </c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si="17"/>
        <v>0</v>
      </c>
      <c r="J91" s="112"/>
      <c r="K91" s="112"/>
      <c r="L91" s="113">
        <f t="shared" ref="L91:L119" si="21">SUM(J91:K91)</f>
        <v>0</v>
      </c>
      <c r="M91" s="112"/>
      <c r="N91" s="112"/>
      <c r="O91" s="113">
        <f t="shared" si="19"/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ref="I92:I119" si="22">SUM(G92:H92)</f>
        <v>0</v>
      </c>
      <c r="J92" s="112"/>
      <c r="K92" s="112"/>
      <c r="L92" s="113">
        <f t="shared" si="21"/>
        <v>0</v>
      </c>
      <c r="M92" s="112"/>
      <c r="N92" s="112"/>
      <c r="O92" s="113">
        <f t="shared" ref="O92:O119" si="23">SUM(M92:N92)</f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2"/>
        <v>0</v>
      </c>
      <c r="J93" s="112"/>
      <c r="K93" s="112"/>
      <c r="L93" s="113">
        <f t="shared" si="21"/>
        <v>0</v>
      </c>
      <c r="M93" s="11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2"/>
        <v>0</v>
      </c>
      <c r="J94" s="112"/>
      <c r="K94" s="112"/>
      <c r="L94" s="113">
        <f t="shared" si="21"/>
        <v>0</v>
      </c>
      <c r="M94" s="11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2"/>
        <v>0</v>
      </c>
      <c r="J95" s="112"/>
      <c r="K95" s="112"/>
      <c r="L95" s="113">
        <f t="shared" si="21"/>
        <v>0</v>
      </c>
      <c r="M95" s="112"/>
      <c r="N95" s="112"/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2"/>
        <v>0</v>
      </c>
      <c r="J96" s="112"/>
      <c r="K96" s="112"/>
      <c r="L96" s="113">
        <f t="shared" si="21"/>
        <v>0</v>
      </c>
      <c r="M96" s="11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2"/>
        <v>0</v>
      </c>
      <c r="J97" s="112"/>
      <c r="K97" s="112"/>
      <c r="L97" s="113">
        <f t="shared" si="21"/>
        <v>0</v>
      </c>
      <c r="M97" s="11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2"/>
        <v>0</v>
      </c>
      <c r="J98" s="112"/>
      <c r="K98" s="112"/>
      <c r="L98" s="113">
        <f t="shared" si="21"/>
        <v>0</v>
      </c>
      <c r="M98" s="11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2"/>
        <v>0</v>
      </c>
      <c r="J99" s="112"/>
      <c r="K99" s="112"/>
      <c r="L99" s="113">
        <f t="shared" si="21"/>
        <v>0</v>
      </c>
      <c r="M99" s="11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0"/>
        <v>0</v>
      </c>
      <c r="G100" s="112">
        <f>SUM(G101:G103)</f>
        <v>0</v>
      </c>
      <c r="H100" s="112">
        <f>SUM(H101:H103)</f>
        <v>0</v>
      </c>
      <c r="I100" s="113">
        <f t="shared" si="22"/>
        <v>0</v>
      </c>
      <c r="J100" s="112">
        <f>SUM(J101:J103)</f>
        <v>0</v>
      </c>
      <c r="K100" s="112">
        <f>SUM(K101:K103)</f>
        <v>0</v>
      </c>
      <c r="L100" s="113">
        <f t="shared" si="21"/>
        <v>0</v>
      </c>
      <c r="M100" s="112">
        <f>SUM(M101:M103)</f>
        <v>0</v>
      </c>
      <c r="N100" s="112">
        <f>SUM(N101:N103)</f>
        <v>0</v>
      </c>
      <c r="O100" s="113">
        <f t="shared" si="23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2"/>
        <v>0</v>
      </c>
      <c r="J101" s="112"/>
      <c r="K101" s="112"/>
      <c r="L101" s="113">
        <f t="shared" si="21"/>
        <v>0</v>
      </c>
      <c r="M101" s="11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2"/>
        <v>0</v>
      </c>
      <c r="J102" s="112"/>
      <c r="K102" s="112"/>
      <c r="L102" s="113">
        <f t="shared" si="21"/>
        <v>0</v>
      </c>
      <c r="M102" s="11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2"/>
        <v>0</v>
      </c>
      <c r="J103" s="114"/>
      <c r="K103" s="114"/>
      <c r="L103" s="115">
        <f t="shared" si="21"/>
        <v>0</v>
      </c>
      <c r="M103" s="114"/>
      <c r="N103" s="114"/>
      <c r="O103" s="115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0"/>
        <v>0</v>
      </c>
      <c r="G104" s="116">
        <f>SUM(G105:G109)</f>
        <v>0</v>
      </c>
      <c r="H104" s="116">
        <f>SUM(H105:H109)</f>
        <v>0</v>
      </c>
      <c r="I104" s="117">
        <f t="shared" si="22"/>
        <v>0</v>
      </c>
      <c r="J104" s="116">
        <f>SUM(J105:J109)</f>
        <v>0</v>
      </c>
      <c r="K104" s="116">
        <f>SUM(K105:K109)</f>
        <v>0</v>
      </c>
      <c r="L104" s="117">
        <f t="shared" si="21"/>
        <v>0</v>
      </c>
      <c r="M104" s="116">
        <f>SUM(M105:M109)</f>
        <v>0</v>
      </c>
      <c r="N104" s="116">
        <f>SUM(N105:N109)</f>
        <v>0</v>
      </c>
      <c r="O104" s="117">
        <f t="shared" si="23"/>
        <v>0</v>
      </c>
    </row>
    <row r="105" spans="1:15" x14ac:dyDescent="0.25">
      <c r="A105" s="27"/>
      <c r="B105" s="12" t="s">
        <v>190</v>
      </c>
      <c r="C105" s="964"/>
      <c r="D105" s="164"/>
      <c r="E105" s="110"/>
      <c r="F105" s="111">
        <f t="shared" si="20"/>
        <v>0</v>
      </c>
      <c r="G105" s="110"/>
      <c r="H105" s="110"/>
      <c r="I105" s="111">
        <f t="shared" si="22"/>
        <v>0</v>
      </c>
      <c r="J105" s="110"/>
      <c r="K105" s="110"/>
      <c r="L105" s="111">
        <f t="shared" si="21"/>
        <v>0</v>
      </c>
      <c r="M105" s="110"/>
      <c r="N105" s="110"/>
      <c r="O105" s="111">
        <f t="shared" si="23"/>
        <v>0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2"/>
        <v>0</v>
      </c>
      <c r="J106" s="112"/>
      <c r="K106" s="112"/>
      <c r="L106" s="113">
        <f t="shared" si="21"/>
        <v>0</v>
      </c>
      <c r="M106" s="112"/>
      <c r="N106" s="112"/>
      <c r="O106" s="113">
        <f t="shared" si="23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2"/>
        <v>0</v>
      </c>
      <c r="J107" s="112"/>
      <c r="K107" s="112"/>
      <c r="L107" s="113">
        <f t="shared" si="21"/>
        <v>0</v>
      </c>
      <c r="M107" s="112"/>
      <c r="N107" s="112"/>
      <c r="O107" s="113">
        <f t="shared" si="23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2"/>
        <v>0</v>
      </c>
      <c r="J108" s="112"/>
      <c r="K108" s="112"/>
      <c r="L108" s="113">
        <f t="shared" si="21"/>
        <v>0</v>
      </c>
      <c r="M108" s="112"/>
      <c r="N108" s="112"/>
      <c r="O108" s="113">
        <f t="shared" si="23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20"/>
        <v>0</v>
      </c>
      <c r="G109" s="114"/>
      <c r="H109" s="114"/>
      <c r="I109" s="115">
        <f t="shared" si="22"/>
        <v>0</v>
      </c>
      <c r="J109" s="114"/>
      <c r="K109" s="114"/>
      <c r="L109" s="115">
        <f t="shared" si="21"/>
        <v>0</v>
      </c>
      <c r="M109" s="114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>SUM(D111:D112,D113,D126,D125)</f>
        <v>0</v>
      </c>
      <c r="E110" s="110">
        <f>SUM(E111:E112,E113,E126,E125)</f>
        <v>0</v>
      </c>
      <c r="F110" s="111">
        <f t="shared" si="20"/>
        <v>0</v>
      </c>
      <c r="G110" s="110">
        <f>SUM(G111:G112,G113,G126,G125)</f>
        <v>0</v>
      </c>
      <c r="H110" s="110">
        <f>SUM(H111:H112,H113,H126,H125)</f>
        <v>0</v>
      </c>
      <c r="I110" s="111">
        <f t="shared" si="22"/>
        <v>0</v>
      </c>
      <c r="J110" s="110">
        <f>SUM(J111:J112,J113,J126,J125)</f>
        <v>0</v>
      </c>
      <c r="K110" s="110">
        <f>SUM(K111:K112,K113,K126,K125)</f>
        <v>0</v>
      </c>
      <c r="L110" s="111">
        <f t="shared" si="21"/>
        <v>0</v>
      </c>
      <c r="M110" s="110">
        <f>SUM(M111:M112,M113,M126,M125)</f>
        <v>0</v>
      </c>
      <c r="N110" s="110">
        <f>SUM(N111:N112,N113,N126,N125)</f>
        <v>0</v>
      </c>
      <c r="O110" s="111">
        <f t="shared" si="23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0"/>
        <v>0</v>
      </c>
      <c r="G111" s="112"/>
      <c r="H111" s="112"/>
      <c r="I111" s="113">
        <f t="shared" si="22"/>
        <v>0</v>
      </c>
      <c r="J111" s="112"/>
      <c r="K111" s="112"/>
      <c r="L111" s="113">
        <f t="shared" si="21"/>
        <v>0</v>
      </c>
      <c r="M111" s="11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0"/>
        <v>0</v>
      </c>
      <c r="G112" s="112"/>
      <c r="H112" s="112"/>
      <c r="I112" s="113">
        <f t="shared" si="22"/>
        <v>0</v>
      </c>
      <c r="J112" s="112"/>
      <c r="K112" s="112"/>
      <c r="L112" s="113">
        <f t="shared" si="21"/>
        <v>0</v>
      </c>
      <c r="M112" s="112"/>
      <c r="N112" s="112"/>
      <c r="O112" s="113">
        <f t="shared" si="23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24">SUM(D114:D124)-D115-D116-D117-D118</f>
        <v>0</v>
      </c>
      <c r="E113" s="112">
        <f t="shared" si="24"/>
        <v>0</v>
      </c>
      <c r="F113" s="113">
        <f t="shared" si="20"/>
        <v>0</v>
      </c>
      <c r="G113" s="112">
        <f t="shared" ref="G113:H113" si="25">SUM(G114:G124)-G115-G116-G117-G118</f>
        <v>0</v>
      </c>
      <c r="H113" s="112">
        <f t="shared" si="25"/>
        <v>0</v>
      </c>
      <c r="I113" s="113">
        <f t="shared" si="22"/>
        <v>0</v>
      </c>
      <c r="J113" s="112">
        <f t="shared" ref="J113:K113" si="26">SUM(J114:J124)-J115-J116-J117-J118</f>
        <v>0</v>
      </c>
      <c r="K113" s="112">
        <f t="shared" si="26"/>
        <v>0</v>
      </c>
      <c r="L113" s="113">
        <f t="shared" si="21"/>
        <v>0</v>
      </c>
      <c r="M113" s="112">
        <f t="shared" ref="M113:N113" si="27">SUM(M114:M124)-M115-M116-M117-M118</f>
        <v>0</v>
      </c>
      <c r="N113" s="112">
        <f t="shared" si="27"/>
        <v>0</v>
      </c>
      <c r="O113" s="113">
        <f t="shared" si="23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0"/>
        <v>0</v>
      </c>
      <c r="G114" s="112"/>
      <c r="H114" s="112"/>
      <c r="I114" s="113">
        <f t="shared" si="22"/>
        <v>0</v>
      </c>
      <c r="J114" s="112"/>
      <c r="K114" s="112"/>
      <c r="L114" s="113">
        <f t="shared" si="21"/>
        <v>0</v>
      </c>
      <c r="M114" s="112"/>
      <c r="N114" s="112"/>
      <c r="O114" s="113">
        <f t="shared" si="23"/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si="20"/>
        <v>0</v>
      </c>
      <c r="G115" s="112"/>
      <c r="H115" s="112"/>
      <c r="I115" s="113">
        <f t="shared" si="22"/>
        <v>0</v>
      </c>
      <c r="J115" s="112"/>
      <c r="K115" s="112"/>
      <c r="L115" s="113">
        <f t="shared" si="21"/>
        <v>0</v>
      </c>
      <c r="M115" s="112"/>
      <c r="N115" s="112"/>
      <c r="O115" s="113">
        <f t="shared" si="23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20"/>
        <v>0</v>
      </c>
      <c r="G116" s="112"/>
      <c r="H116" s="112"/>
      <c r="I116" s="113">
        <f t="shared" si="22"/>
        <v>0</v>
      </c>
      <c r="J116" s="112"/>
      <c r="K116" s="112"/>
      <c r="L116" s="113">
        <f t="shared" si="21"/>
        <v>0</v>
      </c>
      <c r="M116" s="112"/>
      <c r="N116" s="112"/>
      <c r="O116" s="113">
        <f t="shared" si="23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20"/>
        <v>0</v>
      </c>
      <c r="G117" s="112"/>
      <c r="H117" s="112"/>
      <c r="I117" s="113">
        <f t="shared" si="22"/>
        <v>0</v>
      </c>
      <c r="J117" s="112"/>
      <c r="K117" s="112"/>
      <c r="L117" s="113">
        <f t="shared" si="21"/>
        <v>0</v>
      </c>
      <c r="M117" s="112"/>
      <c r="N117" s="112"/>
      <c r="O117" s="113">
        <f t="shared" si="23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20"/>
        <v>0</v>
      </c>
      <c r="G118" s="112"/>
      <c r="H118" s="112"/>
      <c r="I118" s="113">
        <f t="shared" si="22"/>
        <v>0</v>
      </c>
      <c r="J118" s="112"/>
      <c r="K118" s="112"/>
      <c r="L118" s="113">
        <f t="shared" si="21"/>
        <v>0</v>
      </c>
      <c r="M118" s="112"/>
      <c r="N118" s="112"/>
      <c r="O118" s="113">
        <f t="shared" si="23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si="22"/>
        <v>0</v>
      </c>
      <c r="J119" s="112"/>
      <c r="K119" s="112"/>
      <c r="L119" s="113">
        <f t="shared" si="21"/>
        <v>0</v>
      </c>
      <c r="M119" s="112"/>
      <c r="N119" s="112"/>
      <c r="O119" s="113">
        <f t="shared" si="23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0"/>
        <v>0</v>
      </c>
      <c r="G120" s="112"/>
      <c r="H120" s="112"/>
      <c r="I120" s="113">
        <f t="shared" ref="I120:I149" si="28">SUM(G120:H120)</f>
        <v>0</v>
      </c>
      <c r="J120" s="112"/>
      <c r="K120" s="112"/>
      <c r="L120" s="113">
        <f t="shared" ref="L120:L149" si="29">SUM(J120:K120)</f>
        <v>0</v>
      </c>
      <c r="M120" s="112"/>
      <c r="N120" s="112"/>
      <c r="O120" s="113">
        <f t="shared" ref="O120:O149" si="30">SUM(M120:N120)</f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20"/>
        <v>0</v>
      </c>
      <c r="G121" s="112"/>
      <c r="H121" s="112"/>
      <c r="I121" s="113">
        <f t="shared" si="28"/>
        <v>0</v>
      </c>
      <c r="J121" s="112"/>
      <c r="K121" s="112"/>
      <c r="L121" s="113">
        <f t="shared" si="29"/>
        <v>0</v>
      </c>
      <c r="M121" s="112"/>
      <c r="N121" s="112"/>
      <c r="O121" s="113">
        <f t="shared" si="30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0"/>
        <v>0</v>
      </c>
      <c r="G122" s="112"/>
      <c r="H122" s="112"/>
      <c r="I122" s="113">
        <f t="shared" si="28"/>
        <v>0</v>
      </c>
      <c r="J122" s="112"/>
      <c r="K122" s="112"/>
      <c r="L122" s="113">
        <f t="shared" si="29"/>
        <v>0</v>
      </c>
      <c r="M122" s="112"/>
      <c r="N122" s="112"/>
      <c r="O122" s="113">
        <f t="shared" si="30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0"/>
        <v>0</v>
      </c>
      <c r="G123" s="112"/>
      <c r="H123" s="112"/>
      <c r="I123" s="113">
        <f t="shared" si="28"/>
        <v>0</v>
      </c>
      <c r="J123" s="112"/>
      <c r="K123" s="112"/>
      <c r="L123" s="113">
        <f t="shared" si="29"/>
        <v>0</v>
      </c>
      <c r="M123" s="112"/>
      <c r="N123" s="112"/>
      <c r="O123" s="113">
        <f t="shared" si="30"/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20"/>
        <v>0</v>
      </c>
      <c r="G124" s="112"/>
      <c r="H124" s="112"/>
      <c r="I124" s="113">
        <f t="shared" si="28"/>
        <v>0</v>
      </c>
      <c r="J124" s="112"/>
      <c r="K124" s="112"/>
      <c r="L124" s="113">
        <f t="shared" si="29"/>
        <v>0</v>
      </c>
      <c r="M124" s="112"/>
      <c r="N124" s="112"/>
      <c r="O124" s="113">
        <f t="shared" si="30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28"/>
        <v>0</v>
      </c>
      <c r="J125" s="112"/>
      <c r="K125" s="112"/>
      <c r="L125" s="113">
        <f t="shared" si="29"/>
        <v>0</v>
      </c>
      <c r="M125" s="112"/>
      <c r="N125" s="112"/>
      <c r="O125" s="113">
        <f t="shared" si="30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347">
        <f>SUM(D127:D130)</f>
        <v>0</v>
      </c>
      <c r="E126" s="112">
        <f>SUM(E127:E130)</f>
        <v>0</v>
      </c>
      <c r="F126" s="113">
        <f t="shared" si="20"/>
        <v>0</v>
      </c>
      <c r="G126" s="112">
        <f>SUM(G127:G130)</f>
        <v>0</v>
      </c>
      <c r="H126" s="112">
        <f>SUM(H127:H130)</f>
        <v>0</v>
      </c>
      <c r="I126" s="113">
        <f t="shared" si="28"/>
        <v>0</v>
      </c>
      <c r="J126" s="112">
        <f>SUM(J127:J130)</f>
        <v>0</v>
      </c>
      <c r="K126" s="112">
        <f>SUM(K127:K130)</f>
        <v>0</v>
      </c>
      <c r="L126" s="113">
        <f t="shared" si="29"/>
        <v>0</v>
      </c>
      <c r="M126" s="112">
        <f>SUM(M127:M130)</f>
        <v>0</v>
      </c>
      <c r="N126" s="112">
        <f>SUM(N127:N130)</f>
        <v>0</v>
      </c>
      <c r="O126" s="113">
        <f t="shared" si="30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 t="shared" si="20"/>
        <v>0</v>
      </c>
      <c r="G127" s="112"/>
      <c r="H127" s="112"/>
      <c r="I127" s="113">
        <f t="shared" si="28"/>
        <v>0</v>
      </c>
      <c r="J127" s="112"/>
      <c r="K127" s="112"/>
      <c r="L127" s="113">
        <f t="shared" si="29"/>
        <v>0</v>
      </c>
      <c r="M127" s="112"/>
      <c r="N127" s="112"/>
      <c r="O127" s="113">
        <f t="shared" si="30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si="20"/>
        <v>0</v>
      </c>
      <c r="G128" s="112"/>
      <c r="H128" s="112"/>
      <c r="I128" s="113">
        <f t="shared" si="28"/>
        <v>0</v>
      </c>
      <c r="J128" s="112"/>
      <c r="K128" s="112"/>
      <c r="L128" s="113">
        <f t="shared" si="29"/>
        <v>0</v>
      </c>
      <c r="M128" s="112"/>
      <c r="N128" s="112"/>
      <c r="O128" s="113">
        <f t="shared" si="30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28"/>
        <v>0</v>
      </c>
      <c r="J129" s="112"/>
      <c r="K129" s="112"/>
      <c r="L129" s="113">
        <f t="shared" si="29"/>
        <v>0</v>
      </c>
      <c r="M129" s="112"/>
      <c r="N129" s="112"/>
      <c r="O129" s="113">
        <f t="shared" si="30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0"/>
        <v>0</v>
      </c>
      <c r="G130" s="114"/>
      <c r="H130" s="114"/>
      <c r="I130" s="115">
        <f t="shared" si="28"/>
        <v>0</v>
      </c>
      <c r="J130" s="114"/>
      <c r="K130" s="114"/>
      <c r="L130" s="115">
        <f t="shared" si="29"/>
        <v>0</v>
      </c>
      <c r="M130" s="114"/>
      <c r="N130" s="114"/>
      <c r="O130" s="115">
        <f t="shared" si="30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28"/>
        <v>0</v>
      </c>
      <c r="J131" s="116"/>
      <c r="K131" s="116"/>
      <c r="L131" s="117">
        <f t="shared" si="29"/>
        <v>0</v>
      </c>
      <c r="M131" s="116"/>
      <c r="N131" s="116"/>
      <c r="O131" s="117">
        <f t="shared" si="30"/>
        <v>0</v>
      </c>
    </row>
    <row r="132" spans="1:15" x14ac:dyDescent="0.25">
      <c r="A132" s="26" t="s">
        <v>224</v>
      </c>
      <c r="B132" s="18" t="s">
        <v>34</v>
      </c>
      <c r="C132" s="964">
        <f>SUM(C133:C138)</f>
        <v>1500000</v>
      </c>
      <c r="D132" s="164">
        <f>SUM(D133:D138)</f>
        <v>1200000</v>
      </c>
      <c r="E132" s="110">
        <f>SUM(E133:E138)</f>
        <v>0</v>
      </c>
      <c r="F132" s="111">
        <f t="shared" si="20"/>
        <v>1200000</v>
      </c>
      <c r="G132" s="110">
        <f>SUM(G133:G138)</f>
        <v>1200000</v>
      </c>
      <c r="H132" s="110">
        <f>SUM(H133:H138)</f>
        <v>0</v>
      </c>
      <c r="I132" s="111">
        <f t="shared" si="28"/>
        <v>1200000</v>
      </c>
      <c r="J132" s="110">
        <f>SUM(J133:J138)</f>
        <v>1200000</v>
      </c>
      <c r="K132" s="110">
        <f>SUM(K133:K138)</f>
        <v>0</v>
      </c>
      <c r="L132" s="111">
        <f t="shared" si="29"/>
        <v>1200000</v>
      </c>
      <c r="M132" s="110">
        <f>SUM(M133:M138)</f>
        <v>1200000</v>
      </c>
      <c r="N132" s="110">
        <f>SUM(N133:N138)</f>
        <v>0</v>
      </c>
      <c r="O132" s="111">
        <f t="shared" si="30"/>
        <v>1200000</v>
      </c>
    </row>
    <row r="133" spans="1:15" x14ac:dyDescent="0.25">
      <c r="A133" s="27" t="s">
        <v>225</v>
      </c>
      <c r="B133" s="12" t="s">
        <v>226</v>
      </c>
      <c r="C133" s="915"/>
      <c r="D133" s="347"/>
      <c r="E133" s="112"/>
      <c r="F133" s="113">
        <f t="shared" si="20"/>
        <v>0</v>
      </c>
      <c r="G133" s="112"/>
      <c r="H133" s="112"/>
      <c r="I133" s="113">
        <f t="shared" si="28"/>
        <v>0</v>
      </c>
      <c r="J133" s="112"/>
      <c r="K133" s="112"/>
      <c r="L133" s="113">
        <f t="shared" si="29"/>
        <v>0</v>
      </c>
      <c r="M133" s="112"/>
      <c r="N133" s="112"/>
      <c r="O133" s="113">
        <f t="shared" si="30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28"/>
        <v>0</v>
      </c>
      <c r="J134" s="112"/>
      <c r="K134" s="112"/>
      <c r="L134" s="113">
        <f t="shared" si="29"/>
        <v>0</v>
      </c>
      <c r="M134" s="112"/>
      <c r="N134" s="112"/>
      <c r="O134" s="113">
        <f t="shared" si="30"/>
        <v>0</v>
      </c>
    </row>
    <row r="135" spans="1:15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28"/>
        <v>0</v>
      </c>
      <c r="J135" s="112"/>
      <c r="K135" s="112"/>
      <c r="L135" s="113">
        <f t="shared" si="29"/>
        <v>0</v>
      </c>
      <c r="M135" s="112"/>
      <c r="N135" s="112"/>
      <c r="O135" s="113">
        <f t="shared" si="30"/>
        <v>0</v>
      </c>
    </row>
    <row r="136" spans="1:15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28"/>
        <v>0</v>
      </c>
      <c r="J136" s="112"/>
      <c r="K136" s="112"/>
      <c r="L136" s="113">
        <f t="shared" si="29"/>
        <v>0</v>
      </c>
      <c r="M136" s="112"/>
      <c r="N136" s="112"/>
      <c r="O136" s="113">
        <f t="shared" si="30"/>
        <v>0</v>
      </c>
    </row>
    <row r="137" spans="1:15" x14ac:dyDescent="0.25">
      <c r="A137" s="27" t="s">
        <v>231</v>
      </c>
      <c r="B137" s="12" t="s">
        <v>232</v>
      </c>
      <c r="C137" s="915">
        <v>1500000</v>
      </c>
      <c r="D137" s="347">
        <v>1200000</v>
      </c>
      <c r="E137" s="112">
        <v>0</v>
      </c>
      <c r="F137" s="113">
        <f t="shared" si="20"/>
        <v>1200000</v>
      </c>
      <c r="G137" s="112">
        <v>1200000</v>
      </c>
      <c r="H137" s="112">
        <v>0</v>
      </c>
      <c r="I137" s="113">
        <f t="shared" si="28"/>
        <v>1200000</v>
      </c>
      <c r="J137" s="112">
        <v>1200000</v>
      </c>
      <c r="K137" s="112">
        <v>0</v>
      </c>
      <c r="L137" s="113">
        <f t="shared" si="29"/>
        <v>1200000</v>
      </c>
      <c r="M137" s="112">
        <v>1200000</v>
      </c>
      <c r="N137" s="112">
        <v>0</v>
      </c>
      <c r="O137" s="113">
        <f t="shared" si="30"/>
        <v>1200000</v>
      </c>
    </row>
    <row r="138" spans="1:15" ht="15.75" thickBot="1" x14ac:dyDescent="0.3">
      <c r="A138" s="27" t="s">
        <v>233</v>
      </c>
      <c r="B138" s="12" t="s">
        <v>234</v>
      </c>
      <c r="C138" s="965">
        <f>SUM(C139:C140)</f>
        <v>0</v>
      </c>
      <c r="D138" s="962">
        <f>SUM(D139:D140)</f>
        <v>0</v>
      </c>
      <c r="E138" s="114">
        <f>SUM(E139:E140)</f>
        <v>0</v>
      </c>
      <c r="F138" s="115">
        <f t="shared" si="20"/>
        <v>0</v>
      </c>
      <c r="G138" s="114">
        <f>SUM(G139:G140)</f>
        <v>0</v>
      </c>
      <c r="H138" s="114">
        <f>SUM(H139:H140)</f>
        <v>0</v>
      </c>
      <c r="I138" s="115">
        <f t="shared" si="28"/>
        <v>0</v>
      </c>
      <c r="J138" s="114">
        <f>SUM(J139:J140)</f>
        <v>0</v>
      </c>
      <c r="K138" s="114">
        <f>SUM(K139:K140)</f>
        <v>0</v>
      </c>
      <c r="L138" s="115">
        <f t="shared" si="29"/>
        <v>0</v>
      </c>
      <c r="M138" s="114">
        <f>SUM(M139:M140)</f>
        <v>0</v>
      </c>
      <c r="N138" s="114">
        <f>SUM(N139:N140)</f>
        <v>0</v>
      </c>
      <c r="O138" s="115">
        <f t="shared" si="30"/>
        <v>0</v>
      </c>
    </row>
    <row r="139" spans="1:15" ht="15.75" hidden="1" thickBot="1" x14ac:dyDescent="0.3">
      <c r="A139" s="27"/>
      <c r="B139" s="12" t="s">
        <v>235</v>
      </c>
      <c r="C139" s="964"/>
      <c r="D139" s="164"/>
      <c r="E139" s="110"/>
      <c r="F139" s="111">
        <f t="shared" si="20"/>
        <v>0</v>
      </c>
      <c r="G139" s="110"/>
      <c r="H139" s="110"/>
      <c r="I139" s="111">
        <f t="shared" si="28"/>
        <v>0</v>
      </c>
      <c r="J139" s="110"/>
      <c r="K139" s="110"/>
      <c r="L139" s="111">
        <f t="shared" si="29"/>
        <v>0</v>
      </c>
      <c r="M139" s="110"/>
      <c r="N139" s="110"/>
      <c r="O139" s="111">
        <f t="shared" si="30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28"/>
        <v>0</v>
      </c>
      <c r="J140" s="114"/>
      <c r="K140" s="114"/>
      <c r="L140" s="115">
        <f t="shared" si="29"/>
        <v>0</v>
      </c>
      <c r="M140" s="114"/>
      <c r="N140" s="114"/>
      <c r="O140" s="115">
        <f t="shared" si="30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/>
      <c r="H141" s="110"/>
      <c r="I141" s="111">
        <f t="shared" si="28"/>
        <v>0</v>
      </c>
      <c r="J141" s="110"/>
      <c r="K141" s="110"/>
      <c r="L141" s="111">
        <f t="shared" si="29"/>
        <v>0</v>
      </c>
      <c r="M141" s="110"/>
      <c r="N141" s="110"/>
      <c r="O141" s="111">
        <f t="shared" si="30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/>
      <c r="H142" s="114"/>
      <c r="I142" s="115">
        <f t="shared" si="28"/>
        <v>0</v>
      </c>
      <c r="J142" s="114"/>
      <c r="K142" s="114"/>
      <c r="L142" s="115">
        <f t="shared" si="29"/>
        <v>0</v>
      </c>
      <c r="M142" s="114"/>
      <c r="N142" s="114"/>
      <c r="O142" s="115">
        <f t="shared" si="30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28"/>
        <v>0</v>
      </c>
      <c r="J143" s="110"/>
      <c r="K143" s="110"/>
      <c r="L143" s="111">
        <f t="shared" si="29"/>
        <v>0</v>
      </c>
      <c r="M143" s="110"/>
      <c r="N143" s="110"/>
      <c r="O143" s="111">
        <f t="shared" si="30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28"/>
        <v>0</v>
      </c>
      <c r="J144" s="114"/>
      <c r="K144" s="114"/>
      <c r="L144" s="115">
        <f t="shared" si="29"/>
        <v>0</v>
      </c>
      <c r="M144" s="114"/>
      <c r="N144" s="114"/>
      <c r="O144" s="115">
        <f t="shared" si="30"/>
        <v>0</v>
      </c>
    </row>
    <row r="145" spans="1:15" ht="15.75" thickBot="1" x14ac:dyDescent="0.3">
      <c r="A145" s="1224" t="s">
        <v>243</v>
      </c>
      <c r="B145" s="1225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28"/>
        <v>0</v>
      </c>
      <c r="J145" s="120"/>
      <c r="K145" s="120"/>
      <c r="L145" s="121">
        <f t="shared" si="29"/>
        <v>0</v>
      </c>
      <c r="M145" s="120"/>
      <c r="N145" s="120"/>
      <c r="O145" s="121">
        <f t="shared" si="30"/>
        <v>0</v>
      </c>
    </row>
    <row r="146" spans="1:15" ht="15.75" thickBot="1" x14ac:dyDescent="0.3">
      <c r="A146" s="1226" t="s">
        <v>244</v>
      </c>
      <c r="B146" s="1002" t="s">
        <v>245</v>
      </c>
      <c r="C146" s="963">
        <f>C145+C144+C143+C142+C141+C132+C131+C110+C104+C87</f>
        <v>1500000</v>
      </c>
      <c r="D146" s="961">
        <f>D145+D144+D143+D142+D141+D132+D131+D110+D104+D87</f>
        <v>1200000</v>
      </c>
      <c r="E146" s="116">
        <f>E145+E144+E143+E142+E141+E132+E131+E110+E104+E87</f>
        <v>0</v>
      </c>
      <c r="F146" s="117">
        <f t="shared" si="20"/>
        <v>1200000</v>
      </c>
      <c r="G146" s="116">
        <f>G145+G144+G143+G142+G141+G132+G131+G110+G104+G87</f>
        <v>1200000</v>
      </c>
      <c r="H146" s="116">
        <f>H145+H144+H143+H142+H141+H132+H131+H110+H104+H87</f>
        <v>0</v>
      </c>
      <c r="I146" s="117">
        <f t="shared" si="28"/>
        <v>1200000</v>
      </c>
      <c r="J146" s="116">
        <f>J145+J144+J143+J142+J141+J132+J131+J110+J104+J87</f>
        <v>1200000</v>
      </c>
      <c r="K146" s="116">
        <f>K145+K144+K143+K142+K141+K132+K131+K110+K104+K87</f>
        <v>0</v>
      </c>
      <c r="L146" s="117">
        <f t="shared" si="29"/>
        <v>1200000</v>
      </c>
      <c r="M146" s="116">
        <f>M145+M144+M143+M142+M141+M132+M131+M110+M104+M87</f>
        <v>1200000</v>
      </c>
      <c r="N146" s="116">
        <f>N145+N144+N143+N142+N141+N132+N131+N110+N104+N87</f>
        <v>0</v>
      </c>
      <c r="O146" s="117">
        <f t="shared" si="30"/>
        <v>1200000</v>
      </c>
    </row>
    <row r="147" spans="1:15" ht="15.75" thickBot="1" x14ac:dyDescent="0.3">
      <c r="A147" s="377" t="s">
        <v>246</v>
      </c>
      <c r="B147" s="287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20"/>
        <v>0</v>
      </c>
      <c r="G147" s="110">
        <f>SUM(G148:G154)</f>
        <v>0</v>
      </c>
      <c r="H147" s="110">
        <f>SUM(H148:H154)</f>
        <v>0</v>
      </c>
      <c r="I147" s="111">
        <f t="shared" si="28"/>
        <v>0</v>
      </c>
      <c r="J147" s="110">
        <f>SUM(J148:J154)</f>
        <v>0</v>
      </c>
      <c r="K147" s="110">
        <f>SUM(K148:K154)</f>
        <v>0</v>
      </c>
      <c r="L147" s="111">
        <f t="shared" si="29"/>
        <v>0</v>
      </c>
      <c r="M147" s="110">
        <f>SUM(M148:M154)</f>
        <v>0</v>
      </c>
      <c r="N147" s="110">
        <f>SUM(N148:N154)</f>
        <v>0</v>
      </c>
      <c r="O147" s="111">
        <f t="shared" si="30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20"/>
        <v>0</v>
      </c>
      <c r="G148" s="112"/>
      <c r="H148" s="112"/>
      <c r="I148" s="113">
        <f t="shared" si="28"/>
        <v>0</v>
      </c>
      <c r="J148" s="112"/>
      <c r="K148" s="112"/>
      <c r="L148" s="113">
        <f t="shared" si="29"/>
        <v>0</v>
      </c>
      <c r="M148" s="112"/>
      <c r="N148" s="112"/>
      <c r="O148" s="113">
        <f t="shared" si="30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28"/>
        <v>0</v>
      </c>
      <c r="J149" s="112"/>
      <c r="K149" s="112"/>
      <c r="L149" s="113">
        <f t="shared" si="29"/>
        <v>0</v>
      </c>
      <c r="M149" s="112"/>
      <c r="N149" s="112"/>
      <c r="O149" s="113">
        <f t="shared" si="30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1">SUM(D151:E151)</f>
        <v>0</v>
      </c>
      <c r="G151" s="112"/>
      <c r="H151" s="112"/>
      <c r="I151" s="113">
        <f t="shared" ref="I151:I154" si="32">SUM(G151:H151)</f>
        <v>0</v>
      </c>
      <c r="J151" s="112"/>
      <c r="K151" s="112"/>
      <c r="L151" s="113">
        <f t="shared" ref="L151:L154" si="33">SUM(J151:K151)</f>
        <v>0</v>
      </c>
      <c r="M151" s="112"/>
      <c r="N151" s="112"/>
      <c r="O151" s="113">
        <f t="shared" ref="O151:O154" si="34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1"/>
        <v>0</v>
      </c>
      <c r="G152" s="112"/>
      <c r="H152" s="112"/>
      <c r="I152" s="113">
        <f t="shared" si="32"/>
        <v>0</v>
      </c>
      <c r="J152" s="112"/>
      <c r="K152" s="112"/>
      <c r="L152" s="113">
        <f t="shared" si="33"/>
        <v>0</v>
      </c>
      <c r="M152" s="112"/>
      <c r="N152" s="112"/>
      <c r="O152" s="113">
        <f t="shared" si="34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1"/>
        <v>0</v>
      </c>
      <c r="G153" s="112"/>
      <c r="H153" s="112"/>
      <c r="I153" s="113">
        <f t="shared" si="32"/>
        <v>0</v>
      </c>
      <c r="J153" s="112"/>
      <c r="K153" s="112"/>
      <c r="L153" s="113">
        <f t="shared" si="33"/>
        <v>0</v>
      </c>
      <c r="M153" s="112"/>
      <c r="N153" s="112"/>
      <c r="O153" s="113">
        <f t="shared" si="34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1"/>
        <v>0</v>
      </c>
      <c r="G154" s="122"/>
      <c r="H154" s="114"/>
      <c r="I154" s="115">
        <f t="shared" si="32"/>
        <v>0</v>
      </c>
      <c r="J154" s="122"/>
      <c r="K154" s="114"/>
      <c r="L154" s="115">
        <f t="shared" si="33"/>
        <v>0</v>
      </c>
      <c r="M154" s="122"/>
      <c r="N154" s="114"/>
      <c r="O154" s="115">
        <f t="shared" si="34"/>
        <v>0</v>
      </c>
    </row>
    <row r="155" spans="1:15" ht="15.75" thickBot="1" x14ac:dyDescent="0.3">
      <c r="A155" s="1226" t="s">
        <v>261</v>
      </c>
      <c r="B155" s="1002" t="s">
        <v>259</v>
      </c>
      <c r="C155" s="963">
        <f>C147+C146</f>
        <v>1500000</v>
      </c>
      <c r="D155" s="961">
        <f>D147+D146</f>
        <v>1200000</v>
      </c>
      <c r="E155" s="116">
        <f>E147+E146</f>
        <v>0</v>
      </c>
      <c r="F155" s="117">
        <f>SUM(D155:E155)</f>
        <v>1200000</v>
      </c>
      <c r="G155" s="116">
        <f>G147+G146</f>
        <v>1200000</v>
      </c>
      <c r="H155" s="116">
        <f>H147+H146</f>
        <v>0</v>
      </c>
      <c r="I155" s="117">
        <f>SUM(G155:H155)</f>
        <v>1200000</v>
      </c>
      <c r="J155" s="116">
        <f>J147+J146</f>
        <v>1200000</v>
      </c>
      <c r="K155" s="116">
        <f>K147+K146</f>
        <v>0</v>
      </c>
      <c r="L155" s="117">
        <f>SUM(J155:K155)</f>
        <v>1200000</v>
      </c>
      <c r="M155" s="116">
        <f>M147+M146</f>
        <v>1200000</v>
      </c>
      <c r="N155" s="116">
        <f>N147+N146</f>
        <v>0</v>
      </c>
      <c r="O155" s="117">
        <f>SUM(M155:N155)</f>
        <v>1200000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-1200000</v>
      </c>
      <c r="I157" s="79">
        <f>I84-I155</f>
        <v>-1200000</v>
      </c>
      <c r="L157" s="79">
        <f>L84-L155</f>
        <v>-1200000</v>
      </c>
      <c r="O157" s="79">
        <f>O84-O155</f>
        <v>-1200000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62" orientation="portrait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157"/>
  <sheetViews>
    <sheetView view="pageBreakPreview" zoomScale="96" zoomScaleNormal="100" zoomScaleSheetLayoutView="96" workbookViewId="0">
      <pane ySplit="8" topLeftCell="A9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1" max="1" width="7.28515625" customWidth="1"/>
    <col min="2" max="2" width="55.28515625" bestFit="1" customWidth="1"/>
    <col min="3" max="3" width="9" bestFit="1" customWidth="1"/>
    <col min="5" max="5" width="6.5703125" bestFit="1" customWidth="1"/>
    <col min="6" max="6" width="9.85546875" customWidth="1"/>
    <col min="8" max="8" width="6.5703125" bestFit="1" customWidth="1"/>
    <col min="9" max="9" width="9.85546875" customWidth="1"/>
    <col min="10" max="10" width="7.7109375" bestFit="1" customWidth="1"/>
    <col min="12" max="12" width="9.85546875" customWidth="1"/>
    <col min="13" max="13" width="7.7109375" bestFit="1" customWidth="1"/>
    <col min="15" max="15" width="8.42578125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473</v>
      </c>
      <c r="B5" s="48" t="s">
        <v>480</v>
      </c>
      <c r="C5"/>
    </row>
    <row r="6" spans="1:15" x14ac:dyDescent="0.25">
      <c r="E6" s="103"/>
      <c r="F6" s="103"/>
      <c r="G6" s="283"/>
      <c r="H6" s="103"/>
      <c r="I6" s="103"/>
      <c r="J6" s="283"/>
      <c r="K6" s="239" t="s">
        <v>646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5.75" thickBot="1" x14ac:dyDescent="0.3">
      <c r="A9" s="19" t="s">
        <v>40</v>
      </c>
      <c r="B9" s="18" t="s">
        <v>41</v>
      </c>
      <c r="C9" s="963">
        <f>SUM(C10,C17,C18,C20,C21,C19)</f>
        <v>0</v>
      </c>
      <c r="D9" s="961">
        <f>SUM(D10,D17,D18,D20,D21,D19)</f>
        <v>0</v>
      </c>
      <c r="E9" s="116">
        <f>SUM(E10,E17,E18,E20,E21,E19)</f>
        <v>0</v>
      </c>
      <c r="F9" s="117">
        <f t="shared" ref="F9:F72" si="0">SUM(D9:E9)</f>
        <v>0</v>
      </c>
      <c r="G9" s="116">
        <f>SUM(G10,G17,G18,G20,G21,G19)</f>
        <v>0</v>
      </c>
      <c r="H9" s="116">
        <f>SUM(H10,H17,H18,H20,H21,H19)</f>
        <v>0</v>
      </c>
      <c r="I9" s="117">
        <f t="shared" ref="I9:I72" si="1">SUM(G9:H9)</f>
        <v>0</v>
      </c>
      <c r="J9" s="116">
        <f>SUM(J10,J17,J18,J20,J21,J19)</f>
        <v>0</v>
      </c>
      <c r="K9" s="116">
        <f>SUM(K10,K17,K18,K20,K21,K19)</f>
        <v>0</v>
      </c>
      <c r="L9" s="117">
        <f t="shared" ref="L9:L72" si="2">SUM(J9:K9)</f>
        <v>0</v>
      </c>
      <c r="M9" s="116">
        <f>SUM(M10,M17,M18,M20,M21,M19)</f>
        <v>0</v>
      </c>
      <c r="N9" s="116">
        <f>SUM(N10,N17,N18,N20,N21,N19)</f>
        <v>0</v>
      </c>
      <c r="O9" s="117">
        <f t="shared" ref="O9:O72" si="3">SUM(M9:N9)</f>
        <v>0</v>
      </c>
    </row>
    <row r="10" spans="1:15" ht="15.75" hidden="1" thickBot="1" x14ac:dyDescent="0.3">
      <c r="A10" s="20" t="s">
        <v>42</v>
      </c>
      <c r="B10" s="12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x14ac:dyDescent="0.25">
      <c r="A22" s="42" t="s">
        <v>64</v>
      </c>
      <c r="B22" s="8" t="s">
        <v>24</v>
      </c>
      <c r="C22" s="964">
        <f>SUM(C23:C24)</f>
        <v>0</v>
      </c>
      <c r="D22" s="164">
        <f>SUM(D23:D24)</f>
        <v>0</v>
      </c>
      <c r="E22" s="110">
        <f>SUM(E23:E24)</f>
        <v>0</v>
      </c>
      <c r="F22" s="111">
        <f t="shared" si="0"/>
        <v>0</v>
      </c>
      <c r="G22" s="110">
        <f>SUM(G23:G24)</f>
        <v>0</v>
      </c>
      <c r="H22" s="110">
        <f>SUM(H23:H24)</f>
        <v>0</v>
      </c>
      <c r="I22" s="111">
        <f t="shared" si="1"/>
        <v>0</v>
      </c>
      <c r="J22" s="110">
        <f>SUM(J23:J24)</f>
        <v>0</v>
      </c>
      <c r="K22" s="110">
        <f>SUM(K23:K24)</f>
        <v>0</v>
      </c>
      <c r="L22" s="111">
        <f t="shared" si="2"/>
        <v>0</v>
      </c>
      <c r="M22" s="110">
        <f>SUM(M23:M24)</f>
        <v>0</v>
      </c>
      <c r="N22" s="110">
        <f>SUM(N23:N24)</f>
        <v>0</v>
      </c>
      <c r="O22" s="111">
        <f t="shared" si="3"/>
        <v>0</v>
      </c>
    </row>
    <row r="23" spans="1:15" hidden="1" x14ac:dyDescent="0.25">
      <c r="A23" s="43"/>
      <c r="B23" s="12" t="s">
        <v>264</v>
      </c>
      <c r="C23" s="915"/>
      <c r="D23" s="347"/>
      <c r="E23" s="112"/>
      <c r="F23" s="113">
        <f t="shared" si="0"/>
        <v>0</v>
      </c>
      <c r="G23" s="112"/>
      <c r="H23" s="112"/>
      <c r="I23" s="113">
        <f t="shared" si="1"/>
        <v>0</v>
      </c>
      <c r="J23" s="112"/>
      <c r="K23" s="112"/>
      <c r="L23" s="113">
        <f t="shared" si="2"/>
        <v>0</v>
      </c>
      <c r="M23" s="112"/>
      <c r="N23" s="112"/>
      <c r="O23" s="113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ht="15.75" thickBot="1" x14ac:dyDescent="0.3">
      <c r="A25" s="23" t="s">
        <v>65</v>
      </c>
      <c r="B25" s="33" t="s">
        <v>22</v>
      </c>
      <c r="C25" s="964">
        <f>C26+C30+C38</f>
        <v>0</v>
      </c>
      <c r="D25" s="164">
        <f>D26+D30+D38</f>
        <v>0</v>
      </c>
      <c r="E25" s="110">
        <f>E26+E30+E38</f>
        <v>0</v>
      </c>
      <c r="F25" s="111">
        <f t="shared" si="0"/>
        <v>0</v>
      </c>
      <c r="G25" s="110">
        <f>G26+G30+G38</f>
        <v>0</v>
      </c>
      <c r="H25" s="110">
        <f>H26+H30+H38</f>
        <v>0</v>
      </c>
      <c r="I25" s="111">
        <f t="shared" si="1"/>
        <v>0</v>
      </c>
      <c r="J25" s="110">
        <f>J26+J30+J38</f>
        <v>0</v>
      </c>
      <c r="K25" s="110">
        <f>K26+K30+K38</f>
        <v>0</v>
      </c>
      <c r="L25" s="111">
        <f t="shared" si="2"/>
        <v>0</v>
      </c>
      <c r="M25" s="110">
        <f>M26+M30+M38</f>
        <v>0</v>
      </c>
      <c r="N25" s="110">
        <f>N26+N30+N38</f>
        <v>0</v>
      </c>
      <c r="O25" s="111">
        <f t="shared" si="3"/>
        <v>0</v>
      </c>
    </row>
    <row r="26" spans="1:15" ht="15.75" hidden="1" thickBot="1" x14ac:dyDescent="0.3">
      <c r="A26" s="20" t="s">
        <v>66</v>
      </c>
      <c r="B26" s="12" t="s">
        <v>67</v>
      </c>
      <c r="C26" s="915">
        <f>SUM(C27:C29)</f>
        <v>0</v>
      </c>
      <c r="D26" s="347">
        <f>SUM(D27:D29)</f>
        <v>0</v>
      </c>
      <c r="E26" s="112">
        <f>SUM(E27:E29)</f>
        <v>0</v>
      </c>
      <c r="F26" s="113">
        <f t="shared" si="0"/>
        <v>0</v>
      </c>
      <c r="G26" s="112">
        <f>SUM(G27:G29)</f>
        <v>0</v>
      </c>
      <c r="H26" s="112">
        <f>SUM(H27:H29)</f>
        <v>0</v>
      </c>
      <c r="I26" s="113">
        <f t="shared" si="1"/>
        <v>0</v>
      </c>
      <c r="J26" s="112">
        <f>SUM(J27:J29)</f>
        <v>0</v>
      </c>
      <c r="K26" s="112">
        <f>SUM(K27:K29)</f>
        <v>0</v>
      </c>
      <c r="L26" s="113">
        <f t="shared" si="2"/>
        <v>0</v>
      </c>
      <c r="M26" s="112">
        <f>SUM(M27:M29)</f>
        <v>0</v>
      </c>
      <c r="N26" s="112">
        <f>SUM(N27:N29)</f>
        <v>0</v>
      </c>
      <c r="O26" s="113">
        <f t="shared" si="3"/>
        <v>0</v>
      </c>
    </row>
    <row r="27" spans="1:15" ht="15.75" hidden="1" thickBot="1" x14ac:dyDescent="0.3">
      <c r="A27" s="20"/>
      <c r="B27" s="12" t="s">
        <v>68</v>
      </c>
      <c r="C27" s="915"/>
      <c r="D27" s="347"/>
      <c r="E27" s="112"/>
      <c r="F27" s="113">
        <f t="shared" si="0"/>
        <v>0</v>
      </c>
      <c r="G27" s="112"/>
      <c r="H27" s="112"/>
      <c r="I27" s="113">
        <f t="shared" si="1"/>
        <v>0</v>
      </c>
      <c r="J27" s="112"/>
      <c r="K27" s="112"/>
      <c r="L27" s="113">
        <f t="shared" si="2"/>
        <v>0</v>
      </c>
      <c r="M27" s="112"/>
      <c r="N27" s="112"/>
      <c r="O27" s="113">
        <f t="shared" si="3"/>
        <v>0</v>
      </c>
    </row>
    <row r="28" spans="1:15" ht="15.75" hidden="1" thickBot="1" x14ac:dyDescent="0.3">
      <c r="A28" s="20"/>
      <c r="B28" s="12" t="s">
        <v>69</v>
      </c>
      <c r="C28" s="915"/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/>
      <c r="K28" s="112"/>
      <c r="L28" s="113">
        <f t="shared" si="2"/>
        <v>0</v>
      </c>
      <c r="M28" s="112"/>
      <c r="N28" s="112"/>
      <c r="O28" s="113">
        <f t="shared" si="3"/>
        <v>0</v>
      </c>
    </row>
    <row r="29" spans="1:15" ht="15.75" hidden="1" thickBot="1" x14ac:dyDescent="0.3">
      <c r="A29" s="20"/>
      <c r="B29" s="12" t="s">
        <v>70</v>
      </c>
      <c r="C29" s="915"/>
      <c r="D29" s="347"/>
      <c r="E29" s="112"/>
      <c r="F29" s="113">
        <f t="shared" si="0"/>
        <v>0</v>
      </c>
      <c r="G29" s="112"/>
      <c r="H29" s="112"/>
      <c r="I29" s="113">
        <f t="shared" si="1"/>
        <v>0</v>
      </c>
      <c r="J29" s="112"/>
      <c r="K29" s="112"/>
      <c r="L29" s="113">
        <f t="shared" si="2"/>
        <v>0</v>
      </c>
      <c r="M29" s="112"/>
      <c r="N29" s="112"/>
      <c r="O29" s="113">
        <f t="shared" si="3"/>
        <v>0</v>
      </c>
    </row>
    <row r="30" spans="1:15" ht="15.75" hidden="1" thickBot="1" x14ac:dyDescent="0.3">
      <c r="A30" s="20" t="s">
        <v>71</v>
      </c>
      <c r="B30" s="12" t="s">
        <v>72</v>
      </c>
      <c r="C30" s="915">
        <f>C31+C33+C34</f>
        <v>0</v>
      </c>
      <c r="D30" s="347">
        <f>D31+D33+D34</f>
        <v>0</v>
      </c>
      <c r="E30" s="112">
        <f>E31+E33+E34</f>
        <v>0</v>
      </c>
      <c r="F30" s="113">
        <f t="shared" si="0"/>
        <v>0</v>
      </c>
      <c r="G30" s="112">
        <f>G31+G33+G34</f>
        <v>0</v>
      </c>
      <c r="H30" s="112">
        <f>H31+H33+H34</f>
        <v>0</v>
      </c>
      <c r="I30" s="113">
        <f t="shared" si="1"/>
        <v>0</v>
      </c>
      <c r="J30" s="112">
        <f>J31+J33+J34</f>
        <v>0</v>
      </c>
      <c r="K30" s="112">
        <f>K31+K33+K34</f>
        <v>0</v>
      </c>
      <c r="L30" s="113">
        <f t="shared" si="2"/>
        <v>0</v>
      </c>
      <c r="M30" s="112">
        <f>M31+M33+M34</f>
        <v>0</v>
      </c>
      <c r="N30" s="112">
        <f>N31+N33+N34</f>
        <v>0</v>
      </c>
      <c r="O30" s="113">
        <f t="shared" si="3"/>
        <v>0</v>
      </c>
    </row>
    <row r="31" spans="1:15" ht="15.75" hidden="1" thickBot="1" x14ac:dyDescent="0.3">
      <c r="A31" s="20" t="s">
        <v>73</v>
      </c>
      <c r="B31" s="12" t="s">
        <v>74</v>
      </c>
      <c r="C31" s="915">
        <f>C32</f>
        <v>0</v>
      </c>
      <c r="D31" s="347">
        <f>D32</f>
        <v>0</v>
      </c>
      <c r="E31" s="112">
        <f>E32</f>
        <v>0</v>
      </c>
      <c r="F31" s="113">
        <f t="shared" si="0"/>
        <v>0</v>
      </c>
      <c r="G31" s="112">
        <f>G32</f>
        <v>0</v>
      </c>
      <c r="H31" s="112">
        <f>H32</f>
        <v>0</v>
      </c>
      <c r="I31" s="113">
        <f t="shared" si="1"/>
        <v>0</v>
      </c>
      <c r="J31" s="112">
        <f>J32</f>
        <v>0</v>
      </c>
      <c r="K31" s="112">
        <f>K32</f>
        <v>0</v>
      </c>
      <c r="L31" s="113">
        <f t="shared" si="2"/>
        <v>0</v>
      </c>
      <c r="M31" s="112">
        <f>M32</f>
        <v>0</v>
      </c>
      <c r="N31" s="112">
        <f>N32</f>
        <v>0</v>
      </c>
      <c r="O31" s="113">
        <f t="shared" si="3"/>
        <v>0</v>
      </c>
    </row>
    <row r="32" spans="1:15" ht="15.75" hidden="1" thickBot="1" x14ac:dyDescent="0.3">
      <c r="A32" s="20"/>
      <c r="B32" s="12" t="s">
        <v>75</v>
      </c>
      <c r="C32" s="915"/>
      <c r="D32" s="347"/>
      <c r="E32" s="112"/>
      <c r="F32" s="113">
        <f t="shared" si="0"/>
        <v>0</v>
      </c>
      <c r="G32" s="112"/>
      <c r="H32" s="112"/>
      <c r="I32" s="113">
        <f t="shared" si="1"/>
        <v>0</v>
      </c>
      <c r="J32" s="112"/>
      <c r="K32" s="112"/>
      <c r="L32" s="113">
        <f t="shared" si="2"/>
        <v>0</v>
      </c>
      <c r="M32" s="112"/>
      <c r="N32" s="112"/>
      <c r="O32" s="113">
        <f t="shared" si="3"/>
        <v>0</v>
      </c>
    </row>
    <row r="33" spans="1:15" ht="15.75" hidden="1" thickBot="1" x14ac:dyDescent="0.3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ht="15.75" hidden="1" thickBot="1" x14ac:dyDescent="0.3">
      <c r="A34" s="20" t="s">
        <v>78</v>
      </c>
      <c r="B34" s="12" t="s">
        <v>79</v>
      </c>
      <c r="C34" s="915">
        <f>SUM(C35:C37)</f>
        <v>0</v>
      </c>
      <c r="D34" s="347">
        <f>SUM(D35:D37)</f>
        <v>0</v>
      </c>
      <c r="E34" s="112">
        <f>SUM(E35:E37)</f>
        <v>0</v>
      </c>
      <c r="F34" s="113">
        <f t="shared" si="0"/>
        <v>0</v>
      </c>
      <c r="G34" s="112">
        <f>SUM(G35:G37)</f>
        <v>0</v>
      </c>
      <c r="H34" s="112">
        <f>SUM(H35:H37)</f>
        <v>0</v>
      </c>
      <c r="I34" s="113">
        <f t="shared" si="1"/>
        <v>0</v>
      </c>
      <c r="J34" s="112">
        <f>SUM(J35:J37)</f>
        <v>0</v>
      </c>
      <c r="K34" s="112">
        <f>SUM(K35:K37)</f>
        <v>0</v>
      </c>
      <c r="L34" s="113">
        <f t="shared" si="2"/>
        <v>0</v>
      </c>
      <c r="M34" s="112">
        <f>SUM(M35:M37)</f>
        <v>0</v>
      </c>
      <c r="N34" s="112">
        <f>SUM(N35:N37)</f>
        <v>0</v>
      </c>
      <c r="O34" s="113">
        <f t="shared" si="3"/>
        <v>0</v>
      </c>
    </row>
    <row r="35" spans="1:15" ht="15.75" hidden="1" thickBot="1" x14ac:dyDescent="0.3">
      <c r="A35" s="20"/>
      <c r="B35" s="12" t="s">
        <v>80</v>
      </c>
      <c r="C35" s="915"/>
      <c r="D35" s="347"/>
      <c r="E35" s="112"/>
      <c r="F35" s="113">
        <f t="shared" si="0"/>
        <v>0</v>
      </c>
      <c r="G35" s="112"/>
      <c r="H35" s="112"/>
      <c r="I35" s="113">
        <f t="shared" si="1"/>
        <v>0</v>
      </c>
      <c r="J35" s="112"/>
      <c r="K35" s="112"/>
      <c r="L35" s="113">
        <f t="shared" si="2"/>
        <v>0</v>
      </c>
      <c r="M35" s="112"/>
      <c r="N35" s="112"/>
      <c r="O35" s="113">
        <f t="shared" si="3"/>
        <v>0</v>
      </c>
    </row>
    <row r="36" spans="1:15" ht="15.75" hidden="1" thickBot="1" x14ac:dyDescent="0.3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ht="15.75" hidden="1" thickBot="1" x14ac:dyDescent="0.3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ht="15.75" hidden="1" thickBot="1" x14ac:dyDescent="0.3">
      <c r="A38" s="20" t="s">
        <v>83</v>
      </c>
      <c r="B38" s="12" t="s">
        <v>84</v>
      </c>
      <c r="C38" s="915">
        <f>SUM(C39:C44)</f>
        <v>0</v>
      </c>
      <c r="D38" s="347">
        <f>SUM(D39:D44)</f>
        <v>0</v>
      </c>
      <c r="E38" s="112">
        <f>SUM(E39:E44)</f>
        <v>0</v>
      </c>
      <c r="F38" s="113">
        <f t="shared" si="0"/>
        <v>0</v>
      </c>
      <c r="G38" s="112">
        <f>SUM(G39:G44)</f>
        <v>0</v>
      </c>
      <c r="H38" s="112">
        <f>SUM(H39:H44)</f>
        <v>0</v>
      </c>
      <c r="I38" s="113">
        <f t="shared" si="1"/>
        <v>0</v>
      </c>
      <c r="J38" s="112">
        <f>SUM(J39:J44)</f>
        <v>0</v>
      </c>
      <c r="K38" s="112">
        <f>SUM(K39:K44)</f>
        <v>0</v>
      </c>
      <c r="L38" s="113">
        <f t="shared" si="2"/>
        <v>0</v>
      </c>
      <c r="M38" s="112">
        <f>SUM(M39:M44)</f>
        <v>0</v>
      </c>
      <c r="N38" s="112">
        <f>SUM(N39:N44)</f>
        <v>0</v>
      </c>
      <c r="O38" s="113">
        <f t="shared" si="3"/>
        <v>0</v>
      </c>
    </row>
    <row r="39" spans="1:15" ht="15.75" hidden="1" thickBot="1" x14ac:dyDescent="0.3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ht="15.75" hidden="1" thickBot="1" x14ac:dyDescent="0.3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ht="15.75" hidden="1" thickBot="1" x14ac:dyDescent="0.3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ht="15.75" hidden="1" thickBot="1" x14ac:dyDescent="0.3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ht="15.75" hidden="1" thickBot="1" x14ac:dyDescent="0.3">
      <c r="A43" s="20"/>
      <c r="B43" s="12" t="s">
        <v>89</v>
      </c>
      <c r="C43" s="915"/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/>
      <c r="K43" s="112"/>
      <c r="L43" s="113">
        <f t="shared" si="2"/>
        <v>0</v>
      </c>
      <c r="M43" s="112"/>
      <c r="N43" s="112"/>
      <c r="O43" s="113">
        <f t="shared" si="3"/>
        <v>0</v>
      </c>
    </row>
    <row r="44" spans="1:15" ht="15.75" hidden="1" thickBot="1" x14ac:dyDescent="0.3">
      <c r="A44" s="21"/>
      <c r="B44" s="29" t="s">
        <v>90</v>
      </c>
      <c r="C44" s="965"/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/>
      <c r="K44" s="114"/>
      <c r="L44" s="115">
        <f t="shared" si="2"/>
        <v>0</v>
      </c>
      <c r="M44" s="114"/>
      <c r="N44" s="114"/>
      <c r="O44" s="115">
        <f t="shared" si="3"/>
        <v>0</v>
      </c>
    </row>
    <row r="45" spans="1:15" ht="15.75" thickBot="1" x14ac:dyDescent="0.3">
      <c r="A45" s="19" t="s">
        <v>91</v>
      </c>
      <c r="B45" s="18" t="s">
        <v>23</v>
      </c>
      <c r="C45" s="963">
        <f>C46+C47+C48+C49+C54+C55+C56+C57+C58+C59+C60</f>
        <v>0</v>
      </c>
      <c r="D45" s="961">
        <f>D46+D47+D48+D49+D54+D55+D56+D57+D58+D59+D60</f>
        <v>0</v>
      </c>
      <c r="E45" s="116">
        <f>E46+E47+E48+E49+E54+E55+E56+E57+E58+E59+E60</f>
        <v>0</v>
      </c>
      <c r="F45" s="117">
        <f t="shared" si="0"/>
        <v>0</v>
      </c>
      <c r="G45" s="116">
        <f>G46+G47+G48+G49+G54+G55+G56+G57+G58+G59+G60</f>
        <v>0</v>
      </c>
      <c r="H45" s="116">
        <f>H46+H47+H48+H49+H54+H55+H56+H57+H58+H59+H60</f>
        <v>0</v>
      </c>
      <c r="I45" s="117">
        <f t="shared" si="1"/>
        <v>0</v>
      </c>
      <c r="J45" s="116">
        <f>J46+J47+J48+J49+J54+J55+J56+J57+J58+J59+J60</f>
        <v>0</v>
      </c>
      <c r="K45" s="116">
        <f>K46+K47+K48+K49+K54+K55+K56+K57+K58+K59+K60</f>
        <v>0</v>
      </c>
      <c r="L45" s="117">
        <f t="shared" si="2"/>
        <v>0</v>
      </c>
      <c r="M45" s="116">
        <f>M46+M47+M48+M49+M54+M55+M56+M57+M58+M59+M60</f>
        <v>0</v>
      </c>
      <c r="N45" s="116">
        <f>N46+N47+N48+N49+N54+N55+N56+N57+N58+N59+N60</f>
        <v>0</v>
      </c>
      <c r="O45" s="117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64"/>
      <c r="D46" s="164"/>
      <c r="E46" s="110"/>
      <c r="F46" s="111">
        <f t="shared" si="0"/>
        <v>0</v>
      </c>
      <c r="G46" s="110"/>
      <c r="H46" s="110"/>
      <c r="I46" s="111">
        <f t="shared" si="1"/>
        <v>0</v>
      </c>
      <c r="J46" s="110"/>
      <c r="K46" s="110"/>
      <c r="L46" s="111">
        <f t="shared" si="2"/>
        <v>0</v>
      </c>
      <c r="M46" s="110"/>
      <c r="N46" s="110"/>
      <c r="O46" s="111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>
        <v>0</v>
      </c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4">
        <f>SUM(C62:C66)</f>
        <v>0</v>
      </c>
      <c r="D61" s="164">
        <f>SUM(D62:D66)</f>
        <v>0</v>
      </c>
      <c r="E61" s="110">
        <f>SUM(E62:E66)</f>
        <v>0</v>
      </c>
      <c r="F61" s="111">
        <f t="shared" si="0"/>
        <v>0</v>
      </c>
      <c r="G61" s="110">
        <f>SUM(G62:G66)</f>
        <v>0</v>
      </c>
      <c r="H61" s="110">
        <f>SUM(H62:H66)</f>
        <v>0</v>
      </c>
      <c r="I61" s="111">
        <f t="shared" si="1"/>
        <v>0</v>
      </c>
      <c r="J61" s="110">
        <f>SUM(J62:J66)</f>
        <v>0</v>
      </c>
      <c r="K61" s="110">
        <f>SUM(K62:K66)</f>
        <v>0</v>
      </c>
      <c r="L61" s="111">
        <f t="shared" si="2"/>
        <v>0</v>
      </c>
      <c r="M61" s="110">
        <f>SUM(M62:M66)</f>
        <v>0</v>
      </c>
      <c r="N61" s="110">
        <f>SUM(N62:N66)</f>
        <v>0</v>
      </c>
      <c r="O61" s="111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15"/>
      <c r="D62" s="347"/>
      <c r="E62" s="112"/>
      <c r="F62" s="113">
        <f t="shared" si="0"/>
        <v>0</v>
      </c>
      <c r="G62" s="112"/>
      <c r="H62" s="112"/>
      <c r="I62" s="113">
        <f t="shared" si="1"/>
        <v>0</v>
      </c>
      <c r="J62" s="112"/>
      <c r="K62" s="112"/>
      <c r="L62" s="113">
        <f t="shared" si="2"/>
        <v>0</v>
      </c>
      <c r="M62" s="112"/>
      <c r="N62" s="112"/>
      <c r="O62" s="113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ht="15.75" thickBot="1" x14ac:dyDescent="0.3">
      <c r="A70" s="19" t="s">
        <v>135</v>
      </c>
      <c r="B70" s="18" t="s">
        <v>136</v>
      </c>
      <c r="C70" s="964"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hidden="1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0</v>
      </c>
      <c r="D72" s="961">
        <f>D9+D22+D25+D45+D61+D67+D70</f>
        <v>0</v>
      </c>
      <c r="E72" s="116">
        <f>E9+E22+E25+E45+E61+E67+E70</f>
        <v>0</v>
      </c>
      <c r="F72" s="117">
        <f t="shared" si="0"/>
        <v>0</v>
      </c>
      <c r="G72" s="116">
        <f>G9+G22+G25+G45+G61+G67+G70</f>
        <v>0</v>
      </c>
      <c r="H72" s="116">
        <f>H9+H22+H25+H45+H61+H67+H70</f>
        <v>0</v>
      </c>
      <c r="I72" s="117">
        <f t="shared" si="1"/>
        <v>0</v>
      </c>
      <c r="J72" s="116">
        <f>J9+J22+J25+J45+J61+J67+J70</f>
        <v>0</v>
      </c>
      <c r="K72" s="116">
        <f>K9+K22+K25+K45+K61+K67+K70</f>
        <v>0</v>
      </c>
      <c r="L72" s="117">
        <f t="shared" si="2"/>
        <v>0</v>
      </c>
      <c r="M72" s="116">
        <f>M9+M22+M25+M45+M61+M67+M70</f>
        <v>0</v>
      </c>
      <c r="N72" s="116">
        <f>N9+N22+N25+N45+N61+N67+N70</f>
        <v>0</v>
      </c>
      <c r="O72" s="117">
        <f t="shared" si="3"/>
        <v>0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63">
        <f>C72+C73</f>
        <v>0</v>
      </c>
      <c r="D84" s="961">
        <f>D72+D73</f>
        <v>0</v>
      </c>
      <c r="E84" s="116">
        <f>E72+E73</f>
        <v>0</v>
      </c>
      <c r="F84" s="117">
        <f t="shared" si="12"/>
        <v>0</v>
      </c>
      <c r="G84" s="116">
        <f>G72+G73</f>
        <v>0</v>
      </c>
      <c r="H84" s="116">
        <f>H72+H73</f>
        <v>0</v>
      </c>
      <c r="I84" s="117">
        <f t="shared" si="13"/>
        <v>0</v>
      </c>
      <c r="J84" s="116">
        <f>J72+J73</f>
        <v>0</v>
      </c>
      <c r="K84" s="116">
        <f>K72+K73</f>
        <v>0</v>
      </c>
      <c r="L84" s="117">
        <f t="shared" si="14"/>
        <v>0</v>
      </c>
      <c r="M84" s="116">
        <f>M72+M73</f>
        <v>0</v>
      </c>
      <c r="N84" s="116">
        <f>N72+N73</f>
        <v>0</v>
      </c>
      <c r="O84" s="117">
        <f t="shared" si="15"/>
        <v>0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x14ac:dyDescent="0.25">
      <c r="A87" s="26" t="s">
        <v>157</v>
      </c>
      <c r="B87" s="18" t="s">
        <v>31</v>
      </c>
      <c r="C87" s="976">
        <f>C88+C100</f>
        <v>120000</v>
      </c>
      <c r="D87" s="164">
        <f>D88+D100</f>
        <v>120000</v>
      </c>
      <c r="E87" s="110">
        <f>E88+E100</f>
        <v>0</v>
      </c>
      <c r="F87" s="119">
        <f t="shared" ref="F87:F89" si="16">SUM(D87:E87)</f>
        <v>120000</v>
      </c>
      <c r="G87" s="110">
        <f>G88+G100</f>
        <v>120000</v>
      </c>
      <c r="H87" s="110">
        <f>H88+H100</f>
        <v>0</v>
      </c>
      <c r="I87" s="119">
        <f t="shared" ref="I87:I89" si="17">SUM(G87:H87)</f>
        <v>120000</v>
      </c>
      <c r="J87" s="110">
        <f>J88+J100</f>
        <v>120000</v>
      </c>
      <c r="K87" s="110">
        <f>K88+K100</f>
        <v>0</v>
      </c>
      <c r="L87" s="119">
        <f t="shared" ref="L87:L89" si="18">SUM(J87:K87)</f>
        <v>120000</v>
      </c>
      <c r="M87" s="110">
        <f>M88+M100</f>
        <v>120000</v>
      </c>
      <c r="N87" s="110">
        <f>N88+N100</f>
        <v>0</v>
      </c>
      <c r="O87" s="119">
        <f t="shared" ref="O87:O89" si="19">SUM(M87:N87)</f>
        <v>120000</v>
      </c>
    </row>
    <row r="88" spans="1:15" x14ac:dyDescent="0.25">
      <c r="A88" s="27" t="s">
        <v>158</v>
      </c>
      <c r="B88" s="12" t="s">
        <v>159</v>
      </c>
      <c r="C88" s="915">
        <f>SUM(C89:C99)</f>
        <v>0</v>
      </c>
      <c r="D88" s="347">
        <f>SUM(D89:D99)</f>
        <v>0</v>
      </c>
      <c r="E88" s="112">
        <f>SUM(E89:E99)</f>
        <v>0</v>
      </c>
      <c r="F88" s="113">
        <f t="shared" si="16"/>
        <v>0</v>
      </c>
      <c r="G88" s="112">
        <f>SUM(G89:G99)</f>
        <v>0</v>
      </c>
      <c r="H88" s="112">
        <f>SUM(H89:H99)</f>
        <v>0</v>
      </c>
      <c r="I88" s="113">
        <f t="shared" si="17"/>
        <v>0</v>
      </c>
      <c r="J88" s="112">
        <f>SUM(J89:J99)</f>
        <v>0</v>
      </c>
      <c r="K88" s="112">
        <f>SUM(K89:K99)</f>
        <v>0</v>
      </c>
      <c r="L88" s="113">
        <f t="shared" si="18"/>
        <v>0</v>
      </c>
      <c r="M88" s="112">
        <f>SUM(M89:M99)</f>
        <v>0</v>
      </c>
      <c r="N88" s="112">
        <f>SUM(N89:N99)</f>
        <v>0</v>
      </c>
      <c r="O88" s="113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ref="I91:I121" si="21">SUM(G91:H91)</f>
        <v>0</v>
      </c>
      <c r="J91" s="112"/>
      <c r="K91" s="112"/>
      <c r="L91" s="113">
        <f t="shared" ref="L91:L119" si="22">SUM(J91:K91)</f>
        <v>0</v>
      </c>
      <c r="M91" s="112"/>
      <c r="N91" s="112"/>
      <c r="O91" s="113">
        <f t="shared" ref="O91:O119" si="23">SUM(M91:N91)</f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22"/>
        <v>0</v>
      </c>
      <c r="M95" s="112"/>
      <c r="N95" s="112"/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22"/>
        <v>0</v>
      </c>
      <c r="M96" s="11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22"/>
        <v>0</v>
      </c>
      <c r="M97" s="11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22"/>
        <v>0</v>
      </c>
      <c r="M99" s="11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120000</v>
      </c>
      <c r="D100" s="347">
        <f>SUM(D101:D103)</f>
        <v>120000</v>
      </c>
      <c r="E100" s="112">
        <f>SUM(E101:E103)</f>
        <v>0</v>
      </c>
      <c r="F100" s="113">
        <f t="shared" si="20"/>
        <v>120000</v>
      </c>
      <c r="G100" s="112">
        <f>SUM(G101:G103)</f>
        <v>120000</v>
      </c>
      <c r="H100" s="112">
        <f>SUM(H101:H103)</f>
        <v>0</v>
      </c>
      <c r="I100" s="113">
        <f t="shared" si="21"/>
        <v>120000</v>
      </c>
      <c r="J100" s="112">
        <f>SUM(J101:J103)</f>
        <v>120000</v>
      </c>
      <c r="K100" s="112">
        <f>SUM(K101:K103)</f>
        <v>0</v>
      </c>
      <c r="L100" s="113">
        <f t="shared" si="22"/>
        <v>120000</v>
      </c>
      <c r="M100" s="112">
        <f>SUM(M101:M103)</f>
        <v>120000</v>
      </c>
      <c r="N100" s="112">
        <f>SUM(N101:N103)</f>
        <v>0</v>
      </c>
      <c r="O100" s="113">
        <f t="shared" si="23"/>
        <v>120000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22"/>
        <v>0</v>
      </c>
      <c r="M101" s="11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915">
        <v>120000</v>
      </c>
      <c r="D102" s="347">
        <v>120000</v>
      </c>
      <c r="E102" s="112"/>
      <c r="F102" s="113">
        <f t="shared" si="20"/>
        <v>120000</v>
      </c>
      <c r="G102" s="112">
        <v>120000</v>
      </c>
      <c r="H102" s="112"/>
      <c r="I102" s="113">
        <f t="shared" si="21"/>
        <v>120000</v>
      </c>
      <c r="J102" s="112">
        <v>120000</v>
      </c>
      <c r="K102" s="112"/>
      <c r="L102" s="113">
        <f t="shared" si="22"/>
        <v>120000</v>
      </c>
      <c r="M102" s="112">
        <v>120000</v>
      </c>
      <c r="N102" s="112"/>
      <c r="O102" s="113">
        <f t="shared" si="23"/>
        <v>120000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22"/>
        <v>0</v>
      </c>
      <c r="M103" s="114"/>
      <c r="N103" s="114"/>
      <c r="O103" s="115">
        <f t="shared" si="23"/>
        <v>0</v>
      </c>
    </row>
    <row r="104" spans="1:15" x14ac:dyDescent="0.25">
      <c r="A104" s="26" t="s">
        <v>188</v>
      </c>
      <c r="B104" s="18" t="s">
        <v>189</v>
      </c>
      <c r="C104" s="964">
        <f>SUM(C105:C109)</f>
        <v>0</v>
      </c>
      <c r="D104" s="164">
        <f>SUM(D105:D109)</f>
        <v>0</v>
      </c>
      <c r="E104" s="110">
        <f>SUM(E105:E109)</f>
        <v>0</v>
      </c>
      <c r="F104" s="111">
        <f t="shared" si="20"/>
        <v>0</v>
      </c>
      <c r="G104" s="110">
        <f>SUM(G105:G109)</f>
        <v>0</v>
      </c>
      <c r="H104" s="110">
        <f>SUM(H105:H109)</f>
        <v>0</v>
      </c>
      <c r="I104" s="111">
        <f t="shared" si="21"/>
        <v>0</v>
      </c>
      <c r="J104" s="110">
        <f>SUM(J105:J109)</f>
        <v>0</v>
      </c>
      <c r="K104" s="110">
        <f>SUM(K105:K109)</f>
        <v>0</v>
      </c>
      <c r="L104" s="111">
        <f t="shared" si="22"/>
        <v>0</v>
      </c>
      <c r="M104" s="110">
        <f>SUM(M105:M109)</f>
        <v>0</v>
      </c>
      <c r="N104" s="110">
        <f>SUM(N105:N109)</f>
        <v>0</v>
      </c>
      <c r="O104" s="111">
        <f t="shared" si="23"/>
        <v>0</v>
      </c>
    </row>
    <row r="105" spans="1:15" ht="15.75" thickBot="1" x14ac:dyDescent="0.3">
      <c r="A105" s="27"/>
      <c r="B105" s="12" t="s">
        <v>190</v>
      </c>
      <c r="C105" s="965"/>
      <c r="D105" s="962"/>
      <c r="E105" s="114"/>
      <c r="F105" s="115">
        <f t="shared" si="20"/>
        <v>0</v>
      </c>
      <c r="G105" s="114"/>
      <c r="H105" s="114"/>
      <c r="I105" s="115">
        <f t="shared" si="21"/>
        <v>0</v>
      </c>
      <c r="J105" s="114"/>
      <c r="K105" s="114"/>
      <c r="L105" s="115">
        <f t="shared" si="22"/>
        <v>0</v>
      </c>
      <c r="M105" s="114"/>
      <c r="N105" s="114"/>
      <c r="O105" s="115">
        <f t="shared" si="23"/>
        <v>0</v>
      </c>
    </row>
    <row r="106" spans="1:15" x14ac:dyDescent="0.25">
      <c r="A106" s="27"/>
      <c r="B106" s="12" t="s">
        <v>191</v>
      </c>
      <c r="C106" s="964"/>
      <c r="D106" s="164"/>
      <c r="E106" s="110"/>
      <c r="F106" s="111">
        <f t="shared" si="20"/>
        <v>0</v>
      </c>
      <c r="G106" s="110"/>
      <c r="H106" s="110"/>
      <c r="I106" s="111">
        <f t="shared" si="21"/>
        <v>0</v>
      </c>
      <c r="J106" s="110"/>
      <c r="K106" s="110"/>
      <c r="L106" s="111">
        <f t="shared" si="22"/>
        <v>0</v>
      </c>
      <c r="M106" s="110"/>
      <c r="N106" s="110"/>
      <c r="O106" s="111">
        <f t="shared" si="23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22"/>
        <v>0</v>
      </c>
      <c r="M109" s="114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>SUM(D111:D112,D113,D126,D125)</f>
        <v>0</v>
      </c>
      <c r="E110" s="110">
        <f>SUM(E111:E112,E113,E126,E125)</f>
        <v>0</v>
      </c>
      <c r="F110" s="111">
        <f t="shared" si="20"/>
        <v>0</v>
      </c>
      <c r="G110" s="110">
        <f>SUM(G111:G112,G113,G126,G125)</f>
        <v>0</v>
      </c>
      <c r="H110" s="110">
        <f>SUM(H111:H112,H113,H126,H125)</f>
        <v>0</v>
      </c>
      <c r="I110" s="111">
        <f t="shared" si="21"/>
        <v>0</v>
      </c>
      <c r="J110" s="110">
        <f>SUM(J111:J112,J113,J126,J125)</f>
        <v>0</v>
      </c>
      <c r="K110" s="110">
        <f>SUM(K111:K112,K113,K126,K125)</f>
        <v>0</v>
      </c>
      <c r="L110" s="111">
        <f t="shared" si="22"/>
        <v>0</v>
      </c>
      <c r="M110" s="110">
        <f>SUM(M111:M112,M113,M126,M125)</f>
        <v>0</v>
      </c>
      <c r="N110" s="110">
        <f>SUM(N111:N112,N113,N126,N125)</f>
        <v>0</v>
      </c>
      <c r="O110" s="111">
        <f t="shared" si="23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0"/>
        <v>0</v>
      </c>
      <c r="G111" s="112"/>
      <c r="H111" s="112"/>
      <c r="I111" s="113">
        <f t="shared" si="21"/>
        <v>0</v>
      </c>
      <c r="J111" s="112"/>
      <c r="K111" s="112"/>
      <c r="L111" s="113">
        <f t="shared" si="22"/>
        <v>0</v>
      </c>
      <c r="M111" s="11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0"/>
        <v>0</v>
      </c>
      <c r="G112" s="112"/>
      <c r="H112" s="112"/>
      <c r="I112" s="113">
        <f t="shared" si="21"/>
        <v>0</v>
      </c>
      <c r="J112" s="112"/>
      <c r="K112" s="112"/>
      <c r="L112" s="113">
        <f t="shared" si="22"/>
        <v>0</v>
      </c>
      <c r="M112" s="112"/>
      <c r="N112" s="112"/>
      <c r="O112" s="113">
        <f t="shared" si="23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24">SUM(D114:D124)-D115-D116-D117-D118</f>
        <v>0</v>
      </c>
      <c r="E113" s="112">
        <f t="shared" si="24"/>
        <v>0</v>
      </c>
      <c r="F113" s="113">
        <f t="shared" si="20"/>
        <v>0</v>
      </c>
      <c r="G113" s="112">
        <f t="shared" ref="G113:H113" si="25">SUM(G114:G124)-G115-G116-G117-G118</f>
        <v>0</v>
      </c>
      <c r="H113" s="112">
        <f t="shared" si="25"/>
        <v>0</v>
      </c>
      <c r="I113" s="113">
        <f t="shared" si="21"/>
        <v>0</v>
      </c>
      <c r="J113" s="112">
        <f t="shared" ref="J113:K113" si="26">SUM(J114:J124)-J115-J116-J117-J118</f>
        <v>0</v>
      </c>
      <c r="K113" s="112">
        <f t="shared" si="26"/>
        <v>0</v>
      </c>
      <c r="L113" s="113">
        <f t="shared" si="22"/>
        <v>0</v>
      </c>
      <c r="M113" s="112">
        <f t="shared" ref="M113:N113" si="27">SUM(M114:M124)-M115-M116-M117-M118</f>
        <v>0</v>
      </c>
      <c r="N113" s="112">
        <f t="shared" si="27"/>
        <v>0</v>
      </c>
      <c r="O113" s="113">
        <f t="shared" si="23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0"/>
        <v>0</v>
      </c>
      <c r="G114" s="112"/>
      <c r="H114" s="112"/>
      <c r="I114" s="113">
        <f t="shared" si="21"/>
        <v>0</v>
      </c>
      <c r="J114" s="112"/>
      <c r="K114" s="112"/>
      <c r="L114" s="113">
        <f t="shared" si="22"/>
        <v>0</v>
      </c>
      <c r="M114" s="112"/>
      <c r="N114" s="112"/>
      <c r="O114" s="113">
        <f t="shared" si="23"/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si="20"/>
        <v>0</v>
      </c>
      <c r="G115" s="112"/>
      <c r="H115" s="112"/>
      <c r="I115" s="113">
        <f t="shared" si="21"/>
        <v>0</v>
      </c>
      <c r="J115" s="112"/>
      <c r="K115" s="112"/>
      <c r="L115" s="113">
        <f t="shared" si="22"/>
        <v>0</v>
      </c>
      <c r="M115" s="112"/>
      <c r="N115" s="112"/>
      <c r="O115" s="113">
        <f t="shared" si="23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20"/>
        <v>0</v>
      </c>
      <c r="G116" s="112"/>
      <c r="H116" s="112"/>
      <c r="I116" s="113">
        <f t="shared" si="21"/>
        <v>0</v>
      </c>
      <c r="J116" s="112"/>
      <c r="K116" s="112"/>
      <c r="L116" s="113">
        <f t="shared" si="22"/>
        <v>0</v>
      </c>
      <c r="M116" s="112"/>
      <c r="N116" s="112"/>
      <c r="O116" s="113">
        <f t="shared" si="23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20"/>
        <v>0</v>
      </c>
      <c r="G117" s="112"/>
      <c r="H117" s="112"/>
      <c r="I117" s="113">
        <f t="shared" si="21"/>
        <v>0</v>
      </c>
      <c r="J117" s="112"/>
      <c r="K117" s="112"/>
      <c r="L117" s="113">
        <f t="shared" si="22"/>
        <v>0</v>
      </c>
      <c r="M117" s="112"/>
      <c r="N117" s="112"/>
      <c r="O117" s="113">
        <f t="shared" si="23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20"/>
        <v>0</v>
      </c>
      <c r="G118" s="112"/>
      <c r="H118" s="112"/>
      <c r="I118" s="113">
        <f t="shared" si="21"/>
        <v>0</v>
      </c>
      <c r="J118" s="112"/>
      <c r="K118" s="112"/>
      <c r="L118" s="113">
        <f t="shared" si="22"/>
        <v>0</v>
      </c>
      <c r="M118" s="112"/>
      <c r="N118" s="112"/>
      <c r="O118" s="113">
        <f t="shared" si="23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si="21"/>
        <v>0</v>
      </c>
      <c r="J119" s="112"/>
      <c r="K119" s="112"/>
      <c r="L119" s="113">
        <f t="shared" si="22"/>
        <v>0</v>
      </c>
      <c r="M119" s="112"/>
      <c r="N119" s="112"/>
      <c r="O119" s="113">
        <f t="shared" si="23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0"/>
        <v>0</v>
      </c>
      <c r="G120" s="112"/>
      <c r="H120" s="112"/>
      <c r="I120" s="113">
        <f t="shared" si="21"/>
        <v>0</v>
      </c>
      <c r="J120" s="112"/>
      <c r="K120" s="112"/>
      <c r="L120" s="113">
        <f t="shared" ref="L120:L149" si="28">SUM(J120:K120)</f>
        <v>0</v>
      </c>
      <c r="M120" s="112"/>
      <c r="N120" s="112"/>
      <c r="O120" s="113">
        <f t="shared" ref="O120:O149" si="29">SUM(M120:N120)</f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20"/>
        <v>0</v>
      </c>
      <c r="G121" s="112"/>
      <c r="H121" s="112"/>
      <c r="I121" s="113">
        <f t="shared" si="21"/>
        <v>0</v>
      </c>
      <c r="J121" s="112"/>
      <c r="K121" s="112"/>
      <c r="L121" s="113">
        <f t="shared" si="28"/>
        <v>0</v>
      </c>
      <c r="M121" s="112"/>
      <c r="N121" s="112"/>
      <c r="O121" s="113">
        <f t="shared" si="29"/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0"/>
        <v>0</v>
      </c>
      <c r="G122" s="112"/>
      <c r="H122" s="112"/>
      <c r="I122" s="113">
        <f t="shared" ref="I122:I149" si="30">SUM(G122:H122)</f>
        <v>0</v>
      </c>
      <c r="J122" s="112"/>
      <c r="K122" s="112"/>
      <c r="L122" s="113">
        <f t="shared" si="28"/>
        <v>0</v>
      </c>
      <c r="M122" s="112"/>
      <c r="N122" s="112"/>
      <c r="O122" s="113">
        <f t="shared" si="29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0"/>
        <v>0</v>
      </c>
      <c r="G123" s="112"/>
      <c r="H123" s="112"/>
      <c r="I123" s="113">
        <f t="shared" si="30"/>
        <v>0</v>
      </c>
      <c r="J123" s="112"/>
      <c r="K123" s="112"/>
      <c r="L123" s="113">
        <f t="shared" si="28"/>
        <v>0</v>
      </c>
      <c r="M123" s="112"/>
      <c r="N123" s="112"/>
      <c r="O123" s="113">
        <f t="shared" si="29"/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20"/>
        <v>0</v>
      </c>
      <c r="G124" s="112"/>
      <c r="H124" s="112"/>
      <c r="I124" s="113">
        <f t="shared" si="30"/>
        <v>0</v>
      </c>
      <c r="J124" s="112"/>
      <c r="K124" s="112"/>
      <c r="L124" s="113">
        <f t="shared" si="28"/>
        <v>0</v>
      </c>
      <c r="M124" s="112"/>
      <c r="N124" s="112"/>
      <c r="O124" s="113">
        <f t="shared" si="29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30"/>
        <v>0</v>
      </c>
      <c r="J125" s="112"/>
      <c r="K125" s="112"/>
      <c r="L125" s="113">
        <f t="shared" si="28"/>
        <v>0</v>
      </c>
      <c r="M125" s="112"/>
      <c r="N125" s="112"/>
      <c r="O125" s="113">
        <f t="shared" si="29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347">
        <f>SUM(D127:D130)</f>
        <v>0</v>
      </c>
      <c r="E126" s="112">
        <f>SUM(E127:E130)</f>
        <v>0</v>
      </c>
      <c r="F126" s="113">
        <f t="shared" si="20"/>
        <v>0</v>
      </c>
      <c r="G126" s="112">
        <f>SUM(G127:G130)</f>
        <v>0</v>
      </c>
      <c r="H126" s="112">
        <f>SUM(H127:H130)</f>
        <v>0</v>
      </c>
      <c r="I126" s="113">
        <f t="shared" si="30"/>
        <v>0</v>
      </c>
      <c r="J126" s="112">
        <f>SUM(J127:J130)</f>
        <v>0</v>
      </c>
      <c r="K126" s="112">
        <f>SUM(K127:K130)</f>
        <v>0</v>
      </c>
      <c r="L126" s="113">
        <f t="shared" si="28"/>
        <v>0</v>
      </c>
      <c r="M126" s="112">
        <f>SUM(M127:M130)</f>
        <v>0</v>
      </c>
      <c r="N126" s="112">
        <f>SUM(N127:N130)</f>
        <v>0</v>
      </c>
      <c r="O126" s="113">
        <f t="shared" si="29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 t="shared" si="20"/>
        <v>0</v>
      </c>
      <c r="G127" s="112"/>
      <c r="H127" s="112"/>
      <c r="I127" s="113">
        <f t="shared" si="30"/>
        <v>0</v>
      </c>
      <c r="J127" s="112"/>
      <c r="K127" s="112"/>
      <c r="L127" s="113">
        <f t="shared" si="28"/>
        <v>0</v>
      </c>
      <c r="M127" s="112"/>
      <c r="N127" s="112"/>
      <c r="O127" s="113">
        <f t="shared" si="29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3">
        <f t="shared" si="20"/>
        <v>0</v>
      </c>
      <c r="G128" s="112"/>
      <c r="H128" s="112"/>
      <c r="I128" s="113">
        <f t="shared" si="30"/>
        <v>0</v>
      </c>
      <c r="J128" s="112"/>
      <c r="K128" s="112"/>
      <c r="L128" s="113">
        <f t="shared" si="28"/>
        <v>0</v>
      </c>
      <c r="M128" s="112"/>
      <c r="N128" s="112"/>
      <c r="O128" s="113">
        <f t="shared" si="29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30"/>
        <v>0</v>
      </c>
      <c r="J129" s="112"/>
      <c r="K129" s="112"/>
      <c r="L129" s="113">
        <f t="shared" si="28"/>
        <v>0</v>
      </c>
      <c r="M129" s="112"/>
      <c r="N129" s="112"/>
      <c r="O129" s="113">
        <f t="shared" si="29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0"/>
        <v>0</v>
      </c>
      <c r="G130" s="114"/>
      <c r="H130" s="114"/>
      <c r="I130" s="115">
        <f t="shared" si="30"/>
        <v>0</v>
      </c>
      <c r="J130" s="114"/>
      <c r="K130" s="114"/>
      <c r="L130" s="115">
        <f t="shared" si="28"/>
        <v>0</v>
      </c>
      <c r="M130" s="114"/>
      <c r="N130" s="114"/>
      <c r="O130" s="115">
        <f t="shared" si="29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30"/>
        <v>0</v>
      </c>
      <c r="J131" s="116"/>
      <c r="K131" s="116"/>
      <c r="L131" s="117">
        <f t="shared" si="28"/>
        <v>0</v>
      </c>
      <c r="M131" s="116"/>
      <c r="N131" s="116"/>
      <c r="O131" s="117">
        <f t="shared" si="29"/>
        <v>0</v>
      </c>
    </row>
    <row r="132" spans="1:15" ht="15.75" thickBot="1" x14ac:dyDescent="0.3">
      <c r="A132" s="26" t="s">
        <v>224</v>
      </c>
      <c r="B132" s="18" t="s">
        <v>34</v>
      </c>
      <c r="C132" s="963">
        <f>SUM(C133:C138)</f>
        <v>0</v>
      </c>
      <c r="D132" s="961">
        <f>SUM(D133:D138)</f>
        <v>0</v>
      </c>
      <c r="E132" s="116">
        <f>SUM(E133:E138)</f>
        <v>0</v>
      </c>
      <c r="F132" s="117">
        <f t="shared" si="20"/>
        <v>0</v>
      </c>
      <c r="G132" s="116">
        <f>SUM(G133:G138)</f>
        <v>0</v>
      </c>
      <c r="H132" s="116">
        <f>SUM(H133:H138)</f>
        <v>0</v>
      </c>
      <c r="I132" s="117">
        <f t="shared" si="30"/>
        <v>0</v>
      </c>
      <c r="J132" s="116">
        <f>SUM(J133:J138)</f>
        <v>0</v>
      </c>
      <c r="K132" s="116">
        <f>SUM(K133:K138)</f>
        <v>0</v>
      </c>
      <c r="L132" s="117">
        <f t="shared" si="28"/>
        <v>0</v>
      </c>
      <c r="M132" s="116">
        <f>SUM(M133:M138)</f>
        <v>0</v>
      </c>
      <c r="N132" s="116">
        <f>SUM(N133:N138)</f>
        <v>0</v>
      </c>
      <c r="O132" s="117">
        <f t="shared" si="29"/>
        <v>0</v>
      </c>
    </row>
    <row r="133" spans="1:15" x14ac:dyDescent="0.25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30"/>
        <v>0</v>
      </c>
      <c r="J133" s="110"/>
      <c r="K133" s="110"/>
      <c r="L133" s="111">
        <f t="shared" si="28"/>
        <v>0</v>
      </c>
      <c r="M133" s="110"/>
      <c r="N133" s="110"/>
      <c r="O133" s="111">
        <f t="shared" si="29"/>
        <v>0</v>
      </c>
    </row>
    <row r="134" spans="1:15" x14ac:dyDescent="0.25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30"/>
        <v>0</v>
      </c>
      <c r="J134" s="112"/>
      <c r="K134" s="112"/>
      <c r="L134" s="113">
        <f t="shared" si="28"/>
        <v>0</v>
      </c>
      <c r="M134" s="112"/>
      <c r="N134" s="112"/>
      <c r="O134" s="113">
        <f t="shared" si="29"/>
        <v>0</v>
      </c>
    </row>
    <row r="135" spans="1:15" x14ac:dyDescent="0.25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30"/>
        <v>0</v>
      </c>
      <c r="J135" s="112"/>
      <c r="K135" s="112"/>
      <c r="L135" s="113">
        <f t="shared" si="28"/>
        <v>0</v>
      </c>
      <c r="M135" s="112"/>
      <c r="N135" s="112"/>
      <c r="O135" s="113">
        <f t="shared" si="29"/>
        <v>0</v>
      </c>
    </row>
    <row r="136" spans="1:15" x14ac:dyDescent="0.25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30"/>
        <v>0</v>
      </c>
      <c r="J136" s="112"/>
      <c r="K136" s="112"/>
      <c r="L136" s="113">
        <f t="shared" si="28"/>
        <v>0</v>
      </c>
      <c r="M136" s="112"/>
      <c r="N136" s="112"/>
      <c r="O136" s="113">
        <f t="shared" si="29"/>
        <v>0</v>
      </c>
    </row>
    <row r="137" spans="1:15" x14ac:dyDescent="0.25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30"/>
        <v>0</v>
      </c>
      <c r="J137" s="112"/>
      <c r="K137" s="112"/>
      <c r="L137" s="113">
        <f t="shared" si="28"/>
        <v>0</v>
      </c>
      <c r="M137" s="112"/>
      <c r="N137" s="112"/>
      <c r="O137" s="113">
        <f t="shared" si="29"/>
        <v>0</v>
      </c>
    </row>
    <row r="138" spans="1:15" x14ac:dyDescent="0.25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30"/>
        <v>0</v>
      </c>
      <c r="J138" s="112">
        <f>SUM(J139:J140)</f>
        <v>0</v>
      </c>
      <c r="K138" s="112">
        <f>SUM(K139:K140)</f>
        <v>0</v>
      </c>
      <c r="L138" s="113">
        <f t="shared" si="28"/>
        <v>0</v>
      </c>
      <c r="M138" s="112">
        <f>SUM(M139:M140)</f>
        <v>0</v>
      </c>
      <c r="N138" s="112">
        <f>SUM(N139:N140)</f>
        <v>0</v>
      </c>
      <c r="O138" s="113">
        <f t="shared" si="29"/>
        <v>0</v>
      </c>
    </row>
    <row r="139" spans="1:15" x14ac:dyDescent="0.25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30"/>
        <v>0</v>
      </c>
      <c r="J139" s="112"/>
      <c r="K139" s="112"/>
      <c r="L139" s="113">
        <f t="shared" si="28"/>
        <v>0</v>
      </c>
      <c r="M139" s="112"/>
      <c r="N139" s="112"/>
      <c r="O139" s="113">
        <f t="shared" si="29"/>
        <v>0</v>
      </c>
    </row>
    <row r="140" spans="1:15" ht="15.75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30"/>
        <v>0</v>
      </c>
      <c r="J140" s="114"/>
      <c r="K140" s="114"/>
      <c r="L140" s="115">
        <f t="shared" si="28"/>
        <v>0</v>
      </c>
      <c r="M140" s="114"/>
      <c r="N140" s="114"/>
      <c r="O140" s="115">
        <f t="shared" si="29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/>
      <c r="H141" s="110"/>
      <c r="I141" s="111">
        <f t="shared" si="30"/>
        <v>0</v>
      </c>
      <c r="J141" s="110"/>
      <c r="K141" s="110"/>
      <c r="L141" s="111">
        <f t="shared" si="28"/>
        <v>0</v>
      </c>
      <c r="M141" s="110"/>
      <c r="N141" s="110"/>
      <c r="O141" s="111">
        <f t="shared" si="29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/>
      <c r="H142" s="114"/>
      <c r="I142" s="115">
        <f t="shared" si="30"/>
        <v>0</v>
      </c>
      <c r="J142" s="114"/>
      <c r="K142" s="114"/>
      <c r="L142" s="115">
        <f t="shared" si="28"/>
        <v>0</v>
      </c>
      <c r="M142" s="114"/>
      <c r="N142" s="114"/>
      <c r="O142" s="115">
        <f t="shared" si="29"/>
        <v>0</v>
      </c>
    </row>
    <row r="143" spans="1:15" x14ac:dyDescent="0.25">
      <c r="A143" s="26" t="s">
        <v>240</v>
      </c>
      <c r="B143" s="18" t="s">
        <v>36</v>
      </c>
      <c r="C143" s="964">
        <v>0</v>
      </c>
      <c r="D143" s="164"/>
      <c r="E143" s="110"/>
      <c r="F143" s="111">
        <f t="shared" si="20"/>
        <v>0</v>
      </c>
      <c r="G143" s="110"/>
      <c r="H143" s="110"/>
      <c r="I143" s="111">
        <f t="shared" si="30"/>
        <v>0</v>
      </c>
      <c r="J143" s="110"/>
      <c r="K143" s="110"/>
      <c r="L143" s="111">
        <f t="shared" si="28"/>
        <v>0</v>
      </c>
      <c r="M143" s="110"/>
      <c r="N143" s="110"/>
      <c r="O143" s="111">
        <f t="shared" si="29"/>
        <v>0</v>
      </c>
    </row>
    <row r="144" spans="1:15" ht="15.75" thickBot="1" x14ac:dyDescent="0.3">
      <c r="A144" s="28" t="s">
        <v>241</v>
      </c>
      <c r="B144" s="29" t="s">
        <v>242</v>
      </c>
      <c r="C144" s="965">
        <v>0</v>
      </c>
      <c r="D144" s="962"/>
      <c r="E144" s="114"/>
      <c r="F144" s="115">
        <f t="shared" si="20"/>
        <v>0</v>
      </c>
      <c r="G144" s="114"/>
      <c r="H144" s="114"/>
      <c r="I144" s="115">
        <f t="shared" si="30"/>
        <v>0</v>
      </c>
      <c r="J144" s="114"/>
      <c r="K144" s="114"/>
      <c r="L144" s="115">
        <f t="shared" si="28"/>
        <v>0</v>
      </c>
      <c r="M144" s="114"/>
      <c r="N144" s="114"/>
      <c r="O144" s="115">
        <f t="shared" si="29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30"/>
        <v>0</v>
      </c>
      <c r="J145" s="120"/>
      <c r="K145" s="120"/>
      <c r="L145" s="121">
        <f t="shared" si="28"/>
        <v>0</v>
      </c>
      <c r="M145" s="120"/>
      <c r="N145" s="120"/>
      <c r="O145" s="121">
        <f t="shared" si="29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120000</v>
      </c>
      <c r="D146" s="961">
        <f>D145+D144+D143+D142+D141+D132+D131+D110+D104+D87</f>
        <v>120000</v>
      </c>
      <c r="E146" s="116">
        <f>E145+E144+E143+E142+E141+E132+E131+E110+E104+E87</f>
        <v>0</v>
      </c>
      <c r="F146" s="117">
        <f t="shared" si="20"/>
        <v>120000</v>
      </c>
      <c r="G146" s="116">
        <f>G145+G144+G143+G142+G141+G132+G131+G110+G104+G87</f>
        <v>120000</v>
      </c>
      <c r="H146" s="116">
        <f>H145+H144+H143+H142+H141+H132+H131+H110+H104+H87</f>
        <v>0</v>
      </c>
      <c r="I146" s="117">
        <f t="shared" si="30"/>
        <v>120000</v>
      </c>
      <c r="J146" s="116">
        <f>J145+J144+J143+J142+J141+J132+J131+J110+J104+J87</f>
        <v>120000</v>
      </c>
      <c r="K146" s="116">
        <f>K145+K144+K143+K142+K141+K132+K131+K110+K104+K87</f>
        <v>0</v>
      </c>
      <c r="L146" s="117">
        <f t="shared" si="28"/>
        <v>120000</v>
      </c>
      <c r="M146" s="116">
        <f>M145+M144+M143+M142+M141+M132+M131+M110+M104+M87</f>
        <v>120000</v>
      </c>
      <c r="N146" s="116">
        <f>N145+N144+N143+N142+N141+N132+N131+N110+N104+N87</f>
        <v>0</v>
      </c>
      <c r="O146" s="117">
        <f t="shared" si="29"/>
        <v>120000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20"/>
        <v>0</v>
      </c>
      <c r="G147" s="110">
        <f>SUM(G148:G154)</f>
        <v>0</v>
      </c>
      <c r="H147" s="110">
        <f>SUM(H148:H154)</f>
        <v>0</v>
      </c>
      <c r="I147" s="111">
        <f t="shared" si="30"/>
        <v>0</v>
      </c>
      <c r="J147" s="110">
        <f>SUM(J148:J154)</f>
        <v>0</v>
      </c>
      <c r="K147" s="110">
        <f>SUM(K148:K154)</f>
        <v>0</v>
      </c>
      <c r="L147" s="111">
        <f t="shared" si="28"/>
        <v>0</v>
      </c>
      <c r="M147" s="110">
        <f>SUM(M148:M154)</f>
        <v>0</v>
      </c>
      <c r="N147" s="110">
        <f>SUM(N148:N154)</f>
        <v>0</v>
      </c>
      <c r="O147" s="111">
        <f t="shared" si="29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20"/>
        <v>0</v>
      </c>
      <c r="G148" s="112"/>
      <c r="H148" s="112"/>
      <c r="I148" s="113">
        <f t="shared" si="30"/>
        <v>0</v>
      </c>
      <c r="J148" s="112"/>
      <c r="K148" s="112"/>
      <c r="L148" s="113">
        <f t="shared" si="28"/>
        <v>0</v>
      </c>
      <c r="M148" s="112"/>
      <c r="N148" s="112"/>
      <c r="O148" s="113">
        <f t="shared" si="29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30"/>
        <v>0</v>
      </c>
      <c r="J149" s="112"/>
      <c r="K149" s="112"/>
      <c r="L149" s="113">
        <f t="shared" si="28"/>
        <v>0</v>
      </c>
      <c r="M149" s="112"/>
      <c r="N149" s="112"/>
      <c r="O149" s="113">
        <f t="shared" si="29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1">SUM(D151:E151)</f>
        <v>0</v>
      </c>
      <c r="G151" s="112"/>
      <c r="H151" s="112"/>
      <c r="I151" s="113">
        <f t="shared" ref="I151:I154" si="32">SUM(G151:H151)</f>
        <v>0</v>
      </c>
      <c r="J151" s="112"/>
      <c r="K151" s="112"/>
      <c r="L151" s="113">
        <f t="shared" ref="L151:L154" si="33">SUM(J151:K151)</f>
        <v>0</v>
      </c>
      <c r="M151" s="112"/>
      <c r="N151" s="112"/>
      <c r="O151" s="113">
        <f t="shared" ref="O151:O154" si="34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1"/>
        <v>0</v>
      </c>
      <c r="G152" s="112"/>
      <c r="H152" s="112"/>
      <c r="I152" s="113">
        <f t="shared" si="32"/>
        <v>0</v>
      </c>
      <c r="J152" s="112"/>
      <c r="K152" s="112"/>
      <c r="L152" s="113">
        <f t="shared" si="33"/>
        <v>0</v>
      </c>
      <c r="M152" s="112"/>
      <c r="N152" s="112"/>
      <c r="O152" s="113">
        <f t="shared" si="34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1"/>
        <v>0</v>
      </c>
      <c r="G153" s="112"/>
      <c r="H153" s="112"/>
      <c r="I153" s="113">
        <f t="shared" si="32"/>
        <v>0</v>
      </c>
      <c r="J153" s="112"/>
      <c r="K153" s="112"/>
      <c r="L153" s="113">
        <f t="shared" si="33"/>
        <v>0</v>
      </c>
      <c r="M153" s="112"/>
      <c r="N153" s="112"/>
      <c r="O153" s="113">
        <f t="shared" si="34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1"/>
        <v>0</v>
      </c>
      <c r="G154" s="122"/>
      <c r="H154" s="114"/>
      <c r="I154" s="115">
        <f t="shared" si="32"/>
        <v>0</v>
      </c>
      <c r="J154" s="122"/>
      <c r="K154" s="114"/>
      <c r="L154" s="115">
        <f t="shared" si="33"/>
        <v>0</v>
      </c>
      <c r="M154" s="122"/>
      <c r="N154" s="114"/>
      <c r="O154" s="115">
        <f t="shared" si="34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120000</v>
      </c>
      <c r="D155" s="961">
        <f>D147+D146</f>
        <v>120000</v>
      </c>
      <c r="E155" s="116">
        <f>E147+E146</f>
        <v>0</v>
      </c>
      <c r="F155" s="117">
        <f>SUM(D155:E155)</f>
        <v>120000</v>
      </c>
      <c r="G155" s="116">
        <f>G147+G146</f>
        <v>120000</v>
      </c>
      <c r="H155" s="116">
        <f>H147+H146</f>
        <v>0</v>
      </c>
      <c r="I155" s="117">
        <f>SUM(G155:H155)</f>
        <v>120000</v>
      </c>
      <c r="J155" s="116">
        <f>J147+J146</f>
        <v>120000</v>
      </c>
      <c r="K155" s="116">
        <f>K147+K146</f>
        <v>0</v>
      </c>
      <c r="L155" s="117">
        <f>SUM(J155:K155)</f>
        <v>120000</v>
      </c>
      <c r="M155" s="116">
        <f>M147+M146</f>
        <v>120000</v>
      </c>
      <c r="N155" s="116">
        <f>N147+N146</f>
        <v>0</v>
      </c>
      <c r="O155" s="117">
        <f>SUM(M155:N155)</f>
        <v>120000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79">
        <f>F84-F155</f>
        <v>-120000</v>
      </c>
      <c r="I157" s="79">
        <f>I84-I155</f>
        <v>-120000</v>
      </c>
      <c r="L157" s="79">
        <f>L84-L155</f>
        <v>-120000</v>
      </c>
      <c r="O157" s="79">
        <f>O84-O155</f>
        <v>-120000</v>
      </c>
    </row>
  </sheetData>
  <mergeCells count="2">
    <mergeCell ref="A1:O1"/>
    <mergeCell ref="A2:O2"/>
  </mergeCells>
  <pageMargins left="0.25" right="0.25" top="0.75" bottom="0.75" header="0.3" footer="0.3"/>
  <pageSetup paperSize="9" scale="56" orientation="portrait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157"/>
  <sheetViews>
    <sheetView view="pageBreakPreview" zoomScale="78" zoomScaleNormal="100" zoomScaleSheetLayoutView="78" workbookViewId="0">
      <pane ySplit="8" topLeftCell="A129" activePane="bottomLeft" state="frozen"/>
      <selection activeCell="V125" sqref="V125"/>
      <selection pane="bottomLeft" activeCell="V125" sqref="V125"/>
    </sheetView>
  </sheetViews>
  <sheetFormatPr defaultColWidth="9.140625" defaultRowHeight="15" x14ac:dyDescent="0.25"/>
  <cols>
    <col min="1" max="1" width="10.28515625" style="157" customWidth="1"/>
    <col min="2" max="2" width="59.140625" style="157" bestFit="1" customWidth="1"/>
    <col min="3" max="3" width="10.5703125" style="157" bestFit="1" customWidth="1"/>
    <col min="4" max="4" width="10.5703125" style="157" customWidth="1"/>
    <col min="5" max="5" width="6.7109375" style="157" bestFit="1" customWidth="1"/>
    <col min="6" max="6" width="10.140625" style="157" bestFit="1" customWidth="1"/>
    <col min="7" max="7" width="9.42578125" style="157" bestFit="1" customWidth="1"/>
    <col min="8" max="8" width="7.85546875" style="157" customWidth="1"/>
    <col min="9" max="9" width="10.140625" style="157" bestFit="1" customWidth="1"/>
    <col min="10" max="10" width="9.42578125" style="157" bestFit="1" customWidth="1"/>
    <col min="11" max="11" width="8.28515625" style="157" customWidth="1"/>
    <col min="12" max="12" width="10.140625" style="157" bestFit="1" customWidth="1"/>
    <col min="13" max="13" width="9.42578125" style="157" bestFit="1" customWidth="1"/>
    <col min="14" max="14" width="9.140625" style="157" customWidth="1"/>
    <col min="15" max="15" width="10.140625" style="157" bestFit="1" customWidth="1"/>
    <col min="16" max="16384" width="9.140625" style="157"/>
  </cols>
  <sheetData>
    <row r="1" spans="1:15" s="291" customFormat="1" ht="15" customHeight="1" x14ac:dyDescent="0.2">
      <c r="A1" s="1515" t="s">
        <v>268</v>
      </c>
      <c r="B1" s="1515"/>
      <c r="C1" s="1515"/>
      <c r="D1" s="1515"/>
      <c r="E1" s="1515"/>
      <c r="F1" s="1515"/>
      <c r="G1" s="1515"/>
      <c r="H1" s="1515"/>
      <c r="I1" s="1515"/>
      <c r="J1" s="1515"/>
      <c r="K1" s="1515"/>
      <c r="L1" s="1515"/>
      <c r="M1" s="1515"/>
      <c r="N1" s="1515"/>
      <c r="O1" s="1515"/>
    </row>
    <row r="2" spans="1:15" s="291" customFormat="1" ht="15" customHeight="1" x14ac:dyDescent="0.2">
      <c r="A2" s="1515">
        <v>2023</v>
      </c>
      <c r="B2" s="1515"/>
      <c r="C2" s="1515"/>
      <c r="D2" s="1515"/>
      <c r="E2" s="1515"/>
      <c r="F2" s="1515"/>
      <c r="G2" s="1515"/>
      <c r="H2" s="1515"/>
      <c r="I2" s="1515"/>
      <c r="J2" s="1515"/>
      <c r="K2" s="1515"/>
      <c r="L2" s="1515"/>
      <c r="M2" s="1515"/>
      <c r="N2" s="1515"/>
      <c r="O2" s="1515"/>
    </row>
    <row r="3" spans="1:15" s="291" customFormat="1" ht="5.25" customHeight="1" x14ac:dyDescent="0.25">
      <c r="C3" s="157"/>
    </row>
    <row r="4" spans="1:15" x14ac:dyDescent="0.25">
      <c r="A4" s="291" t="s">
        <v>266</v>
      </c>
    </row>
    <row r="5" spans="1:15" s="730" customFormat="1" x14ac:dyDescent="0.25">
      <c r="A5" s="729" t="s">
        <v>455</v>
      </c>
      <c r="B5" s="730" t="s">
        <v>479</v>
      </c>
      <c r="C5" s="157"/>
    </row>
    <row r="6" spans="1:15" x14ac:dyDescent="0.25">
      <c r="E6" s="732"/>
      <c r="F6" s="732"/>
      <c r="G6" s="731"/>
      <c r="H6" s="732"/>
      <c r="I6" s="732"/>
      <c r="J6" s="731"/>
      <c r="K6" s="1343" t="s">
        <v>647</v>
      </c>
      <c r="L6" s="1344" t="str">
        <f>'1 címrend'!C3</f>
        <v xml:space="preserve"> melléklet az  4/2024. ( V. 27.) rendelethez</v>
      </c>
      <c r="M6" s="731"/>
      <c r="N6" s="732"/>
      <c r="O6" s="732"/>
    </row>
    <row r="7" spans="1:15" ht="15.75" thickBot="1" x14ac:dyDescent="0.3"/>
    <row r="8" spans="1:15" ht="42.75" thickBot="1" x14ac:dyDescent="0.3">
      <c r="A8" s="540" t="s">
        <v>39</v>
      </c>
      <c r="B8" s="949" t="s">
        <v>20</v>
      </c>
      <c r="C8" s="733" t="s">
        <v>922</v>
      </c>
      <c r="D8" s="733" t="s">
        <v>29</v>
      </c>
      <c r="E8" s="1374" t="s">
        <v>30</v>
      </c>
      <c r="F8" s="733" t="s">
        <v>18</v>
      </c>
      <c r="G8" s="733" t="s">
        <v>29</v>
      </c>
      <c r="H8" s="1374" t="s">
        <v>30</v>
      </c>
      <c r="I8" s="451" t="s">
        <v>883</v>
      </c>
      <c r="J8" s="733" t="s">
        <v>29</v>
      </c>
      <c r="K8" s="1374" t="s">
        <v>30</v>
      </c>
      <c r="L8" s="451" t="s">
        <v>1091</v>
      </c>
      <c r="M8" s="733" t="s">
        <v>29</v>
      </c>
      <c r="N8" s="1374" t="s">
        <v>30</v>
      </c>
      <c r="O8" s="451" t="s">
        <v>1112</v>
      </c>
    </row>
    <row r="9" spans="1:15" ht="15.75" thickBot="1" x14ac:dyDescent="0.3">
      <c r="A9" s="734" t="s">
        <v>40</v>
      </c>
      <c r="B9" s="735" t="s">
        <v>41</v>
      </c>
      <c r="C9" s="952">
        <f>SUM(C10,C17,C18,C20,C21,C19)</f>
        <v>0</v>
      </c>
      <c r="D9" s="951">
        <f>SUM(D10,D17,D18,D20,D21,D19)</f>
        <v>0</v>
      </c>
      <c r="E9" s="281">
        <f>SUM(E10,E17,E18,E20,E21,E19)</f>
        <v>0</v>
      </c>
      <c r="F9" s="736">
        <f t="shared" ref="F9:F72" si="0">SUM(D9:E9)</f>
        <v>0</v>
      </c>
      <c r="G9" s="281">
        <f>SUM(G10,G17,G18,G20,G21,G19)</f>
        <v>0</v>
      </c>
      <c r="H9" s="281">
        <f>SUM(H10,H17,H18,H20,H21,H19)</f>
        <v>0</v>
      </c>
      <c r="I9" s="736">
        <f t="shared" ref="I9:I72" si="1">SUM(G9:H9)</f>
        <v>0</v>
      </c>
      <c r="J9" s="281">
        <f>SUM(J10,J17,J18,J20,J21,J19)</f>
        <v>0</v>
      </c>
      <c r="K9" s="281">
        <f>SUM(K10,K17,K18,K20,K21,K19)</f>
        <v>0</v>
      </c>
      <c r="L9" s="736">
        <f t="shared" ref="L9:L72" si="2">SUM(J9:K9)</f>
        <v>0</v>
      </c>
      <c r="M9" s="281">
        <f>SUM(M10,M17,M18,M20,M21,M19)</f>
        <v>0</v>
      </c>
      <c r="N9" s="281">
        <f>SUM(N10,N17,N18,N20,N21,N19)</f>
        <v>0</v>
      </c>
      <c r="O9" s="736">
        <f t="shared" ref="O9:O72" si="3">SUM(M9:N9)</f>
        <v>0</v>
      </c>
    </row>
    <row r="10" spans="1:15" x14ac:dyDescent="0.25">
      <c r="A10" s="737" t="s">
        <v>42</v>
      </c>
      <c r="B10" s="738" t="s">
        <v>43</v>
      </c>
      <c r="C10" s="481">
        <f>SUM(C11:C16)</f>
        <v>0</v>
      </c>
      <c r="D10" s="410">
        <f>SUM(D11:D16)</f>
        <v>0</v>
      </c>
      <c r="E10" s="407">
        <f>SUM(E11:E16)</f>
        <v>0</v>
      </c>
      <c r="F10" s="171">
        <f t="shared" si="0"/>
        <v>0</v>
      </c>
      <c r="G10" s="407">
        <f>SUM(G11:G16)</f>
        <v>0</v>
      </c>
      <c r="H10" s="407">
        <f>SUM(H11:H16)</f>
        <v>0</v>
      </c>
      <c r="I10" s="171">
        <f t="shared" si="1"/>
        <v>0</v>
      </c>
      <c r="J10" s="407">
        <f>SUM(J11:J16)</f>
        <v>0</v>
      </c>
      <c r="K10" s="407">
        <f>SUM(K11:K16)</f>
        <v>0</v>
      </c>
      <c r="L10" s="171">
        <f t="shared" si="2"/>
        <v>0</v>
      </c>
      <c r="M10" s="407">
        <f>SUM(M11:M16)</f>
        <v>0</v>
      </c>
      <c r="N10" s="407">
        <f>SUM(N11:N16)</f>
        <v>0</v>
      </c>
      <c r="O10" s="171">
        <f t="shared" si="3"/>
        <v>0</v>
      </c>
    </row>
    <row r="11" spans="1:15" x14ac:dyDescent="0.25">
      <c r="A11" s="737" t="s">
        <v>44</v>
      </c>
      <c r="B11" s="738" t="s">
        <v>45</v>
      </c>
      <c r="C11" s="802"/>
      <c r="D11" s="414"/>
      <c r="E11" s="165"/>
      <c r="F11" s="413">
        <f t="shared" si="0"/>
        <v>0</v>
      </c>
      <c r="G11" s="165"/>
      <c r="H11" s="165"/>
      <c r="I11" s="413">
        <f t="shared" si="1"/>
        <v>0</v>
      </c>
      <c r="J11" s="165"/>
      <c r="K11" s="165"/>
      <c r="L11" s="413">
        <f t="shared" si="2"/>
        <v>0</v>
      </c>
      <c r="M11" s="165"/>
      <c r="N11" s="165"/>
      <c r="O11" s="413">
        <f t="shared" si="3"/>
        <v>0</v>
      </c>
    </row>
    <row r="12" spans="1:15" x14ac:dyDescent="0.25">
      <c r="A12" s="737" t="s">
        <v>46</v>
      </c>
      <c r="B12" s="738" t="s">
        <v>47</v>
      </c>
      <c r="C12" s="802"/>
      <c r="D12" s="414"/>
      <c r="E12" s="165"/>
      <c r="F12" s="413">
        <f t="shared" si="0"/>
        <v>0</v>
      </c>
      <c r="G12" s="165"/>
      <c r="H12" s="165"/>
      <c r="I12" s="413">
        <f t="shared" si="1"/>
        <v>0</v>
      </c>
      <c r="J12" s="165"/>
      <c r="K12" s="165"/>
      <c r="L12" s="413">
        <f t="shared" si="2"/>
        <v>0</v>
      </c>
      <c r="M12" s="165"/>
      <c r="N12" s="165"/>
      <c r="O12" s="413">
        <f t="shared" si="3"/>
        <v>0</v>
      </c>
    </row>
    <row r="13" spans="1:15" x14ac:dyDescent="0.25">
      <c r="A13" s="737" t="s">
        <v>48</v>
      </c>
      <c r="B13" s="738" t="s">
        <v>49</v>
      </c>
      <c r="C13" s="802"/>
      <c r="D13" s="414"/>
      <c r="E13" s="165"/>
      <c r="F13" s="413">
        <f t="shared" si="0"/>
        <v>0</v>
      </c>
      <c r="G13" s="165"/>
      <c r="H13" s="165"/>
      <c r="I13" s="413">
        <f t="shared" si="1"/>
        <v>0</v>
      </c>
      <c r="J13" s="165"/>
      <c r="K13" s="165"/>
      <c r="L13" s="413">
        <f t="shared" si="2"/>
        <v>0</v>
      </c>
      <c r="M13" s="165"/>
      <c r="N13" s="165"/>
      <c r="O13" s="413">
        <f t="shared" si="3"/>
        <v>0</v>
      </c>
    </row>
    <row r="14" spans="1:15" x14ac:dyDescent="0.25">
      <c r="A14" s="737" t="s">
        <v>50</v>
      </c>
      <c r="B14" s="738" t="s">
        <v>51</v>
      </c>
      <c r="C14" s="802"/>
      <c r="D14" s="414"/>
      <c r="E14" s="165"/>
      <c r="F14" s="413">
        <f t="shared" si="0"/>
        <v>0</v>
      </c>
      <c r="G14" s="165"/>
      <c r="H14" s="165"/>
      <c r="I14" s="413">
        <f t="shared" si="1"/>
        <v>0</v>
      </c>
      <c r="J14" s="165"/>
      <c r="K14" s="165"/>
      <c r="L14" s="413">
        <f t="shared" si="2"/>
        <v>0</v>
      </c>
      <c r="M14" s="165"/>
      <c r="N14" s="165"/>
      <c r="O14" s="413">
        <f t="shared" si="3"/>
        <v>0</v>
      </c>
    </row>
    <row r="15" spans="1:15" x14ac:dyDescent="0.25">
      <c r="A15" s="737" t="s">
        <v>52</v>
      </c>
      <c r="B15" s="738" t="s">
        <v>53</v>
      </c>
      <c r="C15" s="802"/>
      <c r="D15" s="414"/>
      <c r="E15" s="165"/>
      <c r="F15" s="413">
        <f t="shared" si="0"/>
        <v>0</v>
      </c>
      <c r="G15" s="165"/>
      <c r="H15" s="165"/>
      <c r="I15" s="413">
        <f t="shared" si="1"/>
        <v>0</v>
      </c>
      <c r="J15" s="165"/>
      <c r="K15" s="165"/>
      <c r="L15" s="413">
        <f t="shared" si="2"/>
        <v>0</v>
      </c>
      <c r="M15" s="165"/>
      <c r="N15" s="165"/>
      <c r="O15" s="413">
        <f t="shared" si="3"/>
        <v>0</v>
      </c>
    </row>
    <row r="16" spans="1:15" x14ac:dyDescent="0.25">
      <c r="A16" s="737" t="s">
        <v>54</v>
      </c>
      <c r="B16" s="738" t="s">
        <v>55</v>
      </c>
      <c r="C16" s="802"/>
      <c r="D16" s="414"/>
      <c r="E16" s="165"/>
      <c r="F16" s="413">
        <f t="shared" si="0"/>
        <v>0</v>
      </c>
      <c r="G16" s="165"/>
      <c r="H16" s="165"/>
      <c r="I16" s="413">
        <f t="shared" si="1"/>
        <v>0</v>
      </c>
      <c r="J16" s="165"/>
      <c r="K16" s="165"/>
      <c r="L16" s="413">
        <f t="shared" si="2"/>
        <v>0</v>
      </c>
      <c r="M16" s="165"/>
      <c r="N16" s="165"/>
      <c r="O16" s="413">
        <f t="shared" si="3"/>
        <v>0</v>
      </c>
    </row>
    <row r="17" spans="1:15" x14ac:dyDescent="0.25">
      <c r="A17" s="737" t="s">
        <v>56</v>
      </c>
      <c r="B17" s="738" t="s">
        <v>57</v>
      </c>
      <c r="C17" s="802"/>
      <c r="D17" s="414"/>
      <c r="E17" s="165"/>
      <c r="F17" s="413">
        <f t="shared" si="0"/>
        <v>0</v>
      </c>
      <c r="G17" s="165"/>
      <c r="H17" s="165"/>
      <c r="I17" s="413">
        <f t="shared" si="1"/>
        <v>0</v>
      </c>
      <c r="J17" s="165"/>
      <c r="K17" s="165"/>
      <c r="L17" s="413">
        <f t="shared" si="2"/>
        <v>0</v>
      </c>
      <c r="M17" s="165"/>
      <c r="N17" s="165"/>
      <c r="O17" s="413">
        <f t="shared" si="3"/>
        <v>0</v>
      </c>
    </row>
    <row r="18" spans="1:15" x14ac:dyDescent="0.25">
      <c r="A18" s="737" t="s">
        <v>58</v>
      </c>
      <c r="B18" s="738" t="s">
        <v>59</v>
      </c>
      <c r="C18" s="802"/>
      <c r="D18" s="414"/>
      <c r="E18" s="165"/>
      <c r="F18" s="413">
        <f t="shared" si="0"/>
        <v>0</v>
      </c>
      <c r="G18" s="165"/>
      <c r="H18" s="165"/>
      <c r="I18" s="413">
        <f t="shared" si="1"/>
        <v>0</v>
      </c>
      <c r="J18" s="165"/>
      <c r="K18" s="165"/>
      <c r="L18" s="413">
        <f t="shared" si="2"/>
        <v>0</v>
      </c>
      <c r="M18" s="165"/>
      <c r="N18" s="165"/>
      <c r="O18" s="413">
        <f t="shared" si="3"/>
        <v>0</v>
      </c>
    </row>
    <row r="19" spans="1:15" x14ac:dyDescent="0.25">
      <c r="A19" s="739" t="s">
        <v>262</v>
      </c>
      <c r="B19" s="740" t="s">
        <v>263</v>
      </c>
      <c r="C19" s="802"/>
      <c r="D19" s="414"/>
      <c r="E19" s="165"/>
      <c r="F19" s="413">
        <f t="shared" si="0"/>
        <v>0</v>
      </c>
      <c r="G19" s="165"/>
      <c r="H19" s="165"/>
      <c r="I19" s="413">
        <f t="shared" si="1"/>
        <v>0</v>
      </c>
      <c r="J19" s="165"/>
      <c r="K19" s="165"/>
      <c r="L19" s="413">
        <f t="shared" si="2"/>
        <v>0</v>
      </c>
      <c r="M19" s="165"/>
      <c r="N19" s="165"/>
      <c r="O19" s="413">
        <f t="shared" si="3"/>
        <v>0</v>
      </c>
    </row>
    <row r="20" spans="1:15" x14ac:dyDescent="0.25">
      <c r="A20" s="739" t="s">
        <v>60</v>
      </c>
      <c r="B20" s="740" t="s">
        <v>61</v>
      </c>
      <c r="C20" s="802"/>
      <c r="D20" s="414"/>
      <c r="E20" s="165"/>
      <c r="F20" s="413">
        <f t="shared" si="0"/>
        <v>0</v>
      </c>
      <c r="G20" s="165"/>
      <c r="H20" s="165"/>
      <c r="I20" s="413">
        <f t="shared" si="1"/>
        <v>0</v>
      </c>
      <c r="J20" s="165"/>
      <c r="K20" s="165"/>
      <c r="L20" s="413">
        <f t="shared" si="2"/>
        <v>0</v>
      </c>
      <c r="M20" s="165"/>
      <c r="N20" s="165"/>
      <c r="O20" s="413">
        <f t="shared" si="3"/>
        <v>0</v>
      </c>
    </row>
    <row r="21" spans="1:15" ht="15.75" thickBot="1" x14ac:dyDescent="0.3">
      <c r="A21" s="739" t="s">
        <v>62</v>
      </c>
      <c r="B21" s="740" t="s">
        <v>63</v>
      </c>
      <c r="C21" s="953"/>
      <c r="D21" s="770"/>
      <c r="E21" s="564"/>
      <c r="F21" s="483">
        <f t="shared" si="0"/>
        <v>0</v>
      </c>
      <c r="G21" s="564"/>
      <c r="H21" s="564"/>
      <c r="I21" s="483">
        <f t="shared" si="1"/>
        <v>0</v>
      </c>
      <c r="J21" s="564"/>
      <c r="K21" s="564"/>
      <c r="L21" s="483">
        <f t="shared" si="2"/>
        <v>0</v>
      </c>
      <c r="M21" s="564"/>
      <c r="N21" s="564"/>
      <c r="O21" s="483">
        <f t="shared" si="3"/>
        <v>0</v>
      </c>
    </row>
    <row r="22" spans="1:15" x14ac:dyDescent="0.25">
      <c r="A22" s="741" t="s">
        <v>64</v>
      </c>
      <c r="B22" s="742" t="s">
        <v>24</v>
      </c>
      <c r="C22" s="481">
        <f>SUM(C23:C24)</f>
        <v>0</v>
      </c>
      <c r="D22" s="410">
        <f>SUM(D23:D24)</f>
        <v>0</v>
      </c>
      <c r="E22" s="407">
        <f>SUM(E23:E24)</f>
        <v>0</v>
      </c>
      <c r="F22" s="171">
        <f t="shared" si="0"/>
        <v>0</v>
      </c>
      <c r="G22" s="407">
        <f>SUM(G23:G24)</f>
        <v>0</v>
      </c>
      <c r="H22" s="407">
        <f>SUM(H23:H24)</f>
        <v>0</v>
      </c>
      <c r="I22" s="171">
        <f t="shared" si="1"/>
        <v>0</v>
      </c>
      <c r="J22" s="407">
        <f>SUM(J23:J24)</f>
        <v>0</v>
      </c>
      <c r="K22" s="407">
        <f>SUM(K23:K24)</f>
        <v>0</v>
      </c>
      <c r="L22" s="171">
        <f t="shared" si="2"/>
        <v>0</v>
      </c>
      <c r="M22" s="407">
        <f>SUM(M23:M24)</f>
        <v>0</v>
      </c>
      <c r="N22" s="407">
        <f>SUM(N23:N24)</f>
        <v>0</v>
      </c>
      <c r="O22" s="171">
        <f t="shared" si="3"/>
        <v>0</v>
      </c>
    </row>
    <row r="23" spans="1:15" hidden="1" x14ac:dyDescent="0.25">
      <c r="A23" s="743"/>
      <c r="B23" s="738" t="s">
        <v>264</v>
      </c>
      <c r="C23" s="802"/>
      <c r="D23" s="414"/>
      <c r="E23" s="165"/>
      <c r="F23" s="413">
        <f t="shared" si="0"/>
        <v>0</v>
      </c>
      <c r="G23" s="165"/>
      <c r="H23" s="165"/>
      <c r="I23" s="413">
        <f t="shared" si="1"/>
        <v>0</v>
      </c>
      <c r="J23" s="165"/>
      <c r="K23" s="165"/>
      <c r="L23" s="413">
        <f t="shared" si="2"/>
        <v>0</v>
      </c>
      <c r="M23" s="165"/>
      <c r="N23" s="165"/>
      <c r="O23" s="413">
        <f t="shared" si="3"/>
        <v>0</v>
      </c>
    </row>
    <row r="24" spans="1:15" ht="15.75" hidden="1" thickBot="1" x14ac:dyDescent="0.3">
      <c r="A24" s="744"/>
      <c r="B24" s="950" t="s">
        <v>265</v>
      </c>
      <c r="C24" s="953"/>
      <c r="D24" s="770"/>
      <c r="E24" s="564"/>
      <c r="F24" s="483">
        <f t="shared" si="0"/>
        <v>0</v>
      </c>
      <c r="G24" s="564"/>
      <c r="H24" s="564"/>
      <c r="I24" s="483">
        <f t="shared" si="1"/>
        <v>0</v>
      </c>
      <c r="J24" s="564"/>
      <c r="K24" s="564"/>
      <c r="L24" s="483">
        <f t="shared" si="2"/>
        <v>0</v>
      </c>
      <c r="M24" s="564"/>
      <c r="N24" s="564"/>
      <c r="O24" s="483">
        <f t="shared" si="3"/>
        <v>0</v>
      </c>
    </row>
    <row r="25" spans="1:15" ht="15.75" thickBot="1" x14ac:dyDescent="0.3">
      <c r="A25" s="745" t="s">
        <v>65</v>
      </c>
      <c r="B25" s="746" t="s">
        <v>22</v>
      </c>
      <c r="C25" s="481">
        <f>C26+C30+C38</f>
        <v>0</v>
      </c>
      <c r="D25" s="410">
        <f>D26+D30+D38</f>
        <v>0</v>
      </c>
      <c r="E25" s="407">
        <f>E26+E30+E38</f>
        <v>0</v>
      </c>
      <c r="F25" s="171">
        <f t="shared" si="0"/>
        <v>0</v>
      </c>
      <c r="G25" s="407">
        <f>G26+G30+G38</f>
        <v>0</v>
      </c>
      <c r="H25" s="407">
        <f>H26+H30+H38</f>
        <v>0</v>
      </c>
      <c r="I25" s="171">
        <f t="shared" si="1"/>
        <v>0</v>
      </c>
      <c r="J25" s="407">
        <f>J26+J30+J38</f>
        <v>0</v>
      </c>
      <c r="K25" s="407">
        <f>K26+K30+K38</f>
        <v>0</v>
      </c>
      <c r="L25" s="171">
        <f t="shared" si="2"/>
        <v>0</v>
      </c>
      <c r="M25" s="407">
        <f>M26+M30+M38</f>
        <v>0</v>
      </c>
      <c r="N25" s="407">
        <f>N26+N30+N38</f>
        <v>0</v>
      </c>
      <c r="O25" s="171">
        <f t="shared" si="3"/>
        <v>0</v>
      </c>
    </row>
    <row r="26" spans="1:15" ht="15.75" hidden="1" thickBot="1" x14ac:dyDescent="0.3">
      <c r="A26" s="737" t="s">
        <v>66</v>
      </c>
      <c r="B26" s="738" t="s">
        <v>67</v>
      </c>
      <c r="C26" s="802">
        <f>SUM(C27:C29)</f>
        <v>0</v>
      </c>
      <c r="D26" s="414">
        <f>SUM(D27:D29)</f>
        <v>0</v>
      </c>
      <c r="E26" s="165">
        <f>SUM(E27:E29)</f>
        <v>0</v>
      </c>
      <c r="F26" s="413">
        <f t="shared" si="0"/>
        <v>0</v>
      </c>
      <c r="G26" s="165">
        <f>SUM(G27:G29)</f>
        <v>0</v>
      </c>
      <c r="H26" s="165">
        <f>SUM(H27:H29)</f>
        <v>0</v>
      </c>
      <c r="I26" s="413">
        <f t="shared" si="1"/>
        <v>0</v>
      </c>
      <c r="J26" s="165">
        <f>SUM(J27:J29)</f>
        <v>0</v>
      </c>
      <c r="K26" s="165">
        <f>SUM(K27:K29)</f>
        <v>0</v>
      </c>
      <c r="L26" s="413">
        <f t="shared" si="2"/>
        <v>0</v>
      </c>
      <c r="M26" s="165">
        <f>SUM(M27:M29)</f>
        <v>0</v>
      </c>
      <c r="N26" s="165">
        <f>SUM(N27:N29)</f>
        <v>0</v>
      </c>
      <c r="O26" s="413">
        <f t="shared" si="3"/>
        <v>0</v>
      </c>
    </row>
    <row r="27" spans="1:15" ht="15.75" hidden="1" thickBot="1" x14ac:dyDescent="0.3">
      <c r="A27" s="737"/>
      <c r="B27" s="738" t="s">
        <v>68</v>
      </c>
      <c r="C27" s="802"/>
      <c r="D27" s="414"/>
      <c r="E27" s="165"/>
      <c r="F27" s="413">
        <f t="shared" si="0"/>
        <v>0</v>
      </c>
      <c r="G27" s="165"/>
      <c r="H27" s="165"/>
      <c r="I27" s="413">
        <f t="shared" si="1"/>
        <v>0</v>
      </c>
      <c r="J27" s="165"/>
      <c r="K27" s="165"/>
      <c r="L27" s="413">
        <f t="shared" si="2"/>
        <v>0</v>
      </c>
      <c r="M27" s="165"/>
      <c r="N27" s="165"/>
      <c r="O27" s="413">
        <f t="shared" si="3"/>
        <v>0</v>
      </c>
    </row>
    <row r="28" spans="1:15" ht="15.75" hidden="1" thickBot="1" x14ac:dyDescent="0.3">
      <c r="A28" s="737"/>
      <c r="B28" s="738" t="s">
        <v>69</v>
      </c>
      <c r="C28" s="802"/>
      <c r="D28" s="414"/>
      <c r="E28" s="165"/>
      <c r="F28" s="413">
        <f t="shared" si="0"/>
        <v>0</v>
      </c>
      <c r="G28" s="165"/>
      <c r="H28" s="165"/>
      <c r="I28" s="413">
        <f t="shared" si="1"/>
        <v>0</v>
      </c>
      <c r="J28" s="165"/>
      <c r="K28" s="165"/>
      <c r="L28" s="413">
        <f t="shared" si="2"/>
        <v>0</v>
      </c>
      <c r="M28" s="165"/>
      <c r="N28" s="165"/>
      <c r="O28" s="413">
        <f t="shared" si="3"/>
        <v>0</v>
      </c>
    </row>
    <row r="29" spans="1:15" ht="15.75" hidden="1" thickBot="1" x14ac:dyDescent="0.3">
      <c r="A29" s="737"/>
      <c r="B29" s="738" t="s">
        <v>70</v>
      </c>
      <c r="C29" s="802"/>
      <c r="D29" s="414"/>
      <c r="E29" s="165"/>
      <c r="F29" s="413">
        <f t="shared" si="0"/>
        <v>0</v>
      </c>
      <c r="G29" s="165"/>
      <c r="H29" s="165"/>
      <c r="I29" s="413">
        <f t="shared" si="1"/>
        <v>0</v>
      </c>
      <c r="J29" s="165"/>
      <c r="K29" s="165"/>
      <c r="L29" s="413">
        <f t="shared" si="2"/>
        <v>0</v>
      </c>
      <c r="M29" s="165"/>
      <c r="N29" s="165"/>
      <c r="O29" s="413">
        <f t="shared" si="3"/>
        <v>0</v>
      </c>
    </row>
    <row r="30" spans="1:15" ht="15.75" hidden="1" thickBot="1" x14ac:dyDescent="0.3">
      <c r="A30" s="737" t="s">
        <v>71</v>
      </c>
      <c r="B30" s="738" t="s">
        <v>72</v>
      </c>
      <c r="C30" s="802">
        <f>C31+C33+C34</f>
        <v>0</v>
      </c>
      <c r="D30" s="414">
        <f>D31+D33+D34</f>
        <v>0</v>
      </c>
      <c r="E30" s="165">
        <f>E31+E33+E34</f>
        <v>0</v>
      </c>
      <c r="F30" s="413">
        <f t="shared" si="0"/>
        <v>0</v>
      </c>
      <c r="G30" s="165">
        <f>G31+G33+G34</f>
        <v>0</v>
      </c>
      <c r="H30" s="165">
        <f>H31+H33+H34</f>
        <v>0</v>
      </c>
      <c r="I30" s="413">
        <f t="shared" si="1"/>
        <v>0</v>
      </c>
      <c r="J30" s="165">
        <f>J31+J33+J34</f>
        <v>0</v>
      </c>
      <c r="K30" s="165">
        <f>K31+K33+K34</f>
        <v>0</v>
      </c>
      <c r="L30" s="413">
        <f t="shared" si="2"/>
        <v>0</v>
      </c>
      <c r="M30" s="165">
        <f>M31+M33+M34</f>
        <v>0</v>
      </c>
      <c r="N30" s="165">
        <f>N31+N33+N34</f>
        <v>0</v>
      </c>
      <c r="O30" s="413">
        <f t="shared" si="3"/>
        <v>0</v>
      </c>
    </row>
    <row r="31" spans="1:15" ht="15.75" hidden="1" thickBot="1" x14ac:dyDescent="0.3">
      <c r="A31" s="737" t="s">
        <v>73</v>
      </c>
      <c r="B31" s="738" t="s">
        <v>74</v>
      </c>
      <c r="C31" s="802">
        <f>C32</f>
        <v>0</v>
      </c>
      <c r="D31" s="414">
        <f>D32</f>
        <v>0</v>
      </c>
      <c r="E31" s="165">
        <f>E32</f>
        <v>0</v>
      </c>
      <c r="F31" s="413">
        <f t="shared" si="0"/>
        <v>0</v>
      </c>
      <c r="G31" s="165">
        <f>G32</f>
        <v>0</v>
      </c>
      <c r="H31" s="165">
        <f>H32</f>
        <v>0</v>
      </c>
      <c r="I31" s="413">
        <f t="shared" si="1"/>
        <v>0</v>
      </c>
      <c r="J31" s="165">
        <f>J32</f>
        <v>0</v>
      </c>
      <c r="K31" s="165">
        <f>K32</f>
        <v>0</v>
      </c>
      <c r="L31" s="413">
        <f t="shared" si="2"/>
        <v>0</v>
      </c>
      <c r="M31" s="165">
        <f>M32</f>
        <v>0</v>
      </c>
      <c r="N31" s="165">
        <f>N32</f>
        <v>0</v>
      </c>
      <c r="O31" s="413">
        <f t="shared" si="3"/>
        <v>0</v>
      </c>
    </row>
    <row r="32" spans="1:15" ht="15.75" hidden="1" thickBot="1" x14ac:dyDescent="0.3">
      <c r="A32" s="737"/>
      <c r="B32" s="738" t="s">
        <v>75</v>
      </c>
      <c r="C32" s="802"/>
      <c r="D32" s="414"/>
      <c r="E32" s="165"/>
      <c r="F32" s="413">
        <f t="shared" si="0"/>
        <v>0</v>
      </c>
      <c r="G32" s="165"/>
      <c r="H32" s="165"/>
      <c r="I32" s="413">
        <f t="shared" si="1"/>
        <v>0</v>
      </c>
      <c r="J32" s="165"/>
      <c r="K32" s="165"/>
      <c r="L32" s="413">
        <f t="shared" si="2"/>
        <v>0</v>
      </c>
      <c r="M32" s="165"/>
      <c r="N32" s="165"/>
      <c r="O32" s="413">
        <f t="shared" si="3"/>
        <v>0</v>
      </c>
    </row>
    <row r="33" spans="1:15" ht="15.75" hidden="1" thickBot="1" x14ac:dyDescent="0.3">
      <c r="A33" s="737" t="s">
        <v>76</v>
      </c>
      <c r="B33" s="738" t="s">
        <v>77</v>
      </c>
      <c r="C33" s="802"/>
      <c r="D33" s="414"/>
      <c r="E33" s="165"/>
      <c r="F33" s="413">
        <f t="shared" si="0"/>
        <v>0</v>
      </c>
      <c r="G33" s="165"/>
      <c r="H33" s="165"/>
      <c r="I33" s="413">
        <f t="shared" si="1"/>
        <v>0</v>
      </c>
      <c r="J33" s="165"/>
      <c r="K33" s="165"/>
      <c r="L33" s="413">
        <f t="shared" si="2"/>
        <v>0</v>
      </c>
      <c r="M33" s="165"/>
      <c r="N33" s="165"/>
      <c r="O33" s="413">
        <f t="shared" si="3"/>
        <v>0</v>
      </c>
    </row>
    <row r="34" spans="1:15" ht="15.75" hidden="1" thickBot="1" x14ac:dyDescent="0.3">
      <c r="A34" s="737" t="s">
        <v>78</v>
      </c>
      <c r="B34" s="738" t="s">
        <v>79</v>
      </c>
      <c r="C34" s="802">
        <f>SUM(C35:C37)</f>
        <v>0</v>
      </c>
      <c r="D34" s="414">
        <f>SUM(D35:D37)</f>
        <v>0</v>
      </c>
      <c r="E34" s="165">
        <f>SUM(E35:E37)</f>
        <v>0</v>
      </c>
      <c r="F34" s="413">
        <f t="shared" si="0"/>
        <v>0</v>
      </c>
      <c r="G34" s="165">
        <f>SUM(G35:G37)</f>
        <v>0</v>
      </c>
      <c r="H34" s="165">
        <f>SUM(H35:H37)</f>
        <v>0</v>
      </c>
      <c r="I34" s="413">
        <f t="shared" si="1"/>
        <v>0</v>
      </c>
      <c r="J34" s="165">
        <f>SUM(J35:J37)</f>
        <v>0</v>
      </c>
      <c r="K34" s="165">
        <f>SUM(K35:K37)</f>
        <v>0</v>
      </c>
      <c r="L34" s="413">
        <f t="shared" si="2"/>
        <v>0</v>
      </c>
      <c r="M34" s="165">
        <f>SUM(M35:M37)</f>
        <v>0</v>
      </c>
      <c r="N34" s="165">
        <f>SUM(N35:N37)</f>
        <v>0</v>
      </c>
      <c r="O34" s="413">
        <f t="shared" si="3"/>
        <v>0</v>
      </c>
    </row>
    <row r="35" spans="1:15" ht="15.75" hidden="1" thickBot="1" x14ac:dyDescent="0.3">
      <c r="A35" s="737"/>
      <c r="B35" s="738" t="s">
        <v>80</v>
      </c>
      <c r="C35" s="802"/>
      <c r="D35" s="414"/>
      <c r="E35" s="165"/>
      <c r="F35" s="413">
        <f t="shared" si="0"/>
        <v>0</v>
      </c>
      <c r="G35" s="165"/>
      <c r="H35" s="165"/>
      <c r="I35" s="413">
        <f t="shared" si="1"/>
        <v>0</v>
      </c>
      <c r="J35" s="165"/>
      <c r="K35" s="165"/>
      <c r="L35" s="413">
        <f t="shared" si="2"/>
        <v>0</v>
      </c>
      <c r="M35" s="165"/>
      <c r="N35" s="165"/>
      <c r="O35" s="413">
        <f t="shared" si="3"/>
        <v>0</v>
      </c>
    </row>
    <row r="36" spans="1:15" ht="15.75" hidden="1" thickBot="1" x14ac:dyDescent="0.3">
      <c r="A36" s="737"/>
      <c r="B36" s="738" t="s">
        <v>81</v>
      </c>
      <c r="C36" s="802"/>
      <c r="D36" s="414"/>
      <c r="E36" s="165"/>
      <c r="F36" s="413">
        <f t="shared" si="0"/>
        <v>0</v>
      </c>
      <c r="G36" s="165"/>
      <c r="H36" s="165"/>
      <c r="I36" s="413">
        <f t="shared" si="1"/>
        <v>0</v>
      </c>
      <c r="J36" s="165"/>
      <c r="K36" s="165"/>
      <c r="L36" s="413">
        <f t="shared" si="2"/>
        <v>0</v>
      </c>
      <c r="M36" s="165"/>
      <c r="N36" s="165"/>
      <c r="O36" s="413">
        <f t="shared" si="3"/>
        <v>0</v>
      </c>
    </row>
    <row r="37" spans="1:15" ht="15.75" hidden="1" thickBot="1" x14ac:dyDescent="0.3">
      <c r="A37" s="737"/>
      <c r="B37" s="738" t="s">
        <v>82</v>
      </c>
      <c r="C37" s="802"/>
      <c r="D37" s="414"/>
      <c r="E37" s="165"/>
      <c r="F37" s="413">
        <f t="shared" si="0"/>
        <v>0</v>
      </c>
      <c r="G37" s="165"/>
      <c r="H37" s="165"/>
      <c r="I37" s="413">
        <f t="shared" si="1"/>
        <v>0</v>
      </c>
      <c r="J37" s="165"/>
      <c r="K37" s="165"/>
      <c r="L37" s="413">
        <f t="shared" si="2"/>
        <v>0</v>
      </c>
      <c r="M37" s="165"/>
      <c r="N37" s="165"/>
      <c r="O37" s="413">
        <f t="shared" si="3"/>
        <v>0</v>
      </c>
    </row>
    <row r="38" spans="1:15" ht="15.75" hidden="1" thickBot="1" x14ac:dyDescent="0.3">
      <c r="A38" s="737" t="s">
        <v>83</v>
      </c>
      <c r="B38" s="738" t="s">
        <v>84</v>
      </c>
      <c r="C38" s="802">
        <f>SUM(C39:C44)</f>
        <v>0</v>
      </c>
      <c r="D38" s="414">
        <f>SUM(D39:D44)</f>
        <v>0</v>
      </c>
      <c r="E38" s="165">
        <f>SUM(E39:E44)</f>
        <v>0</v>
      </c>
      <c r="F38" s="413">
        <f t="shared" si="0"/>
        <v>0</v>
      </c>
      <c r="G38" s="165">
        <f>SUM(G39:G44)</f>
        <v>0</v>
      </c>
      <c r="H38" s="165">
        <f>SUM(H39:H44)</f>
        <v>0</v>
      </c>
      <c r="I38" s="413">
        <f t="shared" si="1"/>
        <v>0</v>
      </c>
      <c r="J38" s="165">
        <f>SUM(J39:J44)</f>
        <v>0</v>
      </c>
      <c r="K38" s="165">
        <f>SUM(K39:K44)</f>
        <v>0</v>
      </c>
      <c r="L38" s="413">
        <f t="shared" si="2"/>
        <v>0</v>
      </c>
      <c r="M38" s="165">
        <f>SUM(M39:M44)</f>
        <v>0</v>
      </c>
      <c r="N38" s="165">
        <f>SUM(N39:N44)</f>
        <v>0</v>
      </c>
      <c r="O38" s="413">
        <f t="shared" si="3"/>
        <v>0</v>
      </c>
    </row>
    <row r="39" spans="1:15" ht="15.75" hidden="1" thickBot="1" x14ac:dyDescent="0.3">
      <c r="A39" s="737"/>
      <c r="B39" s="738" t="s">
        <v>85</v>
      </c>
      <c r="C39" s="802"/>
      <c r="D39" s="414"/>
      <c r="E39" s="165"/>
      <c r="F39" s="413">
        <f t="shared" si="0"/>
        <v>0</v>
      </c>
      <c r="G39" s="165"/>
      <c r="H39" s="165"/>
      <c r="I39" s="413">
        <f t="shared" si="1"/>
        <v>0</v>
      </c>
      <c r="J39" s="165"/>
      <c r="K39" s="165"/>
      <c r="L39" s="413">
        <f t="shared" si="2"/>
        <v>0</v>
      </c>
      <c r="M39" s="165"/>
      <c r="N39" s="165"/>
      <c r="O39" s="413">
        <f t="shared" si="3"/>
        <v>0</v>
      </c>
    </row>
    <row r="40" spans="1:15" ht="15.75" hidden="1" thickBot="1" x14ac:dyDescent="0.3">
      <c r="A40" s="737"/>
      <c r="B40" s="738" t="s">
        <v>86</v>
      </c>
      <c r="C40" s="802"/>
      <c r="D40" s="414"/>
      <c r="E40" s="165"/>
      <c r="F40" s="413">
        <f t="shared" si="0"/>
        <v>0</v>
      </c>
      <c r="G40" s="165"/>
      <c r="H40" s="165"/>
      <c r="I40" s="413">
        <f t="shared" si="1"/>
        <v>0</v>
      </c>
      <c r="J40" s="165"/>
      <c r="K40" s="165"/>
      <c r="L40" s="413">
        <f t="shared" si="2"/>
        <v>0</v>
      </c>
      <c r="M40" s="165"/>
      <c r="N40" s="165"/>
      <c r="O40" s="413">
        <f t="shared" si="3"/>
        <v>0</v>
      </c>
    </row>
    <row r="41" spans="1:15" ht="15.75" hidden="1" thickBot="1" x14ac:dyDescent="0.3">
      <c r="A41" s="737"/>
      <c r="B41" s="738" t="s">
        <v>87</v>
      </c>
      <c r="C41" s="802"/>
      <c r="D41" s="414"/>
      <c r="E41" s="165"/>
      <c r="F41" s="413">
        <f t="shared" si="0"/>
        <v>0</v>
      </c>
      <c r="G41" s="165"/>
      <c r="H41" s="165"/>
      <c r="I41" s="413">
        <f t="shared" si="1"/>
        <v>0</v>
      </c>
      <c r="J41" s="165"/>
      <c r="K41" s="165"/>
      <c r="L41" s="413">
        <f t="shared" si="2"/>
        <v>0</v>
      </c>
      <c r="M41" s="165"/>
      <c r="N41" s="165"/>
      <c r="O41" s="413">
        <f t="shared" si="3"/>
        <v>0</v>
      </c>
    </row>
    <row r="42" spans="1:15" ht="15.75" hidden="1" thickBot="1" x14ac:dyDescent="0.3">
      <c r="A42" s="737"/>
      <c r="B42" s="738" t="s">
        <v>88</v>
      </c>
      <c r="C42" s="802"/>
      <c r="D42" s="414"/>
      <c r="E42" s="165"/>
      <c r="F42" s="413">
        <f t="shared" si="0"/>
        <v>0</v>
      </c>
      <c r="G42" s="165"/>
      <c r="H42" s="165"/>
      <c r="I42" s="413">
        <f t="shared" si="1"/>
        <v>0</v>
      </c>
      <c r="J42" s="165"/>
      <c r="K42" s="165"/>
      <c r="L42" s="413">
        <f t="shared" si="2"/>
        <v>0</v>
      </c>
      <c r="M42" s="165"/>
      <c r="N42" s="165"/>
      <c r="O42" s="413">
        <f t="shared" si="3"/>
        <v>0</v>
      </c>
    </row>
    <row r="43" spans="1:15" ht="15.75" hidden="1" thickBot="1" x14ac:dyDescent="0.3">
      <c r="A43" s="737"/>
      <c r="B43" s="738" t="s">
        <v>89</v>
      </c>
      <c r="C43" s="802"/>
      <c r="D43" s="414"/>
      <c r="E43" s="165"/>
      <c r="F43" s="413">
        <f t="shared" si="0"/>
        <v>0</v>
      </c>
      <c r="G43" s="165"/>
      <c r="H43" s="165"/>
      <c r="I43" s="413">
        <f t="shared" si="1"/>
        <v>0</v>
      </c>
      <c r="J43" s="165"/>
      <c r="K43" s="165"/>
      <c r="L43" s="413">
        <f t="shared" si="2"/>
        <v>0</v>
      </c>
      <c r="M43" s="165"/>
      <c r="N43" s="165"/>
      <c r="O43" s="413">
        <f t="shared" si="3"/>
        <v>0</v>
      </c>
    </row>
    <row r="44" spans="1:15" ht="15.75" hidden="1" thickBot="1" x14ac:dyDescent="0.3">
      <c r="A44" s="739"/>
      <c r="B44" s="740" t="s">
        <v>90</v>
      </c>
      <c r="C44" s="953"/>
      <c r="D44" s="770"/>
      <c r="E44" s="564"/>
      <c r="F44" s="483">
        <f t="shared" si="0"/>
        <v>0</v>
      </c>
      <c r="G44" s="564"/>
      <c r="H44" s="564"/>
      <c r="I44" s="483">
        <f t="shared" si="1"/>
        <v>0</v>
      </c>
      <c r="J44" s="564"/>
      <c r="K44" s="564"/>
      <c r="L44" s="483">
        <f t="shared" si="2"/>
        <v>0</v>
      </c>
      <c r="M44" s="564"/>
      <c r="N44" s="564"/>
      <c r="O44" s="483">
        <f t="shared" si="3"/>
        <v>0</v>
      </c>
    </row>
    <row r="45" spans="1:15" ht="15.75" thickBot="1" x14ac:dyDescent="0.3">
      <c r="A45" s="734" t="s">
        <v>91</v>
      </c>
      <c r="B45" s="735" t="s">
        <v>23</v>
      </c>
      <c r="C45" s="952">
        <f>C46+C47+C48+C49+C54+C55+C56+C57+C58+C59+C60</f>
        <v>0</v>
      </c>
      <c r="D45" s="951">
        <f>D46+D47+D48+D49+D54+D55+D56+D57+D58+D59+D60</f>
        <v>0</v>
      </c>
      <c r="E45" s="281">
        <f>E46+E47+E48+E49+E54+E55+E56+E57+E58+E59+E60</f>
        <v>0</v>
      </c>
      <c r="F45" s="736">
        <f t="shared" si="0"/>
        <v>0</v>
      </c>
      <c r="G45" s="281">
        <f>G46+G47+G48+G49+G54+G55+G56+G57+G58+G59+G60</f>
        <v>0</v>
      </c>
      <c r="H45" s="281">
        <f>H46+H47+H48+H49+H54+H55+H56+H57+H58+H59+H60</f>
        <v>0</v>
      </c>
      <c r="I45" s="736">
        <f t="shared" si="1"/>
        <v>0</v>
      </c>
      <c r="J45" s="281">
        <f>J46+J47+J48+J49+J54+J55+J56+J57+J58+J59+J60</f>
        <v>0</v>
      </c>
      <c r="K45" s="281">
        <f>K46+K47+K48+K49+K54+K55+K56+K57+K58+K59+K60</f>
        <v>0</v>
      </c>
      <c r="L45" s="736">
        <f t="shared" si="2"/>
        <v>0</v>
      </c>
      <c r="M45" s="281">
        <f>M46+M47+M48+M49+M54+M55+M56+M57+M58+M59+M60</f>
        <v>0</v>
      </c>
      <c r="N45" s="281">
        <f>N46+N47+N48+N49+N54+N55+N56+N57+N58+N59+N60</f>
        <v>0</v>
      </c>
      <c r="O45" s="736">
        <f t="shared" si="3"/>
        <v>0</v>
      </c>
    </row>
    <row r="46" spans="1:15" ht="15.75" hidden="1" thickBot="1" x14ac:dyDescent="0.3">
      <c r="A46" s="737" t="s">
        <v>92</v>
      </c>
      <c r="B46" s="738" t="s">
        <v>93</v>
      </c>
      <c r="C46" s="481"/>
      <c r="D46" s="410"/>
      <c r="E46" s="407"/>
      <c r="F46" s="171">
        <f t="shared" si="0"/>
        <v>0</v>
      </c>
      <c r="G46" s="407"/>
      <c r="H46" s="407"/>
      <c r="I46" s="171">
        <f t="shared" si="1"/>
        <v>0</v>
      </c>
      <c r="J46" s="407"/>
      <c r="K46" s="407"/>
      <c r="L46" s="171">
        <f t="shared" si="2"/>
        <v>0</v>
      </c>
      <c r="M46" s="407"/>
      <c r="N46" s="407"/>
      <c r="O46" s="171">
        <f t="shared" si="3"/>
        <v>0</v>
      </c>
    </row>
    <row r="47" spans="1:15" ht="15.75" hidden="1" thickBot="1" x14ac:dyDescent="0.3">
      <c r="A47" s="737" t="s">
        <v>94</v>
      </c>
      <c r="B47" s="738" t="s">
        <v>95</v>
      </c>
      <c r="C47" s="802"/>
      <c r="D47" s="414"/>
      <c r="E47" s="165"/>
      <c r="F47" s="413">
        <f t="shared" si="0"/>
        <v>0</v>
      </c>
      <c r="G47" s="165"/>
      <c r="H47" s="165"/>
      <c r="I47" s="413">
        <f t="shared" si="1"/>
        <v>0</v>
      </c>
      <c r="J47" s="165"/>
      <c r="K47" s="165"/>
      <c r="L47" s="413">
        <f t="shared" si="2"/>
        <v>0</v>
      </c>
      <c r="M47" s="165"/>
      <c r="N47" s="165"/>
      <c r="O47" s="413">
        <f t="shared" si="3"/>
        <v>0</v>
      </c>
    </row>
    <row r="48" spans="1:15" ht="15.75" hidden="1" thickBot="1" x14ac:dyDescent="0.3">
      <c r="A48" s="737" t="s">
        <v>96</v>
      </c>
      <c r="B48" s="738" t="s">
        <v>97</v>
      </c>
      <c r="C48" s="802"/>
      <c r="D48" s="414"/>
      <c r="E48" s="165"/>
      <c r="F48" s="413">
        <f t="shared" si="0"/>
        <v>0</v>
      </c>
      <c r="G48" s="165"/>
      <c r="H48" s="165"/>
      <c r="I48" s="413">
        <f t="shared" si="1"/>
        <v>0</v>
      </c>
      <c r="J48" s="165"/>
      <c r="K48" s="165"/>
      <c r="L48" s="413">
        <f t="shared" si="2"/>
        <v>0</v>
      </c>
      <c r="M48" s="165"/>
      <c r="N48" s="165"/>
      <c r="O48" s="413">
        <f t="shared" si="3"/>
        <v>0</v>
      </c>
    </row>
    <row r="49" spans="1:15" ht="15.75" hidden="1" thickBot="1" x14ac:dyDescent="0.3">
      <c r="A49" s="737" t="s">
        <v>98</v>
      </c>
      <c r="B49" s="738" t="s">
        <v>99</v>
      </c>
      <c r="C49" s="802">
        <f>SUM(C50:C53)</f>
        <v>0</v>
      </c>
      <c r="D49" s="414">
        <f>SUM(D50:D53)</f>
        <v>0</v>
      </c>
      <c r="E49" s="165">
        <f>SUM(E50:E53)</f>
        <v>0</v>
      </c>
      <c r="F49" s="413">
        <f t="shared" si="0"/>
        <v>0</v>
      </c>
      <c r="G49" s="165">
        <f>SUM(G50:G53)</f>
        <v>0</v>
      </c>
      <c r="H49" s="165">
        <f>SUM(H50:H53)</f>
        <v>0</v>
      </c>
      <c r="I49" s="413">
        <f t="shared" si="1"/>
        <v>0</v>
      </c>
      <c r="J49" s="165">
        <f>SUM(J50:J53)</f>
        <v>0</v>
      </c>
      <c r="K49" s="165">
        <f>SUM(K50:K53)</f>
        <v>0</v>
      </c>
      <c r="L49" s="413">
        <f t="shared" si="2"/>
        <v>0</v>
      </c>
      <c r="M49" s="165">
        <f>SUM(M50:M53)</f>
        <v>0</v>
      </c>
      <c r="N49" s="165">
        <f>SUM(N50:N53)</f>
        <v>0</v>
      </c>
      <c r="O49" s="413">
        <f t="shared" si="3"/>
        <v>0</v>
      </c>
    </row>
    <row r="50" spans="1:15" ht="15.75" hidden="1" thickBot="1" x14ac:dyDescent="0.3">
      <c r="A50" s="737"/>
      <c r="B50" s="738" t="s">
        <v>100</v>
      </c>
      <c r="C50" s="802"/>
      <c r="D50" s="414"/>
      <c r="E50" s="165"/>
      <c r="F50" s="413">
        <f t="shared" si="0"/>
        <v>0</v>
      </c>
      <c r="G50" s="165"/>
      <c r="H50" s="165"/>
      <c r="I50" s="413">
        <f t="shared" si="1"/>
        <v>0</v>
      </c>
      <c r="J50" s="165"/>
      <c r="K50" s="165"/>
      <c r="L50" s="413">
        <f t="shared" si="2"/>
        <v>0</v>
      </c>
      <c r="M50" s="165"/>
      <c r="N50" s="165"/>
      <c r="O50" s="413">
        <f t="shared" si="3"/>
        <v>0</v>
      </c>
    </row>
    <row r="51" spans="1:15" ht="15.75" hidden="1" thickBot="1" x14ac:dyDescent="0.3">
      <c r="A51" s="737"/>
      <c r="B51" s="738" t="s">
        <v>101</v>
      </c>
      <c r="C51" s="802"/>
      <c r="D51" s="414"/>
      <c r="E51" s="165"/>
      <c r="F51" s="413">
        <f t="shared" si="0"/>
        <v>0</v>
      </c>
      <c r="G51" s="165"/>
      <c r="H51" s="165"/>
      <c r="I51" s="413">
        <f t="shared" si="1"/>
        <v>0</v>
      </c>
      <c r="J51" s="165"/>
      <c r="K51" s="165"/>
      <c r="L51" s="413">
        <f t="shared" si="2"/>
        <v>0</v>
      </c>
      <c r="M51" s="165"/>
      <c r="N51" s="165"/>
      <c r="O51" s="413">
        <f t="shared" si="3"/>
        <v>0</v>
      </c>
    </row>
    <row r="52" spans="1:15" ht="15.75" hidden="1" thickBot="1" x14ac:dyDescent="0.3">
      <c r="A52" s="737"/>
      <c r="B52" s="738" t="s">
        <v>102</v>
      </c>
      <c r="C52" s="802"/>
      <c r="D52" s="414"/>
      <c r="E52" s="165"/>
      <c r="F52" s="413">
        <f t="shared" si="0"/>
        <v>0</v>
      </c>
      <c r="G52" s="165"/>
      <c r="H52" s="165"/>
      <c r="I52" s="413">
        <f t="shared" si="1"/>
        <v>0</v>
      </c>
      <c r="J52" s="165"/>
      <c r="K52" s="165"/>
      <c r="L52" s="413">
        <f t="shared" si="2"/>
        <v>0</v>
      </c>
      <c r="M52" s="165"/>
      <c r="N52" s="165"/>
      <c r="O52" s="413">
        <f t="shared" si="3"/>
        <v>0</v>
      </c>
    </row>
    <row r="53" spans="1:15" ht="15.75" hidden="1" thickBot="1" x14ac:dyDescent="0.3">
      <c r="A53" s="737"/>
      <c r="B53" s="738" t="s">
        <v>103</v>
      </c>
      <c r="C53" s="802"/>
      <c r="D53" s="414"/>
      <c r="E53" s="165"/>
      <c r="F53" s="413">
        <f t="shared" si="0"/>
        <v>0</v>
      </c>
      <c r="G53" s="165"/>
      <c r="H53" s="165"/>
      <c r="I53" s="413">
        <f t="shared" si="1"/>
        <v>0</v>
      </c>
      <c r="J53" s="165"/>
      <c r="K53" s="165"/>
      <c r="L53" s="413">
        <f t="shared" si="2"/>
        <v>0</v>
      </c>
      <c r="M53" s="165"/>
      <c r="N53" s="165"/>
      <c r="O53" s="413">
        <f t="shared" si="3"/>
        <v>0</v>
      </c>
    </row>
    <row r="54" spans="1:15" ht="15.75" hidden="1" thickBot="1" x14ac:dyDescent="0.3">
      <c r="A54" s="737" t="s">
        <v>104</v>
      </c>
      <c r="B54" s="738" t="s">
        <v>105</v>
      </c>
      <c r="C54" s="802"/>
      <c r="D54" s="414"/>
      <c r="E54" s="165"/>
      <c r="F54" s="413">
        <f t="shared" si="0"/>
        <v>0</v>
      </c>
      <c r="G54" s="165"/>
      <c r="H54" s="165"/>
      <c r="I54" s="413">
        <f t="shared" si="1"/>
        <v>0</v>
      </c>
      <c r="J54" s="165"/>
      <c r="K54" s="165"/>
      <c r="L54" s="413">
        <f t="shared" si="2"/>
        <v>0</v>
      </c>
      <c r="M54" s="165"/>
      <c r="N54" s="165"/>
      <c r="O54" s="413">
        <f t="shared" si="3"/>
        <v>0</v>
      </c>
    </row>
    <row r="55" spans="1:15" ht="15.75" hidden="1" thickBot="1" x14ac:dyDescent="0.3">
      <c r="A55" s="737" t="s">
        <v>106</v>
      </c>
      <c r="B55" s="738" t="s">
        <v>107</v>
      </c>
      <c r="C55" s="802"/>
      <c r="D55" s="414"/>
      <c r="E55" s="165"/>
      <c r="F55" s="413">
        <f t="shared" si="0"/>
        <v>0</v>
      </c>
      <c r="G55" s="165"/>
      <c r="H55" s="165"/>
      <c r="I55" s="413">
        <f t="shared" si="1"/>
        <v>0</v>
      </c>
      <c r="J55" s="165"/>
      <c r="K55" s="165"/>
      <c r="L55" s="413">
        <f t="shared" si="2"/>
        <v>0</v>
      </c>
      <c r="M55" s="165"/>
      <c r="N55" s="165"/>
      <c r="O55" s="413">
        <f t="shared" si="3"/>
        <v>0</v>
      </c>
    </row>
    <row r="56" spans="1:15" ht="15.75" hidden="1" thickBot="1" x14ac:dyDescent="0.3">
      <c r="A56" s="737" t="s">
        <v>108</v>
      </c>
      <c r="B56" s="738" t="s">
        <v>109</v>
      </c>
      <c r="C56" s="802"/>
      <c r="D56" s="414"/>
      <c r="E56" s="165"/>
      <c r="F56" s="413">
        <f t="shared" si="0"/>
        <v>0</v>
      </c>
      <c r="G56" s="165"/>
      <c r="H56" s="165"/>
      <c r="I56" s="413">
        <f t="shared" si="1"/>
        <v>0</v>
      </c>
      <c r="J56" s="165"/>
      <c r="K56" s="165"/>
      <c r="L56" s="413">
        <f t="shared" si="2"/>
        <v>0</v>
      </c>
      <c r="M56" s="165"/>
      <c r="N56" s="165"/>
      <c r="O56" s="413">
        <f t="shared" si="3"/>
        <v>0</v>
      </c>
    </row>
    <row r="57" spans="1:15" ht="15.75" hidden="1" thickBot="1" x14ac:dyDescent="0.3">
      <c r="A57" s="737" t="s">
        <v>110</v>
      </c>
      <c r="B57" s="738" t="s">
        <v>111</v>
      </c>
      <c r="C57" s="802"/>
      <c r="D57" s="414"/>
      <c r="E57" s="165"/>
      <c r="F57" s="413">
        <f t="shared" si="0"/>
        <v>0</v>
      </c>
      <c r="G57" s="165"/>
      <c r="H57" s="165"/>
      <c r="I57" s="413">
        <f t="shared" si="1"/>
        <v>0</v>
      </c>
      <c r="J57" s="165"/>
      <c r="K57" s="165"/>
      <c r="L57" s="413">
        <f t="shared" si="2"/>
        <v>0</v>
      </c>
      <c r="M57" s="165"/>
      <c r="N57" s="165"/>
      <c r="O57" s="413">
        <f t="shared" si="3"/>
        <v>0</v>
      </c>
    </row>
    <row r="58" spans="1:15" ht="15.75" hidden="1" thickBot="1" x14ac:dyDescent="0.3">
      <c r="A58" s="737" t="s">
        <v>112</v>
      </c>
      <c r="B58" s="738" t="s">
        <v>113</v>
      </c>
      <c r="C58" s="802"/>
      <c r="D58" s="414"/>
      <c r="E58" s="165"/>
      <c r="F58" s="413">
        <f t="shared" si="0"/>
        <v>0</v>
      </c>
      <c r="G58" s="165"/>
      <c r="H58" s="165"/>
      <c r="I58" s="413">
        <f t="shared" si="1"/>
        <v>0</v>
      </c>
      <c r="J58" s="165"/>
      <c r="K58" s="165"/>
      <c r="L58" s="413">
        <f t="shared" si="2"/>
        <v>0</v>
      </c>
      <c r="M58" s="165"/>
      <c r="N58" s="165"/>
      <c r="O58" s="413">
        <f t="shared" si="3"/>
        <v>0</v>
      </c>
    </row>
    <row r="59" spans="1:15" ht="15.75" hidden="1" thickBot="1" x14ac:dyDescent="0.3">
      <c r="A59" s="737" t="s">
        <v>114</v>
      </c>
      <c r="B59" s="738" t="s">
        <v>115</v>
      </c>
      <c r="C59" s="802"/>
      <c r="D59" s="414"/>
      <c r="E59" s="165"/>
      <c r="F59" s="413">
        <f t="shared" si="0"/>
        <v>0</v>
      </c>
      <c r="G59" s="165"/>
      <c r="H59" s="165"/>
      <c r="I59" s="413">
        <f t="shared" si="1"/>
        <v>0</v>
      </c>
      <c r="J59" s="165"/>
      <c r="K59" s="165"/>
      <c r="L59" s="413">
        <f t="shared" si="2"/>
        <v>0</v>
      </c>
      <c r="M59" s="165"/>
      <c r="N59" s="165"/>
      <c r="O59" s="413">
        <f t="shared" si="3"/>
        <v>0</v>
      </c>
    </row>
    <row r="60" spans="1:15" ht="15.75" hidden="1" thickBot="1" x14ac:dyDescent="0.3">
      <c r="A60" s="739" t="s">
        <v>116</v>
      </c>
      <c r="B60" s="740" t="s">
        <v>117</v>
      </c>
      <c r="C60" s="953"/>
      <c r="D60" s="770"/>
      <c r="E60" s="564"/>
      <c r="F60" s="483">
        <f t="shared" si="0"/>
        <v>0</v>
      </c>
      <c r="G60" s="564"/>
      <c r="H60" s="564"/>
      <c r="I60" s="483">
        <f t="shared" si="1"/>
        <v>0</v>
      </c>
      <c r="J60" s="564"/>
      <c r="K60" s="564"/>
      <c r="L60" s="483">
        <f t="shared" si="2"/>
        <v>0</v>
      </c>
      <c r="M60" s="564"/>
      <c r="N60" s="564"/>
      <c r="O60" s="483">
        <f t="shared" si="3"/>
        <v>0</v>
      </c>
    </row>
    <row r="61" spans="1:15" ht="15.75" thickBot="1" x14ac:dyDescent="0.3">
      <c r="A61" s="734" t="s">
        <v>118</v>
      </c>
      <c r="B61" s="735" t="s">
        <v>25</v>
      </c>
      <c r="C61" s="952">
        <f>SUM(C62:C66)</f>
        <v>0</v>
      </c>
      <c r="D61" s="951">
        <f>SUM(D62:D66)</f>
        <v>0</v>
      </c>
      <c r="E61" s="281">
        <f>SUM(E62:E66)</f>
        <v>0</v>
      </c>
      <c r="F61" s="736">
        <f t="shared" si="0"/>
        <v>0</v>
      </c>
      <c r="G61" s="281">
        <f>SUM(G62:G66)</f>
        <v>0</v>
      </c>
      <c r="H61" s="281">
        <f>SUM(H62:H66)</f>
        <v>0</v>
      </c>
      <c r="I61" s="736">
        <f t="shared" si="1"/>
        <v>0</v>
      </c>
      <c r="J61" s="281">
        <f>SUM(J62:J66)</f>
        <v>0</v>
      </c>
      <c r="K61" s="281">
        <f>SUM(K62:K66)</f>
        <v>0</v>
      </c>
      <c r="L61" s="736">
        <f t="shared" si="2"/>
        <v>0</v>
      </c>
      <c r="M61" s="281">
        <f>SUM(M62:M66)</f>
        <v>0</v>
      </c>
      <c r="N61" s="281">
        <f>SUM(N62:N66)</f>
        <v>0</v>
      </c>
      <c r="O61" s="736">
        <f t="shared" si="3"/>
        <v>0</v>
      </c>
    </row>
    <row r="62" spans="1:15" ht="15.75" hidden="1" thickBot="1" x14ac:dyDescent="0.3">
      <c r="A62" s="737" t="s">
        <v>119</v>
      </c>
      <c r="B62" s="738" t="s">
        <v>120</v>
      </c>
      <c r="C62" s="481"/>
      <c r="D62" s="410"/>
      <c r="E62" s="407"/>
      <c r="F62" s="171">
        <f t="shared" si="0"/>
        <v>0</v>
      </c>
      <c r="G62" s="407"/>
      <c r="H62" s="407"/>
      <c r="I62" s="171">
        <f t="shared" si="1"/>
        <v>0</v>
      </c>
      <c r="J62" s="407"/>
      <c r="K62" s="407"/>
      <c r="L62" s="171">
        <f t="shared" si="2"/>
        <v>0</v>
      </c>
      <c r="M62" s="407"/>
      <c r="N62" s="407"/>
      <c r="O62" s="171">
        <f t="shared" si="3"/>
        <v>0</v>
      </c>
    </row>
    <row r="63" spans="1:15" ht="15.75" hidden="1" thickBot="1" x14ac:dyDescent="0.3">
      <c r="A63" s="737" t="s">
        <v>121</v>
      </c>
      <c r="B63" s="738" t="s">
        <v>122</v>
      </c>
      <c r="C63" s="802"/>
      <c r="D63" s="414"/>
      <c r="E63" s="165"/>
      <c r="F63" s="413">
        <f t="shared" si="0"/>
        <v>0</v>
      </c>
      <c r="G63" s="165"/>
      <c r="H63" s="165"/>
      <c r="I63" s="413">
        <f t="shared" si="1"/>
        <v>0</v>
      </c>
      <c r="J63" s="165"/>
      <c r="K63" s="165"/>
      <c r="L63" s="413">
        <f t="shared" si="2"/>
        <v>0</v>
      </c>
      <c r="M63" s="165"/>
      <c r="N63" s="165"/>
      <c r="O63" s="413">
        <f t="shared" si="3"/>
        <v>0</v>
      </c>
    </row>
    <row r="64" spans="1:15" ht="15.75" hidden="1" thickBot="1" x14ac:dyDescent="0.3">
      <c r="A64" s="737" t="s">
        <v>123</v>
      </c>
      <c r="B64" s="738" t="s">
        <v>124</v>
      </c>
      <c r="C64" s="802"/>
      <c r="D64" s="414"/>
      <c r="E64" s="165"/>
      <c r="F64" s="413">
        <f t="shared" si="0"/>
        <v>0</v>
      </c>
      <c r="G64" s="165"/>
      <c r="H64" s="165"/>
      <c r="I64" s="413">
        <f t="shared" si="1"/>
        <v>0</v>
      </c>
      <c r="J64" s="165"/>
      <c r="K64" s="165"/>
      <c r="L64" s="413">
        <f t="shared" si="2"/>
        <v>0</v>
      </c>
      <c r="M64" s="165"/>
      <c r="N64" s="165"/>
      <c r="O64" s="413">
        <f t="shared" si="3"/>
        <v>0</v>
      </c>
    </row>
    <row r="65" spans="1:15" ht="15.75" hidden="1" thickBot="1" x14ac:dyDescent="0.3">
      <c r="A65" s="737" t="s">
        <v>125</v>
      </c>
      <c r="B65" s="738" t="s">
        <v>126</v>
      </c>
      <c r="C65" s="802"/>
      <c r="D65" s="414"/>
      <c r="E65" s="165"/>
      <c r="F65" s="413">
        <f t="shared" si="0"/>
        <v>0</v>
      </c>
      <c r="G65" s="165"/>
      <c r="H65" s="165"/>
      <c r="I65" s="413">
        <f t="shared" si="1"/>
        <v>0</v>
      </c>
      <c r="J65" s="165"/>
      <c r="K65" s="165"/>
      <c r="L65" s="413">
        <f t="shared" si="2"/>
        <v>0</v>
      </c>
      <c r="M65" s="165"/>
      <c r="N65" s="165"/>
      <c r="O65" s="413">
        <f t="shared" si="3"/>
        <v>0</v>
      </c>
    </row>
    <row r="66" spans="1:15" ht="15.75" hidden="1" thickBot="1" x14ac:dyDescent="0.3">
      <c r="A66" s="739" t="s">
        <v>127</v>
      </c>
      <c r="B66" s="740" t="s">
        <v>128</v>
      </c>
      <c r="C66" s="953"/>
      <c r="D66" s="770"/>
      <c r="E66" s="564"/>
      <c r="F66" s="483">
        <f t="shared" si="0"/>
        <v>0</v>
      </c>
      <c r="G66" s="564"/>
      <c r="H66" s="564"/>
      <c r="I66" s="483">
        <f t="shared" si="1"/>
        <v>0</v>
      </c>
      <c r="J66" s="564"/>
      <c r="K66" s="564"/>
      <c r="L66" s="483">
        <f t="shared" si="2"/>
        <v>0</v>
      </c>
      <c r="M66" s="564"/>
      <c r="N66" s="564"/>
      <c r="O66" s="483">
        <f t="shared" si="3"/>
        <v>0</v>
      </c>
    </row>
    <row r="67" spans="1:15" ht="15.75" thickBot="1" x14ac:dyDescent="0.3">
      <c r="A67" s="734" t="s">
        <v>129</v>
      </c>
      <c r="B67" s="735" t="s">
        <v>130</v>
      </c>
      <c r="C67" s="952">
        <f>SUM(C68:C69)</f>
        <v>0</v>
      </c>
      <c r="D67" s="951">
        <f>SUM(D68:D69)</f>
        <v>0</v>
      </c>
      <c r="E67" s="281">
        <f>SUM(E68:E69)</f>
        <v>0</v>
      </c>
      <c r="F67" s="736">
        <f t="shared" si="0"/>
        <v>0</v>
      </c>
      <c r="G67" s="281">
        <f>SUM(G68:G69)</f>
        <v>0</v>
      </c>
      <c r="H67" s="281">
        <f>SUM(H68:H69)</f>
        <v>0</v>
      </c>
      <c r="I67" s="736">
        <f t="shared" si="1"/>
        <v>0</v>
      </c>
      <c r="J67" s="281">
        <f>SUM(J68:J69)</f>
        <v>0</v>
      </c>
      <c r="K67" s="281">
        <f>SUM(K68:K69)</f>
        <v>0</v>
      </c>
      <c r="L67" s="736">
        <f t="shared" si="2"/>
        <v>0</v>
      </c>
      <c r="M67" s="281">
        <f>SUM(M68:M69)</f>
        <v>0</v>
      </c>
      <c r="N67" s="281">
        <f>SUM(N68:N69)</f>
        <v>0</v>
      </c>
      <c r="O67" s="736">
        <f t="shared" si="3"/>
        <v>0</v>
      </c>
    </row>
    <row r="68" spans="1:15" ht="15.75" hidden="1" thickBot="1" x14ac:dyDescent="0.3">
      <c r="A68" s="737" t="s">
        <v>131</v>
      </c>
      <c r="B68" s="738" t="s">
        <v>132</v>
      </c>
      <c r="C68" s="481"/>
      <c r="D68" s="410"/>
      <c r="E68" s="407"/>
      <c r="F68" s="171">
        <f t="shared" si="0"/>
        <v>0</v>
      </c>
      <c r="G68" s="407"/>
      <c r="H68" s="407"/>
      <c r="I68" s="171">
        <f t="shared" si="1"/>
        <v>0</v>
      </c>
      <c r="J68" s="407"/>
      <c r="K68" s="407"/>
      <c r="L68" s="171">
        <f t="shared" si="2"/>
        <v>0</v>
      </c>
      <c r="M68" s="407"/>
      <c r="N68" s="407"/>
      <c r="O68" s="171">
        <f t="shared" si="3"/>
        <v>0</v>
      </c>
    </row>
    <row r="69" spans="1:15" ht="15.75" hidden="1" thickBot="1" x14ac:dyDescent="0.3">
      <c r="A69" s="739" t="s">
        <v>133</v>
      </c>
      <c r="B69" s="740" t="s">
        <v>134</v>
      </c>
      <c r="C69" s="953"/>
      <c r="D69" s="770"/>
      <c r="E69" s="564"/>
      <c r="F69" s="483">
        <f t="shared" si="0"/>
        <v>0</v>
      </c>
      <c r="G69" s="564"/>
      <c r="H69" s="564"/>
      <c r="I69" s="483">
        <f t="shared" si="1"/>
        <v>0</v>
      </c>
      <c r="J69" s="564"/>
      <c r="K69" s="564"/>
      <c r="L69" s="483">
        <f t="shared" si="2"/>
        <v>0</v>
      </c>
      <c r="M69" s="564"/>
      <c r="N69" s="564"/>
      <c r="O69" s="483">
        <f t="shared" si="3"/>
        <v>0</v>
      </c>
    </row>
    <row r="70" spans="1:15" x14ac:dyDescent="0.25">
      <c r="A70" s="734" t="s">
        <v>135</v>
      </c>
      <c r="B70" s="735" t="s">
        <v>136</v>
      </c>
      <c r="C70" s="481">
        <f>C71</f>
        <v>0</v>
      </c>
      <c r="D70" s="410">
        <f>D71</f>
        <v>0</v>
      </c>
      <c r="E70" s="407">
        <f>E71</f>
        <v>0</v>
      </c>
      <c r="F70" s="171">
        <f t="shared" si="0"/>
        <v>0</v>
      </c>
      <c r="G70" s="407">
        <f>G71</f>
        <v>0</v>
      </c>
      <c r="H70" s="407">
        <f>H71</f>
        <v>0</v>
      </c>
      <c r="I70" s="171">
        <f t="shared" si="1"/>
        <v>0</v>
      </c>
      <c r="J70" s="407">
        <f>J71</f>
        <v>0</v>
      </c>
      <c r="K70" s="407">
        <f>K71</f>
        <v>0</v>
      </c>
      <c r="L70" s="171">
        <f t="shared" si="2"/>
        <v>0</v>
      </c>
      <c r="M70" s="407">
        <f>M71</f>
        <v>0</v>
      </c>
      <c r="N70" s="407">
        <f>N71</f>
        <v>0</v>
      </c>
      <c r="O70" s="171">
        <f t="shared" si="3"/>
        <v>0</v>
      </c>
    </row>
    <row r="71" spans="1:15" ht="15.75" thickBot="1" x14ac:dyDescent="0.3">
      <c r="A71" s="739"/>
      <c r="B71" s="740" t="s">
        <v>137</v>
      </c>
      <c r="C71" s="953"/>
      <c r="D71" s="770"/>
      <c r="E71" s="564"/>
      <c r="F71" s="483">
        <f t="shared" si="0"/>
        <v>0</v>
      </c>
      <c r="G71" s="564"/>
      <c r="H71" s="564"/>
      <c r="I71" s="483">
        <f t="shared" si="1"/>
        <v>0</v>
      </c>
      <c r="J71" s="564"/>
      <c r="K71" s="564"/>
      <c r="L71" s="483">
        <f t="shared" si="2"/>
        <v>0</v>
      </c>
      <c r="M71" s="564"/>
      <c r="N71" s="564"/>
      <c r="O71" s="483">
        <f t="shared" si="3"/>
        <v>0</v>
      </c>
    </row>
    <row r="72" spans="1:15" ht="15.75" thickBot="1" x14ac:dyDescent="0.3">
      <c r="A72" s="155" t="s">
        <v>138</v>
      </c>
      <c r="B72" s="17" t="s">
        <v>139</v>
      </c>
      <c r="C72" s="952">
        <f>C9+C22+C25+C45+C61+C67+C70</f>
        <v>0</v>
      </c>
      <c r="D72" s="951">
        <f>D9+D22+D25+D45+D61+D67+D70</f>
        <v>0</v>
      </c>
      <c r="E72" s="281">
        <f>E9+E22+E25+E45+E61+E67+E70</f>
        <v>0</v>
      </c>
      <c r="F72" s="736">
        <f t="shared" si="0"/>
        <v>0</v>
      </c>
      <c r="G72" s="281">
        <f>G9+G22+G25+G45+G61+G67+G70</f>
        <v>0</v>
      </c>
      <c r="H72" s="281">
        <f>H9+H22+H25+H45+H61+H67+H70</f>
        <v>0</v>
      </c>
      <c r="I72" s="736">
        <f t="shared" si="1"/>
        <v>0</v>
      </c>
      <c r="J72" s="281">
        <f>J9+J22+J25+J45+J61+J67+J70</f>
        <v>0</v>
      </c>
      <c r="K72" s="281">
        <f>K9+K22+K25+K45+K61+K67+K70</f>
        <v>0</v>
      </c>
      <c r="L72" s="736">
        <f t="shared" si="2"/>
        <v>0</v>
      </c>
      <c r="M72" s="281">
        <f>M9+M22+M25+M45+M61+M67+M70</f>
        <v>0</v>
      </c>
      <c r="N72" s="281">
        <f>N9+N22+N25+N45+N61+N67+N70</f>
        <v>0</v>
      </c>
      <c r="O72" s="736">
        <f t="shared" si="3"/>
        <v>0</v>
      </c>
    </row>
    <row r="73" spans="1:15" ht="15.75" thickBot="1" x14ac:dyDescent="0.3">
      <c r="A73" s="745" t="s">
        <v>140</v>
      </c>
      <c r="B73" s="746" t="s">
        <v>141</v>
      </c>
      <c r="C73" s="481">
        <f>C74+C82</f>
        <v>0</v>
      </c>
      <c r="D73" s="410">
        <f>D74+D82</f>
        <v>0</v>
      </c>
      <c r="E73" s="407">
        <f>E74+E82</f>
        <v>0</v>
      </c>
      <c r="F73" s="171">
        <f t="shared" ref="F73:F80" si="4">SUM(D73:E73)</f>
        <v>0</v>
      </c>
      <c r="G73" s="407">
        <f>G74+G82</f>
        <v>0</v>
      </c>
      <c r="H73" s="407">
        <f>H74+H82</f>
        <v>0</v>
      </c>
      <c r="I73" s="171">
        <f t="shared" ref="I73:I80" si="5">SUM(G73:H73)</f>
        <v>0</v>
      </c>
      <c r="J73" s="407">
        <f>J74+J82</f>
        <v>0</v>
      </c>
      <c r="K73" s="407">
        <f>K74+K82</f>
        <v>0</v>
      </c>
      <c r="L73" s="171">
        <f t="shared" ref="L73:L80" si="6">SUM(J73:K73)</f>
        <v>0</v>
      </c>
      <c r="M73" s="407">
        <f>M74+M82</f>
        <v>0</v>
      </c>
      <c r="N73" s="407">
        <f>N74+N82</f>
        <v>0</v>
      </c>
      <c r="O73" s="171">
        <f t="shared" ref="O73:O80" si="7">SUM(M73:N73)</f>
        <v>0</v>
      </c>
    </row>
    <row r="74" spans="1:15" ht="15.75" hidden="1" thickBot="1" x14ac:dyDescent="0.3">
      <c r="A74" s="737" t="s">
        <v>142</v>
      </c>
      <c r="B74" s="738" t="s">
        <v>143</v>
      </c>
      <c r="C74" s="802">
        <f>SUM(C75:C76,C77,C78,C82,C81)</f>
        <v>0</v>
      </c>
      <c r="D74" s="414">
        <f t="shared" ref="D74:E74" si="8">SUM(D75:D76,D77,D78,D82,D81)</f>
        <v>0</v>
      </c>
      <c r="E74" s="165">
        <f t="shared" si="8"/>
        <v>0</v>
      </c>
      <c r="F74" s="413">
        <f t="shared" si="4"/>
        <v>0</v>
      </c>
      <c r="G74" s="165">
        <f t="shared" ref="G74:H74" si="9">SUM(G75:G76,G77,G78,G82,G81)</f>
        <v>0</v>
      </c>
      <c r="H74" s="165">
        <f t="shared" si="9"/>
        <v>0</v>
      </c>
      <c r="I74" s="413">
        <f t="shared" si="5"/>
        <v>0</v>
      </c>
      <c r="J74" s="165">
        <f t="shared" ref="J74:K74" si="10">SUM(J75:J76,J77,J78,J82,J81)</f>
        <v>0</v>
      </c>
      <c r="K74" s="165">
        <f t="shared" si="10"/>
        <v>0</v>
      </c>
      <c r="L74" s="413">
        <f t="shared" si="6"/>
        <v>0</v>
      </c>
      <c r="M74" s="165">
        <f t="shared" ref="M74:N74" si="11">SUM(M75:M76,M77,M78,M82,M81)</f>
        <v>0</v>
      </c>
      <c r="N74" s="165">
        <f t="shared" si="11"/>
        <v>0</v>
      </c>
      <c r="O74" s="413">
        <f t="shared" si="7"/>
        <v>0</v>
      </c>
    </row>
    <row r="75" spans="1:15" ht="15.75" hidden="1" thickBot="1" x14ac:dyDescent="0.3">
      <c r="A75" s="737" t="s">
        <v>144</v>
      </c>
      <c r="B75" s="738" t="s">
        <v>145</v>
      </c>
      <c r="C75" s="802"/>
      <c r="D75" s="414"/>
      <c r="E75" s="165"/>
      <c r="F75" s="413">
        <f t="shared" si="4"/>
        <v>0</v>
      </c>
      <c r="G75" s="165"/>
      <c r="H75" s="165"/>
      <c r="I75" s="413">
        <f t="shared" si="5"/>
        <v>0</v>
      </c>
      <c r="J75" s="165"/>
      <c r="K75" s="165"/>
      <c r="L75" s="413">
        <f t="shared" si="6"/>
        <v>0</v>
      </c>
      <c r="M75" s="165"/>
      <c r="N75" s="165"/>
      <c r="O75" s="413">
        <f t="shared" si="7"/>
        <v>0</v>
      </c>
    </row>
    <row r="76" spans="1:15" ht="15.75" hidden="1" thickBot="1" x14ac:dyDescent="0.3">
      <c r="A76" s="737" t="s">
        <v>146</v>
      </c>
      <c r="B76" s="738" t="s">
        <v>147</v>
      </c>
      <c r="C76" s="802"/>
      <c r="D76" s="414"/>
      <c r="E76" s="165"/>
      <c r="F76" s="413">
        <f t="shared" si="4"/>
        <v>0</v>
      </c>
      <c r="G76" s="165"/>
      <c r="H76" s="165"/>
      <c r="I76" s="413">
        <f t="shared" si="5"/>
        <v>0</v>
      </c>
      <c r="J76" s="165"/>
      <c r="K76" s="165"/>
      <c r="L76" s="413">
        <f t="shared" si="6"/>
        <v>0</v>
      </c>
      <c r="M76" s="165"/>
      <c r="N76" s="165"/>
      <c r="O76" s="413">
        <f t="shared" si="7"/>
        <v>0</v>
      </c>
    </row>
    <row r="77" spans="1:15" ht="15.75" hidden="1" thickBot="1" x14ac:dyDescent="0.3">
      <c r="A77" s="737" t="s">
        <v>148</v>
      </c>
      <c r="B77" s="738" t="s">
        <v>149</v>
      </c>
      <c r="C77" s="802"/>
      <c r="D77" s="414"/>
      <c r="E77" s="165"/>
      <c r="F77" s="413">
        <f t="shared" si="4"/>
        <v>0</v>
      </c>
      <c r="G77" s="165"/>
      <c r="H77" s="165"/>
      <c r="I77" s="413">
        <f t="shared" si="5"/>
        <v>0</v>
      </c>
      <c r="J77" s="165"/>
      <c r="K77" s="165"/>
      <c r="L77" s="413">
        <f t="shared" si="6"/>
        <v>0</v>
      </c>
      <c r="M77" s="165"/>
      <c r="N77" s="165"/>
      <c r="O77" s="413">
        <f t="shared" si="7"/>
        <v>0</v>
      </c>
    </row>
    <row r="78" spans="1:15" ht="15.75" hidden="1" thickBot="1" x14ac:dyDescent="0.3">
      <c r="A78" s="737" t="s">
        <v>150</v>
      </c>
      <c r="B78" s="738" t="s">
        <v>151</v>
      </c>
      <c r="C78" s="802">
        <f>SUM(C79:C80)</f>
        <v>0</v>
      </c>
      <c r="D78" s="414">
        <f>SUM(D79:D80)</f>
        <v>0</v>
      </c>
      <c r="E78" s="165">
        <f>SUM(E79:E80)</f>
        <v>0</v>
      </c>
      <c r="F78" s="413">
        <f t="shared" si="4"/>
        <v>0</v>
      </c>
      <c r="G78" s="165">
        <f>SUM(G79:G80)</f>
        <v>0</v>
      </c>
      <c r="H78" s="165">
        <f>SUM(H79:H80)</f>
        <v>0</v>
      </c>
      <c r="I78" s="413">
        <f t="shared" si="5"/>
        <v>0</v>
      </c>
      <c r="J78" s="165">
        <f>SUM(J79:J80)</f>
        <v>0</v>
      </c>
      <c r="K78" s="165">
        <f>SUM(K79:K80)</f>
        <v>0</v>
      </c>
      <c r="L78" s="413">
        <f t="shared" si="6"/>
        <v>0</v>
      </c>
      <c r="M78" s="165">
        <f>SUM(M79:M80)</f>
        <v>0</v>
      </c>
      <c r="N78" s="165">
        <f>SUM(N79:N80)</f>
        <v>0</v>
      </c>
      <c r="O78" s="413">
        <f t="shared" si="7"/>
        <v>0</v>
      </c>
    </row>
    <row r="79" spans="1:15" ht="15.75" hidden="1" thickBot="1" x14ac:dyDescent="0.3">
      <c r="A79" s="737"/>
      <c r="B79" s="738" t="s">
        <v>26</v>
      </c>
      <c r="C79" s="802"/>
      <c r="D79" s="414"/>
      <c r="E79" s="165"/>
      <c r="F79" s="413">
        <f t="shared" si="4"/>
        <v>0</v>
      </c>
      <c r="G79" s="165"/>
      <c r="H79" s="165"/>
      <c r="I79" s="413">
        <f t="shared" si="5"/>
        <v>0</v>
      </c>
      <c r="J79" s="165"/>
      <c r="K79" s="165"/>
      <c r="L79" s="413">
        <f t="shared" si="6"/>
        <v>0</v>
      </c>
      <c r="M79" s="165"/>
      <c r="N79" s="165"/>
      <c r="O79" s="413">
        <f t="shared" si="7"/>
        <v>0</v>
      </c>
    </row>
    <row r="80" spans="1:15" ht="15.75" hidden="1" thickBot="1" x14ac:dyDescent="0.3">
      <c r="A80" s="737"/>
      <c r="B80" s="738" t="s">
        <v>27</v>
      </c>
      <c r="C80" s="802"/>
      <c r="D80" s="414"/>
      <c r="E80" s="165"/>
      <c r="F80" s="413">
        <f t="shared" si="4"/>
        <v>0</v>
      </c>
      <c r="G80" s="165"/>
      <c r="H80" s="165"/>
      <c r="I80" s="413">
        <f t="shared" si="5"/>
        <v>0</v>
      </c>
      <c r="J80" s="165"/>
      <c r="K80" s="165"/>
      <c r="L80" s="413">
        <f t="shared" si="6"/>
        <v>0</v>
      </c>
      <c r="M80" s="165"/>
      <c r="N80" s="165"/>
      <c r="O80" s="413">
        <f t="shared" si="7"/>
        <v>0</v>
      </c>
    </row>
    <row r="81" spans="1:15" ht="15.75" hidden="1" thickBot="1" x14ac:dyDescent="0.3">
      <c r="A81" s="737" t="s">
        <v>461</v>
      </c>
      <c r="B81" s="738" t="s">
        <v>335</v>
      </c>
      <c r="C81" s="802"/>
      <c r="D81" s="414"/>
      <c r="E81" s="165"/>
      <c r="F81" s="413"/>
      <c r="G81" s="165"/>
      <c r="H81" s="165"/>
      <c r="I81" s="413"/>
      <c r="J81" s="165"/>
      <c r="K81" s="165"/>
      <c r="L81" s="413"/>
      <c r="M81" s="165"/>
      <c r="N81" s="165"/>
      <c r="O81" s="413"/>
    </row>
    <row r="82" spans="1:15" ht="15.75" hidden="1" thickBot="1" x14ac:dyDescent="0.3">
      <c r="A82" s="737" t="s">
        <v>152</v>
      </c>
      <c r="B82" s="738" t="s">
        <v>153</v>
      </c>
      <c r="C82" s="802"/>
      <c r="D82" s="414"/>
      <c r="E82" s="165"/>
      <c r="F82" s="413">
        <f t="shared" ref="F82:F84" si="12">SUM(D82:E82)</f>
        <v>0</v>
      </c>
      <c r="G82" s="165"/>
      <c r="H82" s="165"/>
      <c r="I82" s="413">
        <f t="shared" ref="I82:I84" si="13">SUM(G82:H82)</f>
        <v>0</v>
      </c>
      <c r="J82" s="165"/>
      <c r="K82" s="165"/>
      <c r="L82" s="413">
        <f t="shared" ref="L82:L84" si="14">SUM(J82:K82)</f>
        <v>0</v>
      </c>
      <c r="M82" s="165"/>
      <c r="N82" s="165"/>
      <c r="O82" s="413">
        <f t="shared" ref="O82:O84" si="15">SUM(M82:N82)</f>
        <v>0</v>
      </c>
    </row>
    <row r="83" spans="1:15" ht="15.75" hidden="1" thickBot="1" x14ac:dyDescent="0.3">
      <c r="A83" s="739" t="s">
        <v>154</v>
      </c>
      <c r="B83" s="740" t="s">
        <v>155</v>
      </c>
      <c r="C83" s="953"/>
      <c r="D83" s="770"/>
      <c r="E83" s="564"/>
      <c r="F83" s="483">
        <f t="shared" si="12"/>
        <v>0</v>
      </c>
      <c r="G83" s="564"/>
      <c r="H83" s="564"/>
      <c r="I83" s="483">
        <f t="shared" si="13"/>
        <v>0</v>
      </c>
      <c r="J83" s="564"/>
      <c r="K83" s="564"/>
      <c r="L83" s="483">
        <f t="shared" si="14"/>
        <v>0</v>
      </c>
      <c r="M83" s="564"/>
      <c r="N83" s="564"/>
      <c r="O83" s="483">
        <f t="shared" si="15"/>
        <v>0</v>
      </c>
    </row>
    <row r="84" spans="1:15" ht="15.75" thickBot="1" x14ac:dyDescent="0.3">
      <c r="A84" s="155" t="s">
        <v>260</v>
      </c>
      <c r="B84" s="17" t="s">
        <v>156</v>
      </c>
      <c r="C84" s="952">
        <f>C72+C73</f>
        <v>0</v>
      </c>
      <c r="D84" s="951">
        <f>D72+D73</f>
        <v>0</v>
      </c>
      <c r="E84" s="281">
        <f>E72+E73</f>
        <v>0</v>
      </c>
      <c r="F84" s="736">
        <f t="shared" si="12"/>
        <v>0</v>
      </c>
      <c r="G84" s="281">
        <f>G72+G73</f>
        <v>0</v>
      </c>
      <c r="H84" s="281">
        <f>H72+H73</f>
        <v>0</v>
      </c>
      <c r="I84" s="736">
        <f t="shared" si="13"/>
        <v>0</v>
      </c>
      <c r="J84" s="281">
        <f>J72+J73</f>
        <v>0</v>
      </c>
      <c r="K84" s="281">
        <f>K72+K73</f>
        <v>0</v>
      </c>
      <c r="L84" s="736">
        <f t="shared" si="14"/>
        <v>0</v>
      </c>
      <c r="M84" s="281">
        <f>M72+M73</f>
        <v>0</v>
      </c>
      <c r="N84" s="281">
        <f>N72+N73</f>
        <v>0</v>
      </c>
      <c r="O84" s="736">
        <f t="shared" si="15"/>
        <v>0</v>
      </c>
    </row>
    <row r="85" spans="1:15" x14ac:dyDescent="0.25">
      <c r="A85" s="747"/>
      <c r="B85" s="748"/>
      <c r="C85" s="422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</row>
    <row r="86" spans="1:15" ht="15.75" thickBot="1" x14ac:dyDescent="0.3">
      <c r="A86" s="749"/>
      <c r="B86" s="750"/>
      <c r="C86" s="751"/>
      <c r="D86" s="752"/>
      <c r="E86" s="752"/>
      <c r="F86" s="752"/>
      <c r="G86" s="752"/>
      <c r="H86" s="752"/>
      <c r="I86" s="752"/>
      <c r="J86" s="752"/>
      <c r="K86" s="752"/>
      <c r="L86" s="752"/>
      <c r="M86" s="752"/>
      <c r="N86" s="752"/>
      <c r="O86" s="752"/>
    </row>
    <row r="87" spans="1:15" ht="15.75" thickBot="1" x14ac:dyDescent="0.3">
      <c r="A87" s="1050" t="s">
        <v>157</v>
      </c>
      <c r="B87" s="1051" t="s">
        <v>31</v>
      </c>
      <c r="C87" s="952">
        <f>C88+C100</f>
        <v>1698620</v>
      </c>
      <c r="D87" s="951">
        <f>D88+D100</f>
        <v>0</v>
      </c>
      <c r="E87" s="281">
        <f>E88+E100</f>
        <v>0</v>
      </c>
      <c r="F87" s="736">
        <f t="shared" ref="F87:F89" si="16">SUM(D87:E87)</f>
        <v>0</v>
      </c>
      <c r="G87" s="281">
        <f>G88+G100</f>
        <v>601289</v>
      </c>
      <c r="H87" s="281">
        <f>H88+H100</f>
        <v>0</v>
      </c>
      <c r="I87" s="736">
        <f t="shared" ref="I87:I89" si="17">SUM(G87:H87)</f>
        <v>601289</v>
      </c>
      <c r="J87" s="281">
        <f>J88+J100</f>
        <v>601289</v>
      </c>
      <c r="K87" s="281">
        <f>K88+K100</f>
        <v>0</v>
      </c>
      <c r="L87" s="736">
        <f t="shared" ref="L87:L89" si="18">SUM(J87:K87)</f>
        <v>601289</v>
      </c>
      <c r="M87" s="281">
        <f>M88+M100</f>
        <v>601289</v>
      </c>
      <c r="N87" s="281">
        <f>N88+N100</f>
        <v>0</v>
      </c>
      <c r="O87" s="736">
        <f t="shared" ref="O87:O112" si="19">SUM(M87:N87)</f>
        <v>601289</v>
      </c>
    </row>
    <row r="88" spans="1:15" x14ac:dyDescent="0.25">
      <c r="A88" s="534" t="s">
        <v>158</v>
      </c>
      <c r="B88" s="957" t="s">
        <v>159</v>
      </c>
      <c r="C88" s="481">
        <f>SUM(C89:C99)</f>
        <v>0</v>
      </c>
      <c r="D88" s="410">
        <f>SUM(D89:D99)</f>
        <v>0</v>
      </c>
      <c r="E88" s="407">
        <f>SUM(E89:E99)</f>
        <v>0</v>
      </c>
      <c r="F88" s="171">
        <f t="shared" si="16"/>
        <v>0</v>
      </c>
      <c r="G88" s="407">
        <f>SUM(G89:G99)</f>
        <v>0</v>
      </c>
      <c r="H88" s="407">
        <f>SUM(H89:H99)</f>
        <v>0</v>
      </c>
      <c r="I88" s="171">
        <f t="shared" si="17"/>
        <v>0</v>
      </c>
      <c r="J88" s="407">
        <f>SUM(J89:J99)</f>
        <v>0</v>
      </c>
      <c r="K88" s="407">
        <f>SUM(K89:K99)</f>
        <v>0</v>
      </c>
      <c r="L88" s="171">
        <f t="shared" si="18"/>
        <v>0</v>
      </c>
      <c r="M88" s="407">
        <f>SUM(M89:M99)</f>
        <v>0</v>
      </c>
      <c r="N88" s="407">
        <f>SUM(N89:N99)</f>
        <v>0</v>
      </c>
      <c r="O88" s="171">
        <f t="shared" si="19"/>
        <v>0</v>
      </c>
    </row>
    <row r="89" spans="1:15" x14ac:dyDescent="0.25">
      <c r="A89" s="490" t="s">
        <v>160</v>
      </c>
      <c r="B89" s="738" t="s">
        <v>161</v>
      </c>
      <c r="C89" s="802"/>
      <c r="D89" s="414"/>
      <c r="E89" s="165"/>
      <c r="F89" s="413">
        <f t="shared" si="16"/>
        <v>0</v>
      </c>
      <c r="G89" s="165"/>
      <c r="H89" s="165"/>
      <c r="I89" s="413">
        <f t="shared" si="17"/>
        <v>0</v>
      </c>
      <c r="J89" s="165"/>
      <c r="K89" s="165"/>
      <c r="L89" s="413">
        <f t="shared" si="18"/>
        <v>0</v>
      </c>
      <c r="M89" s="165"/>
      <c r="N89" s="165"/>
      <c r="O89" s="413">
        <f t="shared" si="19"/>
        <v>0</v>
      </c>
    </row>
    <row r="90" spans="1:15" x14ac:dyDescent="0.25">
      <c r="A90" s="490" t="s">
        <v>451</v>
      </c>
      <c r="B90" s="738" t="s">
        <v>452</v>
      </c>
      <c r="C90" s="802"/>
      <c r="D90" s="414"/>
      <c r="E90" s="165"/>
      <c r="F90" s="413">
        <f t="shared" ref="F90" si="20">SUM(D90:E90)</f>
        <v>0</v>
      </c>
      <c r="G90" s="165"/>
      <c r="H90" s="165"/>
      <c r="I90" s="413">
        <f t="shared" ref="I90" si="21">SUM(G90:H90)</f>
        <v>0</v>
      </c>
      <c r="J90" s="165"/>
      <c r="K90" s="165"/>
      <c r="L90" s="413">
        <f t="shared" ref="L90" si="22">SUM(J90:K90)</f>
        <v>0</v>
      </c>
      <c r="M90" s="165"/>
      <c r="N90" s="165"/>
      <c r="O90" s="413">
        <f t="shared" si="19"/>
        <v>0</v>
      </c>
    </row>
    <row r="91" spans="1:15" x14ac:dyDescent="0.25">
      <c r="A91" s="490" t="s">
        <v>162</v>
      </c>
      <c r="B91" s="738" t="s">
        <v>163</v>
      </c>
      <c r="C91" s="802"/>
      <c r="D91" s="414"/>
      <c r="E91" s="165"/>
      <c r="F91" s="413">
        <f t="shared" ref="F91:F149" si="23">SUM(D91:E91)</f>
        <v>0</v>
      </c>
      <c r="G91" s="165"/>
      <c r="H91" s="165"/>
      <c r="I91" s="413">
        <f t="shared" ref="I91:I112" si="24">SUM(G91:H91)</f>
        <v>0</v>
      </c>
      <c r="J91" s="165"/>
      <c r="K91" s="165"/>
      <c r="L91" s="413">
        <f t="shared" ref="L91:L112" si="25">SUM(J91:K91)</f>
        <v>0</v>
      </c>
      <c r="M91" s="165"/>
      <c r="N91" s="165"/>
      <c r="O91" s="413">
        <f t="shared" si="19"/>
        <v>0</v>
      </c>
    </row>
    <row r="92" spans="1:15" x14ac:dyDescent="0.25">
      <c r="A92" s="490" t="s">
        <v>164</v>
      </c>
      <c r="B92" s="738" t="s">
        <v>165</v>
      </c>
      <c r="C92" s="802">
        <v>0</v>
      </c>
      <c r="D92" s="414"/>
      <c r="E92" s="165"/>
      <c r="F92" s="413">
        <f t="shared" si="23"/>
        <v>0</v>
      </c>
      <c r="G92" s="165"/>
      <c r="H92" s="165"/>
      <c r="I92" s="413">
        <f t="shared" si="24"/>
        <v>0</v>
      </c>
      <c r="J92" s="165"/>
      <c r="K92" s="165"/>
      <c r="L92" s="413">
        <f t="shared" si="25"/>
        <v>0</v>
      </c>
      <c r="M92" s="165"/>
      <c r="N92" s="165"/>
      <c r="O92" s="413">
        <f t="shared" si="19"/>
        <v>0</v>
      </c>
    </row>
    <row r="93" spans="1:15" x14ac:dyDescent="0.25">
      <c r="A93" s="490" t="s">
        <v>166</v>
      </c>
      <c r="B93" s="738" t="s">
        <v>167</v>
      </c>
      <c r="C93" s="802"/>
      <c r="D93" s="414"/>
      <c r="E93" s="165"/>
      <c r="F93" s="413">
        <f t="shared" si="23"/>
        <v>0</v>
      </c>
      <c r="G93" s="165"/>
      <c r="H93" s="165"/>
      <c r="I93" s="413">
        <f t="shared" si="24"/>
        <v>0</v>
      </c>
      <c r="J93" s="165"/>
      <c r="K93" s="165"/>
      <c r="L93" s="413">
        <f t="shared" si="25"/>
        <v>0</v>
      </c>
      <c r="M93" s="165"/>
      <c r="N93" s="165"/>
      <c r="O93" s="413">
        <f t="shared" si="19"/>
        <v>0</v>
      </c>
    </row>
    <row r="94" spans="1:15" x14ac:dyDescent="0.25">
      <c r="A94" s="490" t="s">
        <v>168</v>
      </c>
      <c r="B94" s="738" t="s">
        <v>169</v>
      </c>
      <c r="C94" s="802"/>
      <c r="D94" s="414"/>
      <c r="E94" s="165"/>
      <c r="F94" s="413">
        <f t="shared" si="23"/>
        <v>0</v>
      </c>
      <c r="G94" s="165"/>
      <c r="H94" s="165"/>
      <c r="I94" s="413">
        <f t="shared" si="24"/>
        <v>0</v>
      </c>
      <c r="J94" s="165"/>
      <c r="K94" s="165"/>
      <c r="L94" s="413">
        <f t="shared" si="25"/>
        <v>0</v>
      </c>
      <c r="M94" s="165"/>
      <c r="N94" s="165"/>
      <c r="O94" s="413">
        <f t="shared" si="19"/>
        <v>0</v>
      </c>
    </row>
    <row r="95" spans="1:15" x14ac:dyDescent="0.25">
      <c r="A95" s="490" t="s">
        <v>170</v>
      </c>
      <c r="B95" s="738" t="s">
        <v>171</v>
      </c>
      <c r="C95" s="802"/>
      <c r="D95" s="414"/>
      <c r="E95" s="165"/>
      <c r="F95" s="413">
        <f t="shared" si="23"/>
        <v>0</v>
      </c>
      <c r="G95" s="165"/>
      <c r="H95" s="165"/>
      <c r="I95" s="413">
        <f t="shared" si="24"/>
        <v>0</v>
      </c>
      <c r="J95" s="165"/>
      <c r="K95" s="165"/>
      <c r="L95" s="413">
        <f t="shared" si="25"/>
        <v>0</v>
      </c>
      <c r="M95" s="165"/>
      <c r="N95" s="165"/>
      <c r="O95" s="413">
        <f t="shared" si="19"/>
        <v>0</v>
      </c>
    </row>
    <row r="96" spans="1:15" x14ac:dyDescent="0.25">
      <c r="A96" s="490" t="s">
        <v>172</v>
      </c>
      <c r="B96" s="738" t="s">
        <v>173</v>
      </c>
      <c r="C96" s="802"/>
      <c r="D96" s="414"/>
      <c r="E96" s="165"/>
      <c r="F96" s="413">
        <f t="shared" si="23"/>
        <v>0</v>
      </c>
      <c r="G96" s="165"/>
      <c r="H96" s="165"/>
      <c r="I96" s="413">
        <f t="shared" si="24"/>
        <v>0</v>
      </c>
      <c r="J96" s="165"/>
      <c r="K96" s="165"/>
      <c r="L96" s="413">
        <f t="shared" si="25"/>
        <v>0</v>
      </c>
      <c r="M96" s="165"/>
      <c r="N96" s="165"/>
      <c r="O96" s="413">
        <f t="shared" si="19"/>
        <v>0</v>
      </c>
    </row>
    <row r="97" spans="1:15" x14ac:dyDescent="0.25">
      <c r="A97" s="490" t="s">
        <v>174</v>
      </c>
      <c r="B97" s="738" t="s">
        <v>175</v>
      </c>
      <c r="C97" s="802"/>
      <c r="D97" s="414"/>
      <c r="E97" s="165"/>
      <c r="F97" s="413">
        <f t="shared" si="23"/>
        <v>0</v>
      </c>
      <c r="G97" s="165"/>
      <c r="H97" s="165"/>
      <c r="I97" s="413">
        <f t="shared" si="24"/>
        <v>0</v>
      </c>
      <c r="J97" s="165"/>
      <c r="K97" s="165"/>
      <c r="L97" s="413">
        <f t="shared" si="25"/>
        <v>0</v>
      </c>
      <c r="M97" s="165"/>
      <c r="N97" s="165"/>
      <c r="O97" s="413">
        <f t="shared" si="19"/>
        <v>0</v>
      </c>
    </row>
    <row r="98" spans="1:15" x14ac:dyDescent="0.25">
      <c r="A98" s="490" t="s">
        <v>176</v>
      </c>
      <c r="B98" s="738" t="s">
        <v>177</v>
      </c>
      <c r="C98" s="802"/>
      <c r="D98" s="414"/>
      <c r="E98" s="165"/>
      <c r="F98" s="413">
        <f t="shared" si="23"/>
        <v>0</v>
      </c>
      <c r="G98" s="165"/>
      <c r="H98" s="165"/>
      <c r="I98" s="413">
        <f t="shared" si="24"/>
        <v>0</v>
      </c>
      <c r="J98" s="165"/>
      <c r="K98" s="165"/>
      <c r="L98" s="413">
        <f t="shared" si="25"/>
        <v>0</v>
      </c>
      <c r="M98" s="165"/>
      <c r="N98" s="165"/>
      <c r="O98" s="413">
        <f t="shared" si="19"/>
        <v>0</v>
      </c>
    </row>
    <row r="99" spans="1:15" x14ac:dyDescent="0.25">
      <c r="A99" s="490" t="s">
        <v>178</v>
      </c>
      <c r="B99" s="738" t="s">
        <v>179</v>
      </c>
      <c r="C99" s="802"/>
      <c r="D99" s="414"/>
      <c r="E99" s="165"/>
      <c r="F99" s="413">
        <f t="shared" si="23"/>
        <v>0</v>
      </c>
      <c r="G99" s="165"/>
      <c r="H99" s="165"/>
      <c r="I99" s="413">
        <f t="shared" si="24"/>
        <v>0</v>
      </c>
      <c r="J99" s="165"/>
      <c r="K99" s="165"/>
      <c r="L99" s="413">
        <f t="shared" si="25"/>
        <v>0</v>
      </c>
      <c r="M99" s="165"/>
      <c r="N99" s="165"/>
      <c r="O99" s="413">
        <f t="shared" si="19"/>
        <v>0</v>
      </c>
    </row>
    <row r="100" spans="1:15" s="355" customFormat="1" x14ac:dyDescent="0.25">
      <c r="A100" s="1046" t="s">
        <v>180</v>
      </c>
      <c r="B100" s="1047" t="s">
        <v>181</v>
      </c>
      <c r="C100" s="1007">
        <f>SUM(C101:C103)</f>
        <v>1698620</v>
      </c>
      <c r="D100" s="425">
        <f>SUM(D101:D103)</f>
        <v>0</v>
      </c>
      <c r="E100" s="768">
        <f>SUM(E101:E103)</f>
        <v>0</v>
      </c>
      <c r="F100" s="427">
        <f t="shared" si="23"/>
        <v>0</v>
      </c>
      <c r="G100" s="768">
        <v>601289</v>
      </c>
      <c r="H100" s="768">
        <f>SUM(H101:H103)</f>
        <v>0</v>
      </c>
      <c r="I100" s="427">
        <f t="shared" si="24"/>
        <v>601289</v>
      </c>
      <c r="J100" s="768">
        <v>601289</v>
      </c>
      <c r="K100" s="768">
        <f>SUM(K101:K103)</f>
        <v>0</v>
      </c>
      <c r="L100" s="427">
        <f t="shared" si="25"/>
        <v>601289</v>
      </c>
      <c r="M100" s="768">
        <v>601289</v>
      </c>
      <c r="N100" s="768">
        <f>SUM(N101:N103)</f>
        <v>0</v>
      </c>
      <c r="O100" s="427">
        <f t="shared" si="19"/>
        <v>601289</v>
      </c>
    </row>
    <row r="101" spans="1:15" x14ac:dyDescent="0.25">
      <c r="A101" s="490" t="s">
        <v>182</v>
      </c>
      <c r="B101" s="738" t="s">
        <v>183</v>
      </c>
      <c r="C101" s="802"/>
      <c r="D101" s="414"/>
      <c r="E101" s="165"/>
      <c r="F101" s="413">
        <f t="shared" si="23"/>
        <v>0</v>
      </c>
      <c r="G101" s="165"/>
      <c r="H101" s="165"/>
      <c r="I101" s="413">
        <f t="shared" si="24"/>
        <v>0</v>
      </c>
      <c r="J101" s="165"/>
      <c r="K101" s="165"/>
      <c r="L101" s="413">
        <f t="shared" si="25"/>
        <v>0</v>
      </c>
      <c r="M101" s="165"/>
      <c r="N101" s="165"/>
      <c r="O101" s="413">
        <f t="shared" si="19"/>
        <v>0</v>
      </c>
    </row>
    <row r="102" spans="1:15" x14ac:dyDescent="0.25">
      <c r="A102" s="490" t="s">
        <v>184</v>
      </c>
      <c r="B102" s="738" t="s">
        <v>185</v>
      </c>
      <c r="C102" s="802"/>
      <c r="D102" s="414"/>
      <c r="E102" s="165"/>
      <c r="F102" s="413">
        <f t="shared" si="23"/>
        <v>0</v>
      </c>
      <c r="G102" s="165"/>
      <c r="H102" s="165"/>
      <c r="I102" s="413">
        <f t="shared" si="24"/>
        <v>0</v>
      </c>
      <c r="J102" s="165">
        <v>601289</v>
      </c>
      <c r="K102" s="165"/>
      <c r="L102" s="413">
        <f t="shared" si="25"/>
        <v>601289</v>
      </c>
      <c r="M102" s="165">
        <v>601289</v>
      </c>
      <c r="N102" s="165"/>
      <c r="O102" s="413">
        <f t="shared" si="19"/>
        <v>601289</v>
      </c>
    </row>
    <row r="103" spans="1:15" ht="15.75" thickBot="1" x14ac:dyDescent="0.3">
      <c r="A103" s="500" t="s">
        <v>186</v>
      </c>
      <c r="B103" s="740" t="s">
        <v>187</v>
      </c>
      <c r="C103" s="953">
        <v>1698620</v>
      </c>
      <c r="D103" s="770"/>
      <c r="E103" s="564"/>
      <c r="F103" s="483">
        <f t="shared" si="23"/>
        <v>0</v>
      </c>
      <c r="G103" s="564"/>
      <c r="H103" s="564"/>
      <c r="I103" s="483">
        <f t="shared" si="24"/>
        <v>0</v>
      </c>
      <c r="J103" s="564"/>
      <c r="K103" s="564"/>
      <c r="L103" s="483">
        <f t="shared" si="25"/>
        <v>0</v>
      </c>
      <c r="M103" s="564"/>
      <c r="N103" s="564"/>
      <c r="O103" s="483">
        <f t="shared" si="19"/>
        <v>0</v>
      </c>
    </row>
    <row r="104" spans="1:15" ht="15.75" thickBot="1" x14ac:dyDescent="0.3">
      <c r="A104" s="1048" t="s">
        <v>188</v>
      </c>
      <c r="B104" s="1049" t="s">
        <v>189</v>
      </c>
      <c r="C104" s="952">
        <f>SUM(C105:C109)</f>
        <v>0</v>
      </c>
      <c r="D104" s="951">
        <f>SUM(D105:D109)</f>
        <v>0</v>
      </c>
      <c r="E104" s="281">
        <f>SUM(E105:E109)</f>
        <v>0</v>
      </c>
      <c r="F104" s="736">
        <f t="shared" si="23"/>
        <v>0</v>
      </c>
      <c r="G104" s="281">
        <f>SUM(G105:G109)</f>
        <v>70351</v>
      </c>
      <c r="H104" s="281">
        <f>SUM(H105:H109)</f>
        <v>0</v>
      </c>
      <c r="I104" s="736">
        <f t="shared" si="24"/>
        <v>70351</v>
      </c>
      <c r="J104" s="281">
        <f>SUM(J105:J109)</f>
        <v>70351</v>
      </c>
      <c r="K104" s="281">
        <f>SUM(K105:K109)</f>
        <v>0</v>
      </c>
      <c r="L104" s="736">
        <f t="shared" si="25"/>
        <v>70351</v>
      </c>
      <c r="M104" s="281">
        <f>SUM(M105:M109)</f>
        <v>70351</v>
      </c>
      <c r="N104" s="281">
        <f>SUM(N105:N109)</f>
        <v>0</v>
      </c>
      <c r="O104" s="736">
        <f t="shared" si="19"/>
        <v>70351</v>
      </c>
    </row>
    <row r="105" spans="1:15" x14ac:dyDescent="0.25">
      <c r="A105" s="490"/>
      <c r="B105" s="738" t="s">
        <v>190</v>
      </c>
      <c r="C105" s="481"/>
      <c r="D105" s="410"/>
      <c r="E105" s="407"/>
      <c r="F105" s="171">
        <f t="shared" si="23"/>
        <v>0</v>
      </c>
      <c r="G105" s="407">
        <v>70351</v>
      </c>
      <c r="H105" s="407"/>
      <c r="I105" s="171">
        <f t="shared" si="24"/>
        <v>70351</v>
      </c>
      <c r="J105" s="407">
        <v>70351</v>
      </c>
      <c r="K105" s="407"/>
      <c r="L105" s="171">
        <f t="shared" si="25"/>
        <v>70351</v>
      </c>
      <c r="M105" s="407">
        <v>70351</v>
      </c>
      <c r="N105" s="407"/>
      <c r="O105" s="171">
        <f t="shared" si="19"/>
        <v>70351</v>
      </c>
    </row>
    <row r="106" spans="1:15" x14ac:dyDescent="0.25">
      <c r="A106" s="490"/>
      <c r="B106" s="738" t="s">
        <v>191</v>
      </c>
      <c r="C106" s="802"/>
      <c r="D106" s="414"/>
      <c r="E106" s="165"/>
      <c r="F106" s="413">
        <f t="shared" si="23"/>
        <v>0</v>
      </c>
      <c r="G106" s="165"/>
      <c r="H106" s="165"/>
      <c r="I106" s="413">
        <f t="shared" si="24"/>
        <v>0</v>
      </c>
      <c r="J106" s="165"/>
      <c r="K106" s="165"/>
      <c r="L106" s="413">
        <f t="shared" si="25"/>
        <v>0</v>
      </c>
      <c r="M106" s="165"/>
      <c r="N106" s="165"/>
      <c r="O106" s="413">
        <f t="shared" si="19"/>
        <v>0</v>
      </c>
    </row>
    <row r="107" spans="1:15" x14ac:dyDescent="0.25">
      <c r="A107" s="500"/>
      <c r="B107" s="740" t="s">
        <v>192</v>
      </c>
      <c r="C107" s="802"/>
      <c r="D107" s="414"/>
      <c r="E107" s="165"/>
      <c r="F107" s="413">
        <f t="shared" si="23"/>
        <v>0</v>
      </c>
      <c r="G107" s="165"/>
      <c r="H107" s="165"/>
      <c r="I107" s="413">
        <f t="shared" si="24"/>
        <v>0</v>
      </c>
      <c r="J107" s="165"/>
      <c r="K107" s="165"/>
      <c r="L107" s="413">
        <f t="shared" si="25"/>
        <v>0</v>
      </c>
      <c r="M107" s="165"/>
      <c r="N107" s="165"/>
      <c r="O107" s="413">
        <f t="shared" si="19"/>
        <v>0</v>
      </c>
    </row>
    <row r="108" spans="1:15" x14ac:dyDescent="0.25">
      <c r="A108" s="500"/>
      <c r="B108" s="740" t="s">
        <v>193</v>
      </c>
      <c r="C108" s="802"/>
      <c r="D108" s="414"/>
      <c r="E108" s="165"/>
      <c r="F108" s="413">
        <f t="shared" si="23"/>
        <v>0</v>
      </c>
      <c r="G108" s="165"/>
      <c r="H108" s="165"/>
      <c r="I108" s="413">
        <f t="shared" si="24"/>
        <v>0</v>
      </c>
      <c r="J108" s="165"/>
      <c r="K108" s="165"/>
      <c r="L108" s="413">
        <f t="shared" si="25"/>
        <v>0</v>
      </c>
      <c r="M108" s="165"/>
      <c r="N108" s="165"/>
      <c r="O108" s="413">
        <f t="shared" si="19"/>
        <v>0</v>
      </c>
    </row>
    <row r="109" spans="1:15" ht="15.75" thickBot="1" x14ac:dyDescent="0.3">
      <c r="A109" s="500"/>
      <c r="B109" s="740" t="s">
        <v>194</v>
      </c>
      <c r="C109" s="953">
        <v>0</v>
      </c>
      <c r="D109" s="770"/>
      <c r="E109" s="564"/>
      <c r="F109" s="483">
        <f t="shared" si="23"/>
        <v>0</v>
      </c>
      <c r="G109" s="564"/>
      <c r="H109" s="564"/>
      <c r="I109" s="483">
        <f t="shared" si="24"/>
        <v>0</v>
      </c>
      <c r="J109" s="564"/>
      <c r="K109" s="564"/>
      <c r="L109" s="483">
        <f t="shared" si="25"/>
        <v>0</v>
      </c>
      <c r="M109" s="564"/>
      <c r="N109" s="564"/>
      <c r="O109" s="483">
        <f t="shared" si="19"/>
        <v>0</v>
      </c>
    </row>
    <row r="110" spans="1:15" x14ac:dyDescent="0.25">
      <c r="A110" s="1048" t="s">
        <v>195</v>
      </c>
      <c r="B110" s="1049" t="s">
        <v>32</v>
      </c>
      <c r="C110" s="481">
        <f>SUM(C111:C112,C113,C126,C125)</f>
        <v>1052925</v>
      </c>
      <c r="D110" s="958">
        <f>SUM(D111:D112,D113,D126,D125)</f>
        <v>0</v>
      </c>
      <c r="E110" s="959">
        <f>SUM(E111:E112,E113,E126,E125)</f>
        <v>0</v>
      </c>
      <c r="F110" s="960">
        <f t="shared" si="23"/>
        <v>0</v>
      </c>
      <c r="G110" s="958">
        <f>SUM(G111:G112,G113,G126,G125)</f>
        <v>45720</v>
      </c>
      <c r="H110" s="959">
        <f>SUM(H111:H112,H113,H126,H125)</f>
        <v>0</v>
      </c>
      <c r="I110" s="960">
        <f t="shared" si="24"/>
        <v>45720</v>
      </c>
      <c r="J110" s="958">
        <f>SUM(J111:J112,J113,J126,J125)</f>
        <v>125720</v>
      </c>
      <c r="K110" s="959">
        <f>SUM(K111:K112,K113,K126,K125)</f>
        <v>0</v>
      </c>
      <c r="L110" s="960">
        <f t="shared" si="25"/>
        <v>125720</v>
      </c>
      <c r="M110" s="958">
        <f>SUM(M111:M112,M113,M126,M125)</f>
        <v>115824</v>
      </c>
      <c r="N110" s="959">
        <f>SUM(N111:N112,N113,N126,N125)</f>
        <v>0</v>
      </c>
      <c r="O110" s="960">
        <f t="shared" si="19"/>
        <v>115824</v>
      </c>
    </row>
    <row r="111" spans="1:15" x14ac:dyDescent="0.25">
      <c r="A111" s="490" t="s">
        <v>196</v>
      </c>
      <c r="B111" s="738" t="s">
        <v>197</v>
      </c>
      <c r="C111" s="802">
        <v>317339</v>
      </c>
      <c r="D111" s="412"/>
      <c r="E111" s="165"/>
      <c r="F111" s="413">
        <f t="shared" si="23"/>
        <v>0</v>
      </c>
      <c r="G111" s="412"/>
      <c r="H111" s="165"/>
      <c r="I111" s="413">
        <f t="shared" si="24"/>
        <v>0</v>
      </c>
      <c r="J111" s="412">
        <v>60000</v>
      </c>
      <c r="K111" s="165"/>
      <c r="L111" s="413">
        <f t="shared" si="25"/>
        <v>60000</v>
      </c>
      <c r="M111" s="412">
        <v>55200</v>
      </c>
      <c r="N111" s="165"/>
      <c r="O111" s="413">
        <f t="shared" si="19"/>
        <v>55200</v>
      </c>
    </row>
    <row r="112" spans="1:15" x14ac:dyDescent="0.25">
      <c r="A112" s="490" t="s">
        <v>198</v>
      </c>
      <c r="B112" s="738" t="s">
        <v>199</v>
      </c>
      <c r="C112" s="802"/>
      <c r="D112" s="412"/>
      <c r="E112" s="165"/>
      <c r="F112" s="413">
        <f t="shared" si="23"/>
        <v>0</v>
      </c>
      <c r="G112" s="412">
        <v>36000</v>
      </c>
      <c r="H112" s="165"/>
      <c r="I112" s="413">
        <f t="shared" si="24"/>
        <v>36000</v>
      </c>
      <c r="J112" s="412">
        <v>36000</v>
      </c>
      <c r="K112" s="165"/>
      <c r="L112" s="413">
        <f t="shared" si="25"/>
        <v>36000</v>
      </c>
      <c r="M112" s="412">
        <v>36000</v>
      </c>
      <c r="N112" s="165"/>
      <c r="O112" s="413">
        <f t="shared" si="19"/>
        <v>36000</v>
      </c>
    </row>
    <row r="113" spans="1:27" s="355" customFormat="1" x14ac:dyDescent="0.25">
      <c r="A113" s="1046" t="s">
        <v>200</v>
      </c>
      <c r="B113" s="1047" t="s">
        <v>201</v>
      </c>
      <c r="C113" s="1007">
        <f>SUM(C114:C124)</f>
        <v>529656</v>
      </c>
      <c r="D113" s="426">
        <f t="shared" ref="D113:F113" si="26">SUM(D114:D124)-D115-D116-D117-D118</f>
        <v>0</v>
      </c>
      <c r="E113" s="768">
        <f t="shared" si="26"/>
        <v>0</v>
      </c>
      <c r="F113" s="427">
        <f t="shared" si="26"/>
        <v>0</v>
      </c>
      <c r="G113" s="426">
        <f t="shared" ref="G113:I113" si="27">SUM(G114:G124)-G115-G116-G117-G118</f>
        <v>0</v>
      </c>
      <c r="H113" s="768">
        <f t="shared" si="27"/>
        <v>0</v>
      </c>
      <c r="I113" s="427">
        <f t="shared" si="27"/>
        <v>0</v>
      </c>
      <c r="J113" s="426">
        <f t="shared" ref="J113:L113" si="28">SUM(J114:J124)-J115-J116-J117-J118</f>
        <v>0</v>
      </c>
      <c r="K113" s="768">
        <f t="shared" si="28"/>
        <v>0</v>
      </c>
      <c r="L113" s="427">
        <f t="shared" si="28"/>
        <v>0</v>
      </c>
      <c r="M113" s="426">
        <f t="shared" ref="M113:O113" si="29">SUM(M114:M124)-M115-M116-M117-M118</f>
        <v>0</v>
      </c>
      <c r="N113" s="768">
        <f t="shared" si="29"/>
        <v>0</v>
      </c>
      <c r="O113" s="427">
        <f t="shared" si="29"/>
        <v>0</v>
      </c>
    </row>
    <row r="114" spans="1:27" s="355" customFormat="1" x14ac:dyDescent="0.25">
      <c r="A114" s="1046" t="s">
        <v>202</v>
      </c>
      <c r="B114" s="1047" t="s">
        <v>203</v>
      </c>
      <c r="C114" s="1007"/>
      <c r="D114" s="426"/>
      <c r="E114" s="768"/>
      <c r="F114" s="427">
        <f t="shared" si="23"/>
        <v>0</v>
      </c>
      <c r="G114" s="426"/>
      <c r="H114" s="768"/>
      <c r="I114" s="427">
        <f t="shared" ref="I114" si="30">SUM(G114:H114)</f>
        <v>0</v>
      </c>
      <c r="J114" s="426"/>
      <c r="K114" s="768"/>
      <c r="L114" s="427">
        <f t="shared" ref="L114" si="31">SUM(J114:K114)</f>
        <v>0</v>
      </c>
      <c r="M114" s="426"/>
      <c r="N114" s="768"/>
      <c r="O114" s="427">
        <f t="shared" ref="O114" si="32">SUM(M114:N114)</f>
        <v>0</v>
      </c>
    </row>
    <row r="115" spans="1:27" x14ac:dyDescent="0.25">
      <c r="A115" s="490"/>
      <c r="B115" s="738" t="s">
        <v>929</v>
      </c>
      <c r="C115" s="802"/>
      <c r="D115" s="412"/>
      <c r="E115" s="165"/>
      <c r="F115" s="413"/>
      <c r="G115" s="412"/>
      <c r="H115" s="165"/>
      <c r="I115" s="413"/>
      <c r="J115" s="412"/>
      <c r="K115" s="165"/>
      <c r="L115" s="413"/>
      <c r="M115" s="412"/>
      <c r="N115" s="165"/>
      <c r="O115" s="413"/>
    </row>
    <row r="116" spans="1:27" x14ac:dyDescent="0.25">
      <c r="A116" s="490"/>
      <c r="B116" s="738" t="s">
        <v>930</v>
      </c>
      <c r="C116" s="802"/>
      <c r="D116" s="412"/>
      <c r="E116" s="165"/>
      <c r="F116" s="413"/>
      <c r="G116" s="412"/>
      <c r="H116" s="165"/>
      <c r="I116" s="413"/>
      <c r="J116" s="412"/>
      <c r="K116" s="165"/>
      <c r="L116" s="413"/>
      <c r="M116" s="412"/>
      <c r="N116" s="165"/>
      <c r="O116" s="413"/>
    </row>
    <row r="117" spans="1:27" x14ac:dyDescent="0.25">
      <c r="A117" s="490"/>
      <c r="B117" s="738" t="s">
        <v>928</v>
      </c>
      <c r="C117" s="802"/>
      <c r="D117" s="412"/>
      <c r="E117" s="165"/>
      <c r="F117" s="413"/>
      <c r="G117" s="412"/>
      <c r="H117" s="165"/>
      <c r="I117" s="413"/>
      <c r="J117" s="412"/>
      <c r="K117" s="165"/>
      <c r="L117" s="413"/>
      <c r="M117" s="412"/>
      <c r="N117" s="165"/>
      <c r="O117" s="413"/>
    </row>
    <row r="118" spans="1:27" x14ac:dyDescent="0.25">
      <c r="A118" s="490"/>
      <c r="B118" s="738" t="s">
        <v>931</v>
      </c>
      <c r="C118" s="802"/>
      <c r="D118" s="412"/>
      <c r="E118" s="165"/>
      <c r="F118" s="413"/>
      <c r="G118" s="412"/>
      <c r="H118" s="165"/>
      <c r="I118" s="413"/>
      <c r="J118" s="412"/>
      <c r="K118" s="165"/>
      <c r="L118" s="413"/>
      <c r="M118" s="412"/>
      <c r="N118" s="165"/>
      <c r="O118" s="413"/>
    </row>
    <row r="119" spans="1:27" x14ac:dyDescent="0.25">
      <c r="A119" s="490" t="s">
        <v>204</v>
      </c>
      <c r="B119" s="738" t="s">
        <v>205</v>
      </c>
      <c r="C119" s="802"/>
      <c r="D119" s="412"/>
      <c r="E119" s="165"/>
      <c r="F119" s="413">
        <f t="shared" si="23"/>
        <v>0</v>
      </c>
      <c r="G119" s="412"/>
      <c r="H119" s="165"/>
      <c r="I119" s="413">
        <f t="shared" ref="I119:I149" si="33">SUM(G119:H119)</f>
        <v>0</v>
      </c>
      <c r="J119" s="412"/>
      <c r="K119" s="165"/>
      <c r="L119" s="413">
        <f t="shared" ref="L119:L149" si="34">SUM(J119:K119)</f>
        <v>0</v>
      </c>
      <c r="M119" s="412"/>
      <c r="N119" s="165"/>
      <c r="O119" s="413">
        <f t="shared" ref="O119:O149" si="35">SUM(M119:N119)</f>
        <v>0</v>
      </c>
    </row>
    <row r="120" spans="1:27" x14ac:dyDescent="0.25">
      <c r="A120" s="490" t="s">
        <v>206</v>
      </c>
      <c r="B120" s="738" t="s">
        <v>207</v>
      </c>
      <c r="C120" s="802"/>
      <c r="D120" s="412"/>
      <c r="E120" s="165"/>
      <c r="F120" s="413">
        <f t="shared" si="23"/>
        <v>0</v>
      </c>
      <c r="G120" s="412"/>
      <c r="H120" s="165"/>
      <c r="I120" s="413">
        <f t="shared" si="33"/>
        <v>0</v>
      </c>
      <c r="J120" s="412"/>
      <c r="K120" s="165"/>
      <c r="L120" s="413">
        <f t="shared" si="34"/>
        <v>0</v>
      </c>
      <c r="M120" s="412"/>
      <c r="N120" s="165"/>
      <c r="O120" s="413">
        <f t="shared" si="35"/>
        <v>0</v>
      </c>
    </row>
    <row r="121" spans="1:27" x14ac:dyDescent="0.25">
      <c r="A121" s="490" t="s">
        <v>208</v>
      </c>
      <c r="B121" s="738" t="s">
        <v>209</v>
      </c>
      <c r="C121" s="802"/>
      <c r="D121" s="412"/>
      <c r="E121" s="165"/>
      <c r="F121" s="413">
        <f t="shared" si="23"/>
        <v>0</v>
      </c>
      <c r="G121" s="412"/>
      <c r="H121" s="165"/>
      <c r="I121" s="413">
        <f t="shared" si="33"/>
        <v>0</v>
      </c>
      <c r="J121" s="412"/>
      <c r="K121" s="165"/>
      <c r="L121" s="413">
        <f t="shared" si="34"/>
        <v>0</v>
      </c>
      <c r="M121" s="412"/>
      <c r="N121" s="165"/>
      <c r="O121" s="413">
        <f t="shared" si="35"/>
        <v>0</v>
      </c>
    </row>
    <row r="122" spans="1:27" x14ac:dyDescent="0.25">
      <c r="A122" s="490" t="s">
        <v>210</v>
      </c>
      <c r="B122" s="738" t="s">
        <v>211</v>
      </c>
      <c r="C122" s="802"/>
      <c r="D122" s="412"/>
      <c r="E122" s="165"/>
      <c r="F122" s="413">
        <f t="shared" si="23"/>
        <v>0</v>
      </c>
      <c r="G122" s="412"/>
      <c r="H122" s="165"/>
      <c r="I122" s="413">
        <f t="shared" si="33"/>
        <v>0</v>
      </c>
      <c r="J122" s="412"/>
      <c r="K122" s="165"/>
      <c r="L122" s="413">
        <f t="shared" si="34"/>
        <v>0</v>
      </c>
      <c r="M122" s="412"/>
      <c r="N122" s="165"/>
      <c r="O122" s="413">
        <f t="shared" si="35"/>
        <v>0</v>
      </c>
    </row>
    <row r="123" spans="1:27" x14ac:dyDescent="0.25">
      <c r="A123" s="490" t="s">
        <v>212</v>
      </c>
      <c r="B123" s="738" t="s">
        <v>213</v>
      </c>
      <c r="C123" s="802"/>
      <c r="D123" s="412"/>
      <c r="E123" s="165"/>
      <c r="F123" s="413">
        <f t="shared" si="23"/>
        <v>0</v>
      </c>
      <c r="G123" s="412"/>
      <c r="H123" s="165"/>
      <c r="I123" s="413">
        <f t="shared" si="33"/>
        <v>0</v>
      </c>
      <c r="J123" s="412"/>
      <c r="K123" s="165"/>
      <c r="L123" s="413">
        <f t="shared" si="34"/>
        <v>0</v>
      </c>
      <c r="M123" s="412"/>
      <c r="N123" s="165"/>
      <c r="O123" s="413">
        <f t="shared" si="35"/>
        <v>0</v>
      </c>
    </row>
    <row r="124" spans="1:27" x14ac:dyDescent="0.25">
      <c r="A124" s="490" t="s">
        <v>214</v>
      </c>
      <c r="B124" s="738" t="s">
        <v>215</v>
      </c>
      <c r="C124" s="802">
        <f>354656+175000</f>
        <v>529656</v>
      </c>
      <c r="D124" s="412"/>
      <c r="E124" s="165"/>
      <c r="F124" s="413">
        <f t="shared" si="23"/>
        <v>0</v>
      </c>
      <c r="G124" s="412"/>
      <c r="H124" s="165"/>
      <c r="I124" s="413">
        <f t="shared" si="33"/>
        <v>0</v>
      </c>
      <c r="J124" s="412"/>
      <c r="K124" s="165"/>
      <c r="L124" s="413">
        <f t="shared" si="34"/>
        <v>0</v>
      </c>
      <c r="M124" s="412"/>
      <c r="N124" s="165"/>
      <c r="O124" s="413">
        <f t="shared" si="35"/>
        <v>0</v>
      </c>
    </row>
    <row r="125" spans="1:27" x14ac:dyDescent="0.25">
      <c r="A125" s="490" t="s">
        <v>216</v>
      </c>
      <c r="B125" s="738" t="s">
        <v>217</v>
      </c>
      <c r="C125" s="802"/>
      <c r="D125" s="412"/>
      <c r="E125" s="165"/>
      <c r="F125" s="413">
        <f t="shared" si="23"/>
        <v>0</v>
      </c>
      <c r="G125" s="412"/>
      <c r="H125" s="165"/>
      <c r="I125" s="413">
        <f t="shared" si="33"/>
        <v>0</v>
      </c>
      <c r="J125" s="412"/>
      <c r="K125" s="165"/>
      <c r="L125" s="413">
        <f t="shared" si="34"/>
        <v>0</v>
      </c>
      <c r="M125" s="412"/>
      <c r="N125" s="165"/>
      <c r="O125" s="413">
        <f t="shared" si="35"/>
        <v>0</v>
      </c>
    </row>
    <row r="126" spans="1:27" x14ac:dyDescent="0.25">
      <c r="A126" s="490" t="s">
        <v>218</v>
      </c>
      <c r="B126" s="738" t="s">
        <v>219</v>
      </c>
      <c r="C126" s="802">
        <f>SUM(C127:C130)</f>
        <v>205930</v>
      </c>
      <c r="D126" s="412">
        <f>SUM(D127:D130)</f>
        <v>0</v>
      </c>
      <c r="E126" s="165">
        <f>SUM(E127:E130)</f>
        <v>0</v>
      </c>
      <c r="F126" s="413">
        <f t="shared" si="23"/>
        <v>0</v>
      </c>
      <c r="G126" s="412">
        <f>SUM(G127:G130)</f>
        <v>9720</v>
      </c>
      <c r="H126" s="165">
        <f>SUM(H127:H130)</f>
        <v>0</v>
      </c>
      <c r="I126" s="413">
        <f t="shared" si="33"/>
        <v>9720</v>
      </c>
      <c r="J126" s="412">
        <f>SUM(J127:J130)</f>
        <v>29720</v>
      </c>
      <c r="K126" s="165">
        <f>SUM(K127:K130)</f>
        <v>0</v>
      </c>
      <c r="L126" s="413">
        <f t="shared" si="34"/>
        <v>29720</v>
      </c>
      <c r="M126" s="412">
        <f>SUM(M127:M130)</f>
        <v>24624</v>
      </c>
      <c r="N126" s="165">
        <f>SUM(N127:N130)</f>
        <v>0</v>
      </c>
      <c r="O126" s="413">
        <f t="shared" si="35"/>
        <v>24624</v>
      </c>
    </row>
    <row r="127" spans="1:27" x14ac:dyDescent="0.25">
      <c r="A127" s="490"/>
      <c r="B127" s="738" t="s">
        <v>699</v>
      </c>
      <c r="C127" s="802">
        <v>192430</v>
      </c>
      <c r="D127" s="412"/>
      <c r="E127" s="165"/>
      <c r="F127" s="413">
        <f t="shared" si="23"/>
        <v>0</v>
      </c>
      <c r="G127" s="412">
        <v>9720</v>
      </c>
      <c r="H127" s="165"/>
      <c r="I127" s="413">
        <f t="shared" si="33"/>
        <v>9720</v>
      </c>
      <c r="J127" s="412">
        <v>29720</v>
      </c>
      <c r="K127" s="165"/>
      <c r="L127" s="413">
        <f t="shared" si="34"/>
        <v>29720</v>
      </c>
      <c r="M127" s="412">
        <v>24624</v>
      </c>
      <c r="N127" s="165"/>
      <c r="O127" s="413">
        <f t="shared" si="35"/>
        <v>24624</v>
      </c>
    </row>
    <row r="128" spans="1:27" x14ac:dyDescent="0.25">
      <c r="A128" s="682"/>
      <c r="B128" s="738" t="s">
        <v>698</v>
      </c>
      <c r="C128" s="802"/>
      <c r="D128" s="412"/>
      <c r="E128" s="165"/>
      <c r="F128" s="413">
        <f t="shared" si="23"/>
        <v>0</v>
      </c>
      <c r="G128" s="412"/>
      <c r="H128" s="165"/>
      <c r="I128" s="413">
        <f t="shared" si="33"/>
        <v>0</v>
      </c>
      <c r="J128" s="412"/>
      <c r="K128" s="165"/>
      <c r="L128" s="413">
        <f t="shared" si="34"/>
        <v>0</v>
      </c>
      <c r="M128" s="412"/>
      <c r="N128" s="165"/>
      <c r="O128" s="413">
        <f t="shared" si="35"/>
        <v>0</v>
      </c>
      <c r="P128" s="156"/>
      <c r="Q128" s="156"/>
      <c r="R128" s="156"/>
      <c r="S128" s="156"/>
      <c r="T128" s="156"/>
      <c r="U128" s="156"/>
      <c r="W128" s="156"/>
      <c r="X128" s="156"/>
      <c r="Y128" s="156"/>
      <c r="Z128" s="156"/>
      <c r="AA128" s="156"/>
    </row>
    <row r="129" spans="1:15" x14ac:dyDescent="0.25">
      <c r="A129" s="500"/>
      <c r="B129" s="740" t="s">
        <v>220</v>
      </c>
      <c r="C129" s="802"/>
      <c r="D129" s="412"/>
      <c r="E129" s="165"/>
      <c r="F129" s="413">
        <f t="shared" si="23"/>
        <v>0</v>
      </c>
      <c r="G129" s="412"/>
      <c r="H129" s="165"/>
      <c r="I129" s="413">
        <f t="shared" si="33"/>
        <v>0</v>
      </c>
      <c r="J129" s="412"/>
      <c r="K129" s="165"/>
      <c r="L129" s="413">
        <f t="shared" si="34"/>
        <v>0</v>
      </c>
      <c r="M129" s="412"/>
      <c r="N129" s="165"/>
      <c r="O129" s="413">
        <f t="shared" si="35"/>
        <v>0</v>
      </c>
    </row>
    <row r="130" spans="1:15" ht="15.75" thickBot="1" x14ac:dyDescent="0.3">
      <c r="A130" s="500" t="s">
        <v>221</v>
      </c>
      <c r="B130" s="740" t="s">
        <v>222</v>
      </c>
      <c r="C130" s="953">
        <v>13500</v>
      </c>
      <c r="D130" s="482"/>
      <c r="E130" s="564"/>
      <c r="F130" s="483">
        <f t="shared" si="23"/>
        <v>0</v>
      </c>
      <c r="G130" s="482"/>
      <c r="H130" s="564"/>
      <c r="I130" s="483">
        <f t="shared" si="33"/>
        <v>0</v>
      </c>
      <c r="J130" s="482"/>
      <c r="K130" s="564"/>
      <c r="L130" s="483">
        <f t="shared" si="34"/>
        <v>0</v>
      </c>
      <c r="M130" s="482"/>
      <c r="N130" s="564"/>
      <c r="O130" s="483">
        <f t="shared" si="35"/>
        <v>0</v>
      </c>
    </row>
    <row r="131" spans="1:15" ht="15.75" thickBot="1" x14ac:dyDescent="0.3">
      <c r="A131" s="754" t="s">
        <v>223</v>
      </c>
      <c r="B131" s="17" t="s">
        <v>33</v>
      </c>
      <c r="C131" s="952"/>
      <c r="D131" s="1382"/>
      <c r="E131" s="1375"/>
      <c r="F131" s="1376">
        <f t="shared" si="23"/>
        <v>0</v>
      </c>
      <c r="G131" s="1375"/>
      <c r="H131" s="1375"/>
      <c r="I131" s="1376">
        <f t="shared" si="33"/>
        <v>0</v>
      </c>
      <c r="J131" s="1375"/>
      <c r="K131" s="1375"/>
      <c r="L131" s="1376">
        <f t="shared" si="34"/>
        <v>0</v>
      </c>
      <c r="M131" s="1375"/>
      <c r="N131" s="1375"/>
      <c r="O131" s="1376">
        <f t="shared" si="35"/>
        <v>0</v>
      </c>
    </row>
    <row r="132" spans="1:15" x14ac:dyDescent="0.25">
      <c r="A132" s="753" t="s">
        <v>224</v>
      </c>
      <c r="B132" s="735" t="s">
        <v>34</v>
      </c>
      <c r="C132" s="1380">
        <f>SUM(C133:C138)</f>
        <v>2880000</v>
      </c>
      <c r="D132" s="958">
        <f>SUM(D133:D138)</f>
        <v>1798942</v>
      </c>
      <c r="E132" s="959">
        <f>SUM(E133:E138)</f>
        <v>0</v>
      </c>
      <c r="F132" s="960">
        <f t="shared" si="23"/>
        <v>1798942</v>
      </c>
      <c r="G132" s="1378">
        <f>SUM(G133:G138)</f>
        <v>1798942</v>
      </c>
      <c r="H132" s="959">
        <f>SUM(H133:H138)</f>
        <v>0</v>
      </c>
      <c r="I132" s="960">
        <f t="shared" si="33"/>
        <v>1798942</v>
      </c>
      <c r="J132" s="1378">
        <f>SUM(J133:J138)</f>
        <v>1798942</v>
      </c>
      <c r="K132" s="959">
        <f>SUM(K133:K138)</f>
        <v>0</v>
      </c>
      <c r="L132" s="960">
        <f t="shared" si="34"/>
        <v>1798942</v>
      </c>
      <c r="M132" s="1378">
        <f>SUM(M133:M138)</f>
        <v>1798942</v>
      </c>
      <c r="N132" s="959">
        <f>SUM(N133:N138)</f>
        <v>0</v>
      </c>
      <c r="O132" s="960">
        <f t="shared" si="35"/>
        <v>1798942</v>
      </c>
    </row>
    <row r="133" spans="1:15" hidden="1" x14ac:dyDescent="0.25">
      <c r="A133" s="490" t="s">
        <v>225</v>
      </c>
      <c r="B133" s="738" t="s">
        <v>226</v>
      </c>
      <c r="C133" s="491"/>
      <c r="D133" s="412"/>
      <c r="E133" s="165"/>
      <c r="F133" s="413">
        <f t="shared" si="23"/>
        <v>0</v>
      </c>
      <c r="G133" s="414"/>
      <c r="H133" s="165"/>
      <c r="I133" s="413">
        <f t="shared" si="33"/>
        <v>0</v>
      </c>
      <c r="J133" s="414"/>
      <c r="K133" s="165"/>
      <c r="L133" s="413">
        <f t="shared" si="34"/>
        <v>0</v>
      </c>
      <c r="M133" s="414"/>
      <c r="N133" s="165"/>
      <c r="O133" s="413">
        <f t="shared" si="35"/>
        <v>0</v>
      </c>
    </row>
    <row r="134" spans="1:15" hidden="1" x14ac:dyDescent="0.25">
      <c r="A134" s="490" t="s">
        <v>466</v>
      </c>
      <c r="B134" s="738" t="s">
        <v>467</v>
      </c>
      <c r="C134" s="491"/>
      <c r="D134" s="412"/>
      <c r="E134" s="165"/>
      <c r="F134" s="413">
        <f t="shared" si="23"/>
        <v>0</v>
      </c>
      <c r="G134" s="414"/>
      <c r="H134" s="165"/>
      <c r="I134" s="413">
        <f t="shared" si="33"/>
        <v>0</v>
      </c>
      <c r="J134" s="414"/>
      <c r="K134" s="165"/>
      <c r="L134" s="413">
        <f t="shared" si="34"/>
        <v>0</v>
      </c>
      <c r="M134" s="414"/>
      <c r="N134" s="165"/>
      <c r="O134" s="413">
        <f t="shared" si="35"/>
        <v>0</v>
      </c>
    </row>
    <row r="135" spans="1:15" hidden="1" x14ac:dyDescent="0.25">
      <c r="A135" s="490" t="s">
        <v>227</v>
      </c>
      <c r="B135" s="738" t="s">
        <v>228</v>
      </c>
      <c r="C135" s="491"/>
      <c r="D135" s="412"/>
      <c r="E135" s="165"/>
      <c r="F135" s="413">
        <f t="shared" si="23"/>
        <v>0</v>
      </c>
      <c r="G135" s="414"/>
      <c r="H135" s="165"/>
      <c r="I135" s="413">
        <f t="shared" si="33"/>
        <v>0</v>
      </c>
      <c r="J135" s="414"/>
      <c r="K135" s="165"/>
      <c r="L135" s="413">
        <f t="shared" si="34"/>
        <v>0</v>
      </c>
      <c r="M135" s="414"/>
      <c r="N135" s="165"/>
      <c r="O135" s="413">
        <f t="shared" si="35"/>
        <v>0</v>
      </c>
    </row>
    <row r="136" spans="1:15" hidden="1" x14ac:dyDescent="0.25">
      <c r="A136" s="490" t="s">
        <v>229</v>
      </c>
      <c r="B136" s="738" t="s">
        <v>230</v>
      </c>
      <c r="C136" s="491"/>
      <c r="D136" s="412"/>
      <c r="E136" s="165"/>
      <c r="F136" s="413">
        <f t="shared" si="23"/>
        <v>0</v>
      </c>
      <c r="G136" s="414"/>
      <c r="H136" s="165"/>
      <c r="I136" s="413">
        <f t="shared" si="33"/>
        <v>0</v>
      </c>
      <c r="J136" s="414"/>
      <c r="K136" s="165"/>
      <c r="L136" s="413">
        <f t="shared" si="34"/>
        <v>0</v>
      </c>
      <c r="M136" s="414"/>
      <c r="N136" s="165"/>
      <c r="O136" s="413">
        <f t="shared" si="35"/>
        <v>0</v>
      </c>
    </row>
    <row r="137" spans="1:15" x14ac:dyDescent="0.25">
      <c r="A137" s="490" t="s">
        <v>231</v>
      </c>
      <c r="B137" s="738" t="s">
        <v>232</v>
      </c>
      <c r="C137" s="491">
        <v>2880000</v>
      </c>
      <c r="D137" s="1377">
        <v>1798942</v>
      </c>
      <c r="E137" s="165"/>
      <c r="F137" s="413">
        <f t="shared" si="23"/>
        <v>1798942</v>
      </c>
      <c r="G137" s="1379">
        <v>1798942</v>
      </c>
      <c r="H137" s="165"/>
      <c r="I137" s="413">
        <f t="shared" si="33"/>
        <v>1798942</v>
      </c>
      <c r="J137" s="1379">
        <v>1798942</v>
      </c>
      <c r="K137" s="165"/>
      <c r="L137" s="413">
        <f t="shared" si="34"/>
        <v>1798942</v>
      </c>
      <c r="M137" s="1379">
        <v>1798942</v>
      </c>
      <c r="N137" s="165"/>
      <c r="O137" s="413">
        <f t="shared" si="35"/>
        <v>1798942</v>
      </c>
    </row>
    <row r="138" spans="1:15" x14ac:dyDescent="0.25">
      <c r="A138" s="490" t="s">
        <v>233</v>
      </c>
      <c r="B138" s="738" t="s">
        <v>234</v>
      </c>
      <c r="C138" s="491">
        <f>SUM(C139:C140)</f>
        <v>0</v>
      </c>
      <c r="D138" s="412">
        <f>SUM(D139:D140)</f>
        <v>0</v>
      </c>
      <c r="E138" s="165">
        <f>SUM(E139:E140)</f>
        <v>0</v>
      </c>
      <c r="F138" s="413">
        <f t="shared" si="23"/>
        <v>0</v>
      </c>
      <c r="G138" s="414">
        <f>SUM(G139:G140)</f>
        <v>0</v>
      </c>
      <c r="H138" s="165">
        <f>SUM(H139:H140)</f>
        <v>0</v>
      </c>
      <c r="I138" s="413">
        <f t="shared" si="33"/>
        <v>0</v>
      </c>
      <c r="J138" s="414">
        <f>SUM(J139:J140)</f>
        <v>0</v>
      </c>
      <c r="K138" s="165">
        <f>SUM(K139:K140)</f>
        <v>0</v>
      </c>
      <c r="L138" s="413">
        <f t="shared" si="34"/>
        <v>0</v>
      </c>
      <c r="M138" s="414">
        <f>SUM(M139:M140)</f>
        <v>0</v>
      </c>
      <c r="N138" s="165">
        <f>SUM(N139:N140)</f>
        <v>0</v>
      </c>
      <c r="O138" s="413">
        <f t="shared" si="35"/>
        <v>0</v>
      </c>
    </row>
    <row r="139" spans="1:15" x14ac:dyDescent="0.25">
      <c r="A139" s="490"/>
      <c r="B139" s="738" t="s">
        <v>235</v>
      </c>
      <c r="C139" s="491"/>
      <c r="D139" s="412"/>
      <c r="E139" s="165"/>
      <c r="F139" s="413">
        <f t="shared" si="23"/>
        <v>0</v>
      </c>
      <c r="G139" s="414"/>
      <c r="H139" s="165"/>
      <c r="I139" s="413">
        <f t="shared" si="33"/>
        <v>0</v>
      </c>
      <c r="J139" s="414"/>
      <c r="K139" s="165"/>
      <c r="L139" s="413">
        <f t="shared" si="34"/>
        <v>0</v>
      </c>
      <c r="M139" s="414"/>
      <c r="N139" s="165"/>
      <c r="O139" s="413">
        <f t="shared" si="35"/>
        <v>0</v>
      </c>
    </row>
    <row r="140" spans="1:15" ht="15.75" thickBot="1" x14ac:dyDescent="0.3">
      <c r="A140" s="500"/>
      <c r="B140" s="740" t="s">
        <v>236</v>
      </c>
      <c r="C140" s="1381"/>
      <c r="D140" s="482"/>
      <c r="E140" s="564"/>
      <c r="F140" s="483">
        <f>SUM(D140:E140)</f>
        <v>0</v>
      </c>
      <c r="G140" s="770"/>
      <c r="H140" s="564"/>
      <c r="I140" s="483">
        <f t="shared" si="33"/>
        <v>0</v>
      </c>
      <c r="J140" s="770"/>
      <c r="K140" s="564"/>
      <c r="L140" s="483">
        <f t="shared" si="34"/>
        <v>0</v>
      </c>
      <c r="M140" s="770"/>
      <c r="N140" s="564"/>
      <c r="O140" s="483">
        <f t="shared" si="35"/>
        <v>0</v>
      </c>
    </row>
    <row r="141" spans="1:15" x14ac:dyDescent="0.25">
      <c r="A141" s="753" t="s">
        <v>237</v>
      </c>
      <c r="B141" s="735" t="s">
        <v>35</v>
      </c>
      <c r="C141" s="481">
        <v>4884000</v>
      </c>
      <c r="D141" s="410"/>
      <c r="E141" s="407"/>
      <c r="F141" s="171">
        <f t="shared" si="23"/>
        <v>0</v>
      </c>
      <c r="G141" s="407"/>
      <c r="H141" s="407"/>
      <c r="I141" s="171">
        <f t="shared" si="33"/>
        <v>0</v>
      </c>
      <c r="J141" s="407"/>
      <c r="K141" s="407"/>
      <c r="L141" s="171">
        <f t="shared" si="34"/>
        <v>0</v>
      </c>
      <c r="M141" s="407"/>
      <c r="N141" s="407"/>
      <c r="O141" s="171">
        <f t="shared" si="35"/>
        <v>0</v>
      </c>
    </row>
    <row r="142" spans="1:15" ht="15.75" thickBot="1" x14ac:dyDescent="0.3">
      <c r="A142" s="500" t="s">
        <v>238</v>
      </c>
      <c r="B142" s="740" t="s">
        <v>239</v>
      </c>
      <c r="C142" s="953">
        <v>1318680</v>
      </c>
      <c r="D142" s="770"/>
      <c r="E142" s="564"/>
      <c r="F142" s="483">
        <f t="shared" si="23"/>
        <v>0</v>
      </c>
      <c r="G142" s="564"/>
      <c r="H142" s="564"/>
      <c r="I142" s="483">
        <f t="shared" si="33"/>
        <v>0</v>
      </c>
      <c r="J142" s="564"/>
      <c r="K142" s="564"/>
      <c r="L142" s="483">
        <f t="shared" si="34"/>
        <v>0</v>
      </c>
      <c r="M142" s="564"/>
      <c r="N142" s="564"/>
      <c r="O142" s="483">
        <f t="shared" si="35"/>
        <v>0</v>
      </c>
    </row>
    <row r="143" spans="1:15" x14ac:dyDescent="0.25">
      <c r="A143" s="753" t="s">
        <v>240</v>
      </c>
      <c r="B143" s="735" t="s">
        <v>36</v>
      </c>
      <c r="C143" s="481"/>
      <c r="D143" s="410"/>
      <c r="E143" s="407"/>
      <c r="F143" s="171">
        <f t="shared" si="23"/>
        <v>0</v>
      </c>
      <c r="G143" s="407"/>
      <c r="H143" s="407"/>
      <c r="I143" s="171">
        <f t="shared" si="33"/>
        <v>0</v>
      </c>
      <c r="J143" s="407"/>
      <c r="K143" s="407"/>
      <c r="L143" s="171">
        <f t="shared" si="34"/>
        <v>0</v>
      </c>
      <c r="M143" s="407">
        <v>3010000</v>
      </c>
      <c r="N143" s="407"/>
      <c r="O143" s="171">
        <f t="shared" si="35"/>
        <v>3010000</v>
      </c>
    </row>
    <row r="144" spans="1:15" ht="15.75" thickBot="1" x14ac:dyDescent="0.3">
      <c r="A144" s="500" t="s">
        <v>241</v>
      </c>
      <c r="B144" s="740" t="s">
        <v>242</v>
      </c>
      <c r="C144" s="953"/>
      <c r="D144" s="770"/>
      <c r="E144" s="564"/>
      <c r="F144" s="483">
        <f t="shared" si="23"/>
        <v>0</v>
      </c>
      <c r="G144" s="564"/>
      <c r="H144" s="564"/>
      <c r="I144" s="483">
        <f t="shared" si="33"/>
        <v>0</v>
      </c>
      <c r="J144" s="564"/>
      <c r="K144" s="564"/>
      <c r="L144" s="483">
        <f t="shared" si="34"/>
        <v>0</v>
      </c>
      <c r="M144" s="564">
        <v>812700</v>
      </c>
      <c r="N144" s="564"/>
      <c r="O144" s="483">
        <f t="shared" si="35"/>
        <v>812700</v>
      </c>
    </row>
    <row r="145" spans="1:15" ht="15.75" thickBot="1" x14ac:dyDescent="0.3">
      <c r="A145" s="755" t="s">
        <v>243</v>
      </c>
      <c r="B145" s="742" t="s">
        <v>37</v>
      </c>
      <c r="C145" s="955"/>
      <c r="D145" s="954"/>
      <c r="E145" s="756"/>
      <c r="F145" s="757">
        <f t="shared" si="23"/>
        <v>0</v>
      </c>
      <c r="G145" s="756"/>
      <c r="H145" s="756"/>
      <c r="I145" s="757">
        <f t="shared" si="33"/>
        <v>0</v>
      </c>
      <c r="J145" s="756"/>
      <c r="K145" s="756"/>
      <c r="L145" s="757">
        <f t="shared" si="34"/>
        <v>0</v>
      </c>
      <c r="M145" s="756"/>
      <c r="N145" s="756"/>
      <c r="O145" s="757">
        <f t="shared" si="35"/>
        <v>0</v>
      </c>
    </row>
    <row r="146" spans="1:15" ht="15.75" thickBot="1" x14ac:dyDescent="0.3">
      <c r="A146" s="754" t="s">
        <v>244</v>
      </c>
      <c r="B146" s="17" t="s">
        <v>245</v>
      </c>
      <c r="C146" s="952">
        <f>C145+C144+C143+C142+C141+C132+C131+C110+C104+C87</f>
        <v>11834225</v>
      </c>
      <c r="D146" s="951">
        <f>D145+D144+D143+D142+D141+D132+D131+D110+D104+D87</f>
        <v>1798942</v>
      </c>
      <c r="E146" s="281">
        <f>E145+E144+E143+E142+E141+E132+E131+E110+E104+E87</f>
        <v>0</v>
      </c>
      <c r="F146" s="736">
        <f t="shared" si="23"/>
        <v>1798942</v>
      </c>
      <c r="G146" s="281">
        <f>G145+G144+G143+G142+G141+G132+G131+G110+G104+G87</f>
        <v>2516302</v>
      </c>
      <c r="H146" s="281">
        <f>H145+H144+H143+H142+H141+H132+H131+H110+H104+H87</f>
        <v>0</v>
      </c>
      <c r="I146" s="736">
        <f t="shared" si="33"/>
        <v>2516302</v>
      </c>
      <c r="J146" s="281">
        <f>J145+J144+J143+J142+J141+J132+J131+J110+J104+J87</f>
        <v>2596302</v>
      </c>
      <c r="K146" s="281">
        <f>K145+K144+K143+K142+K141+K132+K131+K110+K104+K87</f>
        <v>0</v>
      </c>
      <c r="L146" s="736">
        <f t="shared" si="34"/>
        <v>2596302</v>
      </c>
      <c r="M146" s="281">
        <f>M145+M144+M143+M142+M141+M132+M131+M110+M104+M87</f>
        <v>6409106</v>
      </c>
      <c r="N146" s="281">
        <f>N145+N144+N143+N142+N141+N132+N131+N110+N104+N87</f>
        <v>0</v>
      </c>
      <c r="O146" s="736">
        <f t="shared" si="35"/>
        <v>6409106</v>
      </c>
    </row>
    <row r="147" spans="1:15" ht="15.75" thickBot="1" x14ac:dyDescent="0.3">
      <c r="A147" s="754" t="s">
        <v>246</v>
      </c>
      <c r="B147" s="17" t="s">
        <v>247</v>
      </c>
      <c r="C147" s="952">
        <f>SUM(C148:C154)</f>
        <v>0</v>
      </c>
      <c r="D147" s="951">
        <f>SUM(D148:D154)</f>
        <v>0</v>
      </c>
      <c r="E147" s="281">
        <f>SUM(E148:E154)</f>
        <v>0</v>
      </c>
      <c r="F147" s="736">
        <f t="shared" si="23"/>
        <v>0</v>
      </c>
      <c r="G147" s="281">
        <f>SUM(G148:G154)</f>
        <v>0</v>
      </c>
      <c r="H147" s="281">
        <f>SUM(H148:H154)</f>
        <v>0</v>
      </c>
      <c r="I147" s="736">
        <f t="shared" si="33"/>
        <v>0</v>
      </c>
      <c r="J147" s="281">
        <f>SUM(J148:J154)</f>
        <v>0</v>
      </c>
      <c r="K147" s="281">
        <f>SUM(K148:K154)</f>
        <v>0</v>
      </c>
      <c r="L147" s="736">
        <f t="shared" si="34"/>
        <v>0</v>
      </c>
      <c r="M147" s="281">
        <f>SUM(M148:M154)</f>
        <v>0</v>
      </c>
      <c r="N147" s="281">
        <f>SUM(N148:N154)</f>
        <v>0</v>
      </c>
      <c r="O147" s="736">
        <f t="shared" si="35"/>
        <v>0</v>
      </c>
    </row>
    <row r="148" spans="1:15" ht="15.75" hidden="1" thickBot="1" x14ac:dyDescent="0.3">
      <c r="A148" s="534" t="s">
        <v>248</v>
      </c>
      <c r="B148" s="957" t="s">
        <v>249</v>
      </c>
      <c r="C148" s="481"/>
      <c r="D148" s="410"/>
      <c r="E148" s="407"/>
      <c r="F148" s="171">
        <f t="shared" si="23"/>
        <v>0</v>
      </c>
      <c r="G148" s="407"/>
      <c r="H148" s="407"/>
      <c r="I148" s="171">
        <f t="shared" si="33"/>
        <v>0</v>
      </c>
      <c r="J148" s="407"/>
      <c r="K148" s="407"/>
      <c r="L148" s="171">
        <f t="shared" si="34"/>
        <v>0</v>
      </c>
      <c r="M148" s="407"/>
      <c r="N148" s="407"/>
      <c r="O148" s="171">
        <f t="shared" si="35"/>
        <v>0</v>
      </c>
    </row>
    <row r="149" spans="1:15" ht="15.75" hidden="1" thickBot="1" x14ac:dyDescent="0.3">
      <c r="A149" s="490" t="s">
        <v>250</v>
      </c>
      <c r="B149" s="738" t="s">
        <v>251</v>
      </c>
      <c r="C149" s="802"/>
      <c r="D149" s="414"/>
      <c r="E149" s="165"/>
      <c r="F149" s="413">
        <f t="shared" si="23"/>
        <v>0</v>
      </c>
      <c r="G149" s="165"/>
      <c r="H149" s="165"/>
      <c r="I149" s="413">
        <f t="shared" si="33"/>
        <v>0</v>
      </c>
      <c r="J149" s="165"/>
      <c r="K149" s="165"/>
      <c r="L149" s="413">
        <f t="shared" si="34"/>
        <v>0</v>
      </c>
      <c r="M149" s="165"/>
      <c r="N149" s="165"/>
      <c r="O149" s="413">
        <f t="shared" si="35"/>
        <v>0</v>
      </c>
    </row>
    <row r="150" spans="1:15" ht="15.75" hidden="1" thickBot="1" x14ac:dyDescent="0.3">
      <c r="A150" s="490" t="s">
        <v>459</v>
      </c>
      <c r="B150" s="738" t="s">
        <v>460</v>
      </c>
      <c r="C150" s="802"/>
      <c r="D150" s="414"/>
      <c r="E150" s="165"/>
      <c r="F150" s="413"/>
      <c r="G150" s="165"/>
      <c r="H150" s="165"/>
      <c r="I150" s="413"/>
      <c r="J150" s="165"/>
      <c r="K150" s="165"/>
      <c r="L150" s="413"/>
      <c r="M150" s="165"/>
      <c r="N150" s="165"/>
      <c r="O150" s="413"/>
    </row>
    <row r="151" spans="1:15" ht="15.75" hidden="1" thickBot="1" x14ac:dyDescent="0.3">
      <c r="A151" s="490" t="s">
        <v>252</v>
      </c>
      <c r="B151" s="738" t="s">
        <v>253</v>
      </c>
      <c r="C151" s="802"/>
      <c r="D151" s="414"/>
      <c r="E151" s="165"/>
      <c r="F151" s="413">
        <f t="shared" ref="F151:F154" si="36">SUM(D151:E151)</f>
        <v>0</v>
      </c>
      <c r="G151" s="165"/>
      <c r="H151" s="165"/>
      <c r="I151" s="413">
        <f t="shared" ref="I151:I154" si="37">SUM(G151:H151)</f>
        <v>0</v>
      </c>
      <c r="J151" s="165"/>
      <c r="K151" s="165"/>
      <c r="L151" s="413">
        <f t="shared" ref="L151:L154" si="38">SUM(J151:K151)</f>
        <v>0</v>
      </c>
      <c r="M151" s="165"/>
      <c r="N151" s="165"/>
      <c r="O151" s="413">
        <f t="shared" ref="O151:O154" si="39">SUM(M151:N151)</f>
        <v>0</v>
      </c>
    </row>
    <row r="152" spans="1:15" ht="15.75" hidden="1" thickBot="1" x14ac:dyDescent="0.3">
      <c r="A152" s="490" t="s">
        <v>254</v>
      </c>
      <c r="B152" s="738" t="s">
        <v>255</v>
      </c>
      <c r="C152" s="802"/>
      <c r="D152" s="414"/>
      <c r="E152" s="165"/>
      <c r="F152" s="413">
        <f t="shared" si="36"/>
        <v>0</v>
      </c>
      <c r="G152" s="165"/>
      <c r="H152" s="165"/>
      <c r="I152" s="413">
        <f t="shared" si="37"/>
        <v>0</v>
      </c>
      <c r="J152" s="165"/>
      <c r="K152" s="165"/>
      <c r="L152" s="413">
        <f t="shared" si="38"/>
        <v>0</v>
      </c>
      <c r="M152" s="165"/>
      <c r="N152" s="165"/>
      <c r="O152" s="413">
        <f t="shared" si="39"/>
        <v>0</v>
      </c>
    </row>
    <row r="153" spans="1:15" ht="15.75" hidden="1" thickBot="1" x14ac:dyDescent="0.3">
      <c r="A153" s="490" t="s">
        <v>256</v>
      </c>
      <c r="B153" s="738" t="s">
        <v>257</v>
      </c>
      <c r="C153" s="802"/>
      <c r="D153" s="414"/>
      <c r="E153" s="165"/>
      <c r="F153" s="413">
        <f t="shared" si="36"/>
        <v>0</v>
      </c>
      <c r="G153" s="165"/>
      <c r="H153" s="165"/>
      <c r="I153" s="413">
        <f t="shared" si="37"/>
        <v>0</v>
      </c>
      <c r="J153" s="165"/>
      <c r="K153" s="165"/>
      <c r="L153" s="413">
        <f t="shared" si="38"/>
        <v>0</v>
      </c>
      <c r="M153" s="165"/>
      <c r="N153" s="165"/>
      <c r="O153" s="413">
        <f t="shared" si="39"/>
        <v>0</v>
      </c>
    </row>
    <row r="154" spans="1:15" ht="15.75" hidden="1" thickBot="1" x14ac:dyDescent="0.3">
      <c r="A154" s="500"/>
      <c r="B154" s="740" t="s">
        <v>258</v>
      </c>
      <c r="C154" s="956"/>
      <c r="D154" s="419"/>
      <c r="E154" s="564"/>
      <c r="F154" s="483">
        <f t="shared" si="36"/>
        <v>0</v>
      </c>
      <c r="G154" s="415"/>
      <c r="H154" s="564"/>
      <c r="I154" s="483">
        <f t="shared" si="37"/>
        <v>0</v>
      </c>
      <c r="J154" s="415"/>
      <c r="K154" s="564"/>
      <c r="L154" s="483">
        <f t="shared" si="38"/>
        <v>0</v>
      </c>
      <c r="M154" s="415"/>
      <c r="N154" s="564"/>
      <c r="O154" s="483">
        <f t="shared" si="39"/>
        <v>0</v>
      </c>
    </row>
    <row r="155" spans="1:15" ht="15.75" thickBot="1" x14ac:dyDescent="0.3">
      <c r="A155" s="754" t="s">
        <v>261</v>
      </c>
      <c r="B155" s="17" t="s">
        <v>259</v>
      </c>
      <c r="C155" s="952">
        <f>C147+C146</f>
        <v>11834225</v>
      </c>
      <c r="D155" s="951">
        <f>D147+D146</f>
        <v>1798942</v>
      </c>
      <c r="E155" s="758">
        <f>E147+E146</f>
        <v>0</v>
      </c>
      <c r="F155" s="476">
        <f>SUM(D155:E155)</f>
        <v>1798942</v>
      </c>
      <c r="G155" s="281">
        <f>G147+G146</f>
        <v>2516302</v>
      </c>
      <c r="H155" s="758">
        <f>H147+H146</f>
        <v>0</v>
      </c>
      <c r="I155" s="476">
        <f>SUM(G155:H155)</f>
        <v>2516302</v>
      </c>
      <c r="J155" s="281">
        <f>J147+J146</f>
        <v>2596302</v>
      </c>
      <c r="K155" s="758">
        <f>K147+K146</f>
        <v>0</v>
      </c>
      <c r="L155" s="476">
        <f>SUM(J155:K155)</f>
        <v>2596302</v>
      </c>
      <c r="M155" s="281">
        <f>M147+M146</f>
        <v>6409106</v>
      </c>
      <c r="N155" s="758">
        <f>N147+N146</f>
        <v>0</v>
      </c>
      <c r="O155" s="476">
        <f>SUM(M155:N155)</f>
        <v>6409106</v>
      </c>
    </row>
    <row r="156" spans="1:15" x14ac:dyDescent="0.25">
      <c r="E156" s="759"/>
      <c r="F156" s="759"/>
      <c r="H156" s="759"/>
      <c r="I156" s="759"/>
      <c r="K156" s="759"/>
      <c r="L156" s="759"/>
      <c r="N156" s="759"/>
      <c r="O156" s="759"/>
    </row>
    <row r="157" spans="1:15" x14ac:dyDescent="0.25">
      <c r="F157" s="156">
        <f>F84-F155</f>
        <v>-1798942</v>
      </c>
      <c r="I157" s="156">
        <f>I84-I155</f>
        <v>-2516302</v>
      </c>
      <c r="L157" s="156">
        <f>L84-L155</f>
        <v>-2596302</v>
      </c>
      <c r="O157" s="156">
        <f>O84-O155</f>
        <v>-6409106</v>
      </c>
    </row>
  </sheetData>
  <mergeCells count="2">
    <mergeCell ref="A1:O1"/>
    <mergeCell ref="A2:O2"/>
  </mergeCells>
  <pageMargins left="0.25" right="0.25" top="0.75" bottom="0.75" header="0.3" footer="0.3"/>
  <pageSetup paperSize="9" scale="51" orientation="portrait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157"/>
  <sheetViews>
    <sheetView view="pageBreakPreview" zoomScale="95" zoomScaleNormal="100" zoomScaleSheetLayoutView="95" workbookViewId="0">
      <pane xSplit="2" ySplit="8" topLeftCell="C141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2.75" x14ac:dyDescent="0.2"/>
  <cols>
    <col min="1" max="1" width="7.7109375" style="48" customWidth="1"/>
    <col min="2" max="2" width="50.5703125" style="48" customWidth="1"/>
    <col min="3" max="3" width="9.85546875" style="48" bestFit="1" customWidth="1"/>
    <col min="4" max="4" width="8.85546875" style="48" bestFit="1" customWidth="1"/>
    <col min="5" max="5" width="6.7109375" style="48" bestFit="1" customWidth="1"/>
    <col min="6" max="6" width="9.85546875" style="48" bestFit="1" customWidth="1"/>
    <col min="7" max="7" width="8.85546875" style="48" bestFit="1" customWidth="1"/>
    <col min="8" max="8" width="6.7109375" style="48" bestFit="1" customWidth="1"/>
    <col min="9" max="9" width="9.85546875" style="48" bestFit="1" customWidth="1"/>
    <col min="10" max="10" width="8.85546875" style="48" bestFit="1" customWidth="1"/>
    <col min="11" max="11" width="6.7109375" style="48" bestFit="1" customWidth="1"/>
    <col min="12" max="12" width="9.85546875" style="48" bestFit="1" customWidth="1"/>
    <col min="13" max="13" width="8.85546875" style="48" bestFit="1" customWidth="1"/>
    <col min="14" max="14" width="6.7109375" style="48" bestFit="1" customWidth="1"/>
    <col min="15" max="15" width="9.85546875" style="48" bestFit="1" customWidth="1"/>
    <col min="16" max="16" width="17" style="48" customWidth="1"/>
    <col min="17" max="16384" width="9.140625" style="48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">
      <c r="A4" s="46" t="s">
        <v>266</v>
      </c>
    </row>
    <row r="5" spans="1:15" x14ac:dyDescent="0.2">
      <c r="A5" s="64" t="s">
        <v>472</v>
      </c>
      <c r="B5" s="46" t="s">
        <v>483</v>
      </c>
    </row>
    <row r="6" spans="1:15" x14ac:dyDescent="0.2">
      <c r="E6" s="103"/>
      <c r="F6" s="103"/>
      <c r="G6" s="283"/>
      <c r="H6" s="103"/>
      <c r="I6" s="103"/>
      <c r="J6" s="283"/>
      <c r="K6" s="1267" t="s">
        <v>648</v>
      </c>
      <c r="L6" s="1262" t="str">
        <f>'1 címrend'!C3</f>
        <v xml:space="preserve"> melléklet az  4/2024. ( V. 27.) rendelethez</v>
      </c>
      <c r="M6" s="283"/>
      <c r="N6" s="103"/>
      <c r="O6" s="103"/>
    </row>
    <row r="7" spans="1:15" ht="13.5" thickBot="1" x14ac:dyDescent="0.25"/>
    <row r="8" spans="1:15" ht="42.75" thickBot="1" x14ac:dyDescent="0.25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3.5" thickBot="1" x14ac:dyDescent="0.25">
      <c r="A9" s="19" t="s">
        <v>40</v>
      </c>
      <c r="B9" s="18" t="s">
        <v>41</v>
      </c>
      <c r="C9" s="905">
        <f>SUM(C10,C17,C18,C20,C21,C19)</f>
        <v>0</v>
      </c>
      <c r="D9" s="901">
        <f>SUM(D10,D17,D18,D20,D21,D19)</f>
        <v>0</v>
      </c>
      <c r="E9" s="138">
        <f>SUM(E10,E17,E18,E20,E21,E19)</f>
        <v>0</v>
      </c>
      <c r="F9" s="139">
        <f t="shared" ref="F9:F72" si="0">SUM(D9:E9)</f>
        <v>0</v>
      </c>
      <c r="G9" s="138">
        <f>SUM(G10,G17,G18,G20,G21,G19)</f>
        <v>0</v>
      </c>
      <c r="H9" s="138">
        <f>SUM(H10,H17,H18,H20,H21,H19)</f>
        <v>0</v>
      </c>
      <c r="I9" s="139">
        <f t="shared" ref="I9:I72" si="1">SUM(G9:H9)</f>
        <v>0</v>
      </c>
      <c r="J9" s="138">
        <f>SUM(J10,J17,J18,J20,J21,J19)</f>
        <v>0</v>
      </c>
      <c r="K9" s="138">
        <f>SUM(K10,K17,K18,K20,K21,K19)</f>
        <v>0</v>
      </c>
      <c r="L9" s="139">
        <f t="shared" ref="L9:L72" si="2">SUM(J9:K9)</f>
        <v>0</v>
      </c>
      <c r="M9" s="138">
        <f>SUM(M10,M17,M18,M20,M21,M19)</f>
        <v>0</v>
      </c>
      <c r="N9" s="138">
        <f>SUM(N10,N17,N18,N20,N21,N19)</f>
        <v>0</v>
      </c>
      <c r="O9" s="139">
        <f t="shared" ref="O9:O72" si="3">SUM(M9:N9)</f>
        <v>0</v>
      </c>
    </row>
    <row r="10" spans="1:15" ht="13.5" hidden="1" thickBot="1" x14ac:dyDescent="0.25">
      <c r="A10" s="20" t="s">
        <v>42</v>
      </c>
      <c r="B10" s="12" t="s">
        <v>43</v>
      </c>
      <c r="C10" s="906">
        <f>SUM(C11:C16)</f>
        <v>0</v>
      </c>
      <c r="D10" s="902">
        <f>SUM(D11:D16)</f>
        <v>0</v>
      </c>
      <c r="E10" s="134">
        <f>SUM(E11:E16)</f>
        <v>0</v>
      </c>
      <c r="F10" s="135">
        <f t="shared" si="0"/>
        <v>0</v>
      </c>
      <c r="G10" s="134">
        <f>SUM(G11:G16)</f>
        <v>0</v>
      </c>
      <c r="H10" s="134">
        <f>SUM(H11:H16)</f>
        <v>0</v>
      </c>
      <c r="I10" s="135">
        <f t="shared" si="1"/>
        <v>0</v>
      </c>
      <c r="J10" s="134">
        <f>SUM(J11:J16)</f>
        <v>0</v>
      </c>
      <c r="K10" s="134">
        <f>SUM(K11:K16)</f>
        <v>0</v>
      </c>
      <c r="L10" s="135">
        <f t="shared" si="2"/>
        <v>0</v>
      </c>
      <c r="M10" s="134">
        <f>SUM(M11:M16)</f>
        <v>0</v>
      </c>
      <c r="N10" s="134">
        <f>SUM(N11:N16)</f>
        <v>0</v>
      </c>
      <c r="O10" s="135">
        <f t="shared" si="3"/>
        <v>0</v>
      </c>
    </row>
    <row r="11" spans="1:15" ht="13.5" hidden="1" thickBot="1" x14ac:dyDescent="0.25">
      <c r="A11" s="20" t="s">
        <v>44</v>
      </c>
      <c r="B11" s="12" t="s">
        <v>45</v>
      </c>
      <c r="C11" s="907"/>
      <c r="D11" s="903"/>
      <c r="E11" s="128"/>
      <c r="F11" s="129">
        <f t="shared" si="0"/>
        <v>0</v>
      </c>
      <c r="G11" s="128"/>
      <c r="H11" s="128"/>
      <c r="I11" s="129">
        <f t="shared" si="1"/>
        <v>0</v>
      </c>
      <c r="J11" s="128"/>
      <c r="K11" s="128"/>
      <c r="L11" s="129">
        <f t="shared" si="2"/>
        <v>0</v>
      </c>
      <c r="M11" s="128"/>
      <c r="N11" s="128"/>
      <c r="O11" s="129">
        <f t="shared" si="3"/>
        <v>0</v>
      </c>
    </row>
    <row r="12" spans="1:15" ht="13.5" hidden="1" thickBot="1" x14ac:dyDescent="0.25">
      <c r="A12" s="20" t="s">
        <v>46</v>
      </c>
      <c r="B12" s="12" t="s">
        <v>47</v>
      </c>
      <c r="C12" s="907"/>
      <c r="D12" s="903"/>
      <c r="E12" s="128"/>
      <c r="F12" s="129">
        <f t="shared" si="0"/>
        <v>0</v>
      </c>
      <c r="G12" s="128"/>
      <c r="H12" s="128"/>
      <c r="I12" s="129">
        <f t="shared" si="1"/>
        <v>0</v>
      </c>
      <c r="J12" s="128"/>
      <c r="K12" s="128"/>
      <c r="L12" s="129">
        <f t="shared" si="2"/>
        <v>0</v>
      </c>
      <c r="M12" s="128"/>
      <c r="N12" s="128"/>
      <c r="O12" s="129">
        <f t="shared" si="3"/>
        <v>0</v>
      </c>
    </row>
    <row r="13" spans="1:15" ht="13.5" hidden="1" thickBot="1" x14ac:dyDescent="0.25">
      <c r="A13" s="20" t="s">
        <v>48</v>
      </c>
      <c r="B13" s="12" t="s">
        <v>49</v>
      </c>
      <c r="C13" s="907"/>
      <c r="D13" s="903"/>
      <c r="E13" s="128"/>
      <c r="F13" s="129">
        <f t="shared" si="0"/>
        <v>0</v>
      </c>
      <c r="G13" s="128"/>
      <c r="H13" s="128"/>
      <c r="I13" s="129">
        <f t="shared" si="1"/>
        <v>0</v>
      </c>
      <c r="J13" s="128"/>
      <c r="K13" s="128"/>
      <c r="L13" s="129">
        <f t="shared" si="2"/>
        <v>0</v>
      </c>
      <c r="M13" s="128"/>
      <c r="N13" s="128"/>
      <c r="O13" s="129">
        <f t="shared" si="3"/>
        <v>0</v>
      </c>
    </row>
    <row r="14" spans="1:15" ht="13.5" hidden="1" thickBot="1" x14ac:dyDescent="0.25">
      <c r="A14" s="20" t="s">
        <v>50</v>
      </c>
      <c r="B14" s="12" t="s">
        <v>51</v>
      </c>
      <c r="C14" s="907"/>
      <c r="D14" s="903"/>
      <c r="E14" s="128"/>
      <c r="F14" s="129">
        <f t="shared" si="0"/>
        <v>0</v>
      </c>
      <c r="G14" s="128"/>
      <c r="H14" s="128"/>
      <c r="I14" s="129">
        <f t="shared" si="1"/>
        <v>0</v>
      </c>
      <c r="J14" s="128"/>
      <c r="K14" s="128"/>
      <c r="L14" s="129">
        <f t="shared" si="2"/>
        <v>0</v>
      </c>
      <c r="M14" s="128"/>
      <c r="N14" s="128"/>
      <c r="O14" s="129">
        <f t="shared" si="3"/>
        <v>0</v>
      </c>
    </row>
    <row r="15" spans="1:15" ht="13.5" hidden="1" thickBot="1" x14ac:dyDescent="0.25">
      <c r="A15" s="20" t="s">
        <v>52</v>
      </c>
      <c r="B15" s="12" t="s">
        <v>53</v>
      </c>
      <c r="C15" s="907"/>
      <c r="D15" s="903"/>
      <c r="E15" s="128"/>
      <c r="F15" s="129">
        <f t="shared" si="0"/>
        <v>0</v>
      </c>
      <c r="G15" s="128"/>
      <c r="H15" s="128"/>
      <c r="I15" s="129">
        <f t="shared" si="1"/>
        <v>0</v>
      </c>
      <c r="J15" s="128"/>
      <c r="K15" s="128"/>
      <c r="L15" s="129">
        <f t="shared" si="2"/>
        <v>0</v>
      </c>
      <c r="M15" s="128"/>
      <c r="N15" s="128"/>
      <c r="O15" s="129">
        <f t="shared" si="3"/>
        <v>0</v>
      </c>
    </row>
    <row r="16" spans="1:15" ht="13.5" hidden="1" thickBot="1" x14ac:dyDescent="0.25">
      <c r="A16" s="20" t="s">
        <v>54</v>
      </c>
      <c r="B16" s="12" t="s">
        <v>55</v>
      </c>
      <c r="C16" s="907"/>
      <c r="D16" s="903"/>
      <c r="E16" s="128"/>
      <c r="F16" s="129">
        <f t="shared" si="0"/>
        <v>0</v>
      </c>
      <c r="G16" s="128"/>
      <c r="H16" s="128"/>
      <c r="I16" s="129">
        <f t="shared" si="1"/>
        <v>0</v>
      </c>
      <c r="J16" s="128"/>
      <c r="K16" s="128"/>
      <c r="L16" s="129">
        <f t="shared" si="2"/>
        <v>0</v>
      </c>
      <c r="M16" s="128"/>
      <c r="N16" s="128"/>
      <c r="O16" s="129">
        <f t="shared" si="3"/>
        <v>0</v>
      </c>
    </row>
    <row r="17" spans="1:15" ht="13.5" hidden="1" thickBot="1" x14ac:dyDescent="0.25">
      <c r="A17" s="20" t="s">
        <v>56</v>
      </c>
      <c r="B17" s="12" t="s">
        <v>57</v>
      </c>
      <c r="C17" s="907"/>
      <c r="D17" s="903"/>
      <c r="E17" s="128"/>
      <c r="F17" s="129">
        <f t="shared" si="0"/>
        <v>0</v>
      </c>
      <c r="G17" s="128"/>
      <c r="H17" s="128"/>
      <c r="I17" s="129">
        <f t="shared" si="1"/>
        <v>0</v>
      </c>
      <c r="J17" s="128"/>
      <c r="K17" s="128"/>
      <c r="L17" s="129">
        <f t="shared" si="2"/>
        <v>0</v>
      </c>
      <c r="M17" s="128"/>
      <c r="N17" s="128"/>
      <c r="O17" s="129">
        <f t="shared" si="3"/>
        <v>0</v>
      </c>
    </row>
    <row r="18" spans="1:15" ht="13.5" hidden="1" thickBot="1" x14ac:dyDescent="0.25">
      <c r="A18" s="20" t="s">
        <v>58</v>
      </c>
      <c r="B18" s="12" t="s">
        <v>59</v>
      </c>
      <c r="C18" s="907"/>
      <c r="D18" s="903"/>
      <c r="E18" s="128"/>
      <c r="F18" s="129">
        <f t="shared" si="0"/>
        <v>0</v>
      </c>
      <c r="G18" s="128"/>
      <c r="H18" s="128"/>
      <c r="I18" s="129">
        <f t="shared" si="1"/>
        <v>0</v>
      </c>
      <c r="J18" s="128"/>
      <c r="K18" s="128"/>
      <c r="L18" s="129">
        <f t="shared" si="2"/>
        <v>0</v>
      </c>
      <c r="M18" s="128"/>
      <c r="N18" s="128"/>
      <c r="O18" s="129">
        <f t="shared" si="3"/>
        <v>0</v>
      </c>
    </row>
    <row r="19" spans="1:15" ht="13.5" hidden="1" thickBot="1" x14ac:dyDescent="0.25">
      <c r="A19" s="21" t="s">
        <v>262</v>
      </c>
      <c r="B19" s="29" t="s">
        <v>263</v>
      </c>
      <c r="C19" s="907"/>
      <c r="D19" s="903"/>
      <c r="E19" s="128"/>
      <c r="F19" s="129">
        <f t="shared" si="0"/>
        <v>0</v>
      </c>
      <c r="G19" s="128"/>
      <c r="H19" s="128"/>
      <c r="I19" s="129">
        <f t="shared" si="1"/>
        <v>0</v>
      </c>
      <c r="J19" s="128"/>
      <c r="K19" s="128"/>
      <c r="L19" s="129">
        <f t="shared" si="2"/>
        <v>0</v>
      </c>
      <c r="M19" s="128"/>
      <c r="N19" s="128"/>
      <c r="O19" s="129">
        <f t="shared" si="3"/>
        <v>0</v>
      </c>
    </row>
    <row r="20" spans="1:15" ht="13.5" hidden="1" thickBot="1" x14ac:dyDescent="0.25">
      <c r="A20" s="21" t="s">
        <v>60</v>
      </c>
      <c r="B20" s="29" t="s">
        <v>61</v>
      </c>
      <c r="C20" s="907"/>
      <c r="D20" s="903"/>
      <c r="E20" s="128"/>
      <c r="F20" s="129">
        <f t="shared" si="0"/>
        <v>0</v>
      </c>
      <c r="G20" s="128"/>
      <c r="H20" s="128"/>
      <c r="I20" s="129">
        <f t="shared" si="1"/>
        <v>0</v>
      </c>
      <c r="J20" s="128"/>
      <c r="K20" s="128"/>
      <c r="L20" s="129">
        <f t="shared" si="2"/>
        <v>0</v>
      </c>
      <c r="M20" s="128"/>
      <c r="N20" s="128"/>
      <c r="O20" s="129">
        <f t="shared" si="3"/>
        <v>0</v>
      </c>
    </row>
    <row r="21" spans="1:15" ht="13.5" hidden="1" thickBot="1" x14ac:dyDescent="0.25">
      <c r="A21" s="21" t="s">
        <v>62</v>
      </c>
      <c r="B21" s="29" t="s">
        <v>63</v>
      </c>
      <c r="C21" s="908"/>
      <c r="D21" s="904"/>
      <c r="E21" s="136"/>
      <c r="F21" s="137">
        <f t="shared" si="0"/>
        <v>0</v>
      </c>
      <c r="G21" s="136"/>
      <c r="H21" s="136"/>
      <c r="I21" s="137">
        <f t="shared" si="1"/>
        <v>0</v>
      </c>
      <c r="J21" s="136"/>
      <c r="K21" s="136"/>
      <c r="L21" s="137">
        <f t="shared" si="2"/>
        <v>0</v>
      </c>
      <c r="M21" s="136"/>
      <c r="N21" s="136"/>
      <c r="O21" s="137">
        <f t="shared" si="3"/>
        <v>0</v>
      </c>
    </row>
    <row r="22" spans="1:15" x14ac:dyDescent="0.2">
      <c r="A22" s="42" t="s">
        <v>64</v>
      </c>
      <c r="B22" s="8" t="s">
        <v>24</v>
      </c>
      <c r="C22" s="906">
        <f>SUM(C23:C24)</f>
        <v>0</v>
      </c>
      <c r="D22" s="902">
        <f>SUM(D23:D24)</f>
        <v>0</v>
      </c>
      <c r="E22" s="134">
        <f>SUM(E23:E24)</f>
        <v>0</v>
      </c>
      <c r="F22" s="135">
        <f t="shared" si="0"/>
        <v>0</v>
      </c>
      <c r="G22" s="134">
        <f>SUM(G23:G24)</f>
        <v>0</v>
      </c>
      <c r="H22" s="134">
        <f>SUM(H23:H24)</f>
        <v>0</v>
      </c>
      <c r="I22" s="135">
        <f t="shared" si="1"/>
        <v>0</v>
      </c>
      <c r="J22" s="134">
        <f>SUM(J23:J24)</f>
        <v>0</v>
      </c>
      <c r="K22" s="134">
        <f>SUM(K23:K24)</f>
        <v>0</v>
      </c>
      <c r="L22" s="135">
        <f t="shared" si="2"/>
        <v>0</v>
      </c>
      <c r="M22" s="134">
        <f>SUM(M23:M24)</f>
        <v>0</v>
      </c>
      <c r="N22" s="134">
        <f>SUM(N23:N24)</f>
        <v>0</v>
      </c>
      <c r="O22" s="135">
        <f t="shared" si="3"/>
        <v>0</v>
      </c>
    </row>
    <row r="23" spans="1:15" x14ac:dyDescent="0.2">
      <c r="A23" s="43"/>
      <c r="B23" s="12" t="s">
        <v>264</v>
      </c>
      <c r="C23" s="907"/>
      <c r="D23" s="903"/>
      <c r="E23" s="128"/>
      <c r="F23" s="129">
        <f t="shared" si="0"/>
        <v>0</v>
      </c>
      <c r="G23" s="128"/>
      <c r="H23" s="128"/>
      <c r="I23" s="129">
        <f t="shared" si="1"/>
        <v>0</v>
      </c>
      <c r="J23" s="128"/>
      <c r="K23" s="128"/>
      <c r="L23" s="129">
        <f t="shared" si="2"/>
        <v>0</v>
      </c>
      <c r="M23" s="128"/>
      <c r="N23" s="128"/>
      <c r="O23" s="129">
        <f t="shared" si="3"/>
        <v>0</v>
      </c>
    </row>
    <row r="24" spans="1:15" ht="13.5" thickBot="1" x14ac:dyDescent="0.25">
      <c r="A24" s="44"/>
      <c r="B24" s="36" t="s">
        <v>265</v>
      </c>
      <c r="C24" s="908"/>
      <c r="D24" s="904"/>
      <c r="E24" s="136"/>
      <c r="F24" s="137">
        <f t="shared" si="0"/>
        <v>0</v>
      </c>
      <c r="G24" s="136"/>
      <c r="H24" s="136"/>
      <c r="I24" s="137">
        <f t="shared" si="1"/>
        <v>0</v>
      </c>
      <c r="J24" s="136"/>
      <c r="K24" s="136"/>
      <c r="L24" s="137">
        <f t="shared" si="2"/>
        <v>0</v>
      </c>
      <c r="M24" s="136"/>
      <c r="N24" s="136"/>
      <c r="O24" s="137">
        <f t="shared" si="3"/>
        <v>0</v>
      </c>
    </row>
    <row r="25" spans="1:15" ht="13.5" thickBot="1" x14ac:dyDescent="0.25">
      <c r="A25" s="23" t="s">
        <v>65</v>
      </c>
      <c r="B25" s="33" t="s">
        <v>22</v>
      </c>
      <c r="C25" s="905">
        <f>C26+C30+C38</f>
        <v>0</v>
      </c>
      <c r="D25" s="901">
        <f>D26+D30+D38</f>
        <v>0</v>
      </c>
      <c r="E25" s="138">
        <f>E26+E30+E38</f>
        <v>0</v>
      </c>
      <c r="F25" s="139">
        <f t="shared" si="0"/>
        <v>0</v>
      </c>
      <c r="G25" s="138">
        <f>G26+G30+G38</f>
        <v>0</v>
      </c>
      <c r="H25" s="138">
        <f>H26+H30+H38</f>
        <v>0</v>
      </c>
      <c r="I25" s="139">
        <f t="shared" si="1"/>
        <v>0</v>
      </c>
      <c r="J25" s="138">
        <f>J26+J30+J38</f>
        <v>0</v>
      </c>
      <c r="K25" s="138">
        <f>K26+K30+K38</f>
        <v>0</v>
      </c>
      <c r="L25" s="139">
        <f t="shared" si="2"/>
        <v>0</v>
      </c>
      <c r="M25" s="138">
        <f>M26+M30+M38</f>
        <v>0</v>
      </c>
      <c r="N25" s="138">
        <f>N26+N30+N38</f>
        <v>0</v>
      </c>
      <c r="O25" s="139">
        <f t="shared" si="3"/>
        <v>0</v>
      </c>
    </row>
    <row r="26" spans="1:15" ht="13.5" hidden="1" thickBot="1" x14ac:dyDescent="0.25">
      <c r="A26" s="20" t="s">
        <v>66</v>
      </c>
      <c r="B26" s="12" t="s">
        <v>67</v>
      </c>
      <c r="C26" s="906">
        <f>SUM(C27:C29)</f>
        <v>0</v>
      </c>
      <c r="D26" s="902">
        <f>SUM(D27:D29)</f>
        <v>0</v>
      </c>
      <c r="E26" s="134">
        <f>SUM(E27:E29)</f>
        <v>0</v>
      </c>
      <c r="F26" s="135">
        <f t="shared" si="0"/>
        <v>0</v>
      </c>
      <c r="G26" s="134">
        <f>SUM(G27:G29)</f>
        <v>0</v>
      </c>
      <c r="H26" s="134">
        <f>SUM(H27:H29)</f>
        <v>0</v>
      </c>
      <c r="I26" s="135">
        <f t="shared" si="1"/>
        <v>0</v>
      </c>
      <c r="J26" s="134">
        <f>SUM(J27:J29)</f>
        <v>0</v>
      </c>
      <c r="K26" s="134">
        <f>SUM(K27:K29)</f>
        <v>0</v>
      </c>
      <c r="L26" s="135">
        <f t="shared" si="2"/>
        <v>0</v>
      </c>
      <c r="M26" s="134">
        <f>SUM(M27:M29)</f>
        <v>0</v>
      </c>
      <c r="N26" s="134">
        <f>SUM(N27:N29)</f>
        <v>0</v>
      </c>
      <c r="O26" s="135">
        <f t="shared" si="3"/>
        <v>0</v>
      </c>
    </row>
    <row r="27" spans="1:15" ht="13.5" hidden="1" thickBot="1" x14ac:dyDescent="0.25">
      <c r="A27" s="20"/>
      <c r="B27" s="12" t="s">
        <v>68</v>
      </c>
      <c r="C27" s="907"/>
      <c r="D27" s="903"/>
      <c r="E27" s="128"/>
      <c r="F27" s="129">
        <f t="shared" si="0"/>
        <v>0</v>
      </c>
      <c r="G27" s="128"/>
      <c r="H27" s="128"/>
      <c r="I27" s="129">
        <f t="shared" si="1"/>
        <v>0</v>
      </c>
      <c r="J27" s="128"/>
      <c r="K27" s="128"/>
      <c r="L27" s="129">
        <f t="shared" si="2"/>
        <v>0</v>
      </c>
      <c r="M27" s="128"/>
      <c r="N27" s="128"/>
      <c r="O27" s="129">
        <f t="shared" si="3"/>
        <v>0</v>
      </c>
    </row>
    <row r="28" spans="1:15" ht="13.5" hidden="1" thickBot="1" x14ac:dyDescent="0.25">
      <c r="A28" s="20"/>
      <c r="B28" s="12" t="s">
        <v>69</v>
      </c>
      <c r="C28" s="907"/>
      <c r="D28" s="903"/>
      <c r="E28" s="128"/>
      <c r="F28" s="129">
        <f t="shared" si="0"/>
        <v>0</v>
      </c>
      <c r="G28" s="128"/>
      <c r="H28" s="128"/>
      <c r="I28" s="129">
        <f t="shared" si="1"/>
        <v>0</v>
      </c>
      <c r="J28" s="128"/>
      <c r="K28" s="128"/>
      <c r="L28" s="129">
        <f t="shared" si="2"/>
        <v>0</v>
      </c>
      <c r="M28" s="128"/>
      <c r="N28" s="128"/>
      <c r="O28" s="129">
        <f t="shared" si="3"/>
        <v>0</v>
      </c>
    </row>
    <row r="29" spans="1:15" ht="13.5" hidden="1" thickBot="1" x14ac:dyDescent="0.25">
      <c r="A29" s="20"/>
      <c r="B29" s="12" t="s">
        <v>70</v>
      </c>
      <c r="C29" s="907"/>
      <c r="D29" s="903"/>
      <c r="E29" s="128"/>
      <c r="F29" s="129">
        <f t="shared" si="0"/>
        <v>0</v>
      </c>
      <c r="G29" s="128"/>
      <c r="H29" s="128"/>
      <c r="I29" s="129">
        <f t="shared" si="1"/>
        <v>0</v>
      </c>
      <c r="J29" s="128"/>
      <c r="K29" s="128"/>
      <c r="L29" s="129">
        <f t="shared" si="2"/>
        <v>0</v>
      </c>
      <c r="M29" s="128"/>
      <c r="N29" s="128"/>
      <c r="O29" s="129">
        <f t="shared" si="3"/>
        <v>0</v>
      </c>
    </row>
    <row r="30" spans="1:15" ht="13.5" hidden="1" thickBot="1" x14ac:dyDescent="0.25">
      <c r="A30" s="20" t="s">
        <v>71</v>
      </c>
      <c r="B30" s="12" t="s">
        <v>72</v>
      </c>
      <c r="C30" s="907">
        <f>C31+C33+C34</f>
        <v>0</v>
      </c>
      <c r="D30" s="903">
        <f>D31+D33+D34</f>
        <v>0</v>
      </c>
      <c r="E30" s="128">
        <f>E31+E33+E34</f>
        <v>0</v>
      </c>
      <c r="F30" s="129">
        <f t="shared" si="0"/>
        <v>0</v>
      </c>
      <c r="G30" s="128">
        <f>G31+G33+G34</f>
        <v>0</v>
      </c>
      <c r="H30" s="128">
        <f>H31+H33+H34</f>
        <v>0</v>
      </c>
      <c r="I30" s="129">
        <f t="shared" si="1"/>
        <v>0</v>
      </c>
      <c r="J30" s="128">
        <f>J31+J33+J34</f>
        <v>0</v>
      </c>
      <c r="K30" s="128">
        <f>K31+K33+K34</f>
        <v>0</v>
      </c>
      <c r="L30" s="129">
        <f t="shared" si="2"/>
        <v>0</v>
      </c>
      <c r="M30" s="128">
        <f>M31+M33+M34</f>
        <v>0</v>
      </c>
      <c r="N30" s="128">
        <f>N31+N33+N34</f>
        <v>0</v>
      </c>
      <c r="O30" s="129">
        <f t="shared" si="3"/>
        <v>0</v>
      </c>
    </row>
    <row r="31" spans="1:15" ht="13.5" hidden="1" thickBot="1" x14ac:dyDescent="0.25">
      <c r="A31" s="20" t="s">
        <v>73</v>
      </c>
      <c r="B31" s="12" t="s">
        <v>74</v>
      </c>
      <c r="C31" s="907">
        <f>C32</f>
        <v>0</v>
      </c>
      <c r="D31" s="903">
        <f>D32</f>
        <v>0</v>
      </c>
      <c r="E31" s="128">
        <f>E32</f>
        <v>0</v>
      </c>
      <c r="F31" s="129">
        <f t="shared" si="0"/>
        <v>0</v>
      </c>
      <c r="G31" s="128">
        <f>G32</f>
        <v>0</v>
      </c>
      <c r="H31" s="128">
        <f>H32</f>
        <v>0</v>
      </c>
      <c r="I31" s="129">
        <f t="shared" si="1"/>
        <v>0</v>
      </c>
      <c r="J31" s="128">
        <f>J32</f>
        <v>0</v>
      </c>
      <c r="K31" s="128">
        <f>K32</f>
        <v>0</v>
      </c>
      <c r="L31" s="129">
        <f t="shared" si="2"/>
        <v>0</v>
      </c>
      <c r="M31" s="128">
        <f>M32</f>
        <v>0</v>
      </c>
      <c r="N31" s="128">
        <f>N32</f>
        <v>0</v>
      </c>
      <c r="O31" s="129">
        <f t="shared" si="3"/>
        <v>0</v>
      </c>
    </row>
    <row r="32" spans="1:15" ht="13.5" hidden="1" thickBot="1" x14ac:dyDescent="0.25">
      <c r="A32" s="20"/>
      <c r="B32" s="12" t="s">
        <v>75</v>
      </c>
      <c r="C32" s="907"/>
      <c r="D32" s="903"/>
      <c r="E32" s="128"/>
      <c r="F32" s="129">
        <f t="shared" si="0"/>
        <v>0</v>
      </c>
      <c r="G32" s="128"/>
      <c r="H32" s="128"/>
      <c r="I32" s="129">
        <f t="shared" si="1"/>
        <v>0</v>
      </c>
      <c r="J32" s="128"/>
      <c r="K32" s="128"/>
      <c r="L32" s="129">
        <f t="shared" si="2"/>
        <v>0</v>
      </c>
      <c r="M32" s="128"/>
      <c r="N32" s="128"/>
      <c r="O32" s="129">
        <f t="shared" si="3"/>
        <v>0</v>
      </c>
    </row>
    <row r="33" spans="1:15" ht="13.5" hidden="1" thickBot="1" x14ac:dyDescent="0.25">
      <c r="A33" s="20" t="s">
        <v>76</v>
      </c>
      <c r="B33" s="12" t="s">
        <v>77</v>
      </c>
      <c r="C33" s="907"/>
      <c r="D33" s="903"/>
      <c r="E33" s="128"/>
      <c r="F33" s="129">
        <f t="shared" si="0"/>
        <v>0</v>
      </c>
      <c r="G33" s="128"/>
      <c r="H33" s="128"/>
      <c r="I33" s="129">
        <f t="shared" si="1"/>
        <v>0</v>
      </c>
      <c r="J33" s="128"/>
      <c r="K33" s="128"/>
      <c r="L33" s="129">
        <f t="shared" si="2"/>
        <v>0</v>
      </c>
      <c r="M33" s="128"/>
      <c r="N33" s="128"/>
      <c r="O33" s="129">
        <f t="shared" si="3"/>
        <v>0</v>
      </c>
    </row>
    <row r="34" spans="1:15" ht="13.5" hidden="1" thickBot="1" x14ac:dyDescent="0.25">
      <c r="A34" s="20" t="s">
        <v>78</v>
      </c>
      <c r="B34" s="12" t="s">
        <v>79</v>
      </c>
      <c r="C34" s="907">
        <f>SUM(C35:C37)</f>
        <v>0</v>
      </c>
      <c r="D34" s="903">
        <f>SUM(D35:D37)</f>
        <v>0</v>
      </c>
      <c r="E34" s="128">
        <f>SUM(E35:E37)</f>
        <v>0</v>
      </c>
      <c r="F34" s="129">
        <f t="shared" si="0"/>
        <v>0</v>
      </c>
      <c r="G34" s="128">
        <f>SUM(G35:G37)</f>
        <v>0</v>
      </c>
      <c r="H34" s="128">
        <f>SUM(H35:H37)</f>
        <v>0</v>
      </c>
      <c r="I34" s="129">
        <f t="shared" si="1"/>
        <v>0</v>
      </c>
      <c r="J34" s="128">
        <f>SUM(J35:J37)</f>
        <v>0</v>
      </c>
      <c r="K34" s="128">
        <f>SUM(K35:K37)</f>
        <v>0</v>
      </c>
      <c r="L34" s="129">
        <f t="shared" si="2"/>
        <v>0</v>
      </c>
      <c r="M34" s="128">
        <f>SUM(M35:M37)</f>
        <v>0</v>
      </c>
      <c r="N34" s="128">
        <f>SUM(N35:N37)</f>
        <v>0</v>
      </c>
      <c r="O34" s="129">
        <f t="shared" si="3"/>
        <v>0</v>
      </c>
    </row>
    <row r="35" spans="1:15" ht="13.5" hidden="1" thickBot="1" x14ac:dyDescent="0.25">
      <c r="A35" s="20"/>
      <c r="B35" s="12" t="s">
        <v>80</v>
      </c>
      <c r="C35" s="907"/>
      <c r="D35" s="903"/>
      <c r="E35" s="128"/>
      <c r="F35" s="129">
        <f t="shared" si="0"/>
        <v>0</v>
      </c>
      <c r="G35" s="128"/>
      <c r="H35" s="128"/>
      <c r="I35" s="129">
        <f t="shared" si="1"/>
        <v>0</v>
      </c>
      <c r="J35" s="128"/>
      <c r="K35" s="128"/>
      <c r="L35" s="129">
        <f t="shared" si="2"/>
        <v>0</v>
      </c>
      <c r="M35" s="128"/>
      <c r="N35" s="128"/>
      <c r="O35" s="129">
        <f t="shared" si="3"/>
        <v>0</v>
      </c>
    </row>
    <row r="36" spans="1:15" ht="13.5" hidden="1" thickBot="1" x14ac:dyDescent="0.25">
      <c r="A36" s="20"/>
      <c r="B36" s="12" t="s">
        <v>81</v>
      </c>
      <c r="C36" s="907"/>
      <c r="D36" s="903"/>
      <c r="E36" s="128"/>
      <c r="F36" s="129">
        <f t="shared" si="0"/>
        <v>0</v>
      </c>
      <c r="G36" s="128"/>
      <c r="H36" s="128"/>
      <c r="I36" s="129">
        <f t="shared" si="1"/>
        <v>0</v>
      </c>
      <c r="J36" s="128"/>
      <c r="K36" s="128"/>
      <c r="L36" s="129">
        <f t="shared" si="2"/>
        <v>0</v>
      </c>
      <c r="M36" s="128"/>
      <c r="N36" s="128"/>
      <c r="O36" s="129">
        <f t="shared" si="3"/>
        <v>0</v>
      </c>
    </row>
    <row r="37" spans="1:15" ht="13.5" hidden="1" thickBot="1" x14ac:dyDescent="0.25">
      <c r="A37" s="20"/>
      <c r="B37" s="12" t="s">
        <v>82</v>
      </c>
      <c r="C37" s="907"/>
      <c r="D37" s="903"/>
      <c r="E37" s="128"/>
      <c r="F37" s="129">
        <f t="shared" si="0"/>
        <v>0</v>
      </c>
      <c r="G37" s="128"/>
      <c r="H37" s="128"/>
      <c r="I37" s="129">
        <f t="shared" si="1"/>
        <v>0</v>
      </c>
      <c r="J37" s="128"/>
      <c r="K37" s="128"/>
      <c r="L37" s="129">
        <f t="shared" si="2"/>
        <v>0</v>
      </c>
      <c r="M37" s="128"/>
      <c r="N37" s="128"/>
      <c r="O37" s="129">
        <f t="shared" si="3"/>
        <v>0</v>
      </c>
    </row>
    <row r="38" spans="1:15" ht="13.5" hidden="1" thickBot="1" x14ac:dyDescent="0.25">
      <c r="A38" s="20" t="s">
        <v>83</v>
      </c>
      <c r="B38" s="12" t="s">
        <v>84</v>
      </c>
      <c r="C38" s="907">
        <f>SUM(C39:C44)</f>
        <v>0</v>
      </c>
      <c r="D38" s="903">
        <f>SUM(D39:D44)</f>
        <v>0</v>
      </c>
      <c r="E38" s="128">
        <f>SUM(E39:E44)</f>
        <v>0</v>
      </c>
      <c r="F38" s="129">
        <f t="shared" si="0"/>
        <v>0</v>
      </c>
      <c r="G38" s="128">
        <f>SUM(G39:G44)</f>
        <v>0</v>
      </c>
      <c r="H38" s="128">
        <f>SUM(H39:H44)</f>
        <v>0</v>
      </c>
      <c r="I38" s="129">
        <f t="shared" si="1"/>
        <v>0</v>
      </c>
      <c r="J38" s="128">
        <f>SUM(J39:J44)</f>
        <v>0</v>
      </c>
      <c r="K38" s="128">
        <f>SUM(K39:K44)</f>
        <v>0</v>
      </c>
      <c r="L38" s="129">
        <f t="shared" si="2"/>
        <v>0</v>
      </c>
      <c r="M38" s="128">
        <f>SUM(M39:M44)</f>
        <v>0</v>
      </c>
      <c r="N38" s="128">
        <f>SUM(N39:N44)</f>
        <v>0</v>
      </c>
      <c r="O38" s="129">
        <f t="shared" si="3"/>
        <v>0</v>
      </c>
    </row>
    <row r="39" spans="1:15" ht="13.5" hidden="1" thickBot="1" x14ac:dyDescent="0.25">
      <c r="A39" s="20"/>
      <c r="B39" s="12" t="s">
        <v>85</v>
      </c>
      <c r="C39" s="907"/>
      <c r="D39" s="903"/>
      <c r="E39" s="128"/>
      <c r="F39" s="129">
        <f t="shared" si="0"/>
        <v>0</v>
      </c>
      <c r="G39" s="128"/>
      <c r="H39" s="128"/>
      <c r="I39" s="129">
        <f t="shared" si="1"/>
        <v>0</v>
      </c>
      <c r="J39" s="128"/>
      <c r="K39" s="128"/>
      <c r="L39" s="129">
        <f t="shared" si="2"/>
        <v>0</v>
      </c>
      <c r="M39" s="128"/>
      <c r="N39" s="128"/>
      <c r="O39" s="129">
        <f t="shared" si="3"/>
        <v>0</v>
      </c>
    </row>
    <row r="40" spans="1:15" ht="13.5" hidden="1" thickBot="1" x14ac:dyDescent="0.25">
      <c r="A40" s="20"/>
      <c r="B40" s="12" t="s">
        <v>86</v>
      </c>
      <c r="C40" s="907"/>
      <c r="D40" s="903"/>
      <c r="E40" s="128"/>
      <c r="F40" s="129">
        <f t="shared" si="0"/>
        <v>0</v>
      </c>
      <c r="G40" s="128"/>
      <c r="H40" s="128"/>
      <c r="I40" s="129">
        <f t="shared" si="1"/>
        <v>0</v>
      </c>
      <c r="J40" s="128"/>
      <c r="K40" s="128"/>
      <c r="L40" s="129">
        <f t="shared" si="2"/>
        <v>0</v>
      </c>
      <c r="M40" s="128"/>
      <c r="N40" s="128"/>
      <c r="O40" s="129">
        <f t="shared" si="3"/>
        <v>0</v>
      </c>
    </row>
    <row r="41" spans="1:15" ht="13.5" hidden="1" thickBot="1" x14ac:dyDescent="0.25">
      <c r="A41" s="20"/>
      <c r="B41" s="12" t="s">
        <v>87</v>
      </c>
      <c r="C41" s="907"/>
      <c r="D41" s="903"/>
      <c r="E41" s="128"/>
      <c r="F41" s="129">
        <f t="shared" si="0"/>
        <v>0</v>
      </c>
      <c r="G41" s="128"/>
      <c r="H41" s="128"/>
      <c r="I41" s="129">
        <f t="shared" si="1"/>
        <v>0</v>
      </c>
      <c r="J41" s="128"/>
      <c r="K41" s="128"/>
      <c r="L41" s="129">
        <f t="shared" si="2"/>
        <v>0</v>
      </c>
      <c r="M41" s="128"/>
      <c r="N41" s="128"/>
      <c r="O41" s="129">
        <f t="shared" si="3"/>
        <v>0</v>
      </c>
    </row>
    <row r="42" spans="1:15" ht="13.5" hidden="1" thickBot="1" x14ac:dyDescent="0.25">
      <c r="A42" s="20"/>
      <c r="B42" s="12" t="s">
        <v>88</v>
      </c>
      <c r="C42" s="907"/>
      <c r="D42" s="903"/>
      <c r="E42" s="128"/>
      <c r="F42" s="129">
        <f t="shared" si="0"/>
        <v>0</v>
      </c>
      <c r="G42" s="128"/>
      <c r="H42" s="128"/>
      <c r="I42" s="129">
        <f t="shared" si="1"/>
        <v>0</v>
      </c>
      <c r="J42" s="128"/>
      <c r="K42" s="128"/>
      <c r="L42" s="129">
        <f t="shared" si="2"/>
        <v>0</v>
      </c>
      <c r="M42" s="128"/>
      <c r="N42" s="128"/>
      <c r="O42" s="129">
        <f t="shared" si="3"/>
        <v>0</v>
      </c>
    </row>
    <row r="43" spans="1:15" ht="13.5" hidden="1" thickBot="1" x14ac:dyDescent="0.25">
      <c r="A43" s="20"/>
      <c r="B43" s="12" t="s">
        <v>89</v>
      </c>
      <c r="C43" s="907"/>
      <c r="D43" s="903"/>
      <c r="E43" s="128"/>
      <c r="F43" s="129">
        <f t="shared" si="0"/>
        <v>0</v>
      </c>
      <c r="G43" s="128"/>
      <c r="H43" s="128"/>
      <c r="I43" s="129">
        <f t="shared" si="1"/>
        <v>0</v>
      </c>
      <c r="J43" s="128"/>
      <c r="K43" s="128"/>
      <c r="L43" s="129">
        <f t="shared" si="2"/>
        <v>0</v>
      </c>
      <c r="M43" s="128"/>
      <c r="N43" s="128"/>
      <c r="O43" s="129">
        <f t="shared" si="3"/>
        <v>0</v>
      </c>
    </row>
    <row r="44" spans="1:15" ht="13.5" hidden="1" thickBot="1" x14ac:dyDescent="0.25">
      <c r="A44" s="21"/>
      <c r="B44" s="29" t="s">
        <v>90</v>
      </c>
      <c r="C44" s="908"/>
      <c r="D44" s="904"/>
      <c r="E44" s="136"/>
      <c r="F44" s="137">
        <f t="shared" si="0"/>
        <v>0</v>
      </c>
      <c r="G44" s="136"/>
      <c r="H44" s="136"/>
      <c r="I44" s="137">
        <f t="shared" si="1"/>
        <v>0</v>
      </c>
      <c r="J44" s="136"/>
      <c r="K44" s="136"/>
      <c r="L44" s="137">
        <f t="shared" si="2"/>
        <v>0</v>
      </c>
      <c r="M44" s="136"/>
      <c r="N44" s="136"/>
      <c r="O44" s="137">
        <f t="shared" si="3"/>
        <v>0</v>
      </c>
    </row>
    <row r="45" spans="1:15" ht="13.5" thickBot="1" x14ac:dyDescent="0.25">
      <c r="A45" s="19" t="s">
        <v>91</v>
      </c>
      <c r="B45" s="18" t="s">
        <v>23</v>
      </c>
      <c r="C45" s="906">
        <f>C46+C47+C48+C49+C54+C55+C56+C57+C58+C59+C60</f>
        <v>0</v>
      </c>
      <c r="D45" s="902">
        <f>D46+D47+D48+D49+D54+D55+D56+D57+D58+D59+D60</f>
        <v>0</v>
      </c>
      <c r="E45" s="134">
        <f>E46+E47+E48+E49+E54+E55+E56+E57+E58+E59+E60</f>
        <v>0</v>
      </c>
      <c r="F45" s="135">
        <f t="shared" si="0"/>
        <v>0</v>
      </c>
      <c r="G45" s="134">
        <f>G46+G47+G48+G49+G54+G55+G56+G57+G58+G59+G60</f>
        <v>0</v>
      </c>
      <c r="H45" s="134">
        <f>H46+H47+H48+H49+H54+H55+H56+H57+H58+H59+H60</f>
        <v>0</v>
      </c>
      <c r="I45" s="135">
        <f t="shared" si="1"/>
        <v>0</v>
      </c>
      <c r="J45" s="134">
        <f>J46+J47+J48+J49+J54+J55+J56+J57+J58+J59+J60</f>
        <v>0</v>
      </c>
      <c r="K45" s="134">
        <f>K46+K47+K48+K49+K54+K55+K56+K57+K58+K59+K60</f>
        <v>0</v>
      </c>
      <c r="L45" s="135">
        <f t="shared" si="2"/>
        <v>0</v>
      </c>
      <c r="M45" s="134">
        <f>M46+M47+M48+M49+M54+M55+M56+M57+M58+M59+M60</f>
        <v>0</v>
      </c>
      <c r="N45" s="134">
        <f>N46+N47+N48+N49+N54+N55+N56+N57+N58+N59+N60</f>
        <v>0</v>
      </c>
      <c r="O45" s="135">
        <f t="shared" si="3"/>
        <v>0</v>
      </c>
    </row>
    <row r="46" spans="1:15" ht="13.5" hidden="1" thickBot="1" x14ac:dyDescent="0.25">
      <c r="A46" s="20" t="s">
        <v>92</v>
      </c>
      <c r="B46" s="12" t="s">
        <v>93</v>
      </c>
      <c r="C46" s="907"/>
      <c r="D46" s="903"/>
      <c r="E46" s="128"/>
      <c r="F46" s="129">
        <f t="shared" si="0"/>
        <v>0</v>
      </c>
      <c r="G46" s="128"/>
      <c r="H46" s="128"/>
      <c r="I46" s="129">
        <f t="shared" si="1"/>
        <v>0</v>
      </c>
      <c r="J46" s="128"/>
      <c r="K46" s="128"/>
      <c r="L46" s="129">
        <f t="shared" si="2"/>
        <v>0</v>
      </c>
      <c r="M46" s="128"/>
      <c r="N46" s="128"/>
      <c r="O46" s="129">
        <f t="shared" si="3"/>
        <v>0</v>
      </c>
    </row>
    <row r="47" spans="1:15" ht="13.5" hidden="1" thickBot="1" x14ac:dyDescent="0.25">
      <c r="A47" s="20" t="s">
        <v>94</v>
      </c>
      <c r="B47" s="12" t="s">
        <v>95</v>
      </c>
      <c r="C47" s="907"/>
      <c r="D47" s="903"/>
      <c r="E47" s="128"/>
      <c r="F47" s="129">
        <f t="shared" si="0"/>
        <v>0</v>
      </c>
      <c r="G47" s="128"/>
      <c r="H47" s="128"/>
      <c r="I47" s="129">
        <f t="shared" si="1"/>
        <v>0</v>
      </c>
      <c r="J47" s="128"/>
      <c r="K47" s="128"/>
      <c r="L47" s="129">
        <f t="shared" si="2"/>
        <v>0</v>
      </c>
      <c r="M47" s="128"/>
      <c r="N47" s="128"/>
      <c r="O47" s="129">
        <f t="shared" si="3"/>
        <v>0</v>
      </c>
    </row>
    <row r="48" spans="1:15" ht="13.5" hidden="1" thickBot="1" x14ac:dyDescent="0.25">
      <c r="A48" s="20" t="s">
        <v>96</v>
      </c>
      <c r="B48" s="12" t="s">
        <v>97</v>
      </c>
      <c r="C48" s="907"/>
      <c r="D48" s="903"/>
      <c r="E48" s="128"/>
      <c r="F48" s="129">
        <f t="shared" si="0"/>
        <v>0</v>
      </c>
      <c r="G48" s="128"/>
      <c r="H48" s="128"/>
      <c r="I48" s="129">
        <f t="shared" si="1"/>
        <v>0</v>
      </c>
      <c r="J48" s="128"/>
      <c r="K48" s="128"/>
      <c r="L48" s="129">
        <f t="shared" si="2"/>
        <v>0</v>
      </c>
      <c r="M48" s="128"/>
      <c r="N48" s="128"/>
      <c r="O48" s="129">
        <f t="shared" si="3"/>
        <v>0</v>
      </c>
    </row>
    <row r="49" spans="1:15" ht="13.5" hidden="1" thickBot="1" x14ac:dyDescent="0.25">
      <c r="A49" s="20" t="s">
        <v>98</v>
      </c>
      <c r="B49" s="12" t="s">
        <v>99</v>
      </c>
      <c r="C49" s="907">
        <f>SUM(C50:C53)</f>
        <v>0</v>
      </c>
      <c r="D49" s="903">
        <f>SUM(D50:D53)</f>
        <v>0</v>
      </c>
      <c r="E49" s="128">
        <f>SUM(E50:E53)</f>
        <v>0</v>
      </c>
      <c r="F49" s="129">
        <f t="shared" si="0"/>
        <v>0</v>
      </c>
      <c r="G49" s="128">
        <f>SUM(G50:G53)</f>
        <v>0</v>
      </c>
      <c r="H49" s="128">
        <f>SUM(H50:H53)</f>
        <v>0</v>
      </c>
      <c r="I49" s="129">
        <f t="shared" si="1"/>
        <v>0</v>
      </c>
      <c r="J49" s="128">
        <f>SUM(J50:J53)</f>
        <v>0</v>
      </c>
      <c r="K49" s="128">
        <f>SUM(K50:K53)</f>
        <v>0</v>
      </c>
      <c r="L49" s="129">
        <f t="shared" si="2"/>
        <v>0</v>
      </c>
      <c r="M49" s="128">
        <f>SUM(M50:M53)</f>
        <v>0</v>
      </c>
      <c r="N49" s="128">
        <f>SUM(N50:N53)</f>
        <v>0</v>
      </c>
      <c r="O49" s="129">
        <f t="shared" si="3"/>
        <v>0</v>
      </c>
    </row>
    <row r="50" spans="1:15" ht="13.5" hidden="1" thickBot="1" x14ac:dyDescent="0.25">
      <c r="A50" s="20"/>
      <c r="B50" s="12" t="s">
        <v>100</v>
      </c>
      <c r="C50" s="907"/>
      <c r="D50" s="903"/>
      <c r="E50" s="128"/>
      <c r="F50" s="129">
        <f t="shared" si="0"/>
        <v>0</v>
      </c>
      <c r="G50" s="128"/>
      <c r="H50" s="128"/>
      <c r="I50" s="129">
        <f t="shared" si="1"/>
        <v>0</v>
      </c>
      <c r="J50" s="128"/>
      <c r="K50" s="128"/>
      <c r="L50" s="129">
        <f t="shared" si="2"/>
        <v>0</v>
      </c>
      <c r="M50" s="128"/>
      <c r="N50" s="128"/>
      <c r="O50" s="129">
        <f t="shared" si="3"/>
        <v>0</v>
      </c>
    </row>
    <row r="51" spans="1:15" ht="13.5" hidden="1" thickBot="1" x14ac:dyDescent="0.25">
      <c r="A51" s="20"/>
      <c r="B51" s="12" t="s">
        <v>101</v>
      </c>
      <c r="C51" s="907"/>
      <c r="D51" s="903"/>
      <c r="E51" s="128"/>
      <c r="F51" s="129">
        <f t="shared" si="0"/>
        <v>0</v>
      </c>
      <c r="G51" s="128"/>
      <c r="H51" s="128"/>
      <c r="I51" s="129">
        <f t="shared" si="1"/>
        <v>0</v>
      </c>
      <c r="J51" s="128"/>
      <c r="K51" s="128"/>
      <c r="L51" s="129">
        <f t="shared" si="2"/>
        <v>0</v>
      </c>
      <c r="M51" s="128"/>
      <c r="N51" s="128"/>
      <c r="O51" s="129">
        <f t="shared" si="3"/>
        <v>0</v>
      </c>
    </row>
    <row r="52" spans="1:15" ht="13.5" hidden="1" thickBot="1" x14ac:dyDescent="0.25">
      <c r="A52" s="20"/>
      <c r="B52" s="12" t="s">
        <v>102</v>
      </c>
      <c r="C52" s="907"/>
      <c r="D52" s="903"/>
      <c r="E52" s="128"/>
      <c r="F52" s="129">
        <f t="shared" si="0"/>
        <v>0</v>
      </c>
      <c r="G52" s="128"/>
      <c r="H52" s="128"/>
      <c r="I52" s="129">
        <f t="shared" si="1"/>
        <v>0</v>
      </c>
      <c r="J52" s="128"/>
      <c r="K52" s="128"/>
      <c r="L52" s="129">
        <f t="shared" si="2"/>
        <v>0</v>
      </c>
      <c r="M52" s="128"/>
      <c r="N52" s="128"/>
      <c r="O52" s="129">
        <f t="shared" si="3"/>
        <v>0</v>
      </c>
    </row>
    <row r="53" spans="1:15" ht="13.5" hidden="1" thickBot="1" x14ac:dyDescent="0.25">
      <c r="A53" s="20"/>
      <c r="B53" s="12" t="s">
        <v>103</v>
      </c>
      <c r="C53" s="907"/>
      <c r="D53" s="903"/>
      <c r="E53" s="128"/>
      <c r="F53" s="129">
        <f t="shared" si="0"/>
        <v>0</v>
      </c>
      <c r="G53" s="128"/>
      <c r="H53" s="128"/>
      <c r="I53" s="129">
        <f t="shared" si="1"/>
        <v>0</v>
      </c>
      <c r="J53" s="128"/>
      <c r="K53" s="128"/>
      <c r="L53" s="129">
        <f t="shared" si="2"/>
        <v>0</v>
      </c>
      <c r="M53" s="128"/>
      <c r="N53" s="128"/>
      <c r="O53" s="129">
        <f t="shared" si="3"/>
        <v>0</v>
      </c>
    </row>
    <row r="54" spans="1:15" ht="13.5" hidden="1" thickBot="1" x14ac:dyDescent="0.25">
      <c r="A54" s="20" t="s">
        <v>104</v>
      </c>
      <c r="B54" s="12" t="s">
        <v>105</v>
      </c>
      <c r="C54" s="907"/>
      <c r="D54" s="903"/>
      <c r="E54" s="128"/>
      <c r="F54" s="129">
        <f t="shared" si="0"/>
        <v>0</v>
      </c>
      <c r="G54" s="128"/>
      <c r="H54" s="128"/>
      <c r="I54" s="129">
        <f t="shared" si="1"/>
        <v>0</v>
      </c>
      <c r="J54" s="128"/>
      <c r="K54" s="128"/>
      <c r="L54" s="129">
        <f t="shared" si="2"/>
        <v>0</v>
      </c>
      <c r="M54" s="128"/>
      <c r="N54" s="128"/>
      <c r="O54" s="129">
        <f t="shared" si="3"/>
        <v>0</v>
      </c>
    </row>
    <row r="55" spans="1:15" ht="13.5" hidden="1" thickBot="1" x14ac:dyDescent="0.25">
      <c r="A55" s="20" t="s">
        <v>106</v>
      </c>
      <c r="B55" s="12" t="s">
        <v>107</v>
      </c>
      <c r="C55" s="907"/>
      <c r="D55" s="903"/>
      <c r="E55" s="128"/>
      <c r="F55" s="129">
        <f t="shared" si="0"/>
        <v>0</v>
      </c>
      <c r="G55" s="128"/>
      <c r="H55" s="128"/>
      <c r="I55" s="129">
        <f t="shared" si="1"/>
        <v>0</v>
      </c>
      <c r="J55" s="128"/>
      <c r="K55" s="128"/>
      <c r="L55" s="129">
        <f t="shared" si="2"/>
        <v>0</v>
      </c>
      <c r="M55" s="128"/>
      <c r="N55" s="128"/>
      <c r="O55" s="129">
        <f t="shared" si="3"/>
        <v>0</v>
      </c>
    </row>
    <row r="56" spans="1:15" ht="13.5" hidden="1" thickBot="1" x14ac:dyDescent="0.25">
      <c r="A56" s="20" t="s">
        <v>108</v>
      </c>
      <c r="B56" s="12" t="s">
        <v>109</v>
      </c>
      <c r="C56" s="907"/>
      <c r="D56" s="903"/>
      <c r="E56" s="128"/>
      <c r="F56" s="129">
        <f t="shared" si="0"/>
        <v>0</v>
      </c>
      <c r="G56" s="128"/>
      <c r="H56" s="128"/>
      <c r="I56" s="129">
        <f t="shared" si="1"/>
        <v>0</v>
      </c>
      <c r="J56" s="128"/>
      <c r="K56" s="128"/>
      <c r="L56" s="129">
        <f t="shared" si="2"/>
        <v>0</v>
      </c>
      <c r="M56" s="128"/>
      <c r="N56" s="128"/>
      <c r="O56" s="129">
        <f t="shared" si="3"/>
        <v>0</v>
      </c>
    </row>
    <row r="57" spans="1:15" ht="13.5" hidden="1" thickBot="1" x14ac:dyDescent="0.25">
      <c r="A57" s="20" t="s">
        <v>110</v>
      </c>
      <c r="B57" s="12" t="s">
        <v>111</v>
      </c>
      <c r="C57" s="907"/>
      <c r="D57" s="903"/>
      <c r="E57" s="128"/>
      <c r="F57" s="129">
        <f t="shared" si="0"/>
        <v>0</v>
      </c>
      <c r="G57" s="128"/>
      <c r="H57" s="128"/>
      <c r="I57" s="129">
        <f t="shared" si="1"/>
        <v>0</v>
      </c>
      <c r="J57" s="128"/>
      <c r="K57" s="128"/>
      <c r="L57" s="129">
        <f t="shared" si="2"/>
        <v>0</v>
      </c>
      <c r="M57" s="128"/>
      <c r="N57" s="128"/>
      <c r="O57" s="129">
        <f t="shared" si="3"/>
        <v>0</v>
      </c>
    </row>
    <row r="58" spans="1:15" ht="13.5" hidden="1" thickBot="1" x14ac:dyDescent="0.25">
      <c r="A58" s="20" t="s">
        <v>112</v>
      </c>
      <c r="B58" s="12" t="s">
        <v>113</v>
      </c>
      <c r="C58" s="907"/>
      <c r="D58" s="903"/>
      <c r="E58" s="128"/>
      <c r="F58" s="129">
        <f t="shared" si="0"/>
        <v>0</v>
      </c>
      <c r="G58" s="128"/>
      <c r="H58" s="128"/>
      <c r="I58" s="129">
        <f t="shared" si="1"/>
        <v>0</v>
      </c>
      <c r="J58" s="128"/>
      <c r="K58" s="128"/>
      <c r="L58" s="129">
        <f t="shared" si="2"/>
        <v>0</v>
      </c>
      <c r="M58" s="128"/>
      <c r="N58" s="128"/>
      <c r="O58" s="129">
        <f t="shared" si="3"/>
        <v>0</v>
      </c>
    </row>
    <row r="59" spans="1:15" ht="13.5" hidden="1" thickBot="1" x14ac:dyDescent="0.25">
      <c r="A59" s="20" t="s">
        <v>114</v>
      </c>
      <c r="B59" s="12" t="s">
        <v>115</v>
      </c>
      <c r="C59" s="907"/>
      <c r="D59" s="903"/>
      <c r="E59" s="128"/>
      <c r="F59" s="129">
        <f t="shared" si="0"/>
        <v>0</v>
      </c>
      <c r="G59" s="128"/>
      <c r="H59" s="128"/>
      <c r="I59" s="129">
        <f t="shared" si="1"/>
        <v>0</v>
      </c>
      <c r="J59" s="128"/>
      <c r="K59" s="128"/>
      <c r="L59" s="129">
        <f t="shared" si="2"/>
        <v>0</v>
      </c>
      <c r="M59" s="128"/>
      <c r="N59" s="128"/>
      <c r="O59" s="129">
        <f t="shared" si="3"/>
        <v>0</v>
      </c>
    </row>
    <row r="60" spans="1:15" ht="13.5" hidden="1" thickBot="1" x14ac:dyDescent="0.25">
      <c r="A60" s="21" t="s">
        <v>116</v>
      </c>
      <c r="B60" s="29" t="s">
        <v>117</v>
      </c>
      <c r="C60" s="908"/>
      <c r="D60" s="904"/>
      <c r="E60" s="136"/>
      <c r="F60" s="137">
        <f t="shared" si="0"/>
        <v>0</v>
      </c>
      <c r="G60" s="136"/>
      <c r="H60" s="136"/>
      <c r="I60" s="137">
        <f t="shared" si="1"/>
        <v>0</v>
      </c>
      <c r="J60" s="136"/>
      <c r="K60" s="136"/>
      <c r="L60" s="137">
        <f t="shared" si="2"/>
        <v>0</v>
      </c>
      <c r="M60" s="136"/>
      <c r="N60" s="136"/>
      <c r="O60" s="137">
        <f t="shared" si="3"/>
        <v>0</v>
      </c>
    </row>
    <row r="61" spans="1:15" ht="13.5" thickBot="1" x14ac:dyDescent="0.25">
      <c r="A61" s="19" t="s">
        <v>118</v>
      </c>
      <c r="B61" s="18" t="s">
        <v>25</v>
      </c>
      <c r="C61" s="905">
        <f>SUM(C62:C66)</f>
        <v>0</v>
      </c>
      <c r="D61" s="901">
        <f>SUM(D62:D66)</f>
        <v>0</v>
      </c>
      <c r="E61" s="138">
        <f>SUM(E62:E66)</f>
        <v>0</v>
      </c>
      <c r="F61" s="139">
        <f t="shared" si="0"/>
        <v>0</v>
      </c>
      <c r="G61" s="138">
        <f>SUM(G62:G66)</f>
        <v>0</v>
      </c>
      <c r="H61" s="138">
        <f>SUM(H62:H66)</f>
        <v>0</v>
      </c>
      <c r="I61" s="139">
        <f t="shared" si="1"/>
        <v>0</v>
      </c>
      <c r="J61" s="138">
        <f>SUM(J62:J66)</f>
        <v>0</v>
      </c>
      <c r="K61" s="138">
        <f>SUM(K62:K66)</f>
        <v>0</v>
      </c>
      <c r="L61" s="139">
        <f t="shared" si="2"/>
        <v>0</v>
      </c>
      <c r="M61" s="138">
        <f>SUM(M62:M66)</f>
        <v>0</v>
      </c>
      <c r="N61" s="138">
        <f>SUM(N62:N66)</f>
        <v>0</v>
      </c>
      <c r="O61" s="139">
        <f t="shared" si="3"/>
        <v>0</v>
      </c>
    </row>
    <row r="62" spans="1:15" ht="13.5" hidden="1" thickBot="1" x14ac:dyDescent="0.25">
      <c r="A62" s="20" t="s">
        <v>119</v>
      </c>
      <c r="B62" s="12" t="s">
        <v>120</v>
      </c>
      <c r="C62" s="906"/>
      <c r="D62" s="902"/>
      <c r="E62" s="134"/>
      <c r="F62" s="135">
        <f t="shared" si="0"/>
        <v>0</v>
      </c>
      <c r="G62" s="134"/>
      <c r="H62" s="134"/>
      <c r="I62" s="135">
        <f t="shared" si="1"/>
        <v>0</v>
      </c>
      <c r="J62" s="134"/>
      <c r="K62" s="134"/>
      <c r="L62" s="135">
        <f t="shared" si="2"/>
        <v>0</v>
      </c>
      <c r="M62" s="134"/>
      <c r="N62" s="134"/>
      <c r="O62" s="135">
        <f t="shared" si="3"/>
        <v>0</v>
      </c>
    </row>
    <row r="63" spans="1:15" ht="13.5" hidden="1" thickBot="1" x14ac:dyDescent="0.25">
      <c r="A63" s="20" t="s">
        <v>121</v>
      </c>
      <c r="B63" s="12" t="s">
        <v>122</v>
      </c>
      <c r="C63" s="907"/>
      <c r="D63" s="903"/>
      <c r="E63" s="128"/>
      <c r="F63" s="129">
        <f t="shared" si="0"/>
        <v>0</v>
      </c>
      <c r="G63" s="128"/>
      <c r="H63" s="128"/>
      <c r="I63" s="129">
        <f t="shared" si="1"/>
        <v>0</v>
      </c>
      <c r="J63" s="128"/>
      <c r="K63" s="128"/>
      <c r="L63" s="129">
        <f t="shared" si="2"/>
        <v>0</v>
      </c>
      <c r="M63" s="128"/>
      <c r="N63" s="128"/>
      <c r="O63" s="129">
        <f t="shared" si="3"/>
        <v>0</v>
      </c>
    </row>
    <row r="64" spans="1:15" ht="13.5" hidden="1" thickBot="1" x14ac:dyDescent="0.25">
      <c r="A64" s="20" t="s">
        <v>123</v>
      </c>
      <c r="B64" s="12" t="s">
        <v>124</v>
      </c>
      <c r="C64" s="907"/>
      <c r="D64" s="903"/>
      <c r="E64" s="128"/>
      <c r="F64" s="129">
        <f t="shared" si="0"/>
        <v>0</v>
      </c>
      <c r="G64" s="128"/>
      <c r="H64" s="128"/>
      <c r="I64" s="129">
        <f t="shared" si="1"/>
        <v>0</v>
      </c>
      <c r="J64" s="128"/>
      <c r="K64" s="128"/>
      <c r="L64" s="129">
        <f t="shared" si="2"/>
        <v>0</v>
      </c>
      <c r="M64" s="128"/>
      <c r="N64" s="128"/>
      <c r="O64" s="129">
        <f t="shared" si="3"/>
        <v>0</v>
      </c>
    </row>
    <row r="65" spans="1:15" ht="13.5" hidden="1" thickBot="1" x14ac:dyDescent="0.25">
      <c r="A65" s="20" t="s">
        <v>125</v>
      </c>
      <c r="B65" s="12" t="s">
        <v>126</v>
      </c>
      <c r="C65" s="907"/>
      <c r="D65" s="903"/>
      <c r="E65" s="128"/>
      <c r="F65" s="129">
        <f t="shared" si="0"/>
        <v>0</v>
      </c>
      <c r="G65" s="128"/>
      <c r="H65" s="128"/>
      <c r="I65" s="129">
        <f t="shared" si="1"/>
        <v>0</v>
      </c>
      <c r="J65" s="128"/>
      <c r="K65" s="128"/>
      <c r="L65" s="129">
        <f t="shared" si="2"/>
        <v>0</v>
      </c>
      <c r="M65" s="128"/>
      <c r="N65" s="128"/>
      <c r="O65" s="129">
        <f t="shared" si="3"/>
        <v>0</v>
      </c>
    </row>
    <row r="66" spans="1:15" ht="13.5" hidden="1" thickBot="1" x14ac:dyDescent="0.25">
      <c r="A66" s="21" t="s">
        <v>127</v>
      </c>
      <c r="B66" s="29" t="s">
        <v>128</v>
      </c>
      <c r="C66" s="908"/>
      <c r="D66" s="904"/>
      <c r="E66" s="136"/>
      <c r="F66" s="137">
        <f t="shared" si="0"/>
        <v>0</v>
      </c>
      <c r="G66" s="136"/>
      <c r="H66" s="136"/>
      <c r="I66" s="137">
        <f t="shared" si="1"/>
        <v>0</v>
      </c>
      <c r="J66" s="136"/>
      <c r="K66" s="136"/>
      <c r="L66" s="137">
        <f t="shared" si="2"/>
        <v>0</v>
      </c>
      <c r="M66" s="136"/>
      <c r="N66" s="136"/>
      <c r="O66" s="137">
        <f t="shared" si="3"/>
        <v>0</v>
      </c>
    </row>
    <row r="67" spans="1:15" ht="13.5" thickBot="1" x14ac:dyDescent="0.25">
      <c r="A67" s="19" t="s">
        <v>129</v>
      </c>
      <c r="B67" s="18" t="s">
        <v>130</v>
      </c>
      <c r="C67" s="905">
        <f>SUM(C68:C69)</f>
        <v>0</v>
      </c>
      <c r="D67" s="901">
        <f>SUM(D68:D69)</f>
        <v>0</v>
      </c>
      <c r="E67" s="138">
        <f>SUM(E68:E69)</f>
        <v>0</v>
      </c>
      <c r="F67" s="139">
        <f t="shared" si="0"/>
        <v>0</v>
      </c>
      <c r="G67" s="138">
        <f>SUM(G68:G69)</f>
        <v>0</v>
      </c>
      <c r="H67" s="138">
        <f>SUM(H68:H69)</f>
        <v>0</v>
      </c>
      <c r="I67" s="139">
        <f t="shared" si="1"/>
        <v>0</v>
      </c>
      <c r="J67" s="138">
        <f>SUM(J68:J69)</f>
        <v>0</v>
      </c>
      <c r="K67" s="138">
        <f>SUM(K68:K69)</f>
        <v>0</v>
      </c>
      <c r="L67" s="139">
        <f t="shared" si="2"/>
        <v>0</v>
      </c>
      <c r="M67" s="138">
        <f>SUM(M68:M69)</f>
        <v>0</v>
      </c>
      <c r="N67" s="138">
        <f>SUM(N68:N69)</f>
        <v>0</v>
      </c>
      <c r="O67" s="139">
        <f t="shared" si="3"/>
        <v>0</v>
      </c>
    </row>
    <row r="68" spans="1:15" ht="13.5" hidden="1" thickBot="1" x14ac:dyDescent="0.25">
      <c r="A68" s="20" t="s">
        <v>131</v>
      </c>
      <c r="B68" s="12" t="s">
        <v>132</v>
      </c>
      <c r="C68" s="906"/>
      <c r="D68" s="902"/>
      <c r="E68" s="134"/>
      <c r="F68" s="135">
        <f t="shared" si="0"/>
        <v>0</v>
      </c>
      <c r="G68" s="134"/>
      <c r="H68" s="134"/>
      <c r="I68" s="135">
        <f t="shared" si="1"/>
        <v>0</v>
      </c>
      <c r="J68" s="134"/>
      <c r="K68" s="134"/>
      <c r="L68" s="135">
        <f t="shared" si="2"/>
        <v>0</v>
      </c>
      <c r="M68" s="134"/>
      <c r="N68" s="134"/>
      <c r="O68" s="135">
        <f t="shared" si="3"/>
        <v>0</v>
      </c>
    </row>
    <row r="69" spans="1:15" ht="13.5" hidden="1" thickBot="1" x14ac:dyDescent="0.25">
      <c r="A69" s="21" t="s">
        <v>133</v>
      </c>
      <c r="B69" s="29" t="s">
        <v>134</v>
      </c>
      <c r="C69" s="908"/>
      <c r="D69" s="904"/>
      <c r="E69" s="136"/>
      <c r="F69" s="137">
        <f t="shared" si="0"/>
        <v>0</v>
      </c>
      <c r="G69" s="136"/>
      <c r="H69" s="136"/>
      <c r="I69" s="137">
        <f t="shared" si="1"/>
        <v>0</v>
      </c>
      <c r="J69" s="136"/>
      <c r="K69" s="136"/>
      <c r="L69" s="137">
        <f t="shared" si="2"/>
        <v>0</v>
      </c>
      <c r="M69" s="136"/>
      <c r="N69" s="136"/>
      <c r="O69" s="137">
        <f t="shared" si="3"/>
        <v>0</v>
      </c>
    </row>
    <row r="70" spans="1:15" x14ac:dyDescent="0.2">
      <c r="A70" s="19" t="s">
        <v>135</v>
      </c>
      <c r="B70" s="18" t="s">
        <v>136</v>
      </c>
      <c r="C70" s="906">
        <f>C71</f>
        <v>0</v>
      </c>
      <c r="D70" s="902">
        <f>D71</f>
        <v>0</v>
      </c>
      <c r="E70" s="134">
        <f>E71</f>
        <v>0</v>
      </c>
      <c r="F70" s="135">
        <f t="shared" si="0"/>
        <v>0</v>
      </c>
      <c r="G70" s="134">
        <f>G71</f>
        <v>0</v>
      </c>
      <c r="H70" s="134">
        <f>H71</f>
        <v>0</v>
      </c>
      <c r="I70" s="135">
        <f t="shared" si="1"/>
        <v>0</v>
      </c>
      <c r="J70" s="134">
        <f>J71</f>
        <v>0</v>
      </c>
      <c r="K70" s="134">
        <f>K71</f>
        <v>0</v>
      </c>
      <c r="L70" s="135">
        <f t="shared" si="2"/>
        <v>0</v>
      </c>
      <c r="M70" s="134">
        <f>M71</f>
        <v>0</v>
      </c>
      <c r="N70" s="134">
        <f>N71</f>
        <v>0</v>
      </c>
      <c r="O70" s="135">
        <f t="shared" si="3"/>
        <v>0</v>
      </c>
    </row>
    <row r="71" spans="1:15" ht="13.5" thickBot="1" x14ac:dyDescent="0.25">
      <c r="A71" s="21"/>
      <c r="B71" s="29" t="s">
        <v>137</v>
      </c>
      <c r="C71" s="908"/>
      <c r="D71" s="904"/>
      <c r="E71" s="136"/>
      <c r="F71" s="137">
        <f t="shared" si="0"/>
        <v>0</v>
      </c>
      <c r="G71" s="136"/>
      <c r="H71" s="136"/>
      <c r="I71" s="137">
        <f t="shared" si="1"/>
        <v>0</v>
      </c>
      <c r="J71" s="136"/>
      <c r="K71" s="136"/>
      <c r="L71" s="137">
        <f t="shared" si="2"/>
        <v>0</v>
      </c>
      <c r="M71" s="136"/>
      <c r="N71" s="136"/>
      <c r="O71" s="137">
        <f t="shared" si="3"/>
        <v>0</v>
      </c>
    </row>
    <row r="72" spans="1:15" ht="13.5" thickBot="1" x14ac:dyDescent="0.25">
      <c r="A72" s="22" t="s">
        <v>138</v>
      </c>
      <c r="B72" s="7" t="s">
        <v>139</v>
      </c>
      <c r="C72" s="905">
        <f>C9+C22+C25+C45+C61+C67+C70</f>
        <v>0</v>
      </c>
      <c r="D72" s="901">
        <f>D9+D22+D25+D45+D61+D67+D70</f>
        <v>0</v>
      </c>
      <c r="E72" s="138">
        <f>E9+E22+E25+E45+E61+E67+E70</f>
        <v>0</v>
      </c>
      <c r="F72" s="139">
        <f t="shared" si="0"/>
        <v>0</v>
      </c>
      <c r="G72" s="138">
        <f>G9+G22+G25+G45+G61+G67+G70</f>
        <v>0</v>
      </c>
      <c r="H72" s="138">
        <f>H9+H22+H25+H45+H61+H67+H70</f>
        <v>0</v>
      </c>
      <c r="I72" s="139">
        <f t="shared" si="1"/>
        <v>0</v>
      </c>
      <c r="J72" s="138">
        <f>J9+J22+J25+J45+J61+J67+J70</f>
        <v>0</v>
      </c>
      <c r="K72" s="138">
        <f>K9+K22+K25+K45+K61+K67+K70</f>
        <v>0</v>
      </c>
      <c r="L72" s="139">
        <f t="shared" si="2"/>
        <v>0</v>
      </c>
      <c r="M72" s="138">
        <f>M9+M22+M25+M45+M61+M67+M70</f>
        <v>0</v>
      </c>
      <c r="N72" s="138">
        <f>N9+N22+N25+N45+N61+N67+N70</f>
        <v>0</v>
      </c>
      <c r="O72" s="139">
        <f t="shared" si="3"/>
        <v>0</v>
      </c>
    </row>
    <row r="73" spans="1:15" ht="13.5" thickBot="1" x14ac:dyDescent="0.25">
      <c r="A73" s="23" t="s">
        <v>140</v>
      </c>
      <c r="B73" s="33" t="s">
        <v>141</v>
      </c>
      <c r="C73" s="906">
        <f>C74+C82</f>
        <v>0</v>
      </c>
      <c r="D73" s="902">
        <f>D74+D82</f>
        <v>0</v>
      </c>
      <c r="E73" s="134">
        <f>E74+E82</f>
        <v>0</v>
      </c>
      <c r="F73" s="135">
        <f t="shared" ref="F73:F80" si="4">SUM(D73:E73)</f>
        <v>0</v>
      </c>
      <c r="G73" s="134">
        <f>G74+G82</f>
        <v>0</v>
      </c>
      <c r="H73" s="134">
        <f>H74+H82</f>
        <v>0</v>
      </c>
      <c r="I73" s="135">
        <f t="shared" ref="I73:I80" si="5">SUM(G73:H73)</f>
        <v>0</v>
      </c>
      <c r="J73" s="134">
        <f>J74+J82</f>
        <v>0</v>
      </c>
      <c r="K73" s="134">
        <f>K74+K82</f>
        <v>0</v>
      </c>
      <c r="L73" s="135">
        <f t="shared" ref="L73:L80" si="6">SUM(J73:K73)</f>
        <v>0</v>
      </c>
      <c r="M73" s="134">
        <f>M74+M82</f>
        <v>0</v>
      </c>
      <c r="N73" s="134">
        <f>N74+N82</f>
        <v>0</v>
      </c>
      <c r="O73" s="135">
        <f t="shared" ref="O73:O80" si="7">SUM(M73:N73)</f>
        <v>0</v>
      </c>
    </row>
    <row r="74" spans="1:15" ht="13.5" hidden="1" thickBot="1" x14ac:dyDescent="0.25">
      <c r="A74" s="20" t="s">
        <v>142</v>
      </c>
      <c r="B74" s="12" t="s">
        <v>143</v>
      </c>
      <c r="C74" s="907">
        <f>SUM(C75:C76,C77,C78,C82,C81)</f>
        <v>0</v>
      </c>
      <c r="D74" s="903">
        <f t="shared" ref="D74:E74" si="8">SUM(D75:D76,D77,D78,D82,D81)</f>
        <v>0</v>
      </c>
      <c r="E74" s="128">
        <f t="shared" si="8"/>
        <v>0</v>
      </c>
      <c r="F74" s="129">
        <f t="shared" si="4"/>
        <v>0</v>
      </c>
      <c r="G74" s="128">
        <f t="shared" ref="G74:H74" si="9">SUM(G75:G76,G77,G78,G82,G81)</f>
        <v>0</v>
      </c>
      <c r="H74" s="128">
        <f t="shared" si="9"/>
        <v>0</v>
      </c>
      <c r="I74" s="129">
        <f t="shared" si="5"/>
        <v>0</v>
      </c>
      <c r="J74" s="128">
        <f t="shared" ref="J74:K74" si="10">SUM(J75:J76,J77,J78,J82,J81)</f>
        <v>0</v>
      </c>
      <c r="K74" s="128">
        <f t="shared" si="10"/>
        <v>0</v>
      </c>
      <c r="L74" s="129">
        <f t="shared" si="6"/>
        <v>0</v>
      </c>
      <c r="M74" s="128">
        <f t="shared" ref="M74:N74" si="11">SUM(M75:M76,M77,M78,M82,M81)</f>
        <v>0</v>
      </c>
      <c r="N74" s="128">
        <f t="shared" si="11"/>
        <v>0</v>
      </c>
      <c r="O74" s="129">
        <f t="shared" si="7"/>
        <v>0</v>
      </c>
    </row>
    <row r="75" spans="1:15" ht="13.5" hidden="1" thickBot="1" x14ac:dyDescent="0.25">
      <c r="A75" s="20" t="s">
        <v>144</v>
      </c>
      <c r="B75" s="12" t="s">
        <v>145</v>
      </c>
      <c r="C75" s="907"/>
      <c r="D75" s="903"/>
      <c r="E75" s="128"/>
      <c r="F75" s="129">
        <f t="shared" si="4"/>
        <v>0</v>
      </c>
      <c r="G75" s="128"/>
      <c r="H75" s="128"/>
      <c r="I75" s="129">
        <f t="shared" si="5"/>
        <v>0</v>
      </c>
      <c r="J75" s="128"/>
      <c r="K75" s="128"/>
      <c r="L75" s="129">
        <f t="shared" si="6"/>
        <v>0</v>
      </c>
      <c r="M75" s="128"/>
      <c r="N75" s="128"/>
      <c r="O75" s="129">
        <f t="shared" si="7"/>
        <v>0</v>
      </c>
    </row>
    <row r="76" spans="1:15" ht="13.5" hidden="1" thickBot="1" x14ac:dyDescent="0.25">
      <c r="A76" s="20" t="s">
        <v>146</v>
      </c>
      <c r="B76" s="12" t="s">
        <v>147</v>
      </c>
      <c r="C76" s="907"/>
      <c r="D76" s="903"/>
      <c r="E76" s="128"/>
      <c r="F76" s="129">
        <f t="shared" si="4"/>
        <v>0</v>
      </c>
      <c r="G76" s="128"/>
      <c r="H76" s="128"/>
      <c r="I76" s="129">
        <f t="shared" si="5"/>
        <v>0</v>
      </c>
      <c r="J76" s="128"/>
      <c r="K76" s="128"/>
      <c r="L76" s="129">
        <f t="shared" si="6"/>
        <v>0</v>
      </c>
      <c r="M76" s="128"/>
      <c r="N76" s="128"/>
      <c r="O76" s="129">
        <f t="shared" si="7"/>
        <v>0</v>
      </c>
    </row>
    <row r="77" spans="1:15" ht="13.5" hidden="1" thickBot="1" x14ac:dyDescent="0.25">
      <c r="A77" s="20" t="s">
        <v>148</v>
      </c>
      <c r="B77" s="12" t="s">
        <v>149</v>
      </c>
      <c r="C77" s="907"/>
      <c r="D77" s="903"/>
      <c r="E77" s="128"/>
      <c r="F77" s="129">
        <f t="shared" si="4"/>
        <v>0</v>
      </c>
      <c r="G77" s="128"/>
      <c r="H77" s="128"/>
      <c r="I77" s="129">
        <f t="shared" si="5"/>
        <v>0</v>
      </c>
      <c r="J77" s="128"/>
      <c r="K77" s="128"/>
      <c r="L77" s="129">
        <f t="shared" si="6"/>
        <v>0</v>
      </c>
      <c r="M77" s="128"/>
      <c r="N77" s="128"/>
      <c r="O77" s="129">
        <f t="shared" si="7"/>
        <v>0</v>
      </c>
    </row>
    <row r="78" spans="1:15" ht="13.5" hidden="1" thickBot="1" x14ac:dyDescent="0.25">
      <c r="A78" s="20" t="s">
        <v>150</v>
      </c>
      <c r="B78" s="12" t="s">
        <v>151</v>
      </c>
      <c r="C78" s="907">
        <f>SUM(C79:C80)</f>
        <v>0</v>
      </c>
      <c r="D78" s="903">
        <f>SUM(D79:D80)</f>
        <v>0</v>
      </c>
      <c r="E78" s="128">
        <f>SUM(E79:E80)</f>
        <v>0</v>
      </c>
      <c r="F78" s="129">
        <f t="shared" si="4"/>
        <v>0</v>
      </c>
      <c r="G78" s="128">
        <f>SUM(G79:G80)</f>
        <v>0</v>
      </c>
      <c r="H78" s="128">
        <f>SUM(H79:H80)</f>
        <v>0</v>
      </c>
      <c r="I78" s="129">
        <f t="shared" si="5"/>
        <v>0</v>
      </c>
      <c r="J78" s="128">
        <f>SUM(J79:J80)</f>
        <v>0</v>
      </c>
      <c r="K78" s="128">
        <f>SUM(K79:K80)</f>
        <v>0</v>
      </c>
      <c r="L78" s="129">
        <f t="shared" si="6"/>
        <v>0</v>
      </c>
      <c r="M78" s="128">
        <f>SUM(M79:M80)</f>
        <v>0</v>
      </c>
      <c r="N78" s="128">
        <f>SUM(N79:N80)</f>
        <v>0</v>
      </c>
      <c r="O78" s="129">
        <f t="shared" si="7"/>
        <v>0</v>
      </c>
    </row>
    <row r="79" spans="1:15" ht="13.5" hidden="1" thickBot="1" x14ac:dyDescent="0.25">
      <c r="A79" s="20"/>
      <c r="B79" s="12" t="s">
        <v>26</v>
      </c>
      <c r="C79" s="907"/>
      <c r="D79" s="903"/>
      <c r="E79" s="128"/>
      <c r="F79" s="129">
        <f t="shared" si="4"/>
        <v>0</v>
      </c>
      <c r="G79" s="128"/>
      <c r="H79" s="128"/>
      <c r="I79" s="129">
        <f t="shared" si="5"/>
        <v>0</v>
      </c>
      <c r="J79" s="128"/>
      <c r="K79" s="128"/>
      <c r="L79" s="129">
        <f t="shared" si="6"/>
        <v>0</v>
      </c>
      <c r="M79" s="128"/>
      <c r="N79" s="128"/>
      <c r="O79" s="129">
        <f t="shared" si="7"/>
        <v>0</v>
      </c>
    </row>
    <row r="80" spans="1:15" ht="13.5" hidden="1" thickBot="1" x14ac:dyDescent="0.25">
      <c r="A80" s="20"/>
      <c r="B80" s="12" t="s">
        <v>27</v>
      </c>
      <c r="C80" s="907"/>
      <c r="D80" s="903"/>
      <c r="E80" s="128"/>
      <c r="F80" s="129">
        <f t="shared" si="4"/>
        <v>0</v>
      </c>
      <c r="G80" s="128"/>
      <c r="H80" s="128"/>
      <c r="I80" s="129">
        <f t="shared" si="5"/>
        <v>0</v>
      </c>
      <c r="J80" s="128"/>
      <c r="K80" s="128"/>
      <c r="L80" s="129">
        <f t="shared" si="6"/>
        <v>0</v>
      </c>
      <c r="M80" s="128"/>
      <c r="N80" s="128"/>
      <c r="O80" s="129">
        <f t="shared" si="7"/>
        <v>0</v>
      </c>
    </row>
    <row r="81" spans="1:15" ht="13.5" hidden="1" thickBot="1" x14ac:dyDescent="0.25">
      <c r="A81" s="20" t="s">
        <v>461</v>
      </c>
      <c r="B81" s="12" t="s">
        <v>335</v>
      </c>
      <c r="C81" s="907"/>
      <c r="D81" s="903"/>
      <c r="E81" s="128"/>
      <c r="F81" s="129"/>
      <c r="G81" s="128"/>
      <c r="H81" s="128"/>
      <c r="I81" s="129"/>
      <c r="J81" s="128"/>
      <c r="K81" s="128"/>
      <c r="L81" s="129"/>
      <c r="M81" s="128"/>
      <c r="N81" s="128"/>
      <c r="O81" s="129"/>
    </row>
    <row r="82" spans="1:15" ht="13.5" hidden="1" thickBot="1" x14ac:dyDescent="0.25">
      <c r="A82" s="20" t="s">
        <v>152</v>
      </c>
      <c r="B82" s="12" t="s">
        <v>153</v>
      </c>
      <c r="C82" s="907"/>
      <c r="D82" s="903"/>
      <c r="E82" s="128"/>
      <c r="F82" s="129">
        <f t="shared" ref="F82:F84" si="12">SUM(D82:E82)</f>
        <v>0</v>
      </c>
      <c r="G82" s="128"/>
      <c r="H82" s="128"/>
      <c r="I82" s="129">
        <f t="shared" ref="I82:I84" si="13">SUM(G82:H82)</f>
        <v>0</v>
      </c>
      <c r="J82" s="128"/>
      <c r="K82" s="128"/>
      <c r="L82" s="129">
        <f t="shared" ref="L82:L84" si="14">SUM(J82:K82)</f>
        <v>0</v>
      </c>
      <c r="M82" s="128"/>
      <c r="N82" s="128"/>
      <c r="O82" s="129">
        <f t="shared" ref="O82:O84" si="15">SUM(M82:N82)</f>
        <v>0</v>
      </c>
    </row>
    <row r="83" spans="1:15" ht="13.5" hidden="1" thickBot="1" x14ac:dyDescent="0.25">
      <c r="A83" s="21" t="s">
        <v>154</v>
      </c>
      <c r="B83" s="29" t="s">
        <v>155</v>
      </c>
      <c r="C83" s="908"/>
      <c r="D83" s="904"/>
      <c r="E83" s="136"/>
      <c r="F83" s="137">
        <f t="shared" si="12"/>
        <v>0</v>
      </c>
      <c r="G83" s="136"/>
      <c r="H83" s="136"/>
      <c r="I83" s="137">
        <f t="shared" si="13"/>
        <v>0</v>
      </c>
      <c r="J83" s="136"/>
      <c r="K83" s="136"/>
      <c r="L83" s="137">
        <f t="shared" si="14"/>
        <v>0</v>
      </c>
      <c r="M83" s="136"/>
      <c r="N83" s="136"/>
      <c r="O83" s="137">
        <f t="shared" si="15"/>
        <v>0</v>
      </c>
    </row>
    <row r="84" spans="1:15" ht="13.5" thickBot="1" x14ac:dyDescent="0.25">
      <c r="A84" s="22" t="s">
        <v>260</v>
      </c>
      <c r="B84" s="7" t="s">
        <v>156</v>
      </c>
      <c r="C84" s="905">
        <f>C72+C73</f>
        <v>0</v>
      </c>
      <c r="D84" s="901">
        <f>D72+D73</f>
        <v>0</v>
      </c>
      <c r="E84" s="138">
        <f>E72+E73</f>
        <v>0</v>
      </c>
      <c r="F84" s="139">
        <f t="shared" si="12"/>
        <v>0</v>
      </c>
      <c r="G84" s="138">
        <f>G72+G73</f>
        <v>0</v>
      </c>
      <c r="H84" s="138">
        <f>H72+H73</f>
        <v>0</v>
      </c>
      <c r="I84" s="139">
        <f t="shared" si="13"/>
        <v>0</v>
      </c>
      <c r="J84" s="138">
        <f>J72+J73</f>
        <v>0</v>
      </c>
      <c r="K84" s="138">
        <f>K72+K73</f>
        <v>0</v>
      </c>
      <c r="L84" s="139">
        <f t="shared" si="14"/>
        <v>0</v>
      </c>
      <c r="M84" s="138">
        <f>M72+M73</f>
        <v>0</v>
      </c>
      <c r="N84" s="138">
        <f>N72+N73</f>
        <v>0</v>
      </c>
      <c r="O84" s="139">
        <f t="shared" si="15"/>
        <v>0</v>
      </c>
    </row>
    <row r="85" spans="1:15" x14ac:dyDescent="0.2">
      <c r="A85" s="24"/>
      <c r="B85" s="25"/>
      <c r="C85" s="140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</row>
    <row r="86" spans="1:15" ht="13.5" thickBot="1" x14ac:dyDescent="0.25">
      <c r="A86" s="34"/>
      <c r="B86" s="35"/>
      <c r="C86" s="142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</row>
    <row r="87" spans="1:15" x14ac:dyDescent="0.2">
      <c r="A87" s="26" t="s">
        <v>157</v>
      </c>
      <c r="B87" s="18" t="s">
        <v>31</v>
      </c>
      <c r="C87" s="914">
        <f>C88+C100</f>
        <v>0</v>
      </c>
      <c r="D87" s="902">
        <f>D88+D100</f>
        <v>0</v>
      </c>
      <c r="E87" s="134">
        <f>E88+E100</f>
        <v>0</v>
      </c>
      <c r="F87" s="144">
        <f t="shared" ref="F87:F149" si="16">SUM(D87:E87)</f>
        <v>0</v>
      </c>
      <c r="G87" s="134">
        <f>G88+G100</f>
        <v>0</v>
      </c>
      <c r="H87" s="134">
        <f>H88+H100</f>
        <v>0</v>
      </c>
      <c r="I87" s="144">
        <f t="shared" ref="I87:I113" si="17">SUM(G87:H87)</f>
        <v>0</v>
      </c>
      <c r="J87" s="134">
        <f>J88+J100</f>
        <v>4315597</v>
      </c>
      <c r="K87" s="134">
        <f>K88+K100</f>
        <v>0</v>
      </c>
      <c r="L87" s="144">
        <f t="shared" ref="L87:L115" si="18">SUM(J87:K87)</f>
        <v>4315597</v>
      </c>
      <c r="M87" s="134">
        <f>M88+M100</f>
        <v>4298698</v>
      </c>
      <c r="N87" s="134">
        <f>N88+N100</f>
        <v>0</v>
      </c>
      <c r="O87" s="144">
        <f t="shared" ref="O87:O115" si="19">SUM(M87:N87)</f>
        <v>4298698</v>
      </c>
    </row>
    <row r="88" spans="1:15" x14ac:dyDescent="0.2">
      <c r="A88" s="27" t="s">
        <v>158</v>
      </c>
      <c r="B88" s="12" t="s">
        <v>159</v>
      </c>
      <c r="C88" s="907">
        <f>SUM(C89:C99)</f>
        <v>0</v>
      </c>
      <c r="D88" s="903">
        <f>SUM(D89:D99)</f>
        <v>0</v>
      </c>
      <c r="E88" s="128">
        <f>SUM(E89:E99)</f>
        <v>0</v>
      </c>
      <c r="F88" s="129">
        <f t="shared" si="16"/>
        <v>0</v>
      </c>
      <c r="G88" s="128">
        <f>SUM(G89:G99)</f>
        <v>0</v>
      </c>
      <c r="H88" s="128">
        <f>SUM(H89:H99)</f>
        <v>0</v>
      </c>
      <c r="I88" s="129">
        <f t="shared" si="17"/>
        <v>0</v>
      </c>
      <c r="J88" s="128">
        <f>SUM(J89:J99)</f>
        <v>4315597</v>
      </c>
      <c r="K88" s="128">
        <f>SUM(K89:K99)</f>
        <v>0</v>
      </c>
      <c r="L88" s="129">
        <f t="shared" si="18"/>
        <v>4315597</v>
      </c>
      <c r="M88" s="128">
        <f>SUM(M89:M99)</f>
        <v>4298698</v>
      </c>
      <c r="N88" s="128">
        <f>SUM(N89:N99)</f>
        <v>0</v>
      </c>
      <c r="O88" s="129">
        <f t="shared" si="19"/>
        <v>4298698</v>
      </c>
    </row>
    <row r="89" spans="1:15" x14ac:dyDescent="0.2">
      <c r="A89" s="27" t="s">
        <v>160</v>
      </c>
      <c r="B89" s="12" t="s">
        <v>161</v>
      </c>
      <c r="C89" s="907"/>
      <c r="D89" s="903"/>
      <c r="E89" s="128"/>
      <c r="F89" s="129">
        <f t="shared" si="16"/>
        <v>0</v>
      </c>
      <c r="G89" s="128"/>
      <c r="H89" s="128"/>
      <c r="I89" s="129">
        <f t="shared" si="17"/>
        <v>0</v>
      </c>
      <c r="J89" s="128">
        <v>4315597</v>
      </c>
      <c r="K89" s="128"/>
      <c r="L89" s="129">
        <f t="shared" si="18"/>
        <v>4315597</v>
      </c>
      <c r="M89" s="128">
        <v>4298698</v>
      </c>
      <c r="N89" s="128"/>
      <c r="O89" s="129">
        <f t="shared" si="19"/>
        <v>4298698</v>
      </c>
    </row>
    <row r="90" spans="1:15" x14ac:dyDescent="0.2">
      <c r="A90" s="27" t="s">
        <v>451</v>
      </c>
      <c r="B90" s="12" t="s">
        <v>452</v>
      </c>
      <c r="C90" s="907"/>
      <c r="D90" s="903"/>
      <c r="E90" s="128"/>
      <c r="F90" s="129">
        <f t="shared" si="16"/>
        <v>0</v>
      </c>
      <c r="G90" s="128"/>
      <c r="H90" s="128"/>
      <c r="I90" s="129">
        <f t="shared" si="17"/>
        <v>0</v>
      </c>
      <c r="J90" s="128"/>
      <c r="K90" s="128"/>
      <c r="L90" s="129">
        <f t="shared" si="18"/>
        <v>0</v>
      </c>
      <c r="M90" s="128"/>
      <c r="N90" s="128"/>
      <c r="O90" s="129">
        <f t="shared" si="19"/>
        <v>0</v>
      </c>
    </row>
    <row r="91" spans="1:15" x14ac:dyDescent="0.2">
      <c r="A91" s="27" t="s">
        <v>162</v>
      </c>
      <c r="B91" s="12" t="s">
        <v>163</v>
      </c>
      <c r="C91" s="907"/>
      <c r="D91" s="903"/>
      <c r="E91" s="128"/>
      <c r="F91" s="129">
        <f t="shared" si="16"/>
        <v>0</v>
      </c>
      <c r="G91" s="128"/>
      <c r="H91" s="128"/>
      <c r="I91" s="129">
        <f t="shared" si="17"/>
        <v>0</v>
      </c>
      <c r="J91" s="128"/>
      <c r="K91" s="128"/>
      <c r="L91" s="129">
        <f t="shared" si="18"/>
        <v>0</v>
      </c>
      <c r="M91" s="128"/>
      <c r="N91" s="128"/>
      <c r="O91" s="129">
        <f t="shared" si="19"/>
        <v>0</v>
      </c>
    </row>
    <row r="92" spans="1:15" x14ac:dyDescent="0.2">
      <c r="A92" s="27" t="s">
        <v>164</v>
      </c>
      <c r="B92" s="12" t="s">
        <v>165</v>
      </c>
      <c r="C92" s="907">
        <v>0</v>
      </c>
      <c r="D92" s="903"/>
      <c r="E92" s="128"/>
      <c r="F92" s="129">
        <f t="shared" si="16"/>
        <v>0</v>
      </c>
      <c r="G92" s="128"/>
      <c r="H92" s="128"/>
      <c r="I92" s="129">
        <f t="shared" si="17"/>
        <v>0</v>
      </c>
      <c r="J92" s="128"/>
      <c r="K92" s="128"/>
      <c r="L92" s="129">
        <f t="shared" si="18"/>
        <v>0</v>
      </c>
      <c r="M92" s="128"/>
      <c r="N92" s="128"/>
      <c r="O92" s="129">
        <f t="shared" si="19"/>
        <v>0</v>
      </c>
    </row>
    <row r="93" spans="1:15" x14ac:dyDescent="0.2">
      <c r="A93" s="27" t="s">
        <v>166</v>
      </c>
      <c r="B93" s="12" t="s">
        <v>167</v>
      </c>
      <c r="C93" s="907"/>
      <c r="D93" s="903"/>
      <c r="E93" s="128"/>
      <c r="F93" s="129">
        <f t="shared" si="16"/>
        <v>0</v>
      </c>
      <c r="G93" s="128"/>
      <c r="H93" s="128"/>
      <c r="I93" s="129">
        <f t="shared" si="17"/>
        <v>0</v>
      </c>
      <c r="J93" s="128"/>
      <c r="K93" s="128"/>
      <c r="L93" s="129">
        <f t="shared" si="18"/>
        <v>0</v>
      </c>
      <c r="M93" s="128"/>
      <c r="N93" s="128"/>
      <c r="O93" s="129">
        <f t="shared" si="19"/>
        <v>0</v>
      </c>
    </row>
    <row r="94" spans="1:15" x14ac:dyDescent="0.2">
      <c r="A94" s="27" t="s">
        <v>168</v>
      </c>
      <c r="B94" s="12" t="s">
        <v>169</v>
      </c>
      <c r="C94" s="907"/>
      <c r="D94" s="903"/>
      <c r="E94" s="128"/>
      <c r="F94" s="129">
        <f t="shared" si="16"/>
        <v>0</v>
      </c>
      <c r="G94" s="128"/>
      <c r="H94" s="128"/>
      <c r="I94" s="129">
        <f t="shared" si="17"/>
        <v>0</v>
      </c>
      <c r="J94" s="128"/>
      <c r="K94" s="128"/>
      <c r="L94" s="129">
        <f t="shared" si="18"/>
        <v>0</v>
      </c>
      <c r="M94" s="128"/>
      <c r="N94" s="128"/>
      <c r="O94" s="129">
        <f t="shared" si="19"/>
        <v>0</v>
      </c>
    </row>
    <row r="95" spans="1:15" x14ac:dyDescent="0.2">
      <c r="A95" s="27" t="s">
        <v>170</v>
      </c>
      <c r="B95" s="12" t="s">
        <v>171</v>
      </c>
      <c r="C95" s="907"/>
      <c r="D95" s="903"/>
      <c r="E95" s="128"/>
      <c r="F95" s="129">
        <f t="shared" si="16"/>
        <v>0</v>
      </c>
      <c r="G95" s="128"/>
      <c r="H95" s="128"/>
      <c r="I95" s="129">
        <f t="shared" si="17"/>
        <v>0</v>
      </c>
      <c r="J95" s="128"/>
      <c r="K95" s="128"/>
      <c r="L95" s="129">
        <f t="shared" si="18"/>
        <v>0</v>
      </c>
      <c r="M95" s="128"/>
      <c r="N95" s="128"/>
      <c r="O95" s="129">
        <f t="shared" si="19"/>
        <v>0</v>
      </c>
    </row>
    <row r="96" spans="1:15" x14ac:dyDescent="0.2">
      <c r="A96" s="27" t="s">
        <v>172</v>
      </c>
      <c r="B96" s="12" t="s">
        <v>173</v>
      </c>
      <c r="C96" s="907"/>
      <c r="D96" s="903"/>
      <c r="E96" s="128"/>
      <c r="F96" s="129">
        <f t="shared" si="16"/>
        <v>0</v>
      </c>
      <c r="G96" s="128"/>
      <c r="H96" s="128"/>
      <c r="I96" s="129">
        <f t="shared" si="17"/>
        <v>0</v>
      </c>
      <c r="J96" s="128"/>
      <c r="K96" s="128"/>
      <c r="L96" s="129">
        <f t="shared" si="18"/>
        <v>0</v>
      </c>
      <c r="M96" s="128"/>
      <c r="N96" s="128"/>
      <c r="O96" s="129">
        <f t="shared" si="19"/>
        <v>0</v>
      </c>
    </row>
    <row r="97" spans="1:15" x14ac:dyDescent="0.2">
      <c r="A97" s="27" t="s">
        <v>174</v>
      </c>
      <c r="B97" s="12" t="s">
        <v>175</v>
      </c>
      <c r="C97" s="907"/>
      <c r="D97" s="903"/>
      <c r="E97" s="128"/>
      <c r="F97" s="129">
        <f t="shared" si="16"/>
        <v>0</v>
      </c>
      <c r="G97" s="128"/>
      <c r="H97" s="128"/>
      <c r="I97" s="129">
        <f t="shared" si="17"/>
        <v>0</v>
      </c>
      <c r="J97" s="128"/>
      <c r="K97" s="128"/>
      <c r="L97" s="129">
        <f t="shared" si="18"/>
        <v>0</v>
      </c>
      <c r="M97" s="128"/>
      <c r="N97" s="128"/>
      <c r="O97" s="129">
        <f t="shared" si="19"/>
        <v>0</v>
      </c>
    </row>
    <row r="98" spans="1:15" x14ac:dyDescent="0.2">
      <c r="A98" s="27" t="s">
        <v>176</v>
      </c>
      <c r="B98" s="12" t="s">
        <v>177</v>
      </c>
      <c r="C98" s="907"/>
      <c r="D98" s="903"/>
      <c r="E98" s="128"/>
      <c r="F98" s="129">
        <f t="shared" si="16"/>
        <v>0</v>
      </c>
      <c r="G98" s="128"/>
      <c r="H98" s="128"/>
      <c r="I98" s="129">
        <f t="shared" si="17"/>
        <v>0</v>
      </c>
      <c r="J98" s="128"/>
      <c r="K98" s="128"/>
      <c r="L98" s="129">
        <f t="shared" si="18"/>
        <v>0</v>
      </c>
      <c r="M98" s="128"/>
      <c r="N98" s="128"/>
      <c r="O98" s="129">
        <f t="shared" si="19"/>
        <v>0</v>
      </c>
    </row>
    <row r="99" spans="1:15" x14ac:dyDescent="0.2">
      <c r="A99" s="27" t="s">
        <v>178</v>
      </c>
      <c r="B99" s="12" t="s">
        <v>179</v>
      </c>
      <c r="C99" s="907"/>
      <c r="D99" s="903"/>
      <c r="E99" s="128"/>
      <c r="F99" s="129">
        <f t="shared" si="16"/>
        <v>0</v>
      </c>
      <c r="G99" s="128"/>
      <c r="H99" s="128"/>
      <c r="I99" s="129">
        <f t="shared" si="17"/>
        <v>0</v>
      </c>
      <c r="J99" s="128"/>
      <c r="K99" s="128"/>
      <c r="L99" s="129">
        <f t="shared" si="18"/>
        <v>0</v>
      </c>
      <c r="M99" s="128"/>
      <c r="N99" s="128"/>
      <c r="O99" s="129">
        <f t="shared" si="19"/>
        <v>0</v>
      </c>
    </row>
    <row r="100" spans="1:15" x14ac:dyDescent="0.2">
      <c r="A100" s="27" t="s">
        <v>180</v>
      </c>
      <c r="B100" s="12" t="s">
        <v>181</v>
      </c>
      <c r="C100" s="907">
        <f>SUM(C101:C103)</f>
        <v>0</v>
      </c>
      <c r="D100" s="903">
        <f>SUM(D101:D103)</f>
        <v>0</v>
      </c>
      <c r="E100" s="128">
        <f>SUM(E101:E103)</f>
        <v>0</v>
      </c>
      <c r="F100" s="129">
        <f t="shared" si="16"/>
        <v>0</v>
      </c>
      <c r="G100" s="128">
        <f>SUM(G101:G103)</f>
        <v>0</v>
      </c>
      <c r="H100" s="128">
        <f>SUM(H101:H103)</f>
        <v>0</v>
      </c>
      <c r="I100" s="129">
        <f t="shared" si="17"/>
        <v>0</v>
      </c>
      <c r="J100" s="128">
        <f>SUM(J101:J103)</f>
        <v>0</v>
      </c>
      <c r="K100" s="128">
        <f>SUM(K101:K103)</f>
        <v>0</v>
      </c>
      <c r="L100" s="129">
        <f t="shared" si="18"/>
        <v>0</v>
      </c>
      <c r="M100" s="128">
        <f>SUM(M101:M103)</f>
        <v>0</v>
      </c>
      <c r="N100" s="128">
        <f>SUM(N101:N103)</f>
        <v>0</v>
      </c>
      <c r="O100" s="129">
        <f t="shared" si="19"/>
        <v>0</v>
      </c>
    </row>
    <row r="101" spans="1:15" x14ac:dyDescent="0.2">
      <c r="A101" s="27" t="s">
        <v>182</v>
      </c>
      <c r="B101" s="12" t="s">
        <v>183</v>
      </c>
      <c r="C101" s="907"/>
      <c r="D101" s="903"/>
      <c r="E101" s="128"/>
      <c r="F101" s="129">
        <f t="shared" si="16"/>
        <v>0</v>
      </c>
      <c r="G101" s="128"/>
      <c r="H101" s="128"/>
      <c r="I101" s="129">
        <f t="shared" si="17"/>
        <v>0</v>
      </c>
      <c r="J101" s="128"/>
      <c r="K101" s="128"/>
      <c r="L101" s="129">
        <f t="shared" si="18"/>
        <v>0</v>
      </c>
      <c r="M101" s="128"/>
      <c r="N101" s="128"/>
      <c r="O101" s="129">
        <f t="shared" si="19"/>
        <v>0</v>
      </c>
    </row>
    <row r="102" spans="1:15" x14ac:dyDescent="0.2">
      <c r="A102" s="27" t="s">
        <v>184</v>
      </c>
      <c r="B102" s="12" t="s">
        <v>185</v>
      </c>
      <c r="C102" s="907"/>
      <c r="D102" s="903"/>
      <c r="E102" s="128"/>
      <c r="F102" s="129">
        <f t="shared" si="16"/>
        <v>0</v>
      </c>
      <c r="G102" s="128"/>
      <c r="H102" s="128"/>
      <c r="I102" s="129">
        <f t="shared" si="17"/>
        <v>0</v>
      </c>
      <c r="J102" s="128"/>
      <c r="K102" s="128"/>
      <c r="L102" s="129">
        <f t="shared" si="18"/>
        <v>0</v>
      </c>
      <c r="M102" s="128"/>
      <c r="N102" s="128"/>
      <c r="O102" s="129">
        <f t="shared" si="19"/>
        <v>0</v>
      </c>
    </row>
    <row r="103" spans="1:15" ht="13.5" thickBot="1" x14ac:dyDescent="0.25">
      <c r="A103" s="28" t="s">
        <v>186</v>
      </c>
      <c r="B103" s="29" t="s">
        <v>187</v>
      </c>
      <c r="C103" s="908"/>
      <c r="D103" s="904"/>
      <c r="E103" s="136"/>
      <c r="F103" s="137">
        <f t="shared" si="16"/>
        <v>0</v>
      </c>
      <c r="G103" s="136"/>
      <c r="H103" s="136"/>
      <c r="I103" s="137">
        <f t="shared" si="17"/>
        <v>0</v>
      </c>
      <c r="J103" s="136"/>
      <c r="K103" s="136"/>
      <c r="L103" s="137">
        <f t="shared" si="18"/>
        <v>0</v>
      </c>
      <c r="M103" s="136"/>
      <c r="N103" s="136"/>
      <c r="O103" s="137">
        <f t="shared" si="19"/>
        <v>0</v>
      </c>
    </row>
    <row r="104" spans="1:15" x14ac:dyDescent="0.2">
      <c r="A104" s="26" t="s">
        <v>188</v>
      </c>
      <c r="B104" s="18" t="s">
        <v>189</v>
      </c>
      <c r="C104" s="906">
        <f>SUM(C105:C109)</f>
        <v>0</v>
      </c>
      <c r="D104" s="902">
        <f>SUM(D105:D109)</f>
        <v>0</v>
      </c>
      <c r="E104" s="134">
        <f>SUM(E105:E109)</f>
        <v>0</v>
      </c>
      <c r="F104" s="135">
        <f t="shared" si="16"/>
        <v>0</v>
      </c>
      <c r="G104" s="134">
        <f>SUM(G105:G109)</f>
        <v>0</v>
      </c>
      <c r="H104" s="134">
        <f>SUM(H105:H109)</f>
        <v>0</v>
      </c>
      <c r="I104" s="135">
        <f t="shared" si="17"/>
        <v>0</v>
      </c>
      <c r="J104" s="134">
        <f>SUM(J105:J109)</f>
        <v>583027</v>
      </c>
      <c r="K104" s="134">
        <f>SUM(K105:K109)</f>
        <v>0</v>
      </c>
      <c r="L104" s="135">
        <f t="shared" si="18"/>
        <v>583027</v>
      </c>
      <c r="M104" s="134">
        <f>SUM(M105:M109)</f>
        <v>558830</v>
      </c>
      <c r="N104" s="134">
        <f>SUM(N105:N109)</f>
        <v>0</v>
      </c>
      <c r="O104" s="135">
        <f t="shared" si="19"/>
        <v>558830</v>
      </c>
    </row>
    <row r="105" spans="1:15" x14ac:dyDescent="0.2">
      <c r="A105" s="27"/>
      <c r="B105" s="12" t="s">
        <v>190</v>
      </c>
      <c r="C105" s="907"/>
      <c r="D105" s="903">
        <f>D89*0.155</f>
        <v>0</v>
      </c>
      <c r="E105" s="128"/>
      <c r="F105" s="129">
        <f t="shared" si="16"/>
        <v>0</v>
      </c>
      <c r="G105" s="128">
        <f>G89*0.155</f>
        <v>0</v>
      </c>
      <c r="H105" s="128"/>
      <c r="I105" s="129">
        <f t="shared" si="17"/>
        <v>0</v>
      </c>
      <c r="J105" s="128">
        <v>583027</v>
      </c>
      <c r="K105" s="128"/>
      <c r="L105" s="129">
        <f t="shared" si="18"/>
        <v>583027</v>
      </c>
      <c r="M105" s="128">
        <v>558830</v>
      </c>
      <c r="N105" s="128"/>
      <c r="O105" s="129">
        <f t="shared" si="19"/>
        <v>558830</v>
      </c>
    </row>
    <row r="106" spans="1:15" x14ac:dyDescent="0.2">
      <c r="A106" s="27"/>
      <c r="B106" s="12" t="s">
        <v>191</v>
      </c>
      <c r="C106" s="907"/>
      <c r="D106" s="903"/>
      <c r="E106" s="128"/>
      <c r="F106" s="129">
        <f t="shared" si="16"/>
        <v>0</v>
      </c>
      <c r="G106" s="128"/>
      <c r="H106" s="128"/>
      <c r="I106" s="129">
        <f t="shared" si="17"/>
        <v>0</v>
      </c>
      <c r="J106" s="128"/>
      <c r="K106" s="128"/>
      <c r="L106" s="129">
        <f t="shared" si="18"/>
        <v>0</v>
      </c>
      <c r="M106" s="128"/>
      <c r="N106" s="128"/>
      <c r="O106" s="129">
        <f t="shared" si="19"/>
        <v>0</v>
      </c>
    </row>
    <row r="107" spans="1:15" x14ac:dyDescent="0.2">
      <c r="A107" s="28"/>
      <c r="B107" s="29" t="s">
        <v>192</v>
      </c>
      <c r="C107" s="907"/>
      <c r="D107" s="903"/>
      <c r="E107" s="128"/>
      <c r="F107" s="129">
        <f t="shared" si="16"/>
        <v>0</v>
      </c>
      <c r="G107" s="128"/>
      <c r="H107" s="128"/>
      <c r="I107" s="129">
        <f t="shared" si="17"/>
        <v>0</v>
      </c>
      <c r="J107" s="128"/>
      <c r="K107" s="128"/>
      <c r="L107" s="129">
        <f t="shared" si="18"/>
        <v>0</v>
      </c>
      <c r="M107" s="128"/>
      <c r="N107" s="128"/>
      <c r="O107" s="129">
        <f t="shared" si="19"/>
        <v>0</v>
      </c>
    </row>
    <row r="108" spans="1:15" x14ac:dyDescent="0.2">
      <c r="A108" s="28"/>
      <c r="B108" s="29" t="s">
        <v>193</v>
      </c>
      <c r="C108" s="907"/>
      <c r="D108" s="903"/>
      <c r="E108" s="128"/>
      <c r="F108" s="129">
        <f t="shared" si="16"/>
        <v>0</v>
      </c>
      <c r="G108" s="128"/>
      <c r="H108" s="128"/>
      <c r="I108" s="129">
        <f t="shared" si="17"/>
        <v>0</v>
      </c>
      <c r="J108" s="128"/>
      <c r="K108" s="128"/>
      <c r="L108" s="129">
        <f t="shared" si="18"/>
        <v>0</v>
      </c>
      <c r="M108" s="128"/>
      <c r="N108" s="128"/>
      <c r="O108" s="129">
        <f t="shared" si="19"/>
        <v>0</v>
      </c>
    </row>
    <row r="109" spans="1:15" ht="13.5" thickBot="1" x14ac:dyDescent="0.25">
      <c r="A109" s="28"/>
      <c r="B109" s="29" t="s">
        <v>194</v>
      </c>
      <c r="C109" s="908">
        <v>0</v>
      </c>
      <c r="D109" s="904"/>
      <c r="E109" s="136"/>
      <c r="F109" s="137">
        <f t="shared" si="16"/>
        <v>0</v>
      </c>
      <c r="G109" s="136"/>
      <c r="H109" s="136"/>
      <c r="I109" s="137">
        <f t="shared" si="17"/>
        <v>0</v>
      </c>
      <c r="J109" s="136"/>
      <c r="K109" s="136"/>
      <c r="L109" s="137">
        <f t="shared" si="18"/>
        <v>0</v>
      </c>
      <c r="M109" s="136"/>
      <c r="N109" s="136"/>
      <c r="O109" s="137">
        <f t="shared" si="19"/>
        <v>0</v>
      </c>
    </row>
    <row r="110" spans="1:15" s="927" customFormat="1" x14ac:dyDescent="0.2">
      <c r="A110" s="26" t="s">
        <v>195</v>
      </c>
      <c r="B110" s="18" t="s">
        <v>32</v>
      </c>
      <c r="C110" s="928">
        <f>SUM(C111:C112,C113,C126,C125)</f>
        <v>407407</v>
      </c>
      <c r="D110" s="929">
        <f>SUM(D111:D112,D113,D126,D125)</f>
        <v>1016000</v>
      </c>
      <c r="E110" s="930">
        <f>SUM(E111:E112,E113,E126,E125)</f>
        <v>0</v>
      </c>
      <c r="F110" s="931">
        <f t="shared" si="16"/>
        <v>1016000</v>
      </c>
      <c r="G110" s="930">
        <f>SUM(G111:G112,G113,G126,G125)</f>
        <v>1016000</v>
      </c>
      <c r="H110" s="930">
        <f>SUM(H111:H112,H113,H126,H125)</f>
        <v>0</v>
      </c>
      <c r="I110" s="931">
        <f t="shared" si="17"/>
        <v>1016000</v>
      </c>
      <c r="J110" s="930">
        <f>SUM(J111:J112,J113,J126,J125)</f>
        <v>1950880</v>
      </c>
      <c r="K110" s="930">
        <f>SUM(K111:K112,K113,K126,K125)</f>
        <v>0</v>
      </c>
      <c r="L110" s="931">
        <f t="shared" si="18"/>
        <v>1950880</v>
      </c>
      <c r="M110" s="930">
        <f>SUM(M111:M112,M113,M126,M125)</f>
        <v>1950880</v>
      </c>
      <c r="N110" s="930">
        <f>SUM(N111:N112,N113,N126,N125)</f>
        <v>0</v>
      </c>
      <c r="O110" s="931">
        <f t="shared" si="19"/>
        <v>1950880</v>
      </c>
    </row>
    <row r="111" spans="1:15" x14ac:dyDescent="0.2">
      <c r="A111" s="27" t="s">
        <v>196</v>
      </c>
      <c r="B111" s="12" t="s">
        <v>197</v>
      </c>
      <c r="C111" s="907">
        <f>183683+122109</f>
        <v>305792</v>
      </c>
      <c r="D111" s="903">
        <v>800000</v>
      </c>
      <c r="E111" s="128"/>
      <c r="F111" s="129">
        <f t="shared" si="16"/>
        <v>800000</v>
      </c>
      <c r="G111" s="128">
        <v>800000</v>
      </c>
      <c r="H111" s="128"/>
      <c r="I111" s="129">
        <f t="shared" si="17"/>
        <v>800000</v>
      </c>
      <c r="J111" s="128">
        <v>1536126</v>
      </c>
      <c r="K111" s="128"/>
      <c r="L111" s="129">
        <f t="shared" si="18"/>
        <v>1536126</v>
      </c>
      <c r="M111" s="128">
        <v>1536126</v>
      </c>
      <c r="N111" s="128"/>
      <c r="O111" s="129">
        <f t="shared" si="19"/>
        <v>1536126</v>
      </c>
    </row>
    <row r="112" spans="1:15" x14ac:dyDescent="0.2">
      <c r="A112" s="27" t="s">
        <v>198</v>
      </c>
      <c r="B112" s="12" t="s">
        <v>199</v>
      </c>
      <c r="C112" s="907"/>
      <c r="D112" s="903"/>
      <c r="E112" s="128"/>
      <c r="F112" s="129">
        <f t="shared" si="16"/>
        <v>0</v>
      </c>
      <c r="G112" s="128"/>
      <c r="H112" s="128"/>
      <c r="I112" s="129">
        <f t="shared" si="17"/>
        <v>0</v>
      </c>
      <c r="J112" s="128"/>
      <c r="K112" s="128"/>
      <c r="L112" s="129">
        <f t="shared" si="18"/>
        <v>0</v>
      </c>
      <c r="M112" s="128"/>
      <c r="N112" s="128"/>
      <c r="O112" s="129">
        <f t="shared" si="19"/>
        <v>0</v>
      </c>
    </row>
    <row r="113" spans="1:27" ht="15" x14ac:dyDescent="0.25">
      <c r="A113" s="27" t="s">
        <v>200</v>
      </c>
      <c r="B113" s="12" t="s">
        <v>201</v>
      </c>
      <c r="C113" s="907">
        <f>SUM(C114:C124)</f>
        <v>15000</v>
      </c>
      <c r="D113" s="347">
        <f t="shared" ref="D113:E113" si="20">SUM(D114:D124)-D115-D116-D117-D118</f>
        <v>0</v>
      </c>
      <c r="E113" s="112">
        <f t="shared" si="20"/>
        <v>0</v>
      </c>
      <c r="F113" s="129">
        <f t="shared" si="16"/>
        <v>0</v>
      </c>
      <c r="G113" s="112">
        <f t="shared" ref="G113:H113" si="21">SUM(G114:G124)-G115-G116-G117-G118</f>
        <v>0</v>
      </c>
      <c r="H113" s="112">
        <f t="shared" si="21"/>
        <v>0</v>
      </c>
      <c r="I113" s="129">
        <f t="shared" si="17"/>
        <v>0</v>
      </c>
      <c r="J113" s="112">
        <f t="shared" ref="J113:K113" si="22">SUM(J114:J124)-J115-J116-J117-J118</f>
        <v>0</v>
      </c>
      <c r="K113" s="112">
        <f t="shared" si="22"/>
        <v>0</v>
      </c>
      <c r="L113" s="129">
        <f t="shared" si="18"/>
        <v>0</v>
      </c>
      <c r="M113" s="112">
        <f t="shared" ref="M113:N113" si="23">SUM(M114:M124)-M115-M116-M117-M118</f>
        <v>0</v>
      </c>
      <c r="N113" s="112">
        <f t="shared" si="23"/>
        <v>0</v>
      </c>
      <c r="O113" s="129">
        <f t="shared" si="19"/>
        <v>0</v>
      </c>
    </row>
    <row r="114" spans="1:27" x14ac:dyDescent="0.2">
      <c r="A114" s="27" t="s">
        <v>202</v>
      </c>
      <c r="B114" s="12" t="s">
        <v>203</v>
      </c>
      <c r="C114" s="907"/>
      <c r="D114" s="903"/>
      <c r="E114" s="128"/>
      <c r="F114" s="129">
        <f t="shared" si="16"/>
        <v>0</v>
      </c>
      <c r="G114" s="128"/>
      <c r="H114" s="128"/>
      <c r="I114" s="129">
        <f t="shared" ref="I114" si="24">SUM(G114:H114)</f>
        <v>0</v>
      </c>
      <c r="J114" s="128"/>
      <c r="K114" s="128"/>
      <c r="L114" s="129">
        <f t="shared" si="18"/>
        <v>0</v>
      </c>
      <c r="M114" s="128"/>
      <c r="N114" s="128"/>
      <c r="O114" s="129">
        <f t="shared" si="19"/>
        <v>0</v>
      </c>
    </row>
    <row r="115" spans="1:27" x14ac:dyDescent="0.2">
      <c r="A115" s="27"/>
      <c r="B115" s="12" t="s">
        <v>929</v>
      </c>
      <c r="C115" s="907"/>
      <c r="D115" s="903"/>
      <c r="E115" s="128"/>
      <c r="F115" s="129"/>
      <c r="G115" s="128"/>
      <c r="H115" s="128"/>
      <c r="I115" s="129"/>
      <c r="J115" s="128"/>
      <c r="K115" s="128"/>
      <c r="L115" s="129">
        <f t="shared" si="18"/>
        <v>0</v>
      </c>
      <c r="M115" s="128"/>
      <c r="N115" s="128"/>
      <c r="O115" s="129">
        <f t="shared" si="19"/>
        <v>0</v>
      </c>
    </row>
    <row r="116" spans="1:27" x14ac:dyDescent="0.2">
      <c r="A116" s="27"/>
      <c r="B116" s="12" t="s">
        <v>930</v>
      </c>
      <c r="C116" s="907"/>
      <c r="D116" s="903"/>
      <c r="E116" s="128"/>
      <c r="F116" s="129"/>
      <c r="G116" s="128"/>
      <c r="H116" s="128"/>
      <c r="I116" s="129"/>
      <c r="J116" s="128"/>
      <c r="K116" s="128"/>
      <c r="L116" s="129"/>
      <c r="M116" s="128"/>
      <c r="N116" s="128"/>
      <c r="O116" s="129"/>
    </row>
    <row r="117" spans="1:27" x14ac:dyDescent="0.2">
      <c r="A117" s="27"/>
      <c r="B117" s="12" t="s">
        <v>928</v>
      </c>
      <c r="C117" s="907"/>
      <c r="D117" s="903"/>
      <c r="E117" s="128"/>
      <c r="F117" s="129"/>
      <c r="G117" s="128"/>
      <c r="H117" s="128"/>
      <c r="I117" s="129"/>
      <c r="J117" s="128"/>
      <c r="K117" s="128"/>
      <c r="L117" s="129"/>
      <c r="M117" s="128"/>
      <c r="N117" s="128"/>
      <c r="O117" s="129"/>
    </row>
    <row r="118" spans="1:27" x14ac:dyDescent="0.2">
      <c r="A118" s="27"/>
      <c r="B118" s="12" t="s">
        <v>931</v>
      </c>
      <c r="C118" s="907"/>
      <c r="D118" s="903"/>
      <c r="E118" s="128"/>
      <c r="F118" s="129"/>
      <c r="G118" s="128"/>
      <c r="H118" s="128"/>
      <c r="I118" s="129"/>
      <c r="J118" s="128"/>
      <c r="K118" s="128"/>
      <c r="L118" s="129"/>
      <c r="M118" s="128"/>
      <c r="N118" s="128"/>
      <c r="O118" s="129"/>
    </row>
    <row r="119" spans="1:27" x14ac:dyDescent="0.2">
      <c r="A119" s="27" t="s">
        <v>204</v>
      </c>
      <c r="B119" s="12" t="s">
        <v>205</v>
      </c>
      <c r="C119" s="907"/>
      <c r="D119" s="903"/>
      <c r="E119" s="128"/>
      <c r="F119" s="129">
        <f t="shared" si="16"/>
        <v>0</v>
      </c>
      <c r="G119" s="128"/>
      <c r="H119" s="128"/>
      <c r="I119" s="129">
        <f t="shared" ref="I119:I149" si="25">SUM(G119:H119)</f>
        <v>0</v>
      </c>
      <c r="J119" s="128"/>
      <c r="K119" s="128"/>
      <c r="L119" s="129">
        <f t="shared" ref="L119:L149" si="26">SUM(J119:K119)</f>
        <v>0</v>
      </c>
      <c r="M119" s="128"/>
      <c r="N119" s="128"/>
      <c r="O119" s="129">
        <f t="shared" ref="O119:O149" si="27">SUM(M119:N119)</f>
        <v>0</v>
      </c>
    </row>
    <row r="120" spans="1:27" x14ac:dyDescent="0.2">
      <c r="A120" s="27" t="s">
        <v>206</v>
      </c>
      <c r="B120" s="12" t="s">
        <v>207</v>
      </c>
      <c r="C120" s="907"/>
      <c r="D120" s="903"/>
      <c r="E120" s="128"/>
      <c r="F120" s="129">
        <f t="shared" si="16"/>
        <v>0</v>
      </c>
      <c r="G120" s="128"/>
      <c r="H120" s="128"/>
      <c r="I120" s="129">
        <f t="shared" si="25"/>
        <v>0</v>
      </c>
      <c r="J120" s="128"/>
      <c r="K120" s="128"/>
      <c r="L120" s="129">
        <f t="shared" si="26"/>
        <v>0</v>
      </c>
      <c r="M120" s="128"/>
      <c r="N120" s="128"/>
      <c r="O120" s="129">
        <f t="shared" si="27"/>
        <v>0</v>
      </c>
    </row>
    <row r="121" spans="1:27" x14ac:dyDescent="0.2">
      <c r="A121" s="27" t="s">
        <v>208</v>
      </c>
      <c r="B121" s="12" t="s">
        <v>209</v>
      </c>
      <c r="C121" s="907">
        <v>0</v>
      </c>
      <c r="D121" s="903"/>
      <c r="E121" s="128"/>
      <c r="F121" s="129">
        <f t="shared" si="16"/>
        <v>0</v>
      </c>
      <c r="G121" s="128"/>
      <c r="H121" s="128"/>
      <c r="I121" s="129">
        <f t="shared" si="25"/>
        <v>0</v>
      </c>
      <c r="J121" s="128"/>
      <c r="K121" s="128"/>
      <c r="L121" s="129">
        <f t="shared" si="26"/>
        <v>0</v>
      </c>
      <c r="M121" s="128"/>
      <c r="N121" s="128"/>
      <c r="O121" s="129">
        <f t="shared" si="27"/>
        <v>0</v>
      </c>
    </row>
    <row r="122" spans="1:27" x14ac:dyDescent="0.2">
      <c r="A122" s="27" t="s">
        <v>210</v>
      </c>
      <c r="B122" s="12" t="s">
        <v>211</v>
      </c>
      <c r="C122" s="907"/>
      <c r="D122" s="903"/>
      <c r="E122" s="128"/>
      <c r="F122" s="129">
        <f t="shared" si="16"/>
        <v>0</v>
      </c>
      <c r="G122" s="128"/>
      <c r="H122" s="128"/>
      <c r="I122" s="129">
        <f t="shared" si="25"/>
        <v>0</v>
      </c>
      <c r="J122" s="128"/>
      <c r="K122" s="128"/>
      <c r="L122" s="129">
        <f t="shared" si="26"/>
        <v>0</v>
      </c>
      <c r="M122" s="128"/>
      <c r="N122" s="128"/>
      <c r="O122" s="129">
        <f t="shared" si="27"/>
        <v>0</v>
      </c>
    </row>
    <row r="123" spans="1:27" x14ac:dyDescent="0.2">
      <c r="A123" s="27" t="s">
        <v>212</v>
      </c>
      <c r="B123" s="12" t="s">
        <v>213</v>
      </c>
      <c r="C123" s="907"/>
      <c r="D123" s="903"/>
      <c r="E123" s="128"/>
      <c r="F123" s="129">
        <f t="shared" si="16"/>
        <v>0</v>
      </c>
      <c r="G123" s="128"/>
      <c r="H123" s="128"/>
      <c r="I123" s="129">
        <f t="shared" si="25"/>
        <v>0</v>
      </c>
      <c r="J123" s="128"/>
      <c r="K123" s="128"/>
      <c r="L123" s="129">
        <f t="shared" si="26"/>
        <v>0</v>
      </c>
      <c r="M123" s="128"/>
      <c r="N123" s="128"/>
      <c r="O123" s="129">
        <f t="shared" si="27"/>
        <v>0</v>
      </c>
    </row>
    <row r="124" spans="1:27" x14ac:dyDescent="0.2">
      <c r="A124" s="27" t="s">
        <v>214</v>
      </c>
      <c r="B124" s="12" t="s">
        <v>215</v>
      </c>
      <c r="C124" s="907">
        <v>15000</v>
      </c>
      <c r="D124" s="903"/>
      <c r="E124" s="128"/>
      <c r="F124" s="129">
        <f t="shared" si="16"/>
        <v>0</v>
      </c>
      <c r="G124" s="128"/>
      <c r="H124" s="128"/>
      <c r="I124" s="129">
        <f t="shared" si="25"/>
        <v>0</v>
      </c>
      <c r="J124" s="128"/>
      <c r="K124" s="128"/>
      <c r="L124" s="129">
        <f t="shared" si="26"/>
        <v>0</v>
      </c>
      <c r="M124" s="128"/>
      <c r="N124" s="128"/>
      <c r="O124" s="129">
        <f t="shared" si="27"/>
        <v>0</v>
      </c>
    </row>
    <row r="125" spans="1:27" x14ac:dyDescent="0.2">
      <c r="A125" s="27" t="s">
        <v>216</v>
      </c>
      <c r="B125" s="12" t="s">
        <v>217</v>
      </c>
      <c r="C125" s="907"/>
      <c r="D125" s="903"/>
      <c r="E125" s="128"/>
      <c r="F125" s="129">
        <f t="shared" si="16"/>
        <v>0</v>
      </c>
      <c r="G125" s="128"/>
      <c r="H125" s="128"/>
      <c r="I125" s="129">
        <f t="shared" si="25"/>
        <v>0</v>
      </c>
      <c r="J125" s="128"/>
      <c r="K125" s="128"/>
      <c r="L125" s="129">
        <f t="shared" si="26"/>
        <v>0</v>
      </c>
      <c r="M125" s="128"/>
      <c r="N125" s="128"/>
      <c r="O125" s="129">
        <f t="shared" si="27"/>
        <v>0</v>
      </c>
    </row>
    <row r="126" spans="1:27" x14ac:dyDescent="0.2">
      <c r="A126" s="27" t="s">
        <v>218</v>
      </c>
      <c r="B126" s="12" t="s">
        <v>219</v>
      </c>
      <c r="C126" s="907">
        <f>SUM(C127:C130)</f>
        <v>86615</v>
      </c>
      <c r="D126" s="903">
        <f>SUM(D127:D130)</f>
        <v>216000</v>
      </c>
      <c r="E126" s="128">
        <f>SUM(E127:E130)</f>
        <v>0</v>
      </c>
      <c r="F126" s="129">
        <f t="shared" si="16"/>
        <v>216000</v>
      </c>
      <c r="G126" s="128">
        <f>SUM(G127:G130)</f>
        <v>216000</v>
      </c>
      <c r="H126" s="128">
        <f>SUM(H127:H130)</f>
        <v>0</v>
      </c>
      <c r="I126" s="129">
        <f t="shared" si="25"/>
        <v>216000</v>
      </c>
      <c r="J126" s="128">
        <f>SUM(J127:J130)</f>
        <v>414754</v>
      </c>
      <c r="K126" s="128">
        <f>SUM(K127:K130)</f>
        <v>0</v>
      </c>
      <c r="L126" s="129">
        <f t="shared" si="26"/>
        <v>414754</v>
      </c>
      <c r="M126" s="128">
        <f>SUM(M127:M130)</f>
        <v>414754</v>
      </c>
      <c r="N126" s="128">
        <f>SUM(N127:N130)</f>
        <v>0</v>
      </c>
      <c r="O126" s="129">
        <f t="shared" si="27"/>
        <v>414754</v>
      </c>
    </row>
    <row r="127" spans="1:27" x14ac:dyDescent="0.2">
      <c r="A127" s="27"/>
      <c r="B127" s="12" t="s">
        <v>699</v>
      </c>
      <c r="C127" s="907">
        <f>53644+32971</f>
        <v>86615</v>
      </c>
      <c r="D127" s="903">
        <v>216000</v>
      </c>
      <c r="E127" s="128"/>
      <c r="F127" s="129">
        <f t="shared" si="16"/>
        <v>216000</v>
      </c>
      <c r="G127" s="128">
        <v>216000</v>
      </c>
      <c r="H127" s="128"/>
      <c r="I127" s="129">
        <f t="shared" si="25"/>
        <v>216000</v>
      </c>
      <c r="J127" s="128">
        <v>414754</v>
      </c>
      <c r="K127" s="128"/>
      <c r="L127" s="129">
        <f t="shared" si="26"/>
        <v>414754</v>
      </c>
      <c r="M127" s="128">
        <v>414754</v>
      </c>
      <c r="N127" s="128"/>
      <c r="O127" s="129">
        <f t="shared" si="27"/>
        <v>414754</v>
      </c>
    </row>
    <row r="128" spans="1:27" customFormat="1" ht="15" x14ac:dyDescent="0.25">
      <c r="A128" s="39"/>
      <c r="B128" s="12" t="s">
        <v>698</v>
      </c>
      <c r="C128" s="915"/>
      <c r="D128" s="347"/>
      <c r="E128" s="112"/>
      <c r="F128" s="129">
        <f t="shared" si="16"/>
        <v>0</v>
      </c>
      <c r="G128" s="112"/>
      <c r="H128" s="112"/>
      <c r="I128" s="129">
        <f t="shared" si="25"/>
        <v>0</v>
      </c>
      <c r="J128" s="112"/>
      <c r="K128" s="112"/>
      <c r="L128" s="129">
        <f t="shared" si="26"/>
        <v>0</v>
      </c>
      <c r="M128" s="112"/>
      <c r="N128" s="112"/>
      <c r="O128" s="129">
        <f t="shared" si="27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">
      <c r="A129" s="28"/>
      <c r="B129" s="29" t="s">
        <v>220</v>
      </c>
      <c r="C129" s="907"/>
      <c r="D129" s="903"/>
      <c r="E129" s="128"/>
      <c r="F129" s="129">
        <f t="shared" si="16"/>
        <v>0</v>
      </c>
      <c r="G129" s="128"/>
      <c r="H129" s="128"/>
      <c r="I129" s="129">
        <f t="shared" si="25"/>
        <v>0</v>
      </c>
      <c r="J129" s="128"/>
      <c r="K129" s="128"/>
      <c r="L129" s="129">
        <f t="shared" si="26"/>
        <v>0</v>
      </c>
      <c r="M129" s="128"/>
      <c r="N129" s="128"/>
      <c r="O129" s="129">
        <f t="shared" si="27"/>
        <v>0</v>
      </c>
    </row>
    <row r="130" spans="1:15" ht="13.5" thickBot="1" x14ac:dyDescent="0.25">
      <c r="A130" s="28" t="s">
        <v>221</v>
      </c>
      <c r="B130" s="29" t="s">
        <v>222</v>
      </c>
      <c r="C130" s="908"/>
      <c r="D130" s="904"/>
      <c r="E130" s="136"/>
      <c r="F130" s="137">
        <f t="shared" si="16"/>
        <v>0</v>
      </c>
      <c r="G130" s="136"/>
      <c r="H130" s="136"/>
      <c r="I130" s="137">
        <f t="shared" si="25"/>
        <v>0</v>
      </c>
      <c r="J130" s="136"/>
      <c r="K130" s="136"/>
      <c r="L130" s="137">
        <f t="shared" si="26"/>
        <v>0</v>
      </c>
      <c r="M130" s="136"/>
      <c r="N130" s="136"/>
      <c r="O130" s="137">
        <f t="shared" si="27"/>
        <v>0</v>
      </c>
    </row>
    <row r="131" spans="1:15" s="927" customFormat="1" ht="13.5" thickBot="1" x14ac:dyDescent="0.25">
      <c r="A131" s="30" t="s">
        <v>223</v>
      </c>
      <c r="B131" s="7" t="s">
        <v>33</v>
      </c>
      <c r="C131" s="923"/>
      <c r="D131" s="924"/>
      <c r="E131" s="925"/>
      <c r="F131" s="926">
        <f t="shared" si="16"/>
        <v>0</v>
      </c>
      <c r="G131" s="925"/>
      <c r="H131" s="925"/>
      <c r="I131" s="926">
        <f t="shared" si="25"/>
        <v>0</v>
      </c>
      <c r="J131" s="925"/>
      <c r="K131" s="925"/>
      <c r="L131" s="926">
        <f t="shared" si="26"/>
        <v>0</v>
      </c>
      <c r="M131" s="925"/>
      <c r="N131" s="925"/>
      <c r="O131" s="926">
        <f t="shared" si="27"/>
        <v>0</v>
      </c>
    </row>
    <row r="132" spans="1:15" s="927" customFormat="1" ht="13.5" thickBot="1" x14ac:dyDescent="0.25">
      <c r="A132" s="26" t="s">
        <v>224</v>
      </c>
      <c r="B132" s="18" t="s">
        <v>34</v>
      </c>
      <c r="C132" s="923">
        <f>SUM(C133:C138)</f>
        <v>0</v>
      </c>
      <c r="D132" s="924">
        <f>SUM(D133:D138)</f>
        <v>0</v>
      </c>
      <c r="E132" s="925">
        <f>SUM(E133:E138)</f>
        <v>0</v>
      </c>
      <c r="F132" s="926">
        <f t="shared" si="16"/>
        <v>0</v>
      </c>
      <c r="G132" s="925">
        <f>SUM(G133:G138)</f>
        <v>0</v>
      </c>
      <c r="H132" s="925">
        <f>SUM(H133:H138)</f>
        <v>0</v>
      </c>
      <c r="I132" s="926">
        <f t="shared" si="25"/>
        <v>0</v>
      </c>
      <c r="J132" s="925">
        <f>SUM(J133:J138)</f>
        <v>0</v>
      </c>
      <c r="K132" s="925">
        <f>SUM(K133:K138)</f>
        <v>0</v>
      </c>
      <c r="L132" s="926">
        <f t="shared" si="26"/>
        <v>0</v>
      </c>
      <c r="M132" s="925">
        <f>SUM(M133:M138)</f>
        <v>0</v>
      </c>
      <c r="N132" s="925">
        <f>SUM(N133:N138)</f>
        <v>0</v>
      </c>
      <c r="O132" s="926">
        <f t="shared" si="27"/>
        <v>0</v>
      </c>
    </row>
    <row r="133" spans="1:15" ht="13.5" hidden="1" thickBot="1" x14ac:dyDescent="0.25">
      <c r="A133" s="27" t="s">
        <v>225</v>
      </c>
      <c r="B133" s="12" t="s">
        <v>226</v>
      </c>
      <c r="C133" s="906"/>
      <c r="D133" s="902"/>
      <c r="E133" s="134"/>
      <c r="F133" s="135">
        <f t="shared" si="16"/>
        <v>0</v>
      </c>
      <c r="G133" s="134"/>
      <c r="H133" s="134"/>
      <c r="I133" s="135">
        <f t="shared" si="25"/>
        <v>0</v>
      </c>
      <c r="J133" s="134"/>
      <c r="K133" s="134"/>
      <c r="L133" s="135">
        <f t="shared" si="26"/>
        <v>0</v>
      </c>
      <c r="M133" s="134"/>
      <c r="N133" s="134"/>
      <c r="O133" s="135">
        <f t="shared" si="27"/>
        <v>0</v>
      </c>
    </row>
    <row r="134" spans="1:15" ht="13.5" hidden="1" thickBot="1" x14ac:dyDescent="0.25">
      <c r="A134" s="27" t="s">
        <v>466</v>
      </c>
      <c r="B134" s="12" t="s">
        <v>467</v>
      </c>
      <c r="C134" s="907"/>
      <c r="D134" s="903"/>
      <c r="E134" s="128"/>
      <c r="F134" s="129">
        <f t="shared" si="16"/>
        <v>0</v>
      </c>
      <c r="G134" s="128"/>
      <c r="H134" s="128"/>
      <c r="I134" s="129">
        <f t="shared" si="25"/>
        <v>0</v>
      </c>
      <c r="J134" s="128"/>
      <c r="K134" s="128"/>
      <c r="L134" s="129">
        <f t="shared" si="26"/>
        <v>0</v>
      </c>
      <c r="M134" s="128"/>
      <c r="N134" s="128"/>
      <c r="O134" s="129">
        <f t="shared" si="27"/>
        <v>0</v>
      </c>
    </row>
    <row r="135" spans="1:15" ht="13.5" hidden="1" thickBot="1" x14ac:dyDescent="0.25">
      <c r="A135" s="27" t="s">
        <v>227</v>
      </c>
      <c r="B135" s="12" t="s">
        <v>228</v>
      </c>
      <c r="C135" s="907"/>
      <c r="D135" s="903"/>
      <c r="E135" s="128"/>
      <c r="F135" s="129">
        <f t="shared" si="16"/>
        <v>0</v>
      </c>
      <c r="G135" s="128"/>
      <c r="H135" s="128"/>
      <c r="I135" s="129">
        <f t="shared" si="25"/>
        <v>0</v>
      </c>
      <c r="J135" s="128"/>
      <c r="K135" s="128"/>
      <c r="L135" s="129">
        <f t="shared" si="26"/>
        <v>0</v>
      </c>
      <c r="M135" s="128"/>
      <c r="N135" s="128"/>
      <c r="O135" s="129">
        <f t="shared" si="27"/>
        <v>0</v>
      </c>
    </row>
    <row r="136" spans="1:15" ht="13.5" hidden="1" thickBot="1" x14ac:dyDescent="0.25">
      <c r="A136" s="27" t="s">
        <v>229</v>
      </c>
      <c r="B136" s="12" t="s">
        <v>230</v>
      </c>
      <c r="C136" s="907"/>
      <c r="D136" s="903"/>
      <c r="E136" s="128"/>
      <c r="F136" s="129">
        <f t="shared" si="16"/>
        <v>0</v>
      </c>
      <c r="G136" s="128"/>
      <c r="H136" s="128"/>
      <c r="I136" s="129">
        <f t="shared" si="25"/>
        <v>0</v>
      </c>
      <c r="J136" s="128"/>
      <c r="K136" s="128"/>
      <c r="L136" s="129">
        <f t="shared" si="26"/>
        <v>0</v>
      </c>
      <c r="M136" s="128"/>
      <c r="N136" s="128"/>
      <c r="O136" s="129">
        <f t="shared" si="27"/>
        <v>0</v>
      </c>
    </row>
    <row r="137" spans="1:15" ht="13.5" hidden="1" thickBot="1" x14ac:dyDescent="0.25">
      <c r="A137" s="27" t="s">
        <v>231</v>
      </c>
      <c r="B137" s="12" t="s">
        <v>232</v>
      </c>
      <c r="C137" s="907"/>
      <c r="D137" s="903"/>
      <c r="E137" s="128"/>
      <c r="F137" s="129">
        <f t="shared" si="16"/>
        <v>0</v>
      </c>
      <c r="G137" s="128"/>
      <c r="H137" s="128"/>
      <c r="I137" s="129">
        <f t="shared" si="25"/>
        <v>0</v>
      </c>
      <c r="J137" s="128"/>
      <c r="K137" s="128"/>
      <c r="L137" s="129">
        <f t="shared" si="26"/>
        <v>0</v>
      </c>
      <c r="M137" s="128"/>
      <c r="N137" s="128"/>
      <c r="O137" s="129">
        <f t="shared" si="27"/>
        <v>0</v>
      </c>
    </row>
    <row r="138" spans="1:15" ht="13.5" hidden="1" thickBot="1" x14ac:dyDescent="0.25">
      <c r="A138" s="27" t="s">
        <v>233</v>
      </c>
      <c r="B138" s="12" t="s">
        <v>234</v>
      </c>
      <c r="C138" s="907">
        <f>SUM(C139:C140)</f>
        <v>0</v>
      </c>
      <c r="D138" s="903">
        <f>SUM(D139:D140)</f>
        <v>0</v>
      </c>
      <c r="E138" s="128">
        <f>SUM(E139:E140)</f>
        <v>0</v>
      </c>
      <c r="F138" s="129">
        <f t="shared" si="16"/>
        <v>0</v>
      </c>
      <c r="G138" s="128">
        <f>SUM(G139:G140)</f>
        <v>0</v>
      </c>
      <c r="H138" s="128">
        <f>SUM(H139:H140)</f>
        <v>0</v>
      </c>
      <c r="I138" s="129">
        <f t="shared" si="25"/>
        <v>0</v>
      </c>
      <c r="J138" s="128">
        <f>SUM(J139:J140)</f>
        <v>0</v>
      </c>
      <c r="K138" s="128">
        <f>SUM(K139:K140)</f>
        <v>0</v>
      </c>
      <c r="L138" s="129">
        <f t="shared" si="26"/>
        <v>0</v>
      </c>
      <c r="M138" s="128">
        <f>SUM(M139:M140)</f>
        <v>0</v>
      </c>
      <c r="N138" s="128">
        <f>SUM(N139:N140)</f>
        <v>0</v>
      </c>
      <c r="O138" s="129">
        <f t="shared" si="27"/>
        <v>0</v>
      </c>
    </row>
    <row r="139" spans="1:15" ht="13.5" hidden="1" thickBot="1" x14ac:dyDescent="0.25">
      <c r="A139" s="27"/>
      <c r="B139" s="12" t="s">
        <v>235</v>
      </c>
      <c r="C139" s="907"/>
      <c r="D139" s="903"/>
      <c r="E139" s="128"/>
      <c r="F139" s="129">
        <f t="shared" si="16"/>
        <v>0</v>
      </c>
      <c r="G139" s="128"/>
      <c r="H139" s="128"/>
      <c r="I139" s="129">
        <f t="shared" si="25"/>
        <v>0</v>
      </c>
      <c r="J139" s="128"/>
      <c r="K139" s="128"/>
      <c r="L139" s="129">
        <f t="shared" si="26"/>
        <v>0</v>
      </c>
      <c r="M139" s="128"/>
      <c r="N139" s="128"/>
      <c r="O139" s="129">
        <f t="shared" si="27"/>
        <v>0</v>
      </c>
    </row>
    <row r="140" spans="1:15" ht="13.5" hidden="1" thickBot="1" x14ac:dyDescent="0.25">
      <c r="A140" s="28"/>
      <c r="B140" s="29" t="s">
        <v>236</v>
      </c>
      <c r="C140" s="908"/>
      <c r="D140" s="904"/>
      <c r="E140" s="136"/>
      <c r="F140" s="137">
        <f t="shared" si="16"/>
        <v>0</v>
      </c>
      <c r="G140" s="136"/>
      <c r="H140" s="136"/>
      <c r="I140" s="137">
        <f t="shared" si="25"/>
        <v>0</v>
      </c>
      <c r="J140" s="136"/>
      <c r="K140" s="136"/>
      <c r="L140" s="137">
        <f t="shared" si="26"/>
        <v>0</v>
      </c>
      <c r="M140" s="136"/>
      <c r="N140" s="136"/>
      <c r="O140" s="137">
        <f t="shared" si="27"/>
        <v>0</v>
      </c>
    </row>
    <row r="141" spans="1:15" s="927" customFormat="1" x14ac:dyDescent="0.2">
      <c r="A141" s="26" t="s">
        <v>237</v>
      </c>
      <c r="B141" s="18" t="s">
        <v>35</v>
      </c>
      <c r="C141" s="928">
        <f>2087631+6273900</f>
        <v>8361531</v>
      </c>
      <c r="D141" s="929"/>
      <c r="E141" s="930"/>
      <c r="F141" s="931">
        <f t="shared" si="16"/>
        <v>0</v>
      </c>
      <c r="G141" s="930"/>
      <c r="H141" s="930"/>
      <c r="I141" s="931">
        <f t="shared" si="25"/>
        <v>0</v>
      </c>
      <c r="J141" s="930"/>
      <c r="K141" s="930"/>
      <c r="L141" s="931">
        <f t="shared" si="26"/>
        <v>0</v>
      </c>
      <c r="M141" s="930">
        <v>104728</v>
      </c>
      <c r="N141" s="930"/>
      <c r="O141" s="931">
        <f t="shared" si="27"/>
        <v>104728</v>
      </c>
    </row>
    <row r="142" spans="1:15" ht="13.5" thickBot="1" x14ac:dyDescent="0.25">
      <c r="A142" s="28" t="s">
        <v>238</v>
      </c>
      <c r="B142" s="29" t="s">
        <v>239</v>
      </c>
      <c r="C142" s="908">
        <f>563660+1693953</f>
        <v>2257613</v>
      </c>
      <c r="D142" s="904"/>
      <c r="E142" s="136"/>
      <c r="F142" s="137">
        <f t="shared" si="16"/>
        <v>0</v>
      </c>
      <c r="G142" s="136"/>
      <c r="H142" s="136"/>
      <c r="I142" s="137">
        <f t="shared" si="25"/>
        <v>0</v>
      </c>
      <c r="J142" s="136"/>
      <c r="K142" s="136"/>
      <c r="L142" s="137">
        <f t="shared" si="26"/>
        <v>0</v>
      </c>
      <c r="M142" s="136">
        <v>28277</v>
      </c>
      <c r="N142" s="136"/>
      <c r="O142" s="137">
        <f t="shared" si="27"/>
        <v>28277</v>
      </c>
    </row>
    <row r="143" spans="1:15" s="927" customFormat="1" x14ac:dyDescent="0.2">
      <c r="A143" s="26" t="s">
        <v>240</v>
      </c>
      <c r="B143" s="18" t="s">
        <v>36</v>
      </c>
      <c r="C143" s="928">
        <v>60660</v>
      </c>
      <c r="D143" s="929">
        <v>0</v>
      </c>
      <c r="E143" s="930"/>
      <c r="F143" s="931">
        <f t="shared" si="16"/>
        <v>0</v>
      </c>
      <c r="G143" s="930">
        <v>0</v>
      </c>
      <c r="H143" s="930"/>
      <c r="I143" s="931">
        <f t="shared" si="25"/>
        <v>0</v>
      </c>
      <c r="J143" s="930">
        <v>0</v>
      </c>
      <c r="K143" s="930"/>
      <c r="L143" s="931">
        <f t="shared" si="26"/>
        <v>0</v>
      </c>
      <c r="M143" s="930">
        <v>0</v>
      </c>
      <c r="N143" s="930"/>
      <c r="O143" s="931">
        <f t="shared" si="27"/>
        <v>0</v>
      </c>
    </row>
    <row r="144" spans="1:15" ht="13.5" thickBot="1" x14ac:dyDescent="0.25">
      <c r="A144" s="28" t="s">
        <v>241</v>
      </c>
      <c r="B144" s="29" t="s">
        <v>242</v>
      </c>
      <c r="C144" s="908">
        <v>16377</v>
      </c>
      <c r="D144" s="904">
        <v>0</v>
      </c>
      <c r="E144" s="136"/>
      <c r="F144" s="137">
        <f t="shared" si="16"/>
        <v>0</v>
      </c>
      <c r="G144" s="136">
        <v>0</v>
      </c>
      <c r="H144" s="136"/>
      <c r="I144" s="137">
        <f t="shared" si="25"/>
        <v>0</v>
      </c>
      <c r="J144" s="136">
        <v>0</v>
      </c>
      <c r="K144" s="136"/>
      <c r="L144" s="137">
        <f t="shared" si="26"/>
        <v>0</v>
      </c>
      <c r="M144" s="136">
        <v>0</v>
      </c>
      <c r="N144" s="136"/>
      <c r="O144" s="137">
        <f t="shared" si="27"/>
        <v>0</v>
      </c>
    </row>
    <row r="145" spans="1:15" s="927" customFormat="1" ht="13.5" thickBot="1" x14ac:dyDescent="0.25">
      <c r="A145" s="31" t="s">
        <v>243</v>
      </c>
      <c r="B145" s="8" t="s">
        <v>37</v>
      </c>
      <c r="C145" s="932"/>
      <c r="D145" s="933"/>
      <c r="E145" s="934"/>
      <c r="F145" s="935">
        <f t="shared" si="16"/>
        <v>0</v>
      </c>
      <c r="G145" s="934"/>
      <c r="H145" s="934"/>
      <c r="I145" s="935">
        <f t="shared" si="25"/>
        <v>0</v>
      </c>
      <c r="J145" s="934"/>
      <c r="K145" s="934"/>
      <c r="L145" s="935">
        <f t="shared" si="26"/>
        <v>0</v>
      </c>
      <c r="M145" s="934"/>
      <c r="N145" s="934"/>
      <c r="O145" s="935">
        <f t="shared" si="27"/>
        <v>0</v>
      </c>
    </row>
    <row r="146" spans="1:15" s="927" customFormat="1" ht="13.5" thickBot="1" x14ac:dyDescent="0.25">
      <c r="A146" s="30" t="s">
        <v>244</v>
      </c>
      <c r="B146" s="7" t="s">
        <v>245</v>
      </c>
      <c r="C146" s="923">
        <f>C145+C144+C143+C142+C141+C132+C131+C110+C104+C87</f>
        <v>11103588</v>
      </c>
      <c r="D146" s="924">
        <f>D145+D144+D143+D142+D141+D132+D131+D110+D104+D87</f>
        <v>1016000</v>
      </c>
      <c r="E146" s="925">
        <f>E145+E144+E143+E142+E141+E132+E131+E110+E104+E87</f>
        <v>0</v>
      </c>
      <c r="F146" s="926">
        <f t="shared" si="16"/>
        <v>1016000</v>
      </c>
      <c r="G146" s="925">
        <f>G145+G144+G143+G142+G141+G132+G131+G110+G104+G87</f>
        <v>1016000</v>
      </c>
      <c r="H146" s="925">
        <f>H145+H144+H143+H142+H141+H132+H131+H110+H104+H87</f>
        <v>0</v>
      </c>
      <c r="I146" s="926">
        <f t="shared" si="25"/>
        <v>1016000</v>
      </c>
      <c r="J146" s="925">
        <f>J145+J144+J143+J142+J141+J132+J131+J110+J104+J87</f>
        <v>6849504</v>
      </c>
      <c r="K146" s="925">
        <f>K145+K144+K143+K142+K141+K132+K131+K110+K104+K87</f>
        <v>0</v>
      </c>
      <c r="L146" s="926">
        <f t="shared" si="26"/>
        <v>6849504</v>
      </c>
      <c r="M146" s="925">
        <f>M145+M144+M143+M142+M141+M132+M131+M110+M104+M87</f>
        <v>6941413</v>
      </c>
      <c r="N146" s="925">
        <f>N145+N144+N143+N142+N141+N132+N131+N110+N104+N87</f>
        <v>0</v>
      </c>
      <c r="O146" s="926">
        <f t="shared" si="27"/>
        <v>6941413</v>
      </c>
    </row>
    <row r="147" spans="1:15" s="927" customFormat="1" ht="13.5" thickBot="1" x14ac:dyDescent="0.25">
      <c r="A147" s="922" t="s">
        <v>246</v>
      </c>
      <c r="B147" s="172" t="s">
        <v>247</v>
      </c>
      <c r="C147" s="932">
        <f>SUM(C148:C154)</f>
        <v>0</v>
      </c>
      <c r="D147" s="933">
        <f>SUM(D148:D154)</f>
        <v>0</v>
      </c>
      <c r="E147" s="934">
        <f>SUM(E148:E154)</f>
        <v>0</v>
      </c>
      <c r="F147" s="935">
        <f t="shared" si="16"/>
        <v>0</v>
      </c>
      <c r="G147" s="934">
        <f>SUM(G148:G154)</f>
        <v>0</v>
      </c>
      <c r="H147" s="934">
        <f>SUM(H148:H154)</f>
        <v>0</v>
      </c>
      <c r="I147" s="935">
        <f t="shared" si="25"/>
        <v>0</v>
      </c>
      <c r="J147" s="934">
        <f>SUM(J148:J154)</f>
        <v>0</v>
      </c>
      <c r="K147" s="934">
        <f>SUM(K148:K154)</f>
        <v>0</v>
      </c>
      <c r="L147" s="935">
        <f t="shared" si="26"/>
        <v>0</v>
      </c>
      <c r="M147" s="934">
        <f>SUM(M148:M154)</f>
        <v>0</v>
      </c>
      <c r="N147" s="934">
        <f>SUM(N148:N154)</f>
        <v>0</v>
      </c>
      <c r="O147" s="935">
        <f t="shared" si="27"/>
        <v>0</v>
      </c>
    </row>
    <row r="148" spans="1:15" s="927" customFormat="1" ht="13.5" hidden="1" thickBot="1" x14ac:dyDescent="0.25">
      <c r="A148" s="32" t="s">
        <v>248</v>
      </c>
      <c r="B148" s="33" t="s">
        <v>249</v>
      </c>
      <c r="C148" s="928"/>
      <c r="D148" s="929"/>
      <c r="E148" s="930"/>
      <c r="F148" s="931">
        <f t="shared" si="16"/>
        <v>0</v>
      </c>
      <c r="G148" s="930"/>
      <c r="H148" s="930"/>
      <c r="I148" s="931">
        <f t="shared" si="25"/>
        <v>0</v>
      </c>
      <c r="J148" s="930"/>
      <c r="K148" s="930"/>
      <c r="L148" s="931">
        <f t="shared" si="26"/>
        <v>0</v>
      </c>
      <c r="M148" s="930"/>
      <c r="N148" s="930"/>
      <c r="O148" s="931">
        <f t="shared" si="27"/>
        <v>0</v>
      </c>
    </row>
    <row r="149" spans="1:15" s="927" customFormat="1" ht="13.5" hidden="1" thickBot="1" x14ac:dyDescent="0.25">
      <c r="A149" s="722" t="s">
        <v>250</v>
      </c>
      <c r="B149" s="723" t="s">
        <v>251</v>
      </c>
      <c r="C149" s="936"/>
      <c r="D149" s="937"/>
      <c r="E149" s="938"/>
      <c r="F149" s="939">
        <f t="shared" si="16"/>
        <v>0</v>
      </c>
      <c r="G149" s="938"/>
      <c r="H149" s="938"/>
      <c r="I149" s="939">
        <f t="shared" si="25"/>
        <v>0</v>
      </c>
      <c r="J149" s="938"/>
      <c r="K149" s="938"/>
      <c r="L149" s="939">
        <f t="shared" si="26"/>
        <v>0</v>
      </c>
      <c r="M149" s="938"/>
      <c r="N149" s="938"/>
      <c r="O149" s="939">
        <f t="shared" si="27"/>
        <v>0</v>
      </c>
    </row>
    <row r="150" spans="1:15" s="927" customFormat="1" ht="13.5" hidden="1" thickBot="1" x14ac:dyDescent="0.25">
      <c r="A150" s="722" t="s">
        <v>459</v>
      </c>
      <c r="B150" s="723" t="s">
        <v>460</v>
      </c>
      <c r="C150" s="936"/>
      <c r="D150" s="937"/>
      <c r="E150" s="938"/>
      <c r="F150" s="939"/>
      <c r="G150" s="938"/>
      <c r="H150" s="938"/>
      <c r="I150" s="939"/>
      <c r="J150" s="938"/>
      <c r="K150" s="938"/>
      <c r="L150" s="939"/>
      <c r="M150" s="938"/>
      <c r="N150" s="938"/>
      <c r="O150" s="939"/>
    </row>
    <row r="151" spans="1:15" s="927" customFormat="1" ht="13.5" hidden="1" thickBot="1" x14ac:dyDescent="0.25">
      <c r="A151" s="722" t="s">
        <v>252</v>
      </c>
      <c r="B151" s="723" t="s">
        <v>253</v>
      </c>
      <c r="C151" s="936"/>
      <c r="D151" s="937"/>
      <c r="E151" s="938"/>
      <c r="F151" s="939">
        <f t="shared" ref="F151:F154" si="28">SUM(D151:E151)</f>
        <v>0</v>
      </c>
      <c r="G151" s="938"/>
      <c r="H151" s="938"/>
      <c r="I151" s="939">
        <f t="shared" ref="I151:I154" si="29">SUM(G151:H151)</f>
        <v>0</v>
      </c>
      <c r="J151" s="938"/>
      <c r="K151" s="938"/>
      <c r="L151" s="939">
        <f t="shared" ref="L151:L154" si="30">SUM(J151:K151)</f>
        <v>0</v>
      </c>
      <c r="M151" s="938"/>
      <c r="N151" s="938"/>
      <c r="O151" s="939">
        <f t="shared" ref="O151:O154" si="31">SUM(M151:N151)</f>
        <v>0</v>
      </c>
    </row>
    <row r="152" spans="1:15" s="927" customFormat="1" ht="13.5" hidden="1" thickBot="1" x14ac:dyDescent="0.25">
      <c r="A152" s="722" t="s">
        <v>254</v>
      </c>
      <c r="B152" s="723" t="s">
        <v>255</v>
      </c>
      <c r="C152" s="936"/>
      <c r="D152" s="937"/>
      <c r="E152" s="938"/>
      <c r="F152" s="939">
        <f t="shared" si="28"/>
        <v>0</v>
      </c>
      <c r="G152" s="938"/>
      <c r="H152" s="938"/>
      <c r="I152" s="939">
        <f t="shared" si="29"/>
        <v>0</v>
      </c>
      <c r="J152" s="938"/>
      <c r="K152" s="938"/>
      <c r="L152" s="939">
        <f t="shared" si="30"/>
        <v>0</v>
      </c>
      <c r="M152" s="938"/>
      <c r="N152" s="938"/>
      <c r="O152" s="939">
        <f t="shared" si="31"/>
        <v>0</v>
      </c>
    </row>
    <row r="153" spans="1:15" s="927" customFormat="1" ht="13.5" hidden="1" thickBot="1" x14ac:dyDescent="0.25">
      <c r="A153" s="722" t="s">
        <v>256</v>
      </c>
      <c r="B153" s="723" t="s">
        <v>257</v>
      </c>
      <c r="C153" s="936"/>
      <c r="D153" s="937"/>
      <c r="E153" s="938"/>
      <c r="F153" s="939">
        <f t="shared" si="28"/>
        <v>0</v>
      </c>
      <c r="G153" s="938"/>
      <c r="H153" s="938"/>
      <c r="I153" s="939">
        <f t="shared" si="29"/>
        <v>0</v>
      </c>
      <c r="J153" s="938"/>
      <c r="K153" s="938"/>
      <c r="L153" s="939">
        <f t="shared" si="30"/>
        <v>0</v>
      </c>
      <c r="M153" s="938"/>
      <c r="N153" s="938"/>
      <c r="O153" s="939">
        <f t="shared" si="31"/>
        <v>0</v>
      </c>
    </row>
    <row r="154" spans="1:15" s="927" customFormat="1" ht="13.5" hidden="1" thickBot="1" x14ac:dyDescent="0.25">
      <c r="A154" s="940"/>
      <c r="B154" s="941" t="s">
        <v>258</v>
      </c>
      <c r="C154" s="942"/>
      <c r="D154" s="943"/>
      <c r="E154" s="944"/>
      <c r="F154" s="945">
        <f t="shared" si="28"/>
        <v>0</v>
      </c>
      <c r="G154" s="946"/>
      <c r="H154" s="944"/>
      <c r="I154" s="945">
        <f t="shared" si="29"/>
        <v>0</v>
      </c>
      <c r="J154" s="946"/>
      <c r="K154" s="944"/>
      <c r="L154" s="945">
        <f t="shared" si="30"/>
        <v>0</v>
      </c>
      <c r="M154" s="946"/>
      <c r="N154" s="944"/>
      <c r="O154" s="945">
        <f t="shared" si="31"/>
        <v>0</v>
      </c>
    </row>
    <row r="155" spans="1:15" s="927" customFormat="1" ht="13.5" thickBot="1" x14ac:dyDescent="0.25">
      <c r="A155" s="30" t="s">
        <v>261</v>
      </c>
      <c r="B155" s="7" t="s">
        <v>259</v>
      </c>
      <c r="C155" s="923">
        <f>C147+C146</f>
        <v>11103588</v>
      </c>
      <c r="D155" s="924">
        <f>D147+D146</f>
        <v>1016000</v>
      </c>
      <c r="E155" s="947">
        <f>E147+E146</f>
        <v>0</v>
      </c>
      <c r="F155" s="948">
        <f>SUM(D155:E155)</f>
        <v>1016000</v>
      </c>
      <c r="G155" s="925">
        <f>G147+G146</f>
        <v>1016000</v>
      </c>
      <c r="H155" s="947">
        <f>H147+H146</f>
        <v>0</v>
      </c>
      <c r="I155" s="948">
        <f>SUM(G155:H155)</f>
        <v>1016000</v>
      </c>
      <c r="J155" s="925">
        <f>J147+J146</f>
        <v>6849504</v>
      </c>
      <c r="K155" s="947">
        <f>K147+K146</f>
        <v>0</v>
      </c>
      <c r="L155" s="948">
        <f>SUM(J155:K155)</f>
        <v>6849504</v>
      </c>
      <c r="M155" s="925">
        <f>M147+M146</f>
        <v>6941413</v>
      </c>
      <c r="N155" s="947">
        <f>N147+N146</f>
        <v>0</v>
      </c>
      <c r="O155" s="948">
        <f>SUM(M155:N155)</f>
        <v>6941413</v>
      </c>
    </row>
    <row r="156" spans="1:15" x14ac:dyDescent="0.2">
      <c r="E156" s="133"/>
      <c r="F156" s="133"/>
      <c r="H156" s="133"/>
      <c r="I156" s="133"/>
      <c r="K156" s="133"/>
      <c r="L156" s="133"/>
      <c r="N156" s="133"/>
      <c r="O156" s="133"/>
    </row>
    <row r="157" spans="1:15" ht="15" x14ac:dyDescent="0.25">
      <c r="F157" s="79">
        <f>F84-F155</f>
        <v>-1016000</v>
      </c>
      <c r="I157" s="79">
        <f>I84-I155</f>
        <v>-1016000</v>
      </c>
      <c r="L157" s="79">
        <f>L84-L155</f>
        <v>-6849504</v>
      </c>
      <c r="O157" s="79">
        <f>O84-O155</f>
        <v>-6941413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7E58-01EE-4174-A16D-D33E24B98F16}">
  <dimension ref="A1:AA157"/>
  <sheetViews>
    <sheetView view="pageBreakPreview" zoomScale="96" zoomScaleNormal="100" zoomScaleSheetLayoutView="96" workbookViewId="0">
      <pane ySplit="8" topLeftCell="A123" activePane="bottomLeft" state="frozen"/>
      <selection activeCell="V125" sqref="V125"/>
      <selection pane="bottomLeft" activeCell="V125" sqref="V125"/>
    </sheetView>
  </sheetViews>
  <sheetFormatPr defaultColWidth="9.140625" defaultRowHeight="12.75" x14ac:dyDescent="0.2"/>
  <cols>
    <col min="1" max="1" width="8.140625" style="48" customWidth="1"/>
    <col min="2" max="2" width="44.28515625" style="48" customWidth="1"/>
    <col min="3" max="3" width="9" style="48" bestFit="1" customWidth="1"/>
    <col min="4" max="4" width="7.42578125" style="48" customWidth="1"/>
    <col min="5" max="5" width="6.5703125" style="48" bestFit="1" customWidth="1"/>
    <col min="6" max="6" width="7.85546875" style="48" bestFit="1" customWidth="1"/>
    <col min="7" max="7" width="8.85546875" style="48" bestFit="1" customWidth="1"/>
    <col min="8" max="8" width="6.5703125" style="48" bestFit="1" customWidth="1"/>
    <col min="9" max="9" width="10" style="48" bestFit="1" customWidth="1"/>
    <col min="10" max="10" width="8.85546875" style="48" bestFit="1" customWidth="1"/>
    <col min="11" max="11" width="6.5703125" style="48" bestFit="1" customWidth="1"/>
    <col min="12" max="12" width="10" style="48" bestFit="1" customWidth="1"/>
    <col min="13" max="13" width="8.85546875" style="48" bestFit="1" customWidth="1"/>
    <col min="14" max="14" width="6.5703125" style="48" bestFit="1" customWidth="1"/>
    <col min="15" max="15" width="10" style="48" bestFit="1" customWidth="1"/>
    <col min="16" max="16" width="17" style="48" customWidth="1"/>
    <col min="17" max="16384" width="9.140625" style="48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">
      <c r="A4" s="46" t="s">
        <v>266</v>
      </c>
    </row>
    <row r="5" spans="1:15" x14ac:dyDescent="0.2">
      <c r="A5" s="64" t="s">
        <v>1047</v>
      </c>
      <c r="B5" s="46" t="s">
        <v>1048</v>
      </c>
    </row>
    <row r="6" spans="1:15" x14ac:dyDescent="0.2">
      <c r="E6" s="103"/>
      <c r="F6" s="103"/>
      <c r="G6" s="283"/>
      <c r="H6" s="103"/>
      <c r="I6" s="103"/>
      <c r="J6" s="283"/>
      <c r="K6" s="239" t="s">
        <v>649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3.5" thickBot="1" x14ac:dyDescent="0.25"/>
    <row r="8" spans="1:15" ht="53.25" thickBot="1" x14ac:dyDescent="0.25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3.5" thickBot="1" x14ac:dyDescent="0.25">
      <c r="A9" s="19" t="s">
        <v>40</v>
      </c>
      <c r="B9" s="18" t="s">
        <v>41</v>
      </c>
      <c r="C9" s="905">
        <f>SUM(C10,C17,C18,C20,C21,C19)</f>
        <v>0</v>
      </c>
      <c r="D9" s="901">
        <f>SUM(D10,D17,D18,D20,D21,D19)</f>
        <v>0</v>
      </c>
      <c r="E9" s="138">
        <f>SUM(E10,E17,E18,E20,E21,E19)</f>
        <v>0</v>
      </c>
      <c r="F9" s="139">
        <f t="shared" ref="F9:F72" si="0">SUM(D9:E9)</f>
        <v>0</v>
      </c>
      <c r="G9" s="138">
        <f>SUM(G10,G17,G18,G20,G21,G19)</f>
        <v>0</v>
      </c>
      <c r="H9" s="138">
        <f>SUM(H10,H17,H18,H20,H21,H19)</f>
        <v>0</v>
      </c>
      <c r="I9" s="139">
        <f t="shared" ref="I9:I72" si="1">SUM(G9:H9)</f>
        <v>0</v>
      </c>
      <c r="J9" s="138">
        <f>SUM(J10,J17,J18,J20,J21,J19)</f>
        <v>0</v>
      </c>
      <c r="K9" s="138">
        <f>SUM(K10,K17,K18,K20,K21,K19)</f>
        <v>0</v>
      </c>
      <c r="L9" s="139">
        <f t="shared" ref="L9:L72" si="2">SUM(J9:K9)</f>
        <v>0</v>
      </c>
      <c r="M9" s="138">
        <f>SUM(M10,M17,M18,M20,M21,M19)</f>
        <v>0</v>
      </c>
      <c r="N9" s="138">
        <f>SUM(N10,N17,N18,N20,N21,N19)</f>
        <v>0</v>
      </c>
      <c r="O9" s="139">
        <f t="shared" ref="O9:O72" si="3">SUM(M9:N9)</f>
        <v>0</v>
      </c>
    </row>
    <row r="10" spans="1:15" ht="13.5" hidden="1" thickBot="1" x14ac:dyDescent="0.25">
      <c r="A10" s="20" t="s">
        <v>42</v>
      </c>
      <c r="B10" s="12" t="s">
        <v>43</v>
      </c>
      <c r="C10" s="906">
        <f>SUM(C11:C16)</f>
        <v>0</v>
      </c>
      <c r="D10" s="902">
        <f>SUM(D11:D16)</f>
        <v>0</v>
      </c>
      <c r="E10" s="134">
        <f>SUM(E11:E16)</f>
        <v>0</v>
      </c>
      <c r="F10" s="135">
        <f t="shared" si="0"/>
        <v>0</v>
      </c>
      <c r="G10" s="134">
        <f>SUM(G11:G16)</f>
        <v>0</v>
      </c>
      <c r="H10" s="134">
        <f>SUM(H11:H16)</f>
        <v>0</v>
      </c>
      <c r="I10" s="135">
        <f t="shared" si="1"/>
        <v>0</v>
      </c>
      <c r="J10" s="134">
        <f>SUM(J11:J16)</f>
        <v>0</v>
      </c>
      <c r="K10" s="134">
        <f>SUM(K11:K16)</f>
        <v>0</v>
      </c>
      <c r="L10" s="135">
        <f t="shared" si="2"/>
        <v>0</v>
      </c>
      <c r="M10" s="134">
        <f>SUM(M11:M16)</f>
        <v>0</v>
      </c>
      <c r="N10" s="134">
        <f>SUM(N11:N16)</f>
        <v>0</v>
      </c>
      <c r="O10" s="135">
        <f t="shared" si="3"/>
        <v>0</v>
      </c>
    </row>
    <row r="11" spans="1:15" ht="13.5" hidden="1" thickBot="1" x14ac:dyDescent="0.25">
      <c r="A11" s="20" t="s">
        <v>44</v>
      </c>
      <c r="B11" s="12" t="s">
        <v>45</v>
      </c>
      <c r="C11" s="907"/>
      <c r="D11" s="903"/>
      <c r="E11" s="128"/>
      <c r="F11" s="129">
        <f t="shared" si="0"/>
        <v>0</v>
      </c>
      <c r="G11" s="128"/>
      <c r="H11" s="128"/>
      <c r="I11" s="129">
        <f t="shared" si="1"/>
        <v>0</v>
      </c>
      <c r="J11" s="128"/>
      <c r="K11" s="128"/>
      <c r="L11" s="129">
        <f t="shared" si="2"/>
        <v>0</v>
      </c>
      <c r="M11" s="128"/>
      <c r="N11" s="128"/>
      <c r="O11" s="129">
        <f t="shared" si="3"/>
        <v>0</v>
      </c>
    </row>
    <row r="12" spans="1:15" ht="13.5" hidden="1" thickBot="1" x14ac:dyDescent="0.25">
      <c r="A12" s="20" t="s">
        <v>46</v>
      </c>
      <c r="B12" s="12" t="s">
        <v>47</v>
      </c>
      <c r="C12" s="907"/>
      <c r="D12" s="903"/>
      <c r="E12" s="128"/>
      <c r="F12" s="129">
        <f t="shared" si="0"/>
        <v>0</v>
      </c>
      <c r="G12" s="128"/>
      <c r="H12" s="128"/>
      <c r="I12" s="129">
        <f t="shared" si="1"/>
        <v>0</v>
      </c>
      <c r="J12" s="128"/>
      <c r="K12" s="128"/>
      <c r="L12" s="129">
        <f t="shared" si="2"/>
        <v>0</v>
      </c>
      <c r="M12" s="128"/>
      <c r="N12" s="128"/>
      <c r="O12" s="129">
        <f t="shared" si="3"/>
        <v>0</v>
      </c>
    </row>
    <row r="13" spans="1:15" ht="13.5" hidden="1" thickBot="1" x14ac:dyDescent="0.25">
      <c r="A13" s="20" t="s">
        <v>48</v>
      </c>
      <c r="B13" s="12" t="s">
        <v>49</v>
      </c>
      <c r="C13" s="907"/>
      <c r="D13" s="903"/>
      <c r="E13" s="128"/>
      <c r="F13" s="129">
        <f t="shared" si="0"/>
        <v>0</v>
      </c>
      <c r="G13" s="128"/>
      <c r="H13" s="128"/>
      <c r="I13" s="129">
        <f t="shared" si="1"/>
        <v>0</v>
      </c>
      <c r="J13" s="128"/>
      <c r="K13" s="128"/>
      <c r="L13" s="129">
        <f t="shared" si="2"/>
        <v>0</v>
      </c>
      <c r="M13" s="128"/>
      <c r="N13" s="128"/>
      <c r="O13" s="129">
        <f t="shared" si="3"/>
        <v>0</v>
      </c>
    </row>
    <row r="14" spans="1:15" ht="13.5" hidden="1" thickBot="1" x14ac:dyDescent="0.25">
      <c r="A14" s="20" t="s">
        <v>50</v>
      </c>
      <c r="B14" s="12" t="s">
        <v>51</v>
      </c>
      <c r="C14" s="907"/>
      <c r="D14" s="903"/>
      <c r="E14" s="128"/>
      <c r="F14" s="129">
        <f t="shared" si="0"/>
        <v>0</v>
      </c>
      <c r="G14" s="128"/>
      <c r="H14" s="128"/>
      <c r="I14" s="129">
        <f t="shared" si="1"/>
        <v>0</v>
      </c>
      <c r="J14" s="128"/>
      <c r="K14" s="128"/>
      <c r="L14" s="129">
        <f t="shared" si="2"/>
        <v>0</v>
      </c>
      <c r="M14" s="128"/>
      <c r="N14" s="128"/>
      <c r="O14" s="129">
        <f t="shared" si="3"/>
        <v>0</v>
      </c>
    </row>
    <row r="15" spans="1:15" ht="13.5" hidden="1" thickBot="1" x14ac:dyDescent="0.25">
      <c r="A15" s="20" t="s">
        <v>52</v>
      </c>
      <c r="B15" s="12" t="s">
        <v>53</v>
      </c>
      <c r="C15" s="907"/>
      <c r="D15" s="903"/>
      <c r="E15" s="128"/>
      <c r="F15" s="129">
        <f t="shared" si="0"/>
        <v>0</v>
      </c>
      <c r="G15" s="128"/>
      <c r="H15" s="128"/>
      <c r="I15" s="129">
        <f t="shared" si="1"/>
        <v>0</v>
      </c>
      <c r="J15" s="128"/>
      <c r="K15" s="128"/>
      <c r="L15" s="129">
        <f t="shared" si="2"/>
        <v>0</v>
      </c>
      <c r="M15" s="128"/>
      <c r="N15" s="128"/>
      <c r="O15" s="129">
        <f t="shared" si="3"/>
        <v>0</v>
      </c>
    </row>
    <row r="16" spans="1:15" ht="13.5" hidden="1" thickBot="1" x14ac:dyDescent="0.25">
      <c r="A16" s="20" t="s">
        <v>54</v>
      </c>
      <c r="B16" s="12" t="s">
        <v>55</v>
      </c>
      <c r="C16" s="907"/>
      <c r="D16" s="903"/>
      <c r="E16" s="128"/>
      <c r="F16" s="129">
        <f t="shared" si="0"/>
        <v>0</v>
      </c>
      <c r="G16" s="128"/>
      <c r="H16" s="128"/>
      <c r="I16" s="129">
        <f t="shared" si="1"/>
        <v>0</v>
      </c>
      <c r="J16" s="128"/>
      <c r="K16" s="128"/>
      <c r="L16" s="129">
        <f t="shared" si="2"/>
        <v>0</v>
      </c>
      <c r="M16" s="128"/>
      <c r="N16" s="128"/>
      <c r="O16" s="129">
        <f t="shared" si="3"/>
        <v>0</v>
      </c>
    </row>
    <row r="17" spans="1:15" ht="13.5" hidden="1" thickBot="1" x14ac:dyDescent="0.25">
      <c r="A17" s="20" t="s">
        <v>56</v>
      </c>
      <c r="B17" s="12" t="s">
        <v>57</v>
      </c>
      <c r="C17" s="907"/>
      <c r="D17" s="903"/>
      <c r="E17" s="128"/>
      <c r="F17" s="129">
        <f t="shared" si="0"/>
        <v>0</v>
      </c>
      <c r="G17" s="128"/>
      <c r="H17" s="128"/>
      <c r="I17" s="129">
        <f t="shared" si="1"/>
        <v>0</v>
      </c>
      <c r="J17" s="128"/>
      <c r="K17" s="128"/>
      <c r="L17" s="129">
        <f t="shared" si="2"/>
        <v>0</v>
      </c>
      <c r="M17" s="128"/>
      <c r="N17" s="128"/>
      <c r="O17" s="129">
        <f t="shared" si="3"/>
        <v>0</v>
      </c>
    </row>
    <row r="18" spans="1:15" ht="13.5" hidden="1" thickBot="1" x14ac:dyDescent="0.25">
      <c r="A18" s="20" t="s">
        <v>58</v>
      </c>
      <c r="B18" s="12" t="s">
        <v>59</v>
      </c>
      <c r="C18" s="907"/>
      <c r="D18" s="903"/>
      <c r="E18" s="128"/>
      <c r="F18" s="129">
        <f t="shared" si="0"/>
        <v>0</v>
      </c>
      <c r="G18" s="128"/>
      <c r="H18" s="128"/>
      <c r="I18" s="129">
        <f t="shared" si="1"/>
        <v>0</v>
      </c>
      <c r="J18" s="128"/>
      <c r="K18" s="128"/>
      <c r="L18" s="129">
        <f t="shared" si="2"/>
        <v>0</v>
      </c>
      <c r="M18" s="128"/>
      <c r="N18" s="128"/>
      <c r="O18" s="129">
        <f t="shared" si="3"/>
        <v>0</v>
      </c>
    </row>
    <row r="19" spans="1:15" ht="13.5" hidden="1" thickBot="1" x14ac:dyDescent="0.25">
      <c r="A19" s="21" t="s">
        <v>262</v>
      </c>
      <c r="B19" s="29" t="s">
        <v>263</v>
      </c>
      <c r="C19" s="907"/>
      <c r="D19" s="903"/>
      <c r="E19" s="128"/>
      <c r="F19" s="129">
        <f t="shared" si="0"/>
        <v>0</v>
      </c>
      <c r="G19" s="128"/>
      <c r="H19" s="128"/>
      <c r="I19" s="129">
        <f t="shared" si="1"/>
        <v>0</v>
      </c>
      <c r="J19" s="128"/>
      <c r="K19" s="128"/>
      <c r="L19" s="129">
        <f t="shared" si="2"/>
        <v>0</v>
      </c>
      <c r="M19" s="128"/>
      <c r="N19" s="128"/>
      <c r="O19" s="129">
        <f t="shared" si="3"/>
        <v>0</v>
      </c>
    </row>
    <row r="20" spans="1:15" ht="13.5" hidden="1" thickBot="1" x14ac:dyDescent="0.25">
      <c r="A20" s="21" t="s">
        <v>60</v>
      </c>
      <c r="B20" s="29" t="s">
        <v>61</v>
      </c>
      <c r="C20" s="907"/>
      <c r="D20" s="903"/>
      <c r="E20" s="128"/>
      <c r="F20" s="129">
        <f t="shared" si="0"/>
        <v>0</v>
      </c>
      <c r="G20" s="128"/>
      <c r="H20" s="128"/>
      <c r="I20" s="129">
        <f t="shared" si="1"/>
        <v>0</v>
      </c>
      <c r="J20" s="128"/>
      <c r="K20" s="128"/>
      <c r="L20" s="129">
        <f t="shared" si="2"/>
        <v>0</v>
      </c>
      <c r="M20" s="128"/>
      <c r="N20" s="128"/>
      <c r="O20" s="129">
        <f t="shared" si="3"/>
        <v>0</v>
      </c>
    </row>
    <row r="21" spans="1:15" ht="13.5" hidden="1" thickBot="1" x14ac:dyDescent="0.25">
      <c r="A21" s="21" t="s">
        <v>62</v>
      </c>
      <c r="B21" s="29" t="s">
        <v>63</v>
      </c>
      <c r="C21" s="908"/>
      <c r="D21" s="904"/>
      <c r="E21" s="136"/>
      <c r="F21" s="137">
        <f t="shared" si="0"/>
        <v>0</v>
      </c>
      <c r="G21" s="136"/>
      <c r="H21" s="136"/>
      <c r="I21" s="137">
        <f t="shared" si="1"/>
        <v>0</v>
      </c>
      <c r="J21" s="136"/>
      <c r="K21" s="136"/>
      <c r="L21" s="137">
        <f t="shared" si="2"/>
        <v>0</v>
      </c>
      <c r="M21" s="136"/>
      <c r="N21" s="136"/>
      <c r="O21" s="137">
        <f t="shared" si="3"/>
        <v>0</v>
      </c>
    </row>
    <row r="22" spans="1:15" x14ac:dyDescent="0.2">
      <c r="A22" s="42" t="s">
        <v>64</v>
      </c>
      <c r="B22" s="8" t="s">
        <v>24</v>
      </c>
      <c r="C22" s="906">
        <f>SUM(C23:C24)</f>
        <v>0</v>
      </c>
      <c r="D22" s="902">
        <f>SUM(D23:D24)</f>
        <v>0</v>
      </c>
      <c r="E22" s="134">
        <f>SUM(E23:E24)</f>
        <v>0</v>
      </c>
      <c r="F22" s="135">
        <f t="shared" si="0"/>
        <v>0</v>
      </c>
      <c r="G22" s="134">
        <f>SUM(G23:G24)</f>
        <v>0</v>
      </c>
      <c r="H22" s="134">
        <f>SUM(H23:H24)</f>
        <v>0</v>
      </c>
      <c r="I22" s="135">
        <f t="shared" si="1"/>
        <v>0</v>
      </c>
      <c r="J22" s="134">
        <f>SUM(J23:J24)</f>
        <v>0</v>
      </c>
      <c r="K22" s="134">
        <f>SUM(K23:K24)</f>
        <v>0</v>
      </c>
      <c r="L22" s="135">
        <f t="shared" si="2"/>
        <v>0</v>
      </c>
      <c r="M22" s="134">
        <f>SUM(M23:M24)</f>
        <v>0</v>
      </c>
      <c r="N22" s="134">
        <f>SUM(N23:N24)</f>
        <v>0</v>
      </c>
      <c r="O22" s="135">
        <f t="shared" si="3"/>
        <v>0</v>
      </c>
    </row>
    <row r="23" spans="1:15" x14ac:dyDescent="0.2">
      <c r="A23" s="43"/>
      <c r="B23" s="12" t="s">
        <v>264</v>
      </c>
      <c r="C23" s="907"/>
      <c r="D23" s="903"/>
      <c r="E23" s="128"/>
      <c r="F23" s="129">
        <f t="shared" si="0"/>
        <v>0</v>
      </c>
      <c r="G23" s="128"/>
      <c r="H23" s="128"/>
      <c r="I23" s="129">
        <f t="shared" si="1"/>
        <v>0</v>
      </c>
      <c r="J23" s="128"/>
      <c r="K23" s="128"/>
      <c r="L23" s="129">
        <f t="shared" si="2"/>
        <v>0</v>
      </c>
      <c r="M23" s="128"/>
      <c r="N23" s="128"/>
      <c r="O23" s="129">
        <f t="shared" si="3"/>
        <v>0</v>
      </c>
    </row>
    <row r="24" spans="1:15" ht="13.5" thickBot="1" x14ac:dyDescent="0.25">
      <c r="A24" s="44"/>
      <c r="B24" s="36" t="s">
        <v>265</v>
      </c>
      <c r="C24" s="908"/>
      <c r="D24" s="904"/>
      <c r="E24" s="136"/>
      <c r="F24" s="137">
        <f t="shared" si="0"/>
        <v>0</v>
      </c>
      <c r="G24" s="136"/>
      <c r="H24" s="136"/>
      <c r="I24" s="137">
        <f t="shared" si="1"/>
        <v>0</v>
      </c>
      <c r="J24" s="136"/>
      <c r="K24" s="136"/>
      <c r="L24" s="137">
        <f t="shared" si="2"/>
        <v>0</v>
      </c>
      <c r="M24" s="136"/>
      <c r="N24" s="136"/>
      <c r="O24" s="137">
        <f t="shared" si="3"/>
        <v>0</v>
      </c>
    </row>
    <row r="25" spans="1:15" ht="13.5" thickBot="1" x14ac:dyDescent="0.25">
      <c r="A25" s="23" t="s">
        <v>65</v>
      </c>
      <c r="B25" s="33" t="s">
        <v>22</v>
      </c>
      <c r="C25" s="905">
        <f>C26+C30+C38</f>
        <v>0</v>
      </c>
      <c r="D25" s="901">
        <f>D26+D30+D38</f>
        <v>0</v>
      </c>
      <c r="E25" s="138">
        <f>E26+E30+E38</f>
        <v>0</v>
      </c>
      <c r="F25" s="139">
        <f t="shared" si="0"/>
        <v>0</v>
      </c>
      <c r="G25" s="138">
        <f>G26+G30+G38</f>
        <v>0</v>
      </c>
      <c r="H25" s="138">
        <f>H26+H30+H38</f>
        <v>0</v>
      </c>
      <c r="I25" s="139">
        <f t="shared" si="1"/>
        <v>0</v>
      </c>
      <c r="J25" s="138">
        <f>J26+J30+J38</f>
        <v>0</v>
      </c>
      <c r="K25" s="138">
        <f>K26+K30+K38</f>
        <v>0</v>
      </c>
      <c r="L25" s="139">
        <f t="shared" si="2"/>
        <v>0</v>
      </c>
      <c r="M25" s="138">
        <f>M26+M30+M38</f>
        <v>0</v>
      </c>
      <c r="N25" s="138">
        <f>N26+N30+N38</f>
        <v>0</v>
      </c>
      <c r="O25" s="139">
        <f t="shared" si="3"/>
        <v>0</v>
      </c>
    </row>
    <row r="26" spans="1:15" ht="13.5" hidden="1" thickBot="1" x14ac:dyDescent="0.25">
      <c r="A26" s="20" t="s">
        <v>66</v>
      </c>
      <c r="B26" s="12" t="s">
        <v>67</v>
      </c>
      <c r="C26" s="906">
        <f>SUM(C27:C29)</f>
        <v>0</v>
      </c>
      <c r="D26" s="902">
        <f>SUM(D27:D29)</f>
        <v>0</v>
      </c>
      <c r="E26" s="134">
        <f>SUM(E27:E29)</f>
        <v>0</v>
      </c>
      <c r="F26" s="135">
        <f t="shared" si="0"/>
        <v>0</v>
      </c>
      <c r="G26" s="134">
        <f>SUM(G27:G29)</f>
        <v>0</v>
      </c>
      <c r="H26" s="134">
        <f>SUM(H27:H29)</f>
        <v>0</v>
      </c>
      <c r="I26" s="135">
        <f t="shared" si="1"/>
        <v>0</v>
      </c>
      <c r="J26" s="134">
        <f>SUM(J27:J29)</f>
        <v>0</v>
      </c>
      <c r="K26" s="134">
        <f>SUM(K27:K29)</f>
        <v>0</v>
      </c>
      <c r="L26" s="135">
        <f t="shared" si="2"/>
        <v>0</v>
      </c>
      <c r="M26" s="134">
        <f>SUM(M27:M29)</f>
        <v>0</v>
      </c>
      <c r="N26" s="134">
        <f>SUM(N27:N29)</f>
        <v>0</v>
      </c>
      <c r="O26" s="135">
        <f t="shared" si="3"/>
        <v>0</v>
      </c>
    </row>
    <row r="27" spans="1:15" ht="13.5" hidden="1" thickBot="1" x14ac:dyDescent="0.25">
      <c r="A27" s="20"/>
      <c r="B27" s="12" t="s">
        <v>68</v>
      </c>
      <c r="C27" s="907"/>
      <c r="D27" s="903"/>
      <c r="E27" s="128"/>
      <c r="F27" s="129">
        <f t="shared" si="0"/>
        <v>0</v>
      </c>
      <c r="G27" s="128"/>
      <c r="H27" s="128"/>
      <c r="I27" s="129">
        <f t="shared" si="1"/>
        <v>0</v>
      </c>
      <c r="J27" s="128"/>
      <c r="K27" s="128"/>
      <c r="L27" s="129">
        <f t="shared" si="2"/>
        <v>0</v>
      </c>
      <c r="M27" s="128"/>
      <c r="N27" s="128"/>
      <c r="O27" s="129">
        <f t="shared" si="3"/>
        <v>0</v>
      </c>
    </row>
    <row r="28" spans="1:15" ht="13.5" hidden="1" thickBot="1" x14ac:dyDescent="0.25">
      <c r="A28" s="20"/>
      <c r="B28" s="12" t="s">
        <v>69</v>
      </c>
      <c r="C28" s="907"/>
      <c r="D28" s="903"/>
      <c r="E28" s="128"/>
      <c r="F28" s="129">
        <f t="shared" si="0"/>
        <v>0</v>
      </c>
      <c r="G28" s="128"/>
      <c r="H28" s="128"/>
      <c r="I28" s="129">
        <f t="shared" si="1"/>
        <v>0</v>
      </c>
      <c r="J28" s="128"/>
      <c r="K28" s="128"/>
      <c r="L28" s="129">
        <f t="shared" si="2"/>
        <v>0</v>
      </c>
      <c r="M28" s="128"/>
      <c r="N28" s="128"/>
      <c r="O28" s="129">
        <f t="shared" si="3"/>
        <v>0</v>
      </c>
    </row>
    <row r="29" spans="1:15" ht="13.5" hidden="1" thickBot="1" x14ac:dyDescent="0.25">
      <c r="A29" s="20"/>
      <c r="B29" s="12" t="s">
        <v>70</v>
      </c>
      <c r="C29" s="907"/>
      <c r="D29" s="903"/>
      <c r="E29" s="128"/>
      <c r="F29" s="129">
        <f t="shared" si="0"/>
        <v>0</v>
      </c>
      <c r="G29" s="128"/>
      <c r="H29" s="128"/>
      <c r="I29" s="129">
        <f t="shared" si="1"/>
        <v>0</v>
      </c>
      <c r="J29" s="128"/>
      <c r="K29" s="128"/>
      <c r="L29" s="129">
        <f t="shared" si="2"/>
        <v>0</v>
      </c>
      <c r="M29" s="128"/>
      <c r="N29" s="128"/>
      <c r="O29" s="129">
        <f t="shared" si="3"/>
        <v>0</v>
      </c>
    </row>
    <row r="30" spans="1:15" ht="13.5" hidden="1" thickBot="1" x14ac:dyDescent="0.25">
      <c r="A30" s="20" t="s">
        <v>71</v>
      </c>
      <c r="B30" s="12" t="s">
        <v>72</v>
      </c>
      <c r="C30" s="907">
        <f>C31+C33+C34</f>
        <v>0</v>
      </c>
      <c r="D30" s="903">
        <f>D31+D33+D34</f>
        <v>0</v>
      </c>
      <c r="E30" s="128">
        <f>E31+E33+E34</f>
        <v>0</v>
      </c>
      <c r="F30" s="129">
        <f t="shared" si="0"/>
        <v>0</v>
      </c>
      <c r="G30" s="128">
        <f>G31+G33+G34</f>
        <v>0</v>
      </c>
      <c r="H30" s="128">
        <f>H31+H33+H34</f>
        <v>0</v>
      </c>
      <c r="I30" s="129">
        <f t="shared" si="1"/>
        <v>0</v>
      </c>
      <c r="J30" s="128">
        <f>J31+J33+J34</f>
        <v>0</v>
      </c>
      <c r="K30" s="128">
        <f>K31+K33+K34</f>
        <v>0</v>
      </c>
      <c r="L30" s="129">
        <f t="shared" si="2"/>
        <v>0</v>
      </c>
      <c r="M30" s="128">
        <f>M31+M33+M34</f>
        <v>0</v>
      </c>
      <c r="N30" s="128">
        <f>N31+N33+N34</f>
        <v>0</v>
      </c>
      <c r="O30" s="129">
        <f t="shared" si="3"/>
        <v>0</v>
      </c>
    </row>
    <row r="31" spans="1:15" ht="13.5" hidden="1" thickBot="1" x14ac:dyDescent="0.25">
      <c r="A31" s="20" t="s">
        <v>73</v>
      </c>
      <c r="B31" s="12" t="s">
        <v>74</v>
      </c>
      <c r="C31" s="907">
        <f>C32</f>
        <v>0</v>
      </c>
      <c r="D31" s="903">
        <f>D32</f>
        <v>0</v>
      </c>
      <c r="E31" s="128">
        <f>E32</f>
        <v>0</v>
      </c>
      <c r="F31" s="129">
        <f t="shared" si="0"/>
        <v>0</v>
      </c>
      <c r="G31" s="128">
        <f>G32</f>
        <v>0</v>
      </c>
      <c r="H31" s="128">
        <f>H32</f>
        <v>0</v>
      </c>
      <c r="I31" s="129">
        <f t="shared" si="1"/>
        <v>0</v>
      </c>
      <c r="J31" s="128">
        <f>J32</f>
        <v>0</v>
      </c>
      <c r="K31" s="128">
        <f>K32</f>
        <v>0</v>
      </c>
      <c r="L31" s="129">
        <f t="shared" si="2"/>
        <v>0</v>
      </c>
      <c r="M31" s="128">
        <f>M32</f>
        <v>0</v>
      </c>
      <c r="N31" s="128">
        <f>N32</f>
        <v>0</v>
      </c>
      <c r="O31" s="129">
        <f t="shared" si="3"/>
        <v>0</v>
      </c>
    </row>
    <row r="32" spans="1:15" ht="13.5" hidden="1" thickBot="1" x14ac:dyDescent="0.25">
      <c r="A32" s="20"/>
      <c r="B32" s="12" t="s">
        <v>75</v>
      </c>
      <c r="C32" s="907"/>
      <c r="D32" s="903"/>
      <c r="E32" s="128"/>
      <c r="F32" s="129">
        <f t="shared" si="0"/>
        <v>0</v>
      </c>
      <c r="G32" s="128"/>
      <c r="H32" s="128"/>
      <c r="I32" s="129">
        <f t="shared" si="1"/>
        <v>0</v>
      </c>
      <c r="J32" s="128"/>
      <c r="K32" s="128"/>
      <c r="L32" s="129">
        <f t="shared" si="2"/>
        <v>0</v>
      </c>
      <c r="M32" s="128"/>
      <c r="N32" s="128"/>
      <c r="O32" s="129">
        <f t="shared" si="3"/>
        <v>0</v>
      </c>
    </row>
    <row r="33" spans="1:15" ht="13.5" hidden="1" thickBot="1" x14ac:dyDescent="0.25">
      <c r="A33" s="20" t="s">
        <v>76</v>
      </c>
      <c r="B33" s="12" t="s">
        <v>77</v>
      </c>
      <c r="C33" s="907"/>
      <c r="D33" s="903"/>
      <c r="E33" s="128"/>
      <c r="F33" s="129">
        <f t="shared" si="0"/>
        <v>0</v>
      </c>
      <c r="G33" s="128"/>
      <c r="H33" s="128"/>
      <c r="I33" s="129">
        <f t="shared" si="1"/>
        <v>0</v>
      </c>
      <c r="J33" s="128"/>
      <c r="K33" s="128"/>
      <c r="L33" s="129">
        <f t="shared" si="2"/>
        <v>0</v>
      </c>
      <c r="M33" s="128"/>
      <c r="N33" s="128"/>
      <c r="O33" s="129">
        <f t="shared" si="3"/>
        <v>0</v>
      </c>
    </row>
    <row r="34" spans="1:15" ht="13.5" hidden="1" thickBot="1" x14ac:dyDescent="0.25">
      <c r="A34" s="20" t="s">
        <v>78</v>
      </c>
      <c r="B34" s="12" t="s">
        <v>79</v>
      </c>
      <c r="C34" s="907">
        <f>SUM(C35:C37)</f>
        <v>0</v>
      </c>
      <c r="D34" s="903">
        <f>SUM(D35:D37)</f>
        <v>0</v>
      </c>
      <c r="E34" s="128">
        <f>SUM(E35:E37)</f>
        <v>0</v>
      </c>
      <c r="F34" s="129">
        <f t="shared" si="0"/>
        <v>0</v>
      </c>
      <c r="G34" s="128">
        <f>SUM(G35:G37)</f>
        <v>0</v>
      </c>
      <c r="H34" s="128">
        <f>SUM(H35:H37)</f>
        <v>0</v>
      </c>
      <c r="I34" s="129">
        <f t="shared" si="1"/>
        <v>0</v>
      </c>
      <c r="J34" s="128">
        <f>SUM(J35:J37)</f>
        <v>0</v>
      </c>
      <c r="K34" s="128">
        <f>SUM(K35:K37)</f>
        <v>0</v>
      </c>
      <c r="L34" s="129">
        <f t="shared" si="2"/>
        <v>0</v>
      </c>
      <c r="M34" s="128">
        <f>SUM(M35:M37)</f>
        <v>0</v>
      </c>
      <c r="N34" s="128">
        <f>SUM(N35:N37)</f>
        <v>0</v>
      </c>
      <c r="O34" s="129">
        <f t="shared" si="3"/>
        <v>0</v>
      </c>
    </row>
    <row r="35" spans="1:15" ht="13.5" hidden="1" thickBot="1" x14ac:dyDescent="0.25">
      <c r="A35" s="20"/>
      <c r="B35" s="12" t="s">
        <v>80</v>
      </c>
      <c r="C35" s="907"/>
      <c r="D35" s="903"/>
      <c r="E35" s="128"/>
      <c r="F35" s="129">
        <f t="shared" si="0"/>
        <v>0</v>
      </c>
      <c r="G35" s="128"/>
      <c r="H35" s="128"/>
      <c r="I35" s="129">
        <f t="shared" si="1"/>
        <v>0</v>
      </c>
      <c r="J35" s="128"/>
      <c r="K35" s="128"/>
      <c r="L35" s="129">
        <f t="shared" si="2"/>
        <v>0</v>
      </c>
      <c r="M35" s="128"/>
      <c r="N35" s="128"/>
      <c r="O35" s="129">
        <f t="shared" si="3"/>
        <v>0</v>
      </c>
    </row>
    <row r="36" spans="1:15" ht="13.5" hidden="1" thickBot="1" x14ac:dyDescent="0.25">
      <c r="A36" s="20"/>
      <c r="B36" s="12" t="s">
        <v>81</v>
      </c>
      <c r="C36" s="907"/>
      <c r="D36" s="903"/>
      <c r="E36" s="128"/>
      <c r="F36" s="129">
        <f t="shared" si="0"/>
        <v>0</v>
      </c>
      <c r="G36" s="128"/>
      <c r="H36" s="128"/>
      <c r="I36" s="129">
        <f t="shared" si="1"/>
        <v>0</v>
      </c>
      <c r="J36" s="128"/>
      <c r="K36" s="128"/>
      <c r="L36" s="129">
        <f t="shared" si="2"/>
        <v>0</v>
      </c>
      <c r="M36" s="128"/>
      <c r="N36" s="128"/>
      <c r="O36" s="129">
        <f t="shared" si="3"/>
        <v>0</v>
      </c>
    </row>
    <row r="37" spans="1:15" ht="13.5" hidden="1" thickBot="1" x14ac:dyDescent="0.25">
      <c r="A37" s="20"/>
      <c r="B37" s="12" t="s">
        <v>82</v>
      </c>
      <c r="C37" s="907"/>
      <c r="D37" s="903"/>
      <c r="E37" s="128"/>
      <c r="F37" s="129">
        <f t="shared" si="0"/>
        <v>0</v>
      </c>
      <c r="G37" s="128"/>
      <c r="H37" s="128"/>
      <c r="I37" s="129">
        <f t="shared" si="1"/>
        <v>0</v>
      </c>
      <c r="J37" s="128"/>
      <c r="K37" s="128"/>
      <c r="L37" s="129">
        <f t="shared" si="2"/>
        <v>0</v>
      </c>
      <c r="M37" s="128"/>
      <c r="N37" s="128"/>
      <c r="O37" s="129">
        <f t="shared" si="3"/>
        <v>0</v>
      </c>
    </row>
    <row r="38" spans="1:15" ht="13.5" hidden="1" thickBot="1" x14ac:dyDescent="0.25">
      <c r="A38" s="20" t="s">
        <v>83</v>
      </c>
      <c r="B38" s="12" t="s">
        <v>84</v>
      </c>
      <c r="C38" s="907">
        <f>SUM(C39:C44)</f>
        <v>0</v>
      </c>
      <c r="D38" s="903">
        <f>SUM(D39:D44)</f>
        <v>0</v>
      </c>
      <c r="E38" s="128">
        <f>SUM(E39:E44)</f>
        <v>0</v>
      </c>
      <c r="F38" s="129">
        <f t="shared" si="0"/>
        <v>0</v>
      </c>
      <c r="G38" s="128">
        <f>SUM(G39:G44)</f>
        <v>0</v>
      </c>
      <c r="H38" s="128">
        <f>SUM(H39:H44)</f>
        <v>0</v>
      </c>
      <c r="I38" s="129">
        <f t="shared" si="1"/>
        <v>0</v>
      </c>
      <c r="J38" s="128">
        <f>SUM(J39:J44)</f>
        <v>0</v>
      </c>
      <c r="K38" s="128">
        <f>SUM(K39:K44)</f>
        <v>0</v>
      </c>
      <c r="L38" s="129">
        <f t="shared" si="2"/>
        <v>0</v>
      </c>
      <c r="M38" s="128">
        <f>SUM(M39:M44)</f>
        <v>0</v>
      </c>
      <c r="N38" s="128">
        <f>SUM(N39:N44)</f>
        <v>0</v>
      </c>
      <c r="O38" s="129">
        <f t="shared" si="3"/>
        <v>0</v>
      </c>
    </row>
    <row r="39" spans="1:15" ht="13.5" hidden="1" thickBot="1" x14ac:dyDescent="0.25">
      <c r="A39" s="20"/>
      <c r="B39" s="12" t="s">
        <v>85</v>
      </c>
      <c r="C39" s="907"/>
      <c r="D39" s="903"/>
      <c r="E39" s="128"/>
      <c r="F39" s="129">
        <f t="shared" si="0"/>
        <v>0</v>
      </c>
      <c r="G39" s="128"/>
      <c r="H39" s="128"/>
      <c r="I39" s="129">
        <f t="shared" si="1"/>
        <v>0</v>
      </c>
      <c r="J39" s="128"/>
      <c r="K39" s="128"/>
      <c r="L39" s="129">
        <f t="shared" si="2"/>
        <v>0</v>
      </c>
      <c r="M39" s="128"/>
      <c r="N39" s="128"/>
      <c r="O39" s="129">
        <f t="shared" si="3"/>
        <v>0</v>
      </c>
    </row>
    <row r="40" spans="1:15" ht="13.5" hidden="1" thickBot="1" x14ac:dyDescent="0.25">
      <c r="A40" s="20"/>
      <c r="B40" s="12" t="s">
        <v>86</v>
      </c>
      <c r="C40" s="907"/>
      <c r="D40" s="903"/>
      <c r="E40" s="128"/>
      <c r="F40" s="129">
        <f t="shared" si="0"/>
        <v>0</v>
      </c>
      <c r="G40" s="128"/>
      <c r="H40" s="128"/>
      <c r="I40" s="129">
        <f t="shared" si="1"/>
        <v>0</v>
      </c>
      <c r="J40" s="128"/>
      <c r="K40" s="128"/>
      <c r="L40" s="129">
        <f t="shared" si="2"/>
        <v>0</v>
      </c>
      <c r="M40" s="128"/>
      <c r="N40" s="128"/>
      <c r="O40" s="129">
        <f t="shared" si="3"/>
        <v>0</v>
      </c>
    </row>
    <row r="41" spans="1:15" ht="13.5" hidden="1" thickBot="1" x14ac:dyDescent="0.25">
      <c r="A41" s="20"/>
      <c r="B41" s="12" t="s">
        <v>87</v>
      </c>
      <c r="C41" s="907"/>
      <c r="D41" s="903"/>
      <c r="E41" s="128"/>
      <c r="F41" s="129">
        <f t="shared" si="0"/>
        <v>0</v>
      </c>
      <c r="G41" s="128"/>
      <c r="H41" s="128"/>
      <c r="I41" s="129">
        <f t="shared" si="1"/>
        <v>0</v>
      </c>
      <c r="J41" s="128"/>
      <c r="K41" s="128"/>
      <c r="L41" s="129">
        <f t="shared" si="2"/>
        <v>0</v>
      </c>
      <c r="M41" s="128"/>
      <c r="N41" s="128"/>
      <c r="O41" s="129">
        <f t="shared" si="3"/>
        <v>0</v>
      </c>
    </row>
    <row r="42" spans="1:15" ht="13.5" hidden="1" thickBot="1" x14ac:dyDescent="0.25">
      <c r="A42" s="20"/>
      <c r="B42" s="12" t="s">
        <v>88</v>
      </c>
      <c r="C42" s="907"/>
      <c r="D42" s="903"/>
      <c r="E42" s="128"/>
      <c r="F42" s="129">
        <f t="shared" si="0"/>
        <v>0</v>
      </c>
      <c r="G42" s="128"/>
      <c r="H42" s="128"/>
      <c r="I42" s="129">
        <f t="shared" si="1"/>
        <v>0</v>
      </c>
      <c r="J42" s="128"/>
      <c r="K42" s="128"/>
      <c r="L42" s="129">
        <f t="shared" si="2"/>
        <v>0</v>
      </c>
      <c r="M42" s="128"/>
      <c r="N42" s="128"/>
      <c r="O42" s="129">
        <f t="shared" si="3"/>
        <v>0</v>
      </c>
    </row>
    <row r="43" spans="1:15" ht="13.5" hidden="1" thickBot="1" x14ac:dyDescent="0.25">
      <c r="A43" s="20"/>
      <c r="B43" s="12" t="s">
        <v>89</v>
      </c>
      <c r="C43" s="907"/>
      <c r="D43" s="903"/>
      <c r="E43" s="128"/>
      <c r="F43" s="129">
        <f t="shared" si="0"/>
        <v>0</v>
      </c>
      <c r="G43" s="128"/>
      <c r="H43" s="128"/>
      <c r="I43" s="129">
        <f t="shared" si="1"/>
        <v>0</v>
      </c>
      <c r="J43" s="128"/>
      <c r="K43" s="128"/>
      <c r="L43" s="129">
        <f t="shared" si="2"/>
        <v>0</v>
      </c>
      <c r="M43" s="128"/>
      <c r="N43" s="128"/>
      <c r="O43" s="129">
        <f t="shared" si="3"/>
        <v>0</v>
      </c>
    </row>
    <row r="44" spans="1:15" ht="13.5" hidden="1" thickBot="1" x14ac:dyDescent="0.25">
      <c r="A44" s="21"/>
      <c r="B44" s="29" t="s">
        <v>90</v>
      </c>
      <c r="C44" s="908"/>
      <c r="D44" s="904"/>
      <c r="E44" s="136"/>
      <c r="F44" s="137">
        <f t="shared" si="0"/>
        <v>0</v>
      </c>
      <c r="G44" s="136"/>
      <c r="H44" s="136"/>
      <c r="I44" s="137">
        <f t="shared" si="1"/>
        <v>0</v>
      </c>
      <c r="J44" s="136"/>
      <c r="K44" s="136"/>
      <c r="L44" s="137">
        <f t="shared" si="2"/>
        <v>0</v>
      </c>
      <c r="M44" s="136"/>
      <c r="N44" s="136"/>
      <c r="O44" s="137">
        <f t="shared" si="3"/>
        <v>0</v>
      </c>
    </row>
    <row r="45" spans="1:15" ht="13.5" thickBot="1" x14ac:dyDescent="0.25">
      <c r="A45" s="19" t="s">
        <v>91</v>
      </c>
      <c r="B45" s="18" t="s">
        <v>23</v>
      </c>
      <c r="C45" s="906">
        <f>C46+C47+C48+C49+C54+C55+C56+C57+C58+C59+C60</f>
        <v>0</v>
      </c>
      <c r="D45" s="902">
        <f>D46+D47+D48+D49+D54+D55+D56+D57+D58+D59+D60</f>
        <v>0</v>
      </c>
      <c r="E45" s="134">
        <f>E46+E47+E48+E49+E54+E55+E56+E57+E58+E59+E60</f>
        <v>0</v>
      </c>
      <c r="F45" s="135">
        <f t="shared" si="0"/>
        <v>0</v>
      </c>
      <c r="G45" s="134">
        <f>G46+G47+G48+G49+G54+G55+G56+G57+G58+G59+G60</f>
        <v>0</v>
      </c>
      <c r="H45" s="134">
        <f>H46+H47+H48+H49+H54+H55+H56+H57+H58+H59+H60</f>
        <v>0</v>
      </c>
      <c r="I45" s="135">
        <f t="shared" si="1"/>
        <v>0</v>
      </c>
      <c r="J45" s="134">
        <f>J46+J47+J48+J49+J54+J55+J56+J57+J58+J59+J60</f>
        <v>0</v>
      </c>
      <c r="K45" s="134">
        <f>K46+K47+K48+K49+K54+K55+K56+K57+K58+K59+K60</f>
        <v>0</v>
      </c>
      <c r="L45" s="135">
        <f t="shared" si="2"/>
        <v>0</v>
      </c>
      <c r="M45" s="134">
        <f>M46+M47+M48+M49+M54+M55+M56+M57+M58+M59+M60</f>
        <v>0</v>
      </c>
      <c r="N45" s="134">
        <f>N46+N47+N48+N49+N54+N55+N56+N57+N58+N59+N60</f>
        <v>0</v>
      </c>
      <c r="O45" s="135">
        <f t="shared" si="3"/>
        <v>0</v>
      </c>
    </row>
    <row r="46" spans="1:15" ht="13.5" hidden="1" thickBot="1" x14ac:dyDescent="0.25">
      <c r="A46" s="20" t="s">
        <v>92</v>
      </c>
      <c r="B46" s="12" t="s">
        <v>93</v>
      </c>
      <c r="C46" s="907"/>
      <c r="D46" s="903"/>
      <c r="E46" s="128"/>
      <c r="F46" s="129">
        <f t="shared" si="0"/>
        <v>0</v>
      </c>
      <c r="G46" s="128"/>
      <c r="H46" s="128"/>
      <c r="I46" s="129">
        <f t="shared" si="1"/>
        <v>0</v>
      </c>
      <c r="J46" s="128"/>
      <c r="K46" s="128"/>
      <c r="L46" s="129">
        <f t="shared" si="2"/>
        <v>0</v>
      </c>
      <c r="M46" s="128"/>
      <c r="N46" s="128"/>
      <c r="O46" s="129">
        <f t="shared" si="3"/>
        <v>0</v>
      </c>
    </row>
    <row r="47" spans="1:15" ht="13.5" hidden="1" thickBot="1" x14ac:dyDescent="0.25">
      <c r="A47" s="20" t="s">
        <v>94</v>
      </c>
      <c r="B47" s="12" t="s">
        <v>95</v>
      </c>
      <c r="C47" s="907"/>
      <c r="D47" s="903"/>
      <c r="E47" s="128"/>
      <c r="F47" s="129">
        <f t="shared" si="0"/>
        <v>0</v>
      </c>
      <c r="G47" s="128"/>
      <c r="H47" s="128"/>
      <c r="I47" s="129">
        <f t="shared" si="1"/>
        <v>0</v>
      </c>
      <c r="J47" s="128"/>
      <c r="K47" s="128"/>
      <c r="L47" s="129">
        <f t="shared" si="2"/>
        <v>0</v>
      </c>
      <c r="M47" s="128"/>
      <c r="N47" s="128"/>
      <c r="O47" s="129">
        <f t="shared" si="3"/>
        <v>0</v>
      </c>
    </row>
    <row r="48" spans="1:15" ht="13.5" hidden="1" thickBot="1" x14ac:dyDescent="0.25">
      <c r="A48" s="20" t="s">
        <v>96</v>
      </c>
      <c r="B48" s="12" t="s">
        <v>97</v>
      </c>
      <c r="C48" s="907"/>
      <c r="D48" s="903"/>
      <c r="E48" s="128"/>
      <c r="F48" s="129">
        <f t="shared" si="0"/>
        <v>0</v>
      </c>
      <c r="G48" s="128"/>
      <c r="H48" s="128"/>
      <c r="I48" s="129">
        <f t="shared" si="1"/>
        <v>0</v>
      </c>
      <c r="J48" s="128"/>
      <c r="K48" s="128"/>
      <c r="L48" s="129">
        <f t="shared" si="2"/>
        <v>0</v>
      </c>
      <c r="M48" s="128"/>
      <c r="N48" s="128"/>
      <c r="O48" s="129">
        <f t="shared" si="3"/>
        <v>0</v>
      </c>
    </row>
    <row r="49" spans="1:15" ht="13.5" hidden="1" thickBot="1" x14ac:dyDescent="0.25">
      <c r="A49" s="20" t="s">
        <v>98</v>
      </c>
      <c r="B49" s="12" t="s">
        <v>99</v>
      </c>
      <c r="C49" s="907">
        <f>SUM(C50:C53)</f>
        <v>0</v>
      </c>
      <c r="D49" s="903">
        <f>SUM(D50:D53)</f>
        <v>0</v>
      </c>
      <c r="E49" s="128">
        <f>SUM(E50:E53)</f>
        <v>0</v>
      </c>
      <c r="F49" s="129">
        <f t="shared" si="0"/>
        <v>0</v>
      </c>
      <c r="G49" s="128">
        <f>SUM(G50:G53)</f>
        <v>0</v>
      </c>
      <c r="H49" s="128">
        <f>SUM(H50:H53)</f>
        <v>0</v>
      </c>
      <c r="I49" s="129">
        <f t="shared" si="1"/>
        <v>0</v>
      </c>
      <c r="J49" s="128">
        <f>SUM(J50:J53)</f>
        <v>0</v>
      </c>
      <c r="K49" s="128">
        <f>SUM(K50:K53)</f>
        <v>0</v>
      </c>
      <c r="L49" s="129">
        <f t="shared" si="2"/>
        <v>0</v>
      </c>
      <c r="M49" s="128">
        <f>SUM(M50:M53)</f>
        <v>0</v>
      </c>
      <c r="N49" s="128">
        <f>SUM(N50:N53)</f>
        <v>0</v>
      </c>
      <c r="O49" s="129">
        <f t="shared" si="3"/>
        <v>0</v>
      </c>
    </row>
    <row r="50" spans="1:15" ht="13.5" hidden="1" thickBot="1" x14ac:dyDescent="0.25">
      <c r="A50" s="20"/>
      <c r="B50" s="12" t="s">
        <v>100</v>
      </c>
      <c r="C50" s="907"/>
      <c r="D50" s="903"/>
      <c r="E50" s="128"/>
      <c r="F50" s="129">
        <f t="shared" si="0"/>
        <v>0</v>
      </c>
      <c r="G50" s="128"/>
      <c r="H50" s="128"/>
      <c r="I50" s="129">
        <f t="shared" si="1"/>
        <v>0</v>
      </c>
      <c r="J50" s="128"/>
      <c r="K50" s="128"/>
      <c r="L50" s="129">
        <f t="shared" si="2"/>
        <v>0</v>
      </c>
      <c r="M50" s="128"/>
      <c r="N50" s="128"/>
      <c r="O50" s="129">
        <f t="shared" si="3"/>
        <v>0</v>
      </c>
    </row>
    <row r="51" spans="1:15" ht="13.5" hidden="1" thickBot="1" x14ac:dyDescent="0.25">
      <c r="A51" s="20"/>
      <c r="B51" s="12" t="s">
        <v>101</v>
      </c>
      <c r="C51" s="907"/>
      <c r="D51" s="903"/>
      <c r="E51" s="128"/>
      <c r="F51" s="129">
        <f t="shared" si="0"/>
        <v>0</v>
      </c>
      <c r="G51" s="128"/>
      <c r="H51" s="128"/>
      <c r="I51" s="129">
        <f t="shared" si="1"/>
        <v>0</v>
      </c>
      <c r="J51" s="128"/>
      <c r="K51" s="128"/>
      <c r="L51" s="129">
        <f t="shared" si="2"/>
        <v>0</v>
      </c>
      <c r="M51" s="128"/>
      <c r="N51" s="128"/>
      <c r="O51" s="129">
        <f t="shared" si="3"/>
        <v>0</v>
      </c>
    </row>
    <row r="52" spans="1:15" ht="13.5" hidden="1" thickBot="1" x14ac:dyDescent="0.25">
      <c r="A52" s="20"/>
      <c r="B52" s="12" t="s">
        <v>102</v>
      </c>
      <c r="C52" s="907"/>
      <c r="D52" s="903"/>
      <c r="E52" s="128"/>
      <c r="F52" s="129">
        <f t="shared" si="0"/>
        <v>0</v>
      </c>
      <c r="G52" s="128"/>
      <c r="H52" s="128"/>
      <c r="I52" s="129">
        <f t="shared" si="1"/>
        <v>0</v>
      </c>
      <c r="J52" s="128"/>
      <c r="K52" s="128"/>
      <c r="L52" s="129">
        <f t="shared" si="2"/>
        <v>0</v>
      </c>
      <c r="M52" s="128"/>
      <c r="N52" s="128"/>
      <c r="O52" s="129">
        <f t="shared" si="3"/>
        <v>0</v>
      </c>
    </row>
    <row r="53" spans="1:15" ht="13.5" hidden="1" thickBot="1" x14ac:dyDescent="0.25">
      <c r="A53" s="20"/>
      <c r="B53" s="12" t="s">
        <v>103</v>
      </c>
      <c r="C53" s="907"/>
      <c r="D53" s="903"/>
      <c r="E53" s="128"/>
      <c r="F53" s="129">
        <f t="shared" si="0"/>
        <v>0</v>
      </c>
      <c r="G53" s="128"/>
      <c r="H53" s="128"/>
      <c r="I53" s="129">
        <f t="shared" si="1"/>
        <v>0</v>
      </c>
      <c r="J53" s="128"/>
      <c r="K53" s="128"/>
      <c r="L53" s="129">
        <f t="shared" si="2"/>
        <v>0</v>
      </c>
      <c r="M53" s="128"/>
      <c r="N53" s="128"/>
      <c r="O53" s="129">
        <f t="shared" si="3"/>
        <v>0</v>
      </c>
    </row>
    <row r="54" spans="1:15" ht="13.5" hidden="1" thickBot="1" x14ac:dyDescent="0.25">
      <c r="A54" s="20" t="s">
        <v>104</v>
      </c>
      <c r="B54" s="12" t="s">
        <v>105</v>
      </c>
      <c r="C54" s="907"/>
      <c r="D54" s="903"/>
      <c r="E54" s="128"/>
      <c r="F54" s="129">
        <f t="shared" si="0"/>
        <v>0</v>
      </c>
      <c r="G54" s="128"/>
      <c r="H54" s="128"/>
      <c r="I54" s="129">
        <f t="shared" si="1"/>
        <v>0</v>
      </c>
      <c r="J54" s="128"/>
      <c r="K54" s="128"/>
      <c r="L54" s="129">
        <f t="shared" si="2"/>
        <v>0</v>
      </c>
      <c r="M54" s="128"/>
      <c r="N54" s="128"/>
      <c r="O54" s="129">
        <f t="shared" si="3"/>
        <v>0</v>
      </c>
    </row>
    <row r="55" spans="1:15" ht="13.5" hidden="1" thickBot="1" x14ac:dyDescent="0.25">
      <c r="A55" s="20" t="s">
        <v>106</v>
      </c>
      <c r="B55" s="12" t="s">
        <v>107</v>
      </c>
      <c r="C55" s="907"/>
      <c r="D55" s="903"/>
      <c r="E55" s="128"/>
      <c r="F55" s="129">
        <f t="shared" si="0"/>
        <v>0</v>
      </c>
      <c r="G55" s="128"/>
      <c r="H55" s="128"/>
      <c r="I55" s="129">
        <f t="shared" si="1"/>
        <v>0</v>
      </c>
      <c r="J55" s="128"/>
      <c r="K55" s="128"/>
      <c r="L55" s="129">
        <f t="shared" si="2"/>
        <v>0</v>
      </c>
      <c r="M55" s="128"/>
      <c r="N55" s="128"/>
      <c r="O55" s="129">
        <f t="shared" si="3"/>
        <v>0</v>
      </c>
    </row>
    <row r="56" spans="1:15" ht="13.5" hidden="1" thickBot="1" x14ac:dyDescent="0.25">
      <c r="A56" s="20" t="s">
        <v>108</v>
      </c>
      <c r="B56" s="12" t="s">
        <v>109</v>
      </c>
      <c r="C56" s="907"/>
      <c r="D56" s="903"/>
      <c r="E56" s="128"/>
      <c r="F56" s="129">
        <f t="shared" si="0"/>
        <v>0</v>
      </c>
      <c r="G56" s="128"/>
      <c r="H56" s="128"/>
      <c r="I56" s="129">
        <f t="shared" si="1"/>
        <v>0</v>
      </c>
      <c r="J56" s="128"/>
      <c r="K56" s="128"/>
      <c r="L56" s="129">
        <f t="shared" si="2"/>
        <v>0</v>
      </c>
      <c r="M56" s="128"/>
      <c r="N56" s="128"/>
      <c r="O56" s="129">
        <f t="shared" si="3"/>
        <v>0</v>
      </c>
    </row>
    <row r="57" spans="1:15" ht="13.5" hidden="1" thickBot="1" x14ac:dyDescent="0.25">
      <c r="A57" s="20" t="s">
        <v>110</v>
      </c>
      <c r="B57" s="12" t="s">
        <v>111</v>
      </c>
      <c r="C57" s="907"/>
      <c r="D57" s="903"/>
      <c r="E57" s="128"/>
      <c r="F57" s="129">
        <f t="shared" si="0"/>
        <v>0</v>
      </c>
      <c r="G57" s="128"/>
      <c r="H57" s="128"/>
      <c r="I57" s="129">
        <f t="shared" si="1"/>
        <v>0</v>
      </c>
      <c r="J57" s="128"/>
      <c r="K57" s="128"/>
      <c r="L57" s="129">
        <f t="shared" si="2"/>
        <v>0</v>
      </c>
      <c r="M57" s="128"/>
      <c r="N57" s="128"/>
      <c r="O57" s="129">
        <f t="shared" si="3"/>
        <v>0</v>
      </c>
    </row>
    <row r="58" spans="1:15" ht="13.5" hidden="1" thickBot="1" x14ac:dyDescent="0.25">
      <c r="A58" s="20" t="s">
        <v>112</v>
      </c>
      <c r="B58" s="12" t="s">
        <v>113</v>
      </c>
      <c r="C58" s="907"/>
      <c r="D58" s="903"/>
      <c r="E58" s="128"/>
      <c r="F58" s="129">
        <f t="shared" si="0"/>
        <v>0</v>
      </c>
      <c r="G58" s="128"/>
      <c r="H58" s="128"/>
      <c r="I58" s="129">
        <f t="shared" si="1"/>
        <v>0</v>
      </c>
      <c r="J58" s="128"/>
      <c r="K58" s="128"/>
      <c r="L58" s="129">
        <f t="shared" si="2"/>
        <v>0</v>
      </c>
      <c r="M58" s="128"/>
      <c r="N58" s="128"/>
      <c r="O58" s="129">
        <f t="shared" si="3"/>
        <v>0</v>
      </c>
    </row>
    <row r="59" spans="1:15" ht="13.5" hidden="1" thickBot="1" x14ac:dyDescent="0.25">
      <c r="A59" s="20" t="s">
        <v>114</v>
      </c>
      <c r="B59" s="12" t="s">
        <v>115</v>
      </c>
      <c r="C59" s="907"/>
      <c r="D59" s="903"/>
      <c r="E59" s="128"/>
      <c r="F59" s="129">
        <f t="shared" si="0"/>
        <v>0</v>
      </c>
      <c r="G59" s="128"/>
      <c r="H59" s="128"/>
      <c r="I59" s="129">
        <f t="shared" si="1"/>
        <v>0</v>
      </c>
      <c r="J59" s="128"/>
      <c r="K59" s="128"/>
      <c r="L59" s="129">
        <f t="shared" si="2"/>
        <v>0</v>
      </c>
      <c r="M59" s="128"/>
      <c r="N59" s="128"/>
      <c r="O59" s="129">
        <f t="shared" si="3"/>
        <v>0</v>
      </c>
    </row>
    <row r="60" spans="1:15" ht="13.5" hidden="1" thickBot="1" x14ac:dyDescent="0.25">
      <c r="A60" s="21" t="s">
        <v>116</v>
      </c>
      <c r="B60" s="29" t="s">
        <v>117</v>
      </c>
      <c r="C60" s="908"/>
      <c r="D60" s="904"/>
      <c r="E60" s="136"/>
      <c r="F60" s="137">
        <f t="shared" si="0"/>
        <v>0</v>
      </c>
      <c r="G60" s="136"/>
      <c r="H60" s="136"/>
      <c r="I60" s="137">
        <f t="shared" si="1"/>
        <v>0</v>
      </c>
      <c r="J60" s="136"/>
      <c r="K60" s="136"/>
      <c r="L60" s="137">
        <f t="shared" si="2"/>
        <v>0</v>
      </c>
      <c r="M60" s="136"/>
      <c r="N60" s="136"/>
      <c r="O60" s="137">
        <f t="shared" si="3"/>
        <v>0</v>
      </c>
    </row>
    <row r="61" spans="1:15" ht="13.5" thickBot="1" x14ac:dyDescent="0.25">
      <c r="A61" s="19" t="s">
        <v>118</v>
      </c>
      <c r="B61" s="18" t="s">
        <v>25</v>
      </c>
      <c r="C61" s="905">
        <f>SUM(C62:C66)</f>
        <v>0</v>
      </c>
      <c r="D61" s="901">
        <f>SUM(D62:D66)</f>
        <v>0</v>
      </c>
      <c r="E61" s="138">
        <f>SUM(E62:E66)</f>
        <v>0</v>
      </c>
      <c r="F61" s="139">
        <f t="shared" si="0"/>
        <v>0</v>
      </c>
      <c r="G61" s="138">
        <f>SUM(G62:G66)</f>
        <v>0</v>
      </c>
      <c r="H61" s="138">
        <f>SUM(H62:H66)</f>
        <v>0</v>
      </c>
      <c r="I61" s="139">
        <f t="shared" si="1"/>
        <v>0</v>
      </c>
      <c r="J61" s="138">
        <f>SUM(J62:J66)</f>
        <v>0</v>
      </c>
      <c r="K61" s="138">
        <f>SUM(K62:K66)</f>
        <v>0</v>
      </c>
      <c r="L61" s="139">
        <f t="shared" si="2"/>
        <v>0</v>
      </c>
      <c r="M61" s="138">
        <f>SUM(M62:M66)</f>
        <v>0</v>
      </c>
      <c r="N61" s="138">
        <f>SUM(N62:N66)</f>
        <v>0</v>
      </c>
      <c r="O61" s="139">
        <f t="shared" si="3"/>
        <v>0</v>
      </c>
    </row>
    <row r="62" spans="1:15" ht="13.5" hidden="1" thickBot="1" x14ac:dyDescent="0.25">
      <c r="A62" s="20" t="s">
        <v>119</v>
      </c>
      <c r="B62" s="12" t="s">
        <v>120</v>
      </c>
      <c r="C62" s="906"/>
      <c r="D62" s="902"/>
      <c r="E62" s="134"/>
      <c r="F62" s="135">
        <f t="shared" si="0"/>
        <v>0</v>
      </c>
      <c r="G62" s="134"/>
      <c r="H62" s="134"/>
      <c r="I62" s="135">
        <f t="shared" si="1"/>
        <v>0</v>
      </c>
      <c r="J62" s="134"/>
      <c r="K62" s="134"/>
      <c r="L62" s="135">
        <f t="shared" si="2"/>
        <v>0</v>
      </c>
      <c r="M62" s="134"/>
      <c r="N62" s="134"/>
      <c r="O62" s="135">
        <f t="shared" si="3"/>
        <v>0</v>
      </c>
    </row>
    <row r="63" spans="1:15" ht="13.5" hidden="1" thickBot="1" x14ac:dyDescent="0.25">
      <c r="A63" s="20" t="s">
        <v>121</v>
      </c>
      <c r="B63" s="12" t="s">
        <v>122</v>
      </c>
      <c r="C63" s="907"/>
      <c r="D63" s="903"/>
      <c r="E63" s="128"/>
      <c r="F63" s="129">
        <f t="shared" si="0"/>
        <v>0</v>
      </c>
      <c r="G63" s="128"/>
      <c r="H63" s="128"/>
      <c r="I63" s="129">
        <f t="shared" si="1"/>
        <v>0</v>
      </c>
      <c r="J63" s="128"/>
      <c r="K63" s="128"/>
      <c r="L63" s="129">
        <f t="shared" si="2"/>
        <v>0</v>
      </c>
      <c r="M63" s="128"/>
      <c r="N63" s="128"/>
      <c r="O63" s="129">
        <f t="shared" si="3"/>
        <v>0</v>
      </c>
    </row>
    <row r="64" spans="1:15" ht="13.5" hidden="1" thickBot="1" x14ac:dyDescent="0.25">
      <c r="A64" s="20" t="s">
        <v>123</v>
      </c>
      <c r="B64" s="12" t="s">
        <v>124</v>
      </c>
      <c r="C64" s="907"/>
      <c r="D64" s="903"/>
      <c r="E64" s="128"/>
      <c r="F64" s="129">
        <f t="shared" si="0"/>
        <v>0</v>
      </c>
      <c r="G64" s="128"/>
      <c r="H64" s="128"/>
      <c r="I64" s="129">
        <f t="shared" si="1"/>
        <v>0</v>
      </c>
      <c r="J64" s="128"/>
      <c r="K64" s="128"/>
      <c r="L64" s="129">
        <f t="shared" si="2"/>
        <v>0</v>
      </c>
      <c r="M64" s="128"/>
      <c r="N64" s="128"/>
      <c r="O64" s="129">
        <f t="shared" si="3"/>
        <v>0</v>
      </c>
    </row>
    <row r="65" spans="1:15" ht="13.5" hidden="1" thickBot="1" x14ac:dyDescent="0.25">
      <c r="A65" s="20" t="s">
        <v>125</v>
      </c>
      <c r="B65" s="12" t="s">
        <v>126</v>
      </c>
      <c r="C65" s="907"/>
      <c r="D65" s="903"/>
      <c r="E65" s="128"/>
      <c r="F65" s="129">
        <f t="shared" si="0"/>
        <v>0</v>
      </c>
      <c r="G65" s="128"/>
      <c r="H65" s="128"/>
      <c r="I65" s="129">
        <f t="shared" si="1"/>
        <v>0</v>
      </c>
      <c r="J65" s="128"/>
      <c r="K65" s="128"/>
      <c r="L65" s="129">
        <f t="shared" si="2"/>
        <v>0</v>
      </c>
      <c r="M65" s="128"/>
      <c r="N65" s="128"/>
      <c r="O65" s="129">
        <f t="shared" si="3"/>
        <v>0</v>
      </c>
    </row>
    <row r="66" spans="1:15" ht="13.5" hidden="1" thickBot="1" x14ac:dyDescent="0.25">
      <c r="A66" s="21" t="s">
        <v>127</v>
      </c>
      <c r="B66" s="29" t="s">
        <v>128</v>
      </c>
      <c r="C66" s="908"/>
      <c r="D66" s="904"/>
      <c r="E66" s="136"/>
      <c r="F66" s="137">
        <f t="shared" si="0"/>
        <v>0</v>
      </c>
      <c r="G66" s="136"/>
      <c r="H66" s="136"/>
      <c r="I66" s="137">
        <f t="shared" si="1"/>
        <v>0</v>
      </c>
      <c r="J66" s="136"/>
      <c r="K66" s="136"/>
      <c r="L66" s="137">
        <f t="shared" si="2"/>
        <v>0</v>
      </c>
      <c r="M66" s="136"/>
      <c r="N66" s="136"/>
      <c r="O66" s="137">
        <f t="shared" si="3"/>
        <v>0</v>
      </c>
    </row>
    <row r="67" spans="1:15" ht="13.5" thickBot="1" x14ac:dyDescent="0.25">
      <c r="A67" s="19" t="s">
        <v>129</v>
      </c>
      <c r="B67" s="18" t="s">
        <v>130</v>
      </c>
      <c r="C67" s="905">
        <f>SUM(C68:C69)</f>
        <v>0</v>
      </c>
      <c r="D67" s="901">
        <f>SUM(D68:D69)</f>
        <v>0</v>
      </c>
      <c r="E67" s="138">
        <f>SUM(E68:E69)</f>
        <v>0</v>
      </c>
      <c r="F67" s="139">
        <f t="shared" si="0"/>
        <v>0</v>
      </c>
      <c r="G67" s="138">
        <f>SUM(G68:G69)</f>
        <v>0</v>
      </c>
      <c r="H67" s="138">
        <f>SUM(H68:H69)</f>
        <v>0</v>
      </c>
      <c r="I67" s="139">
        <f t="shared" si="1"/>
        <v>0</v>
      </c>
      <c r="J67" s="138">
        <f>SUM(J68:J69)</f>
        <v>0</v>
      </c>
      <c r="K67" s="138">
        <f>SUM(K68:K69)</f>
        <v>0</v>
      </c>
      <c r="L67" s="139">
        <f t="shared" si="2"/>
        <v>0</v>
      </c>
      <c r="M67" s="138">
        <f>SUM(M68:M69)</f>
        <v>0</v>
      </c>
      <c r="N67" s="138">
        <f>SUM(N68:N69)</f>
        <v>0</v>
      </c>
      <c r="O67" s="139">
        <f t="shared" si="3"/>
        <v>0</v>
      </c>
    </row>
    <row r="68" spans="1:15" ht="13.5" hidden="1" thickBot="1" x14ac:dyDescent="0.25">
      <c r="A68" s="20" t="s">
        <v>131</v>
      </c>
      <c r="B68" s="12" t="s">
        <v>132</v>
      </c>
      <c r="C68" s="906"/>
      <c r="D68" s="902"/>
      <c r="E68" s="134"/>
      <c r="F68" s="135">
        <f t="shared" si="0"/>
        <v>0</v>
      </c>
      <c r="G68" s="134"/>
      <c r="H68" s="134"/>
      <c r="I68" s="135">
        <f t="shared" si="1"/>
        <v>0</v>
      </c>
      <c r="J68" s="134"/>
      <c r="K68" s="134"/>
      <c r="L68" s="135">
        <f t="shared" si="2"/>
        <v>0</v>
      </c>
      <c r="M68" s="134"/>
      <c r="N68" s="134"/>
      <c r="O68" s="135">
        <f t="shared" si="3"/>
        <v>0</v>
      </c>
    </row>
    <row r="69" spans="1:15" ht="13.5" hidden="1" thickBot="1" x14ac:dyDescent="0.25">
      <c r="A69" s="21" t="s">
        <v>133</v>
      </c>
      <c r="B69" s="29" t="s">
        <v>134</v>
      </c>
      <c r="C69" s="908"/>
      <c r="D69" s="904"/>
      <c r="E69" s="136"/>
      <c r="F69" s="137">
        <f t="shared" si="0"/>
        <v>0</v>
      </c>
      <c r="G69" s="136"/>
      <c r="H69" s="136"/>
      <c r="I69" s="137">
        <f t="shared" si="1"/>
        <v>0</v>
      </c>
      <c r="J69" s="136"/>
      <c r="K69" s="136"/>
      <c r="L69" s="137">
        <f t="shared" si="2"/>
        <v>0</v>
      </c>
      <c r="M69" s="136"/>
      <c r="N69" s="136"/>
      <c r="O69" s="137">
        <f t="shared" si="3"/>
        <v>0</v>
      </c>
    </row>
    <row r="70" spans="1:15" x14ac:dyDescent="0.2">
      <c r="A70" s="19" t="s">
        <v>135</v>
      </c>
      <c r="B70" s="18" t="s">
        <v>136</v>
      </c>
      <c r="C70" s="906">
        <f>C71</f>
        <v>0</v>
      </c>
      <c r="D70" s="902">
        <f>D71</f>
        <v>0</v>
      </c>
      <c r="E70" s="134">
        <f>E71</f>
        <v>0</v>
      </c>
      <c r="F70" s="135">
        <f t="shared" si="0"/>
        <v>0</v>
      </c>
      <c r="G70" s="134">
        <f>G71</f>
        <v>0</v>
      </c>
      <c r="H70" s="134">
        <f>H71</f>
        <v>0</v>
      </c>
      <c r="I70" s="135">
        <f t="shared" si="1"/>
        <v>0</v>
      </c>
      <c r="J70" s="134">
        <f>J71</f>
        <v>0</v>
      </c>
      <c r="K70" s="134">
        <f>K71</f>
        <v>0</v>
      </c>
      <c r="L70" s="135">
        <f t="shared" si="2"/>
        <v>0</v>
      </c>
      <c r="M70" s="134">
        <f>M71</f>
        <v>0</v>
      </c>
      <c r="N70" s="134">
        <f>N71</f>
        <v>0</v>
      </c>
      <c r="O70" s="135">
        <f t="shared" si="3"/>
        <v>0</v>
      </c>
    </row>
    <row r="71" spans="1:15" ht="13.5" thickBot="1" x14ac:dyDescent="0.25">
      <c r="A71" s="21"/>
      <c r="B71" s="29" t="s">
        <v>137</v>
      </c>
      <c r="C71" s="908"/>
      <c r="D71" s="904"/>
      <c r="E71" s="136"/>
      <c r="F71" s="137">
        <f t="shared" si="0"/>
        <v>0</v>
      </c>
      <c r="G71" s="136"/>
      <c r="H71" s="136"/>
      <c r="I71" s="137">
        <f t="shared" si="1"/>
        <v>0</v>
      </c>
      <c r="J71" s="136"/>
      <c r="K71" s="136"/>
      <c r="L71" s="137">
        <f t="shared" si="2"/>
        <v>0</v>
      </c>
      <c r="M71" s="136"/>
      <c r="N71" s="136"/>
      <c r="O71" s="137">
        <f t="shared" si="3"/>
        <v>0</v>
      </c>
    </row>
    <row r="72" spans="1:15" ht="13.5" thickBot="1" x14ac:dyDescent="0.25">
      <c r="A72" s="22" t="s">
        <v>138</v>
      </c>
      <c r="B72" s="7" t="s">
        <v>139</v>
      </c>
      <c r="C72" s="905">
        <f>C9+C22+C25+C45+C61+C67+C70</f>
        <v>0</v>
      </c>
      <c r="D72" s="901">
        <f>D9+D22+D25+D45+D61+D67+D70</f>
        <v>0</v>
      </c>
      <c r="E72" s="138">
        <f>E9+E22+E25+E45+E61+E67+E70</f>
        <v>0</v>
      </c>
      <c r="F72" s="139">
        <f t="shared" si="0"/>
        <v>0</v>
      </c>
      <c r="G72" s="138">
        <f>G9+G22+G25+G45+G61+G67+G70</f>
        <v>0</v>
      </c>
      <c r="H72" s="138">
        <f>H9+H22+H25+H45+H61+H67+H70</f>
        <v>0</v>
      </c>
      <c r="I72" s="139">
        <f t="shared" si="1"/>
        <v>0</v>
      </c>
      <c r="J72" s="138">
        <f>J9+J22+J25+J45+J61+J67+J70</f>
        <v>0</v>
      </c>
      <c r="K72" s="138">
        <f>K9+K22+K25+K45+K61+K67+K70</f>
        <v>0</v>
      </c>
      <c r="L72" s="139">
        <f t="shared" si="2"/>
        <v>0</v>
      </c>
      <c r="M72" s="138">
        <f>M9+M22+M25+M45+M61+M67+M70</f>
        <v>0</v>
      </c>
      <c r="N72" s="138">
        <f>N9+N22+N25+N45+N61+N67+N70</f>
        <v>0</v>
      </c>
      <c r="O72" s="139">
        <f t="shared" si="3"/>
        <v>0</v>
      </c>
    </row>
    <row r="73" spans="1:15" ht="13.5" thickBot="1" x14ac:dyDescent="0.25">
      <c r="A73" s="23" t="s">
        <v>140</v>
      </c>
      <c r="B73" s="33" t="s">
        <v>141</v>
      </c>
      <c r="C73" s="906">
        <f>C74+C82</f>
        <v>0</v>
      </c>
      <c r="D73" s="902">
        <f>D74+D82</f>
        <v>0</v>
      </c>
      <c r="E73" s="134">
        <f>E74+E82</f>
        <v>0</v>
      </c>
      <c r="F73" s="135">
        <f t="shared" ref="F73:F80" si="4">SUM(D73:E73)</f>
        <v>0</v>
      </c>
      <c r="G73" s="134">
        <f>G74+G82</f>
        <v>0</v>
      </c>
      <c r="H73" s="134">
        <f>H74+H82</f>
        <v>0</v>
      </c>
      <c r="I73" s="135">
        <f t="shared" ref="I73:I80" si="5">SUM(G73:H73)</f>
        <v>0</v>
      </c>
      <c r="J73" s="134">
        <f>J74+J82</f>
        <v>0</v>
      </c>
      <c r="K73" s="134">
        <f>K74+K82</f>
        <v>0</v>
      </c>
      <c r="L73" s="135">
        <f t="shared" ref="L73:L80" si="6">SUM(J73:K73)</f>
        <v>0</v>
      </c>
      <c r="M73" s="134">
        <f>M74+M82</f>
        <v>0</v>
      </c>
      <c r="N73" s="134">
        <f>N74+N82</f>
        <v>0</v>
      </c>
      <c r="O73" s="135">
        <f t="shared" ref="O73:O80" si="7">SUM(M73:N73)</f>
        <v>0</v>
      </c>
    </row>
    <row r="74" spans="1:15" ht="13.5" hidden="1" thickBot="1" x14ac:dyDescent="0.25">
      <c r="A74" s="20" t="s">
        <v>142</v>
      </c>
      <c r="B74" s="12" t="s">
        <v>143</v>
      </c>
      <c r="C74" s="907">
        <f>SUM(C75:C76,C77,C78,C82,C81)</f>
        <v>0</v>
      </c>
      <c r="D74" s="903">
        <f t="shared" ref="D74:E74" si="8">SUM(D75:D76,D77,D78,D82,D81)</f>
        <v>0</v>
      </c>
      <c r="E74" s="128">
        <f t="shared" si="8"/>
        <v>0</v>
      </c>
      <c r="F74" s="129">
        <f t="shared" si="4"/>
        <v>0</v>
      </c>
      <c r="G74" s="128">
        <f t="shared" ref="G74:H74" si="9">SUM(G75:G76,G77,G78,G82,G81)</f>
        <v>0</v>
      </c>
      <c r="H74" s="128">
        <f t="shared" si="9"/>
        <v>0</v>
      </c>
      <c r="I74" s="129">
        <f t="shared" si="5"/>
        <v>0</v>
      </c>
      <c r="J74" s="128">
        <f t="shared" ref="J74:K74" si="10">SUM(J75:J76,J77,J78,J82,J81)</f>
        <v>0</v>
      </c>
      <c r="K74" s="128">
        <f t="shared" si="10"/>
        <v>0</v>
      </c>
      <c r="L74" s="129">
        <f t="shared" si="6"/>
        <v>0</v>
      </c>
      <c r="M74" s="128">
        <f t="shared" ref="M74:N74" si="11">SUM(M75:M76,M77,M78,M82,M81)</f>
        <v>0</v>
      </c>
      <c r="N74" s="128">
        <f t="shared" si="11"/>
        <v>0</v>
      </c>
      <c r="O74" s="129">
        <f t="shared" si="7"/>
        <v>0</v>
      </c>
    </row>
    <row r="75" spans="1:15" ht="13.5" hidden="1" thickBot="1" x14ac:dyDescent="0.25">
      <c r="A75" s="20" t="s">
        <v>144</v>
      </c>
      <c r="B75" s="12" t="s">
        <v>145</v>
      </c>
      <c r="C75" s="907"/>
      <c r="D75" s="903"/>
      <c r="E75" s="128"/>
      <c r="F75" s="129">
        <f t="shared" si="4"/>
        <v>0</v>
      </c>
      <c r="G75" s="128"/>
      <c r="H75" s="128"/>
      <c r="I75" s="129">
        <f t="shared" si="5"/>
        <v>0</v>
      </c>
      <c r="J75" s="128"/>
      <c r="K75" s="128"/>
      <c r="L75" s="129">
        <f t="shared" si="6"/>
        <v>0</v>
      </c>
      <c r="M75" s="128"/>
      <c r="N75" s="128"/>
      <c r="O75" s="129">
        <f t="shared" si="7"/>
        <v>0</v>
      </c>
    </row>
    <row r="76" spans="1:15" ht="13.5" hidden="1" thickBot="1" x14ac:dyDescent="0.25">
      <c r="A76" s="20" t="s">
        <v>146</v>
      </c>
      <c r="B76" s="12" t="s">
        <v>147</v>
      </c>
      <c r="C76" s="907"/>
      <c r="D76" s="903"/>
      <c r="E76" s="128"/>
      <c r="F76" s="129">
        <f t="shared" si="4"/>
        <v>0</v>
      </c>
      <c r="G76" s="128"/>
      <c r="H76" s="128"/>
      <c r="I76" s="129">
        <f t="shared" si="5"/>
        <v>0</v>
      </c>
      <c r="J76" s="128"/>
      <c r="K76" s="128"/>
      <c r="L76" s="129">
        <f t="shared" si="6"/>
        <v>0</v>
      </c>
      <c r="M76" s="128"/>
      <c r="N76" s="128"/>
      <c r="O76" s="129">
        <f t="shared" si="7"/>
        <v>0</v>
      </c>
    </row>
    <row r="77" spans="1:15" ht="13.5" hidden="1" thickBot="1" x14ac:dyDescent="0.25">
      <c r="A77" s="20" t="s">
        <v>148</v>
      </c>
      <c r="B77" s="12" t="s">
        <v>149</v>
      </c>
      <c r="C77" s="907"/>
      <c r="D77" s="903"/>
      <c r="E77" s="128"/>
      <c r="F77" s="129">
        <f t="shared" si="4"/>
        <v>0</v>
      </c>
      <c r="G77" s="128"/>
      <c r="H77" s="128"/>
      <c r="I77" s="129">
        <f t="shared" si="5"/>
        <v>0</v>
      </c>
      <c r="J77" s="128"/>
      <c r="K77" s="128"/>
      <c r="L77" s="129">
        <f t="shared" si="6"/>
        <v>0</v>
      </c>
      <c r="M77" s="128"/>
      <c r="N77" s="128"/>
      <c r="O77" s="129">
        <f t="shared" si="7"/>
        <v>0</v>
      </c>
    </row>
    <row r="78" spans="1:15" ht="13.5" hidden="1" thickBot="1" x14ac:dyDescent="0.25">
      <c r="A78" s="20" t="s">
        <v>150</v>
      </c>
      <c r="B78" s="12" t="s">
        <v>151</v>
      </c>
      <c r="C78" s="907">
        <f>SUM(C79:C80)</f>
        <v>0</v>
      </c>
      <c r="D78" s="903">
        <f>SUM(D79:D80)</f>
        <v>0</v>
      </c>
      <c r="E78" s="128">
        <f>SUM(E79:E80)</f>
        <v>0</v>
      </c>
      <c r="F78" s="129">
        <f t="shared" si="4"/>
        <v>0</v>
      </c>
      <c r="G78" s="128">
        <f>SUM(G79:G80)</f>
        <v>0</v>
      </c>
      <c r="H78" s="128">
        <f>SUM(H79:H80)</f>
        <v>0</v>
      </c>
      <c r="I78" s="129">
        <f t="shared" si="5"/>
        <v>0</v>
      </c>
      <c r="J78" s="128">
        <f>SUM(J79:J80)</f>
        <v>0</v>
      </c>
      <c r="K78" s="128">
        <f>SUM(K79:K80)</f>
        <v>0</v>
      </c>
      <c r="L78" s="129">
        <f t="shared" si="6"/>
        <v>0</v>
      </c>
      <c r="M78" s="128">
        <f>SUM(M79:M80)</f>
        <v>0</v>
      </c>
      <c r="N78" s="128">
        <f>SUM(N79:N80)</f>
        <v>0</v>
      </c>
      <c r="O78" s="129">
        <f t="shared" si="7"/>
        <v>0</v>
      </c>
    </row>
    <row r="79" spans="1:15" ht="13.5" hidden="1" thickBot="1" x14ac:dyDescent="0.25">
      <c r="A79" s="20"/>
      <c r="B79" s="12" t="s">
        <v>26</v>
      </c>
      <c r="C79" s="907"/>
      <c r="D79" s="903"/>
      <c r="E79" s="128"/>
      <c r="F79" s="129">
        <f t="shared" si="4"/>
        <v>0</v>
      </c>
      <c r="G79" s="128"/>
      <c r="H79" s="128"/>
      <c r="I79" s="129">
        <f t="shared" si="5"/>
        <v>0</v>
      </c>
      <c r="J79" s="128"/>
      <c r="K79" s="128"/>
      <c r="L79" s="129">
        <f t="shared" si="6"/>
        <v>0</v>
      </c>
      <c r="M79" s="128"/>
      <c r="N79" s="128"/>
      <c r="O79" s="129">
        <f t="shared" si="7"/>
        <v>0</v>
      </c>
    </row>
    <row r="80" spans="1:15" ht="13.5" hidden="1" thickBot="1" x14ac:dyDescent="0.25">
      <c r="A80" s="20"/>
      <c r="B80" s="12" t="s">
        <v>27</v>
      </c>
      <c r="C80" s="907"/>
      <c r="D80" s="903"/>
      <c r="E80" s="128"/>
      <c r="F80" s="129">
        <f t="shared" si="4"/>
        <v>0</v>
      </c>
      <c r="G80" s="128"/>
      <c r="H80" s="128"/>
      <c r="I80" s="129">
        <f t="shared" si="5"/>
        <v>0</v>
      </c>
      <c r="J80" s="128"/>
      <c r="K80" s="128"/>
      <c r="L80" s="129">
        <f t="shared" si="6"/>
        <v>0</v>
      </c>
      <c r="M80" s="128"/>
      <c r="N80" s="128"/>
      <c r="O80" s="129">
        <f t="shared" si="7"/>
        <v>0</v>
      </c>
    </row>
    <row r="81" spans="1:15" ht="13.5" hidden="1" thickBot="1" x14ac:dyDescent="0.25">
      <c r="A81" s="20" t="s">
        <v>461</v>
      </c>
      <c r="B81" s="12" t="s">
        <v>335</v>
      </c>
      <c r="C81" s="907"/>
      <c r="D81" s="903"/>
      <c r="E81" s="128"/>
      <c r="F81" s="129"/>
      <c r="G81" s="128"/>
      <c r="H81" s="128"/>
      <c r="I81" s="129"/>
      <c r="J81" s="128"/>
      <c r="K81" s="128"/>
      <c r="L81" s="129"/>
      <c r="M81" s="128"/>
      <c r="N81" s="128"/>
      <c r="O81" s="129"/>
    </row>
    <row r="82" spans="1:15" ht="13.5" hidden="1" thickBot="1" x14ac:dyDescent="0.25">
      <c r="A82" s="20" t="s">
        <v>152</v>
      </c>
      <c r="B82" s="12" t="s">
        <v>153</v>
      </c>
      <c r="C82" s="907"/>
      <c r="D82" s="903"/>
      <c r="E82" s="128"/>
      <c r="F82" s="129">
        <f t="shared" ref="F82:F84" si="12">SUM(D82:E82)</f>
        <v>0</v>
      </c>
      <c r="G82" s="128"/>
      <c r="H82" s="128"/>
      <c r="I82" s="129">
        <f t="shared" ref="I82:I84" si="13">SUM(G82:H82)</f>
        <v>0</v>
      </c>
      <c r="J82" s="128"/>
      <c r="K82" s="128"/>
      <c r="L82" s="129">
        <f t="shared" ref="L82:L84" si="14">SUM(J82:K82)</f>
        <v>0</v>
      </c>
      <c r="M82" s="128"/>
      <c r="N82" s="128"/>
      <c r="O82" s="129">
        <f t="shared" ref="O82:O84" si="15">SUM(M82:N82)</f>
        <v>0</v>
      </c>
    </row>
    <row r="83" spans="1:15" ht="13.5" hidden="1" thickBot="1" x14ac:dyDescent="0.25">
      <c r="A83" s="21" t="s">
        <v>154</v>
      </c>
      <c r="B83" s="29" t="s">
        <v>155</v>
      </c>
      <c r="C83" s="908"/>
      <c r="D83" s="904"/>
      <c r="E83" s="136"/>
      <c r="F83" s="137">
        <f t="shared" si="12"/>
        <v>0</v>
      </c>
      <c r="G83" s="136"/>
      <c r="H83" s="136"/>
      <c r="I83" s="137">
        <f t="shared" si="13"/>
        <v>0</v>
      </c>
      <c r="J83" s="136"/>
      <c r="K83" s="136"/>
      <c r="L83" s="137">
        <f t="shared" si="14"/>
        <v>0</v>
      </c>
      <c r="M83" s="136"/>
      <c r="N83" s="136"/>
      <c r="O83" s="137">
        <f t="shared" si="15"/>
        <v>0</v>
      </c>
    </row>
    <row r="84" spans="1:15" ht="13.5" thickBot="1" x14ac:dyDescent="0.25">
      <c r="A84" s="22" t="s">
        <v>260</v>
      </c>
      <c r="B84" s="7" t="s">
        <v>156</v>
      </c>
      <c r="C84" s="905">
        <f>C72+C73</f>
        <v>0</v>
      </c>
      <c r="D84" s="901">
        <f>D72+D73</f>
        <v>0</v>
      </c>
      <c r="E84" s="138">
        <f>E72+E73</f>
        <v>0</v>
      </c>
      <c r="F84" s="139">
        <f t="shared" si="12"/>
        <v>0</v>
      </c>
      <c r="G84" s="138">
        <f>G72+G73</f>
        <v>0</v>
      </c>
      <c r="H84" s="138">
        <f>H72+H73</f>
        <v>0</v>
      </c>
      <c r="I84" s="139">
        <f t="shared" si="13"/>
        <v>0</v>
      </c>
      <c r="J84" s="138">
        <f>J72+J73</f>
        <v>0</v>
      </c>
      <c r="K84" s="138">
        <f>K72+K73</f>
        <v>0</v>
      </c>
      <c r="L84" s="139">
        <f t="shared" si="14"/>
        <v>0</v>
      </c>
      <c r="M84" s="138">
        <f>M72+M73</f>
        <v>0</v>
      </c>
      <c r="N84" s="138">
        <f>N72+N73</f>
        <v>0</v>
      </c>
      <c r="O84" s="139">
        <f t="shared" si="15"/>
        <v>0</v>
      </c>
    </row>
    <row r="85" spans="1:15" x14ac:dyDescent="0.2">
      <c r="A85" s="24"/>
      <c r="B85" s="25"/>
      <c r="C85" s="140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</row>
    <row r="86" spans="1:15" ht="13.5" thickBot="1" x14ac:dyDescent="0.25">
      <c r="A86" s="34"/>
      <c r="B86" s="35"/>
      <c r="C86" s="142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</row>
    <row r="87" spans="1:15" x14ac:dyDescent="0.2">
      <c r="A87" s="26" t="s">
        <v>157</v>
      </c>
      <c r="B87" s="18" t="s">
        <v>31</v>
      </c>
      <c r="C87" s="914">
        <f>C88+C100</f>
        <v>0</v>
      </c>
      <c r="D87" s="902">
        <f>D88+D100</f>
        <v>0</v>
      </c>
      <c r="E87" s="134">
        <f>E88+E100</f>
        <v>0</v>
      </c>
      <c r="F87" s="144">
        <f t="shared" ref="F87:F149" si="16">SUM(D87:E87)</f>
        <v>0</v>
      </c>
      <c r="G87" s="134">
        <f>G88+G100</f>
        <v>0</v>
      </c>
      <c r="H87" s="134">
        <f>H88+H100</f>
        <v>0</v>
      </c>
      <c r="I87" s="144">
        <f t="shared" ref="I87:I112" si="17">SUM(G87:H87)</f>
        <v>0</v>
      </c>
      <c r="J87" s="134">
        <f>J88+J100</f>
        <v>0</v>
      </c>
      <c r="K87" s="134">
        <f>K88+K100</f>
        <v>0</v>
      </c>
      <c r="L87" s="144">
        <f t="shared" ref="L87:L112" si="18">SUM(J87:K87)</f>
        <v>0</v>
      </c>
      <c r="M87" s="134">
        <f>M88+M100</f>
        <v>0</v>
      </c>
      <c r="N87" s="134">
        <f>N88+N100</f>
        <v>0</v>
      </c>
      <c r="O87" s="144">
        <f t="shared" ref="O87:O112" si="19">SUM(M87:N87)</f>
        <v>0</v>
      </c>
    </row>
    <row r="88" spans="1:15" x14ac:dyDescent="0.2">
      <c r="A88" s="27" t="s">
        <v>158</v>
      </c>
      <c r="B88" s="12" t="s">
        <v>159</v>
      </c>
      <c r="C88" s="907">
        <f>SUM(C89:C99)</f>
        <v>0</v>
      </c>
      <c r="D88" s="903">
        <f>SUM(D89:D99)</f>
        <v>0</v>
      </c>
      <c r="E88" s="128">
        <f>SUM(E89:E99)</f>
        <v>0</v>
      </c>
      <c r="F88" s="129">
        <f t="shared" si="16"/>
        <v>0</v>
      </c>
      <c r="G88" s="128">
        <f>SUM(G89:G99)</f>
        <v>0</v>
      </c>
      <c r="H88" s="128">
        <f>SUM(H89:H99)</f>
        <v>0</v>
      </c>
      <c r="I88" s="129">
        <f t="shared" si="17"/>
        <v>0</v>
      </c>
      <c r="J88" s="128">
        <f>SUM(J89:J99)</f>
        <v>0</v>
      </c>
      <c r="K88" s="128">
        <f>SUM(K89:K99)</f>
        <v>0</v>
      </c>
      <c r="L88" s="129">
        <f t="shared" si="18"/>
        <v>0</v>
      </c>
      <c r="M88" s="128">
        <f>SUM(M89:M99)</f>
        <v>0</v>
      </c>
      <c r="N88" s="128">
        <f>SUM(N89:N99)</f>
        <v>0</v>
      </c>
      <c r="O88" s="129">
        <f t="shared" si="19"/>
        <v>0</v>
      </c>
    </row>
    <row r="89" spans="1:15" x14ac:dyDescent="0.2">
      <c r="A89" s="27" t="s">
        <v>160</v>
      </c>
      <c r="B89" s="12" t="s">
        <v>161</v>
      </c>
      <c r="C89" s="907"/>
      <c r="D89" s="903"/>
      <c r="E89" s="128"/>
      <c r="F89" s="129">
        <f t="shared" si="16"/>
        <v>0</v>
      </c>
      <c r="G89" s="128"/>
      <c r="H89" s="128"/>
      <c r="I89" s="129">
        <f t="shared" si="17"/>
        <v>0</v>
      </c>
      <c r="J89" s="128"/>
      <c r="K89" s="128"/>
      <c r="L89" s="129">
        <f t="shared" si="18"/>
        <v>0</v>
      </c>
      <c r="M89" s="128"/>
      <c r="N89" s="128"/>
      <c r="O89" s="129">
        <f t="shared" si="19"/>
        <v>0</v>
      </c>
    </row>
    <row r="90" spans="1:15" x14ac:dyDescent="0.2">
      <c r="A90" s="27" t="s">
        <v>451</v>
      </c>
      <c r="B90" s="12" t="s">
        <v>452</v>
      </c>
      <c r="C90" s="907"/>
      <c r="D90" s="903"/>
      <c r="E90" s="128"/>
      <c r="F90" s="129">
        <f t="shared" si="16"/>
        <v>0</v>
      </c>
      <c r="G90" s="128"/>
      <c r="H90" s="128"/>
      <c r="I90" s="129">
        <f t="shared" si="17"/>
        <v>0</v>
      </c>
      <c r="J90" s="128"/>
      <c r="K90" s="128"/>
      <c r="L90" s="129">
        <f t="shared" si="18"/>
        <v>0</v>
      </c>
      <c r="M90" s="128"/>
      <c r="N90" s="128"/>
      <c r="O90" s="129">
        <f t="shared" si="19"/>
        <v>0</v>
      </c>
    </row>
    <row r="91" spans="1:15" x14ac:dyDescent="0.2">
      <c r="A91" s="27" t="s">
        <v>162</v>
      </c>
      <c r="B91" s="12" t="s">
        <v>163</v>
      </c>
      <c r="C91" s="907"/>
      <c r="D91" s="903"/>
      <c r="E91" s="128"/>
      <c r="F91" s="129">
        <f t="shared" si="16"/>
        <v>0</v>
      </c>
      <c r="G91" s="128"/>
      <c r="H91" s="128"/>
      <c r="I91" s="129">
        <f t="shared" si="17"/>
        <v>0</v>
      </c>
      <c r="J91" s="128"/>
      <c r="K91" s="128"/>
      <c r="L91" s="129">
        <f t="shared" si="18"/>
        <v>0</v>
      </c>
      <c r="M91" s="128"/>
      <c r="N91" s="128"/>
      <c r="O91" s="129">
        <f t="shared" si="19"/>
        <v>0</v>
      </c>
    </row>
    <row r="92" spans="1:15" x14ac:dyDescent="0.2">
      <c r="A92" s="27" t="s">
        <v>164</v>
      </c>
      <c r="B92" s="12" t="s">
        <v>165</v>
      </c>
      <c r="C92" s="907">
        <v>0</v>
      </c>
      <c r="D92" s="903"/>
      <c r="E92" s="128"/>
      <c r="F92" s="129">
        <f t="shared" si="16"/>
        <v>0</v>
      </c>
      <c r="G92" s="128"/>
      <c r="H92" s="128"/>
      <c r="I92" s="129">
        <f t="shared" si="17"/>
        <v>0</v>
      </c>
      <c r="J92" s="128"/>
      <c r="K92" s="128"/>
      <c r="L92" s="129">
        <f t="shared" si="18"/>
        <v>0</v>
      </c>
      <c r="M92" s="128"/>
      <c r="N92" s="128"/>
      <c r="O92" s="129">
        <f t="shared" si="19"/>
        <v>0</v>
      </c>
    </row>
    <row r="93" spans="1:15" x14ac:dyDescent="0.2">
      <c r="A93" s="27" t="s">
        <v>166</v>
      </c>
      <c r="B93" s="12" t="s">
        <v>167</v>
      </c>
      <c r="C93" s="907"/>
      <c r="D93" s="903"/>
      <c r="E93" s="128"/>
      <c r="F93" s="129">
        <f t="shared" si="16"/>
        <v>0</v>
      </c>
      <c r="G93" s="128"/>
      <c r="H93" s="128"/>
      <c r="I93" s="129">
        <f t="shared" si="17"/>
        <v>0</v>
      </c>
      <c r="J93" s="128"/>
      <c r="K93" s="128"/>
      <c r="L93" s="129">
        <f t="shared" si="18"/>
        <v>0</v>
      </c>
      <c r="M93" s="128"/>
      <c r="N93" s="128"/>
      <c r="O93" s="129">
        <f t="shared" si="19"/>
        <v>0</v>
      </c>
    </row>
    <row r="94" spans="1:15" x14ac:dyDescent="0.2">
      <c r="A94" s="27" t="s">
        <v>168</v>
      </c>
      <c r="B94" s="12" t="s">
        <v>169</v>
      </c>
      <c r="C94" s="907"/>
      <c r="D94" s="903"/>
      <c r="E94" s="128"/>
      <c r="F94" s="129">
        <f t="shared" si="16"/>
        <v>0</v>
      </c>
      <c r="G94" s="128"/>
      <c r="H94" s="128"/>
      <c r="I94" s="129">
        <f t="shared" si="17"/>
        <v>0</v>
      </c>
      <c r="J94" s="128"/>
      <c r="K94" s="128"/>
      <c r="L94" s="129">
        <f t="shared" si="18"/>
        <v>0</v>
      </c>
      <c r="M94" s="128"/>
      <c r="N94" s="128"/>
      <c r="O94" s="129">
        <f t="shared" si="19"/>
        <v>0</v>
      </c>
    </row>
    <row r="95" spans="1:15" x14ac:dyDescent="0.2">
      <c r="A95" s="27" t="s">
        <v>170</v>
      </c>
      <c r="B95" s="12" t="s">
        <v>171</v>
      </c>
      <c r="C95" s="907"/>
      <c r="D95" s="903"/>
      <c r="E95" s="128"/>
      <c r="F95" s="129">
        <f t="shared" si="16"/>
        <v>0</v>
      </c>
      <c r="G95" s="128"/>
      <c r="H95" s="128"/>
      <c r="I95" s="129">
        <f t="shared" si="17"/>
        <v>0</v>
      </c>
      <c r="J95" s="128"/>
      <c r="K95" s="128"/>
      <c r="L95" s="129">
        <f t="shared" si="18"/>
        <v>0</v>
      </c>
      <c r="M95" s="128"/>
      <c r="N95" s="128"/>
      <c r="O95" s="129">
        <f t="shared" si="19"/>
        <v>0</v>
      </c>
    </row>
    <row r="96" spans="1:15" x14ac:dyDescent="0.2">
      <c r="A96" s="27" t="s">
        <v>172</v>
      </c>
      <c r="B96" s="12" t="s">
        <v>173</v>
      </c>
      <c r="C96" s="907"/>
      <c r="D96" s="903"/>
      <c r="E96" s="128"/>
      <c r="F96" s="129">
        <f t="shared" si="16"/>
        <v>0</v>
      </c>
      <c r="G96" s="128"/>
      <c r="H96" s="128"/>
      <c r="I96" s="129">
        <f t="shared" si="17"/>
        <v>0</v>
      </c>
      <c r="J96" s="128"/>
      <c r="K96" s="128"/>
      <c r="L96" s="129">
        <f t="shared" si="18"/>
        <v>0</v>
      </c>
      <c r="M96" s="128"/>
      <c r="N96" s="128"/>
      <c r="O96" s="129">
        <f t="shared" si="19"/>
        <v>0</v>
      </c>
    </row>
    <row r="97" spans="1:15" x14ac:dyDescent="0.2">
      <c r="A97" s="27" t="s">
        <v>174</v>
      </c>
      <c r="B97" s="12" t="s">
        <v>175</v>
      </c>
      <c r="C97" s="907"/>
      <c r="D97" s="903"/>
      <c r="E97" s="128"/>
      <c r="F97" s="129">
        <f t="shared" si="16"/>
        <v>0</v>
      </c>
      <c r="G97" s="128"/>
      <c r="H97" s="128"/>
      <c r="I97" s="129">
        <f t="shared" si="17"/>
        <v>0</v>
      </c>
      <c r="J97" s="128"/>
      <c r="K97" s="128"/>
      <c r="L97" s="129">
        <f t="shared" si="18"/>
        <v>0</v>
      </c>
      <c r="M97" s="128"/>
      <c r="N97" s="128"/>
      <c r="O97" s="129">
        <f t="shared" si="19"/>
        <v>0</v>
      </c>
    </row>
    <row r="98" spans="1:15" x14ac:dyDescent="0.2">
      <c r="A98" s="27" t="s">
        <v>176</v>
      </c>
      <c r="B98" s="12" t="s">
        <v>177</v>
      </c>
      <c r="C98" s="907"/>
      <c r="D98" s="903"/>
      <c r="E98" s="128"/>
      <c r="F98" s="129">
        <f t="shared" si="16"/>
        <v>0</v>
      </c>
      <c r="G98" s="128"/>
      <c r="H98" s="128"/>
      <c r="I98" s="129">
        <f t="shared" si="17"/>
        <v>0</v>
      </c>
      <c r="J98" s="128"/>
      <c r="K98" s="128"/>
      <c r="L98" s="129">
        <f t="shared" si="18"/>
        <v>0</v>
      </c>
      <c r="M98" s="128"/>
      <c r="N98" s="128"/>
      <c r="O98" s="129">
        <f t="shared" si="19"/>
        <v>0</v>
      </c>
    </row>
    <row r="99" spans="1:15" x14ac:dyDescent="0.2">
      <c r="A99" s="27" t="s">
        <v>178</v>
      </c>
      <c r="B99" s="12" t="s">
        <v>179</v>
      </c>
      <c r="C99" s="907"/>
      <c r="D99" s="903"/>
      <c r="E99" s="128"/>
      <c r="F99" s="129">
        <f t="shared" si="16"/>
        <v>0</v>
      </c>
      <c r="G99" s="128"/>
      <c r="H99" s="128"/>
      <c r="I99" s="129">
        <f t="shared" si="17"/>
        <v>0</v>
      </c>
      <c r="J99" s="128"/>
      <c r="K99" s="128"/>
      <c r="L99" s="129">
        <f t="shared" si="18"/>
        <v>0</v>
      </c>
      <c r="M99" s="128"/>
      <c r="N99" s="128"/>
      <c r="O99" s="129">
        <f t="shared" si="19"/>
        <v>0</v>
      </c>
    </row>
    <row r="100" spans="1:15" x14ac:dyDescent="0.2">
      <c r="A100" s="27" t="s">
        <v>180</v>
      </c>
      <c r="B100" s="12" t="s">
        <v>181</v>
      </c>
      <c r="C100" s="907">
        <f>SUM(C101:C103)</f>
        <v>0</v>
      </c>
      <c r="D100" s="903">
        <f>SUM(D101:D103)</f>
        <v>0</v>
      </c>
      <c r="E100" s="128">
        <f>SUM(E101:E103)</f>
        <v>0</v>
      </c>
      <c r="F100" s="129">
        <f t="shared" si="16"/>
        <v>0</v>
      </c>
      <c r="G100" s="128">
        <f>SUM(G101:G103)</f>
        <v>0</v>
      </c>
      <c r="H100" s="128">
        <f>SUM(H101:H103)</f>
        <v>0</v>
      </c>
      <c r="I100" s="129">
        <f t="shared" si="17"/>
        <v>0</v>
      </c>
      <c r="J100" s="128">
        <f>SUM(J101:J103)</f>
        <v>0</v>
      </c>
      <c r="K100" s="128">
        <f>SUM(K101:K103)</f>
        <v>0</v>
      </c>
      <c r="L100" s="129">
        <f t="shared" si="18"/>
        <v>0</v>
      </c>
      <c r="M100" s="128">
        <f>SUM(M101:M103)</f>
        <v>0</v>
      </c>
      <c r="N100" s="128">
        <f>SUM(N101:N103)</f>
        <v>0</v>
      </c>
      <c r="O100" s="129">
        <f t="shared" si="19"/>
        <v>0</v>
      </c>
    </row>
    <row r="101" spans="1:15" x14ac:dyDescent="0.2">
      <c r="A101" s="27" t="s">
        <v>182</v>
      </c>
      <c r="B101" s="12" t="s">
        <v>183</v>
      </c>
      <c r="C101" s="907"/>
      <c r="D101" s="903"/>
      <c r="E101" s="128"/>
      <c r="F101" s="129">
        <f t="shared" si="16"/>
        <v>0</v>
      </c>
      <c r="G101" s="128"/>
      <c r="H101" s="128"/>
      <c r="I101" s="129">
        <f t="shared" si="17"/>
        <v>0</v>
      </c>
      <c r="J101" s="128"/>
      <c r="K101" s="128"/>
      <c r="L101" s="129">
        <f t="shared" si="18"/>
        <v>0</v>
      </c>
      <c r="M101" s="128"/>
      <c r="N101" s="128"/>
      <c r="O101" s="129">
        <f t="shared" si="19"/>
        <v>0</v>
      </c>
    </row>
    <row r="102" spans="1:15" x14ac:dyDescent="0.2">
      <c r="A102" s="27" t="s">
        <v>184</v>
      </c>
      <c r="B102" s="12" t="s">
        <v>185</v>
      </c>
      <c r="C102" s="907"/>
      <c r="D102" s="903"/>
      <c r="E102" s="128"/>
      <c r="F102" s="129">
        <f t="shared" si="16"/>
        <v>0</v>
      </c>
      <c r="G102" s="128"/>
      <c r="H102" s="128"/>
      <c r="I102" s="129">
        <f t="shared" si="17"/>
        <v>0</v>
      </c>
      <c r="J102" s="128"/>
      <c r="K102" s="128"/>
      <c r="L102" s="129">
        <f t="shared" si="18"/>
        <v>0</v>
      </c>
      <c r="M102" s="128"/>
      <c r="N102" s="128"/>
      <c r="O102" s="129">
        <f t="shared" si="19"/>
        <v>0</v>
      </c>
    </row>
    <row r="103" spans="1:15" ht="13.5" thickBot="1" x14ac:dyDescent="0.25">
      <c r="A103" s="28" t="s">
        <v>186</v>
      </c>
      <c r="B103" s="29" t="s">
        <v>187</v>
      </c>
      <c r="C103" s="908"/>
      <c r="D103" s="904"/>
      <c r="E103" s="136"/>
      <c r="F103" s="137">
        <f t="shared" si="16"/>
        <v>0</v>
      </c>
      <c r="G103" s="136"/>
      <c r="H103" s="136"/>
      <c r="I103" s="137">
        <f t="shared" si="17"/>
        <v>0</v>
      </c>
      <c r="J103" s="136"/>
      <c r="K103" s="136"/>
      <c r="L103" s="137">
        <f t="shared" si="18"/>
        <v>0</v>
      </c>
      <c r="M103" s="136"/>
      <c r="N103" s="136"/>
      <c r="O103" s="137">
        <f t="shared" si="19"/>
        <v>0</v>
      </c>
    </row>
    <row r="104" spans="1:15" x14ac:dyDescent="0.2">
      <c r="A104" s="26" t="s">
        <v>188</v>
      </c>
      <c r="B104" s="18" t="s">
        <v>189</v>
      </c>
      <c r="C104" s="906">
        <f>SUM(C105:C109)</f>
        <v>0</v>
      </c>
      <c r="D104" s="902">
        <f>SUM(D105:D109)</f>
        <v>0</v>
      </c>
      <c r="E104" s="134">
        <f>SUM(E105:E109)</f>
        <v>0</v>
      </c>
      <c r="F104" s="135">
        <f t="shared" si="16"/>
        <v>0</v>
      </c>
      <c r="G104" s="134">
        <f>SUM(G105:G109)</f>
        <v>0</v>
      </c>
      <c r="H104" s="134">
        <f>SUM(H105:H109)</f>
        <v>0</v>
      </c>
      <c r="I104" s="135">
        <f t="shared" si="17"/>
        <v>0</v>
      </c>
      <c r="J104" s="134">
        <f>SUM(J105:J109)</f>
        <v>0</v>
      </c>
      <c r="K104" s="134">
        <f>SUM(K105:K109)</f>
        <v>0</v>
      </c>
      <c r="L104" s="135">
        <f t="shared" si="18"/>
        <v>0</v>
      </c>
      <c r="M104" s="134">
        <f>SUM(M105:M109)</f>
        <v>0</v>
      </c>
      <c r="N104" s="134">
        <f>SUM(N105:N109)</f>
        <v>0</v>
      </c>
      <c r="O104" s="135">
        <f t="shared" si="19"/>
        <v>0</v>
      </c>
    </row>
    <row r="105" spans="1:15" x14ac:dyDescent="0.2">
      <c r="A105" s="27"/>
      <c r="B105" s="12" t="s">
        <v>190</v>
      </c>
      <c r="C105" s="907"/>
      <c r="D105" s="903">
        <f>D89*0.155</f>
        <v>0</v>
      </c>
      <c r="E105" s="128"/>
      <c r="F105" s="129">
        <f t="shared" si="16"/>
        <v>0</v>
      </c>
      <c r="G105" s="128">
        <f>G89*0.155</f>
        <v>0</v>
      </c>
      <c r="H105" s="128"/>
      <c r="I105" s="129">
        <f t="shared" si="17"/>
        <v>0</v>
      </c>
      <c r="J105" s="128">
        <f>J89*0.155</f>
        <v>0</v>
      </c>
      <c r="K105" s="128"/>
      <c r="L105" s="129">
        <f t="shared" si="18"/>
        <v>0</v>
      </c>
      <c r="M105" s="128">
        <f>M89*0.155</f>
        <v>0</v>
      </c>
      <c r="N105" s="128"/>
      <c r="O105" s="129">
        <f t="shared" si="19"/>
        <v>0</v>
      </c>
    </row>
    <row r="106" spans="1:15" x14ac:dyDescent="0.2">
      <c r="A106" s="27"/>
      <c r="B106" s="12" t="s">
        <v>191</v>
      </c>
      <c r="C106" s="907"/>
      <c r="D106" s="903"/>
      <c r="E106" s="128"/>
      <c r="F106" s="129">
        <f t="shared" si="16"/>
        <v>0</v>
      </c>
      <c r="G106" s="128"/>
      <c r="H106" s="128"/>
      <c r="I106" s="129">
        <f t="shared" si="17"/>
        <v>0</v>
      </c>
      <c r="J106" s="128"/>
      <c r="K106" s="128"/>
      <c r="L106" s="129">
        <f t="shared" si="18"/>
        <v>0</v>
      </c>
      <c r="M106" s="128"/>
      <c r="N106" s="128"/>
      <c r="O106" s="129">
        <f t="shared" si="19"/>
        <v>0</v>
      </c>
    </row>
    <row r="107" spans="1:15" x14ac:dyDescent="0.2">
      <c r="A107" s="28"/>
      <c r="B107" s="29" t="s">
        <v>192</v>
      </c>
      <c r="C107" s="907"/>
      <c r="D107" s="903"/>
      <c r="E107" s="128"/>
      <c r="F107" s="129">
        <f t="shared" si="16"/>
        <v>0</v>
      </c>
      <c r="G107" s="128"/>
      <c r="H107" s="128"/>
      <c r="I107" s="129">
        <f t="shared" si="17"/>
        <v>0</v>
      </c>
      <c r="J107" s="128"/>
      <c r="K107" s="128"/>
      <c r="L107" s="129">
        <f t="shared" si="18"/>
        <v>0</v>
      </c>
      <c r="M107" s="128"/>
      <c r="N107" s="128"/>
      <c r="O107" s="129">
        <f t="shared" si="19"/>
        <v>0</v>
      </c>
    </row>
    <row r="108" spans="1:15" x14ac:dyDescent="0.2">
      <c r="A108" s="28"/>
      <c r="B108" s="29" t="s">
        <v>193</v>
      </c>
      <c r="C108" s="907"/>
      <c r="D108" s="903"/>
      <c r="E108" s="128"/>
      <c r="F108" s="129">
        <f t="shared" si="16"/>
        <v>0</v>
      </c>
      <c r="G108" s="128"/>
      <c r="H108" s="128"/>
      <c r="I108" s="129">
        <f t="shared" si="17"/>
        <v>0</v>
      </c>
      <c r="J108" s="128"/>
      <c r="K108" s="128"/>
      <c r="L108" s="129">
        <f t="shared" si="18"/>
        <v>0</v>
      </c>
      <c r="M108" s="128"/>
      <c r="N108" s="128"/>
      <c r="O108" s="129">
        <f t="shared" si="19"/>
        <v>0</v>
      </c>
    </row>
    <row r="109" spans="1:15" ht="13.5" thickBot="1" x14ac:dyDescent="0.25">
      <c r="A109" s="28"/>
      <c r="B109" s="29" t="s">
        <v>194</v>
      </c>
      <c r="C109" s="908">
        <v>0</v>
      </c>
      <c r="D109" s="904"/>
      <c r="E109" s="136"/>
      <c r="F109" s="137">
        <f t="shared" si="16"/>
        <v>0</v>
      </c>
      <c r="G109" s="136"/>
      <c r="H109" s="136"/>
      <c r="I109" s="137">
        <f t="shared" si="17"/>
        <v>0</v>
      </c>
      <c r="J109" s="136"/>
      <c r="K109" s="136"/>
      <c r="L109" s="137">
        <f t="shared" si="18"/>
        <v>0</v>
      </c>
      <c r="M109" s="136"/>
      <c r="N109" s="136"/>
      <c r="O109" s="137">
        <f t="shared" si="19"/>
        <v>0</v>
      </c>
    </row>
    <row r="110" spans="1:15" x14ac:dyDescent="0.2">
      <c r="A110" s="26" t="s">
        <v>195</v>
      </c>
      <c r="B110" s="18" t="s">
        <v>32</v>
      </c>
      <c r="C110" s="906">
        <f>SUM(C111:C112,C113,C126,C125)</f>
        <v>0</v>
      </c>
      <c r="D110" s="902">
        <f>SUM(D111:D112,D113,D126,D125)</f>
        <v>0</v>
      </c>
      <c r="E110" s="134">
        <f>SUM(E111:E112,E113,E126,E125)</f>
        <v>0</v>
      </c>
      <c r="F110" s="135">
        <f t="shared" si="16"/>
        <v>0</v>
      </c>
      <c r="G110" s="134">
        <f>SUM(G111:G112,G113,G126,G125)</f>
        <v>93687</v>
      </c>
      <c r="H110" s="134">
        <f>SUM(H111:H112,H113,H126,H125)</f>
        <v>0</v>
      </c>
      <c r="I110" s="135">
        <f t="shared" si="17"/>
        <v>93687</v>
      </c>
      <c r="J110" s="134">
        <f>SUM(J111:J112,J113,J126,J125)</f>
        <v>135472</v>
      </c>
      <c r="K110" s="134">
        <f>SUM(K111:K112,K113,K126,K125)</f>
        <v>0</v>
      </c>
      <c r="L110" s="135">
        <f t="shared" si="18"/>
        <v>135472</v>
      </c>
      <c r="M110" s="134">
        <f>SUM(M111:M112,M113,M126,M125)</f>
        <v>135472</v>
      </c>
      <c r="N110" s="134">
        <f>SUM(N111:N112,N113,N126,N125)</f>
        <v>0</v>
      </c>
      <c r="O110" s="135">
        <f t="shared" si="19"/>
        <v>135472</v>
      </c>
    </row>
    <row r="111" spans="1:15" x14ac:dyDescent="0.2">
      <c r="A111" s="27" t="s">
        <v>196</v>
      </c>
      <c r="B111" s="12" t="s">
        <v>197</v>
      </c>
      <c r="C111" s="907"/>
      <c r="D111" s="903"/>
      <c r="E111" s="128"/>
      <c r="F111" s="129">
        <f t="shared" si="16"/>
        <v>0</v>
      </c>
      <c r="G111" s="128">
        <v>41770</v>
      </c>
      <c r="H111" s="128"/>
      <c r="I111" s="129">
        <f t="shared" si="17"/>
        <v>41770</v>
      </c>
      <c r="J111" s="128">
        <v>72860</v>
      </c>
      <c r="K111" s="128"/>
      <c r="L111" s="129">
        <f t="shared" si="18"/>
        <v>72860</v>
      </c>
      <c r="M111" s="128">
        <v>72860</v>
      </c>
      <c r="N111" s="128"/>
      <c r="O111" s="129">
        <f t="shared" si="19"/>
        <v>72860</v>
      </c>
    </row>
    <row r="112" spans="1:15" x14ac:dyDescent="0.2">
      <c r="A112" s="27" t="s">
        <v>198</v>
      </c>
      <c r="B112" s="12" t="s">
        <v>199</v>
      </c>
      <c r="C112" s="907"/>
      <c r="D112" s="903"/>
      <c r="E112" s="128"/>
      <c r="F112" s="129">
        <f t="shared" si="16"/>
        <v>0</v>
      </c>
      <c r="G112" s="128"/>
      <c r="H112" s="128"/>
      <c r="I112" s="129">
        <f t="shared" si="17"/>
        <v>0</v>
      </c>
      <c r="J112" s="128"/>
      <c r="K112" s="128"/>
      <c r="L112" s="129">
        <f t="shared" si="18"/>
        <v>0</v>
      </c>
      <c r="M112" s="128"/>
      <c r="N112" s="128"/>
      <c r="O112" s="129">
        <f t="shared" si="19"/>
        <v>0</v>
      </c>
    </row>
    <row r="113" spans="1:27" ht="15" x14ac:dyDescent="0.25">
      <c r="A113" s="27" t="s">
        <v>200</v>
      </c>
      <c r="B113" s="12" t="s">
        <v>201</v>
      </c>
      <c r="C113" s="907">
        <f>SUM(C114:C124)</f>
        <v>0</v>
      </c>
      <c r="D113" s="347">
        <f t="shared" ref="D113:E113" si="20">SUM(D114:D124)-D115-D116-D117-D118</f>
        <v>0</v>
      </c>
      <c r="E113" s="112">
        <f t="shared" si="20"/>
        <v>0</v>
      </c>
      <c r="F113" s="129">
        <f t="shared" si="16"/>
        <v>0</v>
      </c>
      <c r="G113" s="112">
        <f t="shared" ref="G113:I113" si="21">SUM(G114:G124)-G115-G116-G117-G118</f>
        <v>32000</v>
      </c>
      <c r="H113" s="112">
        <f t="shared" si="21"/>
        <v>0</v>
      </c>
      <c r="I113" s="112">
        <f t="shared" si="21"/>
        <v>32000</v>
      </c>
      <c r="J113" s="112">
        <f t="shared" ref="J113:L113" si="22">SUM(J114:J124)-J115-J116-J117-J118</f>
        <v>33811</v>
      </c>
      <c r="K113" s="112">
        <f t="shared" si="22"/>
        <v>0</v>
      </c>
      <c r="L113" s="112">
        <f t="shared" si="22"/>
        <v>33811</v>
      </c>
      <c r="M113" s="112">
        <f t="shared" ref="M113:O113" si="23">SUM(M114:M124)-M115-M116-M117-M118</f>
        <v>33811</v>
      </c>
      <c r="N113" s="112">
        <f t="shared" si="23"/>
        <v>0</v>
      </c>
      <c r="O113" s="112">
        <f t="shared" si="23"/>
        <v>33811</v>
      </c>
    </row>
    <row r="114" spans="1:27" x14ac:dyDescent="0.2">
      <c r="A114" s="27" t="s">
        <v>202</v>
      </c>
      <c r="B114" s="12" t="s">
        <v>203</v>
      </c>
      <c r="C114" s="907"/>
      <c r="D114" s="903"/>
      <c r="E114" s="128"/>
      <c r="F114" s="129">
        <f t="shared" si="16"/>
        <v>0</v>
      </c>
      <c r="G114" s="128"/>
      <c r="H114" s="128"/>
      <c r="I114" s="129">
        <f t="shared" ref="I114" si="24">SUM(G114:H114)</f>
        <v>0</v>
      </c>
      <c r="J114" s="128"/>
      <c r="K114" s="128"/>
      <c r="L114" s="129">
        <f t="shared" ref="L114" si="25">SUM(J114:K114)</f>
        <v>0</v>
      </c>
      <c r="M114" s="128"/>
      <c r="N114" s="128"/>
      <c r="O114" s="129">
        <f t="shared" ref="O114" si="26">SUM(M114:N114)</f>
        <v>0</v>
      </c>
    </row>
    <row r="115" spans="1:27" x14ac:dyDescent="0.2">
      <c r="A115" s="27"/>
      <c r="B115" s="12" t="s">
        <v>929</v>
      </c>
      <c r="C115" s="907"/>
      <c r="D115" s="903"/>
      <c r="E115" s="128"/>
      <c r="F115" s="129"/>
      <c r="G115" s="128"/>
      <c r="H115" s="128"/>
      <c r="I115" s="129"/>
      <c r="J115" s="128"/>
      <c r="K115" s="128"/>
      <c r="L115" s="129"/>
      <c r="M115" s="128"/>
      <c r="N115" s="128"/>
      <c r="O115" s="129"/>
    </row>
    <row r="116" spans="1:27" x14ac:dyDescent="0.2">
      <c r="A116" s="27"/>
      <c r="B116" s="12" t="s">
        <v>930</v>
      </c>
      <c r="C116" s="907"/>
      <c r="D116" s="903"/>
      <c r="E116" s="128"/>
      <c r="F116" s="129"/>
      <c r="G116" s="128"/>
      <c r="H116" s="128"/>
      <c r="I116" s="129"/>
      <c r="J116" s="128"/>
      <c r="K116" s="128"/>
      <c r="L116" s="129"/>
      <c r="M116" s="128"/>
      <c r="N116" s="128"/>
      <c r="O116" s="129"/>
    </row>
    <row r="117" spans="1:27" x14ac:dyDescent="0.2">
      <c r="A117" s="27"/>
      <c r="B117" s="12" t="s">
        <v>928</v>
      </c>
      <c r="C117" s="907"/>
      <c r="D117" s="903"/>
      <c r="E117" s="128"/>
      <c r="F117" s="129"/>
      <c r="G117" s="128"/>
      <c r="H117" s="128"/>
      <c r="I117" s="129"/>
      <c r="J117" s="128"/>
      <c r="K117" s="128"/>
      <c r="L117" s="129"/>
      <c r="M117" s="128"/>
      <c r="N117" s="128"/>
      <c r="O117" s="129"/>
    </row>
    <row r="118" spans="1:27" x14ac:dyDescent="0.2">
      <c r="A118" s="27"/>
      <c r="B118" s="12" t="s">
        <v>931</v>
      </c>
      <c r="C118" s="907"/>
      <c r="D118" s="903"/>
      <c r="E118" s="128"/>
      <c r="F118" s="129"/>
      <c r="G118" s="128"/>
      <c r="H118" s="128"/>
      <c r="I118" s="129"/>
      <c r="J118" s="128"/>
      <c r="K118" s="128"/>
      <c r="L118" s="129"/>
      <c r="M118" s="128"/>
      <c r="N118" s="128"/>
      <c r="O118" s="129"/>
    </row>
    <row r="119" spans="1:27" x14ac:dyDescent="0.2">
      <c r="A119" s="27" t="s">
        <v>204</v>
      </c>
      <c r="B119" s="12" t="s">
        <v>205</v>
      </c>
      <c r="C119" s="907"/>
      <c r="D119" s="903"/>
      <c r="E119" s="128"/>
      <c r="F119" s="129">
        <f t="shared" si="16"/>
        <v>0</v>
      </c>
      <c r="G119" s="128"/>
      <c r="H119" s="128"/>
      <c r="I119" s="129">
        <f t="shared" ref="I119:I149" si="27">SUM(G119:H119)</f>
        <v>0</v>
      </c>
      <c r="J119" s="128"/>
      <c r="K119" s="128"/>
      <c r="L119" s="129">
        <f t="shared" ref="L119:L149" si="28">SUM(J119:K119)</f>
        <v>0</v>
      </c>
      <c r="M119" s="128"/>
      <c r="N119" s="128"/>
      <c r="O119" s="129">
        <f t="shared" ref="O119:O149" si="29">SUM(M119:N119)</f>
        <v>0</v>
      </c>
    </row>
    <row r="120" spans="1:27" x14ac:dyDescent="0.2">
      <c r="A120" s="27" t="s">
        <v>206</v>
      </c>
      <c r="B120" s="12" t="s">
        <v>207</v>
      </c>
      <c r="C120" s="907"/>
      <c r="D120" s="903"/>
      <c r="E120" s="128"/>
      <c r="F120" s="129">
        <f t="shared" si="16"/>
        <v>0</v>
      </c>
      <c r="G120" s="128"/>
      <c r="H120" s="128"/>
      <c r="I120" s="129">
        <f t="shared" si="27"/>
        <v>0</v>
      </c>
      <c r="J120" s="128"/>
      <c r="K120" s="128"/>
      <c r="L120" s="129">
        <f t="shared" si="28"/>
        <v>0</v>
      </c>
      <c r="M120" s="128"/>
      <c r="N120" s="128"/>
      <c r="O120" s="129">
        <f t="shared" si="29"/>
        <v>0</v>
      </c>
    </row>
    <row r="121" spans="1:27" x14ac:dyDescent="0.2">
      <c r="A121" s="27" t="s">
        <v>208</v>
      </c>
      <c r="B121" s="12" t="s">
        <v>209</v>
      </c>
      <c r="C121" s="907">
        <v>0</v>
      </c>
      <c r="D121" s="903"/>
      <c r="E121" s="128"/>
      <c r="F121" s="129">
        <f t="shared" si="16"/>
        <v>0</v>
      </c>
      <c r="G121" s="128">
        <v>32000</v>
      </c>
      <c r="H121" s="128"/>
      <c r="I121" s="129">
        <f t="shared" si="27"/>
        <v>32000</v>
      </c>
      <c r="J121" s="128">
        <v>32000</v>
      </c>
      <c r="K121" s="128"/>
      <c r="L121" s="129">
        <f t="shared" si="28"/>
        <v>32000</v>
      </c>
      <c r="M121" s="128">
        <v>32000</v>
      </c>
      <c r="N121" s="128"/>
      <c r="O121" s="129">
        <f t="shared" si="29"/>
        <v>32000</v>
      </c>
    </row>
    <row r="122" spans="1:27" x14ac:dyDescent="0.2">
      <c r="A122" s="27" t="s">
        <v>210</v>
      </c>
      <c r="B122" s="12" t="s">
        <v>211</v>
      </c>
      <c r="C122" s="907"/>
      <c r="D122" s="903"/>
      <c r="E122" s="128"/>
      <c r="F122" s="129">
        <f t="shared" si="16"/>
        <v>0</v>
      </c>
      <c r="G122" s="128"/>
      <c r="H122" s="128"/>
      <c r="I122" s="129">
        <f t="shared" si="27"/>
        <v>0</v>
      </c>
      <c r="J122" s="128"/>
      <c r="K122" s="128"/>
      <c r="L122" s="129">
        <f t="shared" si="28"/>
        <v>0</v>
      </c>
      <c r="M122" s="128"/>
      <c r="N122" s="128"/>
      <c r="O122" s="129">
        <f t="shared" si="29"/>
        <v>0</v>
      </c>
    </row>
    <row r="123" spans="1:27" x14ac:dyDescent="0.2">
      <c r="A123" s="27" t="s">
        <v>212</v>
      </c>
      <c r="B123" s="12" t="s">
        <v>213</v>
      </c>
      <c r="C123" s="907"/>
      <c r="D123" s="903"/>
      <c r="E123" s="128"/>
      <c r="F123" s="129">
        <f t="shared" si="16"/>
        <v>0</v>
      </c>
      <c r="G123" s="128"/>
      <c r="H123" s="128"/>
      <c r="I123" s="129">
        <f t="shared" si="27"/>
        <v>0</v>
      </c>
      <c r="J123" s="128"/>
      <c r="K123" s="128"/>
      <c r="L123" s="129">
        <f t="shared" si="28"/>
        <v>0</v>
      </c>
      <c r="M123" s="128"/>
      <c r="N123" s="128"/>
      <c r="O123" s="129">
        <f t="shared" si="29"/>
        <v>0</v>
      </c>
    </row>
    <row r="124" spans="1:27" x14ac:dyDescent="0.2">
      <c r="A124" s="27" t="s">
        <v>214</v>
      </c>
      <c r="B124" s="12" t="s">
        <v>215</v>
      </c>
      <c r="C124" s="907"/>
      <c r="D124" s="903"/>
      <c r="E124" s="128"/>
      <c r="F124" s="129">
        <f t="shared" si="16"/>
        <v>0</v>
      </c>
      <c r="G124" s="128"/>
      <c r="H124" s="128"/>
      <c r="I124" s="129">
        <f t="shared" si="27"/>
        <v>0</v>
      </c>
      <c r="J124" s="128">
        <v>1811</v>
      </c>
      <c r="K124" s="128"/>
      <c r="L124" s="129">
        <f t="shared" si="28"/>
        <v>1811</v>
      </c>
      <c r="M124" s="128">
        <v>1811</v>
      </c>
      <c r="N124" s="128"/>
      <c r="O124" s="129">
        <f t="shared" si="29"/>
        <v>1811</v>
      </c>
    </row>
    <row r="125" spans="1:27" x14ac:dyDescent="0.2">
      <c r="A125" s="27" t="s">
        <v>216</v>
      </c>
      <c r="B125" s="12" t="s">
        <v>217</v>
      </c>
      <c r="C125" s="907"/>
      <c r="D125" s="903"/>
      <c r="E125" s="128"/>
      <c r="F125" s="129">
        <f t="shared" si="16"/>
        <v>0</v>
      </c>
      <c r="G125" s="128"/>
      <c r="H125" s="128"/>
      <c r="I125" s="129">
        <f t="shared" si="27"/>
        <v>0</v>
      </c>
      <c r="J125" s="128"/>
      <c r="K125" s="128"/>
      <c r="L125" s="129">
        <f t="shared" si="28"/>
        <v>0</v>
      </c>
      <c r="M125" s="128"/>
      <c r="N125" s="128"/>
      <c r="O125" s="129">
        <f t="shared" si="29"/>
        <v>0</v>
      </c>
    </row>
    <row r="126" spans="1:27" x14ac:dyDescent="0.2">
      <c r="A126" s="27" t="s">
        <v>218</v>
      </c>
      <c r="B126" s="12" t="s">
        <v>219</v>
      </c>
      <c r="C126" s="907">
        <f>SUM(C127:C130)</f>
        <v>0</v>
      </c>
      <c r="D126" s="903">
        <f>SUM(D127:D130)</f>
        <v>0</v>
      </c>
      <c r="E126" s="128">
        <f>SUM(E127:E130)</f>
        <v>0</v>
      </c>
      <c r="F126" s="129">
        <f t="shared" si="16"/>
        <v>0</v>
      </c>
      <c r="G126" s="128">
        <f>SUM(G127:G130)</f>
        <v>19917</v>
      </c>
      <c r="H126" s="128">
        <f>SUM(H127:H130)</f>
        <v>0</v>
      </c>
      <c r="I126" s="129">
        <f t="shared" si="27"/>
        <v>19917</v>
      </c>
      <c r="J126" s="128">
        <f>SUM(J127:J130)</f>
        <v>28801</v>
      </c>
      <c r="K126" s="128">
        <f>SUM(K127:K130)</f>
        <v>0</v>
      </c>
      <c r="L126" s="129">
        <f t="shared" si="28"/>
        <v>28801</v>
      </c>
      <c r="M126" s="128">
        <f>SUM(M127:M130)</f>
        <v>28801</v>
      </c>
      <c r="N126" s="128">
        <f>SUM(N127:N130)</f>
        <v>0</v>
      </c>
      <c r="O126" s="129">
        <f t="shared" si="29"/>
        <v>28801</v>
      </c>
    </row>
    <row r="127" spans="1:27" x14ac:dyDescent="0.2">
      <c r="A127" s="27"/>
      <c r="B127" s="12" t="s">
        <v>699</v>
      </c>
      <c r="C127" s="907"/>
      <c r="D127" s="903"/>
      <c r="E127" s="128"/>
      <c r="F127" s="129">
        <f t="shared" si="16"/>
        <v>0</v>
      </c>
      <c r="G127" s="128">
        <v>19917</v>
      </c>
      <c r="H127" s="128"/>
      <c r="I127" s="129">
        <f t="shared" si="27"/>
        <v>19917</v>
      </c>
      <c r="J127" s="128">
        <v>28801</v>
      </c>
      <c r="K127" s="128"/>
      <c r="L127" s="129">
        <f t="shared" si="28"/>
        <v>28801</v>
      </c>
      <c r="M127" s="128">
        <v>28801</v>
      </c>
      <c r="N127" s="128"/>
      <c r="O127" s="129">
        <f t="shared" si="29"/>
        <v>28801</v>
      </c>
    </row>
    <row r="128" spans="1:27" customFormat="1" ht="15" x14ac:dyDescent="0.25">
      <c r="A128" s="39"/>
      <c r="B128" s="12" t="s">
        <v>698</v>
      </c>
      <c r="C128" s="915"/>
      <c r="D128" s="347"/>
      <c r="E128" s="112"/>
      <c r="F128" s="129">
        <f t="shared" si="16"/>
        <v>0</v>
      </c>
      <c r="G128" s="112"/>
      <c r="H128" s="112"/>
      <c r="I128" s="129">
        <f t="shared" si="27"/>
        <v>0</v>
      </c>
      <c r="J128" s="112"/>
      <c r="K128" s="112"/>
      <c r="L128" s="129">
        <f t="shared" si="28"/>
        <v>0</v>
      </c>
      <c r="M128" s="112"/>
      <c r="N128" s="112"/>
      <c r="O128" s="129">
        <f t="shared" si="29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">
      <c r="A129" s="28"/>
      <c r="B129" s="29" t="s">
        <v>220</v>
      </c>
      <c r="C129" s="907"/>
      <c r="D129" s="903"/>
      <c r="E129" s="128"/>
      <c r="F129" s="129">
        <f t="shared" si="16"/>
        <v>0</v>
      </c>
      <c r="G129" s="128"/>
      <c r="H129" s="128"/>
      <c r="I129" s="129">
        <f t="shared" si="27"/>
        <v>0</v>
      </c>
      <c r="J129" s="128"/>
      <c r="K129" s="128"/>
      <c r="L129" s="129">
        <f t="shared" si="28"/>
        <v>0</v>
      </c>
      <c r="M129" s="128"/>
      <c r="N129" s="128"/>
      <c r="O129" s="129">
        <f t="shared" si="29"/>
        <v>0</v>
      </c>
    </row>
    <row r="130" spans="1:15" ht="13.5" thickBot="1" x14ac:dyDescent="0.25">
      <c r="A130" s="28" t="s">
        <v>221</v>
      </c>
      <c r="B130" s="29" t="s">
        <v>222</v>
      </c>
      <c r="C130" s="908"/>
      <c r="D130" s="904"/>
      <c r="E130" s="136"/>
      <c r="F130" s="137">
        <f t="shared" si="16"/>
        <v>0</v>
      </c>
      <c r="G130" s="136"/>
      <c r="H130" s="136"/>
      <c r="I130" s="137">
        <f t="shared" si="27"/>
        <v>0</v>
      </c>
      <c r="J130" s="136"/>
      <c r="K130" s="136"/>
      <c r="L130" s="137">
        <f t="shared" si="28"/>
        <v>0</v>
      </c>
      <c r="M130" s="136"/>
      <c r="N130" s="136"/>
      <c r="O130" s="137">
        <f t="shared" si="29"/>
        <v>0</v>
      </c>
    </row>
    <row r="131" spans="1:15" ht="13.5" thickBot="1" x14ac:dyDescent="0.25">
      <c r="A131" s="30" t="s">
        <v>223</v>
      </c>
      <c r="B131" s="7" t="s">
        <v>33</v>
      </c>
      <c r="C131" s="905"/>
      <c r="D131" s="901"/>
      <c r="E131" s="138"/>
      <c r="F131" s="139">
        <f t="shared" si="16"/>
        <v>0</v>
      </c>
      <c r="G131" s="138"/>
      <c r="H131" s="138"/>
      <c r="I131" s="139">
        <f t="shared" si="27"/>
        <v>0</v>
      </c>
      <c r="J131" s="138"/>
      <c r="K131" s="138"/>
      <c r="L131" s="139">
        <f t="shared" si="28"/>
        <v>0</v>
      </c>
      <c r="M131" s="138"/>
      <c r="N131" s="138"/>
      <c r="O131" s="139">
        <f t="shared" si="29"/>
        <v>0</v>
      </c>
    </row>
    <row r="132" spans="1:15" ht="13.5" thickBot="1" x14ac:dyDescent="0.25">
      <c r="A132" s="26" t="s">
        <v>224</v>
      </c>
      <c r="B132" s="18" t="s">
        <v>34</v>
      </c>
      <c r="C132" s="905">
        <f>SUM(C133:C138)</f>
        <v>0</v>
      </c>
      <c r="D132" s="901">
        <f>SUM(D133:D138)</f>
        <v>0</v>
      </c>
      <c r="E132" s="138">
        <f>SUM(E133:E138)</f>
        <v>0</v>
      </c>
      <c r="F132" s="139">
        <f t="shared" si="16"/>
        <v>0</v>
      </c>
      <c r="G132" s="138">
        <f>SUM(G133:G138)</f>
        <v>0</v>
      </c>
      <c r="H132" s="138">
        <f>SUM(H133:H138)</f>
        <v>0</v>
      </c>
      <c r="I132" s="139">
        <f t="shared" si="27"/>
        <v>0</v>
      </c>
      <c r="J132" s="138">
        <f>SUM(J133:J138)</f>
        <v>0</v>
      </c>
      <c r="K132" s="138">
        <f>SUM(K133:K138)</f>
        <v>0</v>
      </c>
      <c r="L132" s="139">
        <f t="shared" si="28"/>
        <v>0</v>
      </c>
      <c r="M132" s="138">
        <f>SUM(M133:M138)</f>
        <v>0</v>
      </c>
      <c r="N132" s="138">
        <f>SUM(N133:N138)</f>
        <v>0</v>
      </c>
      <c r="O132" s="139">
        <f t="shared" si="29"/>
        <v>0</v>
      </c>
    </row>
    <row r="133" spans="1:15" ht="13.5" hidden="1" thickBot="1" x14ac:dyDescent="0.25">
      <c r="A133" s="27" t="s">
        <v>225</v>
      </c>
      <c r="B133" s="12" t="s">
        <v>226</v>
      </c>
      <c r="C133" s="906"/>
      <c r="D133" s="902"/>
      <c r="E133" s="134"/>
      <c r="F133" s="135">
        <f t="shared" si="16"/>
        <v>0</v>
      </c>
      <c r="G133" s="134"/>
      <c r="H133" s="134"/>
      <c r="I133" s="135">
        <f t="shared" si="27"/>
        <v>0</v>
      </c>
      <c r="J133" s="134"/>
      <c r="K133" s="134"/>
      <c r="L133" s="135">
        <f t="shared" si="28"/>
        <v>0</v>
      </c>
      <c r="M133" s="134"/>
      <c r="N133" s="134"/>
      <c r="O133" s="135">
        <f t="shared" si="29"/>
        <v>0</v>
      </c>
    </row>
    <row r="134" spans="1:15" ht="13.5" hidden="1" thickBot="1" x14ac:dyDescent="0.25">
      <c r="A134" s="27" t="s">
        <v>466</v>
      </c>
      <c r="B134" s="12" t="s">
        <v>467</v>
      </c>
      <c r="C134" s="907"/>
      <c r="D134" s="903"/>
      <c r="E134" s="128"/>
      <c r="F134" s="129">
        <f t="shared" si="16"/>
        <v>0</v>
      </c>
      <c r="G134" s="128"/>
      <c r="H134" s="128"/>
      <c r="I134" s="129">
        <f t="shared" si="27"/>
        <v>0</v>
      </c>
      <c r="J134" s="128"/>
      <c r="K134" s="128"/>
      <c r="L134" s="129">
        <f t="shared" si="28"/>
        <v>0</v>
      </c>
      <c r="M134" s="128"/>
      <c r="N134" s="128"/>
      <c r="O134" s="129">
        <f t="shared" si="29"/>
        <v>0</v>
      </c>
    </row>
    <row r="135" spans="1:15" ht="13.5" hidden="1" thickBot="1" x14ac:dyDescent="0.25">
      <c r="A135" s="27" t="s">
        <v>227</v>
      </c>
      <c r="B135" s="12" t="s">
        <v>228</v>
      </c>
      <c r="C135" s="907"/>
      <c r="D135" s="903"/>
      <c r="E135" s="128"/>
      <c r="F135" s="129">
        <f t="shared" si="16"/>
        <v>0</v>
      </c>
      <c r="G135" s="128"/>
      <c r="H135" s="128"/>
      <c r="I135" s="129">
        <f t="shared" si="27"/>
        <v>0</v>
      </c>
      <c r="J135" s="128"/>
      <c r="K135" s="128"/>
      <c r="L135" s="129">
        <f t="shared" si="28"/>
        <v>0</v>
      </c>
      <c r="M135" s="128"/>
      <c r="N135" s="128"/>
      <c r="O135" s="129">
        <f t="shared" si="29"/>
        <v>0</v>
      </c>
    </row>
    <row r="136" spans="1:15" ht="13.5" hidden="1" thickBot="1" x14ac:dyDescent="0.25">
      <c r="A136" s="27" t="s">
        <v>229</v>
      </c>
      <c r="B136" s="12" t="s">
        <v>230</v>
      </c>
      <c r="C136" s="907"/>
      <c r="D136" s="903"/>
      <c r="E136" s="128"/>
      <c r="F136" s="129">
        <f t="shared" si="16"/>
        <v>0</v>
      </c>
      <c r="G136" s="128"/>
      <c r="H136" s="128"/>
      <c r="I136" s="129">
        <f t="shared" si="27"/>
        <v>0</v>
      </c>
      <c r="J136" s="128"/>
      <c r="K136" s="128"/>
      <c r="L136" s="129">
        <f t="shared" si="28"/>
        <v>0</v>
      </c>
      <c r="M136" s="128"/>
      <c r="N136" s="128"/>
      <c r="O136" s="129">
        <f t="shared" si="29"/>
        <v>0</v>
      </c>
    </row>
    <row r="137" spans="1:15" ht="13.5" hidden="1" thickBot="1" x14ac:dyDescent="0.25">
      <c r="A137" s="27" t="s">
        <v>231</v>
      </c>
      <c r="B137" s="12" t="s">
        <v>232</v>
      </c>
      <c r="C137" s="907"/>
      <c r="D137" s="903"/>
      <c r="E137" s="128"/>
      <c r="F137" s="129">
        <f t="shared" si="16"/>
        <v>0</v>
      </c>
      <c r="G137" s="128"/>
      <c r="H137" s="128"/>
      <c r="I137" s="129">
        <f t="shared" si="27"/>
        <v>0</v>
      </c>
      <c r="J137" s="128"/>
      <c r="K137" s="128"/>
      <c r="L137" s="129">
        <f t="shared" si="28"/>
        <v>0</v>
      </c>
      <c r="M137" s="128"/>
      <c r="N137" s="128"/>
      <c r="O137" s="129">
        <f t="shared" si="29"/>
        <v>0</v>
      </c>
    </row>
    <row r="138" spans="1:15" ht="13.5" hidden="1" thickBot="1" x14ac:dyDescent="0.25">
      <c r="A138" s="27" t="s">
        <v>233</v>
      </c>
      <c r="B138" s="12" t="s">
        <v>234</v>
      </c>
      <c r="C138" s="907">
        <f>SUM(C139:C140)</f>
        <v>0</v>
      </c>
      <c r="D138" s="903">
        <f>SUM(D139:D140)</f>
        <v>0</v>
      </c>
      <c r="E138" s="128">
        <f>SUM(E139:E140)</f>
        <v>0</v>
      </c>
      <c r="F138" s="129">
        <f t="shared" si="16"/>
        <v>0</v>
      </c>
      <c r="G138" s="128">
        <f>SUM(G139:G140)</f>
        <v>0</v>
      </c>
      <c r="H138" s="128">
        <f>SUM(H139:H140)</f>
        <v>0</v>
      </c>
      <c r="I138" s="129">
        <f t="shared" si="27"/>
        <v>0</v>
      </c>
      <c r="J138" s="128">
        <f>SUM(J139:J140)</f>
        <v>0</v>
      </c>
      <c r="K138" s="128">
        <f>SUM(K139:K140)</f>
        <v>0</v>
      </c>
      <c r="L138" s="129">
        <f t="shared" si="28"/>
        <v>0</v>
      </c>
      <c r="M138" s="128">
        <f>SUM(M139:M140)</f>
        <v>0</v>
      </c>
      <c r="N138" s="128">
        <f>SUM(N139:N140)</f>
        <v>0</v>
      </c>
      <c r="O138" s="129">
        <f t="shared" si="29"/>
        <v>0</v>
      </c>
    </row>
    <row r="139" spans="1:15" ht="13.5" hidden="1" thickBot="1" x14ac:dyDescent="0.25">
      <c r="A139" s="27"/>
      <c r="B139" s="12" t="s">
        <v>235</v>
      </c>
      <c r="C139" s="907"/>
      <c r="D139" s="903"/>
      <c r="E139" s="128"/>
      <c r="F139" s="129">
        <f t="shared" si="16"/>
        <v>0</v>
      </c>
      <c r="G139" s="128"/>
      <c r="H139" s="128"/>
      <c r="I139" s="129">
        <f t="shared" si="27"/>
        <v>0</v>
      </c>
      <c r="J139" s="128"/>
      <c r="K139" s="128"/>
      <c r="L139" s="129">
        <f t="shared" si="28"/>
        <v>0</v>
      </c>
      <c r="M139" s="128"/>
      <c r="N139" s="128"/>
      <c r="O139" s="129">
        <f t="shared" si="29"/>
        <v>0</v>
      </c>
    </row>
    <row r="140" spans="1:15" ht="13.5" hidden="1" thickBot="1" x14ac:dyDescent="0.25">
      <c r="A140" s="28"/>
      <c r="B140" s="29" t="s">
        <v>236</v>
      </c>
      <c r="C140" s="908"/>
      <c r="D140" s="904"/>
      <c r="E140" s="136"/>
      <c r="F140" s="137">
        <f t="shared" si="16"/>
        <v>0</v>
      </c>
      <c r="G140" s="136"/>
      <c r="H140" s="136"/>
      <c r="I140" s="137">
        <f t="shared" si="27"/>
        <v>0</v>
      </c>
      <c r="J140" s="136"/>
      <c r="K140" s="136"/>
      <c r="L140" s="137">
        <f t="shared" si="28"/>
        <v>0</v>
      </c>
      <c r="M140" s="136"/>
      <c r="N140" s="136"/>
      <c r="O140" s="137">
        <f t="shared" si="29"/>
        <v>0</v>
      </c>
    </row>
    <row r="141" spans="1:15" x14ac:dyDescent="0.2">
      <c r="A141" s="26" t="s">
        <v>237</v>
      </c>
      <c r="B141" s="18" t="s">
        <v>35</v>
      </c>
      <c r="C141" s="906"/>
      <c r="D141" s="902"/>
      <c r="E141" s="134"/>
      <c r="F141" s="135">
        <f t="shared" si="16"/>
        <v>0</v>
      </c>
      <c r="G141" s="134">
        <v>1088680</v>
      </c>
      <c r="H141" s="134"/>
      <c r="I141" s="135">
        <f t="shared" si="27"/>
        <v>1088680</v>
      </c>
      <c r="J141" s="134">
        <v>1088680</v>
      </c>
      <c r="K141" s="134"/>
      <c r="L141" s="135">
        <f t="shared" si="28"/>
        <v>1088680</v>
      </c>
      <c r="M141" s="134">
        <v>1088680</v>
      </c>
      <c r="N141" s="134"/>
      <c r="O141" s="135">
        <f t="shared" si="29"/>
        <v>1088680</v>
      </c>
    </row>
    <row r="142" spans="1:15" ht="13.5" thickBot="1" x14ac:dyDescent="0.25">
      <c r="A142" s="28" t="s">
        <v>238</v>
      </c>
      <c r="B142" s="29" t="s">
        <v>239</v>
      </c>
      <c r="C142" s="908"/>
      <c r="D142" s="904"/>
      <c r="E142" s="136"/>
      <c r="F142" s="137">
        <f t="shared" si="16"/>
        <v>0</v>
      </c>
      <c r="G142" s="136">
        <v>293944</v>
      </c>
      <c r="H142" s="136"/>
      <c r="I142" s="137">
        <f t="shared" si="27"/>
        <v>293944</v>
      </c>
      <c r="J142" s="136">
        <v>293944</v>
      </c>
      <c r="K142" s="136"/>
      <c r="L142" s="137">
        <f t="shared" si="28"/>
        <v>293944</v>
      </c>
      <c r="M142" s="136">
        <v>293944</v>
      </c>
      <c r="N142" s="136"/>
      <c r="O142" s="137">
        <f t="shared" si="29"/>
        <v>293944</v>
      </c>
    </row>
    <row r="143" spans="1:15" x14ac:dyDescent="0.2">
      <c r="A143" s="26" t="s">
        <v>240</v>
      </c>
      <c r="B143" s="18" t="s">
        <v>36</v>
      </c>
      <c r="C143" s="906"/>
      <c r="D143" s="902">
        <v>0</v>
      </c>
      <c r="E143" s="134"/>
      <c r="F143" s="135">
        <f t="shared" si="16"/>
        <v>0</v>
      </c>
      <c r="G143" s="134">
        <v>0</v>
      </c>
      <c r="H143" s="134"/>
      <c r="I143" s="135">
        <f t="shared" si="27"/>
        <v>0</v>
      </c>
      <c r="J143" s="134">
        <v>0</v>
      </c>
      <c r="K143" s="134"/>
      <c r="L143" s="135">
        <f t="shared" si="28"/>
        <v>0</v>
      </c>
      <c r="M143" s="134">
        <v>0</v>
      </c>
      <c r="N143" s="134"/>
      <c r="O143" s="135">
        <f t="shared" si="29"/>
        <v>0</v>
      </c>
    </row>
    <row r="144" spans="1:15" ht="13.5" thickBot="1" x14ac:dyDescent="0.25">
      <c r="A144" s="28" t="s">
        <v>241</v>
      </c>
      <c r="B144" s="29" t="s">
        <v>242</v>
      </c>
      <c r="C144" s="908"/>
      <c r="D144" s="904">
        <v>0</v>
      </c>
      <c r="E144" s="136"/>
      <c r="F144" s="137">
        <f t="shared" si="16"/>
        <v>0</v>
      </c>
      <c r="G144" s="136">
        <v>0</v>
      </c>
      <c r="H144" s="136"/>
      <c r="I144" s="137">
        <f t="shared" si="27"/>
        <v>0</v>
      </c>
      <c r="J144" s="136">
        <v>0</v>
      </c>
      <c r="K144" s="136"/>
      <c r="L144" s="137">
        <f t="shared" si="28"/>
        <v>0</v>
      </c>
      <c r="M144" s="136">
        <v>0</v>
      </c>
      <c r="N144" s="136"/>
      <c r="O144" s="137">
        <f t="shared" si="29"/>
        <v>0</v>
      </c>
    </row>
    <row r="145" spans="1:15" ht="13.5" thickBot="1" x14ac:dyDescent="0.25">
      <c r="A145" s="31" t="s">
        <v>243</v>
      </c>
      <c r="B145" s="8" t="s">
        <v>37</v>
      </c>
      <c r="C145" s="916"/>
      <c r="D145" s="912"/>
      <c r="E145" s="145"/>
      <c r="F145" s="146">
        <f t="shared" si="16"/>
        <v>0</v>
      </c>
      <c r="G145" s="145"/>
      <c r="H145" s="145"/>
      <c r="I145" s="146">
        <f t="shared" si="27"/>
        <v>0</v>
      </c>
      <c r="J145" s="145"/>
      <c r="K145" s="145"/>
      <c r="L145" s="146">
        <f t="shared" si="28"/>
        <v>0</v>
      </c>
      <c r="M145" s="145"/>
      <c r="N145" s="145"/>
      <c r="O145" s="146">
        <f t="shared" si="29"/>
        <v>0</v>
      </c>
    </row>
    <row r="146" spans="1:15" ht="13.5" thickBot="1" x14ac:dyDescent="0.25">
      <c r="A146" s="30" t="s">
        <v>244</v>
      </c>
      <c r="B146" s="7" t="s">
        <v>245</v>
      </c>
      <c r="C146" s="905">
        <f>C145+C144+C143+C142+C141+C132+C131+C110+C104+C87</f>
        <v>0</v>
      </c>
      <c r="D146" s="901">
        <f>D145+D144+D143+D142+D141+D132+D131+D110+D104+D87</f>
        <v>0</v>
      </c>
      <c r="E146" s="138">
        <f>E145+E144+E143+E142+E141+E132+E131+E110+E104+E87</f>
        <v>0</v>
      </c>
      <c r="F146" s="139">
        <f t="shared" si="16"/>
        <v>0</v>
      </c>
      <c r="G146" s="138">
        <f>G145+G144+G143+G142+G141+G132+G131+G110+G104+G87</f>
        <v>1476311</v>
      </c>
      <c r="H146" s="138">
        <f>H145+H144+H143+H142+H141+H132+H131+H110+H104+H87</f>
        <v>0</v>
      </c>
      <c r="I146" s="139">
        <f t="shared" si="27"/>
        <v>1476311</v>
      </c>
      <c r="J146" s="138">
        <f>J145+J144+J143+J142+J141+J132+J131+J110+J104+J87</f>
        <v>1518096</v>
      </c>
      <c r="K146" s="138">
        <f>K145+K144+K143+K142+K141+K132+K131+K110+K104+K87</f>
        <v>0</v>
      </c>
      <c r="L146" s="139">
        <f t="shared" si="28"/>
        <v>1518096</v>
      </c>
      <c r="M146" s="138">
        <f>M145+M144+M143+M142+M141+M132+M131+M110+M104+M87</f>
        <v>1518096</v>
      </c>
      <c r="N146" s="138">
        <f>N145+N144+N143+N142+N141+N132+N131+N110+N104+N87</f>
        <v>0</v>
      </c>
      <c r="O146" s="139">
        <f t="shared" si="29"/>
        <v>1518096</v>
      </c>
    </row>
    <row r="147" spans="1:15" ht="13.5" thickBot="1" x14ac:dyDescent="0.25">
      <c r="A147" s="32" t="s">
        <v>246</v>
      </c>
      <c r="B147" s="33" t="s">
        <v>247</v>
      </c>
      <c r="C147" s="906">
        <f>SUM(C148:C154)</f>
        <v>0</v>
      </c>
      <c r="D147" s="902">
        <f>SUM(D148:D154)</f>
        <v>0</v>
      </c>
      <c r="E147" s="134">
        <f>SUM(E148:E154)</f>
        <v>0</v>
      </c>
      <c r="F147" s="135">
        <f t="shared" si="16"/>
        <v>0</v>
      </c>
      <c r="G147" s="134">
        <f>SUM(G148:G154)</f>
        <v>0</v>
      </c>
      <c r="H147" s="134">
        <f>SUM(H148:H154)</f>
        <v>0</v>
      </c>
      <c r="I147" s="135">
        <f t="shared" si="27"/>
        <v>0</v>
      </c>
      <c r="J147" s="134">
        <f>SUM(J148:J154)</f>
        <v>0</v>
      </c>
      <c r="K147" s="134">
        <f>SUM(K148:K154)</f>
        <v>0</v>
      </c>
      <c r="L147" s="135">
        <f t="shared" si="28"/>
        <v>0</v>
      </c>
      <c r="M147" s="134">
        <f>SUM(M148:M154)</f>
        <v>0</v>
      </c>
      <c r="N147" s="134">
        <f>SUM(N148:N154)</f>
        <v>0</v>
      </c>
      <c r="O147" s="135">
        <f t="shared" si="29"/>
        <v>0</v>
      </c>
    </row>
    <row r="148" spans="1:15" ht="13.5" hidden="1" thickBot="1" x14ac:dyDescent="0.25">
      <c r="A148" s="27" t="s">
        <v>248</v>
      </c>
      <c r="B148" s="12" t="s">
        <v>249</v>
      </c>
      <c r="C148" s="907"/>
      <c r="D148" s="903"/>
      <c r="E148" s="128"/>
      <c r="F148" s="129">
        <f t="shared" si="16"/>
        <v>0</v>
      </c>
      <c r="G148" s="128"/>
      <c r="H148" s="128"/>
      <c r="I148" s="129">
        <f t="shared" si="27"/>
        <v>0</v>
      </c>
      <c r="J148" s="128"/>
      <c r="K148" s="128"/>
      <c r="L148" s="129">
        <f t="shared" si="28"/>
        <v>0</v>
      </c>
      <c r="M148" s="128"/>
      <c r="N148" s="128"/>
      <c r="O148" s="129">
        <f t="shared" si="29"/>
        <v>0</v>
      </c>
    </row>
    <row r="149" spans="1:15" ht="13.5" hidden="1" thickBot="1" x14ac:dyDescent="0.25">
      <c r="A149" s="27" t="s">
        <v>250</v>
      </c>
      <c r="B149" s="12" t="s">
        <v>251</v>
      </c>
      <c r="C149" s="907"/>
      <c r="D149" s="903"/>
      <c r="E149" s="128"/>
      <c r="F149" s="129">
        <f t="shared" si="16"/>
        <v>0</v>
      </c>
      <c r="G149" s="128"/>
      <c r="H149" s="128"/>
      <c r="I149" s="129">
        <f t="shared" si="27"/>
        <v>0</v>
      </c>
      <c r="J149" s="128"/>
      <c r="K149" s="128"/>
      <c r="L149" s="129">
        <f t="shared" si="28"/>
        <v>0</v>
      </c>
      <c r="M149" s="128"/>
      <c r="N149" s="128"/>
      <c r="O149" s="129">
        <f t="shared" si="29"/>
        <v>0</v>
      </c>
    </row>
    <row r="150" spans="1:15" ht="13.5" hidden="1" thickBot="1" x14ac:dyDescent="0.25">
      <c r="A150" s="27" t="s">
        <v>459</v>
      </c>
      <c r="B150" s="12" t="s">
        <v>460</v>
      </c>
      <c r="C150" s="907"/>
      <c r="D150" s="903"/>
      <c r="E150" s="128"/>
      <c r="F150" s="129"/>
      <c r="G150" s="128"/>
      <c r="H150" s="128"/>
      <c r="I150" s="129"/>
      <c r="J150" s="128"/>
      <c r="K150" s="128"/>
      <c r="L150" s="129"/>
      <c r="M150" s="128"/>
      <c r="N150" s="128"/>
      <c r="O150" s="129"/>
    </row>
    <row r="151" spans="1:15" ht="13.5" hidden="1" thickBot="1" x14ac:dyDescent="0.25">
      <c r="A151" s="27" t="s">
        <v>252</v>
      </c>
      <c r="B151" s="12" t="s">
        <v>253</v>
      </c>
      <c r="C151" s="907"/>
      <c r="D151" s="903"/>
      <c r="E151" s="128"/>
      <c r="F151" s="129">
        <f t="shared" ref="F151:F154" si="30">SUM(D151:E151)</f>
        <v>0</v>
      </c>
      <c r="G151" s="128"/>
      <c r="H151" s="128"/>
      <c r="I151" s="129">
        <f t="shared" ref="I151:I154" si="31">SUM(G151:H151)</f>
        <v>0</v>
      </c>
      <c r="J151" s="128"/>
      <c r="K151" s="128"/>
      <c r="L151" s="129">
        <f t="shared" ref="L151:L154" si="32">SUM(J151:K151)</f>
        <v>0</v>
      </c>
      <c r="M151" s="128"/>
      <c r="N151" s="128"/>
      <c r="O151" s="129">
        <f t="shared" ref="O151:O154" si="33">SUM(M151:N151)</f>
        <v>0</v>
      </c>
    </row>
    <row r="152" spans="1:15" ht="13.5" hidden="1" thickBot="1" x14ac:dyDescent="0.25">
      <c r="A152" s="27" t="s">
        <v>254</v>
      </c>
      <c r="B152" s="12" t="s">
        <v>255</v>
      </c>
      <c r="C152" s="907"/>
      <c r="D152" s="903"/>
      <c r="E152" s="128"/>
      <c r="F152" s="129">
        <f t="shared" si="30"/>
        <v>0</v>
      </c>
      <c r="G152" s="128"/>
      <c r="H152" s="128"/>
      <c r="I152" s="129">
        <f t="shared" si="31"/>
        <v>0</v>
      </c>
      <c r="J152" s="128"/>
      <c r="K152" s="128"/>
      <c r="L152" s="129">
        <f t="shared" si="32"/>
        <v>0</v>
      </c>
      <c r="M152" s="128"/>
      <c r="N152" s="128"/>
      <c r="O152" s="129">
        <f t="shared" si="33"/>
        <v>0</v>
      </c>
    </row>
    <row r="153" spans="1:15" ht="13.5" hidden="1" thickBot="1" x14ac:dyDescent="0.25">
      <c r="A153" s="27" t="s">
        <v>256</v>
      </c>
      <c r="B153" s="12" t="s">
        <v>257</v>
      </c>
      <c r="C153" s="907"/>
      <c r="D153" s="903"/>
      <c r="E153" s="128"/>
      <c r="F153" s="129">
        <f t="shared" si="30"/>
        <v>0</v>
      </c>
      <c r="G153" s="128"/>
      <c r="H153" s="128"/>
      <c r="I153" s="129">
        <f t="shared" si="31"/>
        <v>0</v>
      </c>
      <c r="J153" s="128"/>
      <c r="K153" s="128"/>
      <c r="L153" s="129">
        <f t="shared" si="32"/>
        <v>0</v>
      </c>
      <c r="M153" s="128"/>
      <c r="N153" s="128"/>
      <c r="O153" s="129">
        <f t="shared" si="33"/>
        <v>0</v>
      </c>
    </row>
    <row r="154" spans="1:15" ht="13.5" hidden="1" thickBot="1" x14ac:dyDescent="0.25">
      <c r="A154" s="28"/>
      <c r="B154" s="29" t="s">
        <v>258</v>
      </c>
      <c r="C154" s="917"/>
      <c r="D154" s="913"/>
      <c r="E154" s="136"/>
      <c r="F154" s="137">
        <f t="shared" si="30"/>
        <v>0</v>
      </c>
      <c r="G154" s="147"/>
      <c r="H154" s="136"/>
      <c r="I154" s="137">
        <f t="shared" si="31"/>
        <v>0</v>
      </c>
      <c r="J154" s="147"/>
      <c r="K154" s="136"/>
      <c r="L154" s="137">
        <f t="shared" si="32"/>
        <v>0</v>
      </c>
      <c r="M154" s="147"/>
      <c r="N154" s="136"/>
      <c r="O154" s="137">
        <f t="shared" si="33"/>
        <v>0</v>
      </c>
    </row>
    <row r="155" spans="1:15" ht="13.5" thickBot="1" x14ac:dyDescent="0.25">
      <c r="A155" s="991" t="s">
        <v>261</v>
      </c>
      <c r="B155" s="991" t="s">
        <v>259</v>
      </c>
      <c r="C155" s="905">
        <f>C147+C146</f>
        <v>0</v>
      </c>
      <c r="D155" s="901">
        <f>D147+D146</f>
        <v>0</v>
      </c>
      <c r="E155" s="138">
        <f>E147+E146</f>
        <v>0</v>
      </c>
      <c r="F155" s="139">
        <f>SUM(D155:E155)</f>
        <v>0</v>
      </c>
      <c r="G155" s="138">
        <f>G147+G146</f>
        <v>1476311</v>
      </c>
      <c r="H155" s="138">
        <f>H147+H146</f>
        <v>0</v>
      </c>
      <c r="I155" s="139">
        <f>SUM(G155:H155)</f>
        <v>1476311</v>
      </c>
      <c r="J155" s="138">
        <f>J147+J146</f>
        <v>1518096</v>
      </c>
      <c r="K155" s="138">
        <f>K147+K146</f>
        <v>0</v>
      </c>
      <c r="L155" s="139">
        <f>SUM(J155:K155)</f>
        <v>1518096</v>
      </c>
      <c r="M155" s="138">
        <f>M147+M146</f>
        <v>1518096</v>
      </c>
      <c r="N155" s="138">
        <f>N147+N146</f>
        <v>0</v>
      </c>
      <c r="O155" s="139">
        <f>SUM(M155:N155)</f>
        <v>1518096</v>
      </c>
    </row>
    <row r="156" spans="1:15" x14ac:dyDescent="0.2">
      <c r="E156" s="133"/>
      <c r="F156" s="133"/>
      <c r="H156" s="133"/>
      <c r="I156" s="133"/>
      <c r="K156" s="133"/>
      <c r="L156" s="133"/>
      <c r="N156" s="133"/>
      <c r="O156" s="133"/>
    </row>
    <row r="157" spans="1:15" ht="15" x14ac:dyDescent="0.25">
      <c r="F157" s="79">
        <f>F84-F155</f>
        <v>0</v>
      </c>
      <c r="I157" s="79">
        <f>I84-I155</f>
        <v>-1476311</v>
      </c>
      <c r="L157" s="79">
        <f>L84-L155</f>
        <v>-1518096</v>
      </c>
      <c r="O157" s="79">
        <f>O84-O155</f>
        <v>-1518096</v>
      </c>
    </row>
  </sheetData>
  <mergeCells count="2">
    <mergeCell ref="A1:O1"/>
    <mergeCell ref="A2:O2"/>
  </mergeCells>
  <pageMargins left="0.7" right="0.7" top="0.75" bottom="0.75" header="0.3" footer="0.3"/>
  <pageSetup paperSize="9" scale="5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7795-CDDF-485B-8EBD-7E6AE938AF7A}">
  <dimension ref="A1:AA157"/>
  <sheetViews>
    <sheetView view="pageBreakPreview" zoomScale="96" zoomScaleNormal="100" zoomScaleSheetLayoutView="96" workbookViewId="0">
      <pane ySplit="8" topLeftCell="A132" activePane="bottomLeft" state="frozen"/>
      <selection activeCell="V125" sqref="V125"/>
      <selection pane="bottomLeft" activeCell="V125" sqref="V125"/>
    </sheetView>
  </sheetViews>
  <sheetFormatPr defaultColWidth="9.140625" defaultRowHeight="12.75" x14ac:dyDescent="0.2"/>
  <cols>
    <col min="1" max="1" width="8" style="48" customWidth="1"/>
    <col min="2" max="2" width="59.140625" style="48" bestFit="1" customWidth="1"/>
    <col min="3" max="3" width="7.5703125" style="48" customWidth="1"/>
    <col min="4" max="4" width="7.140625" style="48" customWidth="1"/>
    <col min="5" max="5" width="6.5703125" style="48" bestFit="1" customWidth="1"/>
    <col min="6" max="6" width="7.85546875" style="48" bestFit="1" customWidth="1"/>
    <col min="7" max="7" width="7.7109375" style="48" bestFit="1" customWidth="1"/>
    <col min="8" max="8" width="6.5703125" style="48" bestFit="1" customWidth="1"/>
    <col min="9" max="9" width="8.42578125" style="48" bestFit="1" customWidth="1"/>
    <col min="10" max="10" width="7.7109375" style="48" bestFit="1" customWidth="1"/>
    <col min="11" max="11" width="6.5703125" style="48" bestFit="1" customWidth="1"/>
    <col min="12" max="12" width="9.140625" style="48" bestFit="1" customWidth="1"/>
    <col min="13" max="13" width="7.7109375" style="48" bestFit="1" customWidth="1"/>
    <col min="14" max="14" width="6.5703125" style="48" bestFit="1" customWidth="1"/>
    <col min="15" max="15" width="9.140625" style="48" bestFit="1" customWidth="1"/>
    <col min="16" max="16" width="17" style="48" customWidth="1"/>
    <col min="17" max="16384" width="9.140625" style="48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">
      <c r="A4" s="46" t="s">
        <v>266</v>
      </c>
    </row>
    <row r="5" spans="1:15" x14ac:dyDescent="0.2">
      <c r="A5" s="64" t="s">
        <v>1050</v>
      </c>
      <c r="B5" s="46" t="s">
        <v>1051</v>
      </c>
    </row>
    <row r="6" spans="1:15" x14ac:dyDescent="0.2">
      <c r="E6" s="103"/>
      <c r="F6" s="103"/>
      <c r="G6" s="283"/>
      <c r="H6" s="103"/>
      <c r="I6" s="103"/>
      <c r="J6" s="283"/>
      <c r="K6" s="64" t="s">
        <v>650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3.5" thickBot="1" x14ac:dyDescent="0.25"/>
    <row r="8" spans="1:15" s="1405" customFormat="1" ht="53.25" thickBot="1" x14ac:dyDescent="0.25">
      <c r="A8" s="702" t="s">
        <v>39</v>
      </c>
      <c r="B8" s="1214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3.5" thickBot="1" x14ac:dyDescent="0.25">
      <c r="A9" s="1383" t="s">
        <v>40</v>
      </c>
      <c r="B9" s="1384" t="s">
        <v>41</v>
      </c>
      <c r="C9" s="905">
        <f>SUM(C10,C17,C18,C20,C21,C19)</f>
        <v>0</v>
      </c>
      <c r="D9" s="901">
        <f>SUM(D10,D17,D18,D20,D21,D19)</f>
        <v>0</v>
      </c>
      <c r="E9" s="138">
        <f>SUM(E10,E17,E18,E20,E21,E19)</f>
        <v>0</v>
      </c>
      <c r="F9" s="139">
        <f t="shared" ref="F9:F72" si="0">SUM(D9:E9)</f>
        <v>0</v>
      </c>
      <c r="G9" s="138">
        <f>SUM(G10,G17,G18,G20,G21,G19)</f>
        <v>0</v>
      </c>
      <c r="H9" s="138">
        <f>SUM(H10,H17,H18,H20,H21,H19)</f>
        <v>0</v>
      </c>
      <c r="I9" s="139">
        <f t="shared" ref="I9:I72" si="1">SUM(G9:H9)</f>
        <v>0</v>
      </c>
      <c r="J9" s="138">
        <f>SUM(J10,J17,J18,J20,J21,J19)</f>
        <v>0</v>
      </c>
      <c r="K9" s="138">
        <f>SUM(K10,K17,K18,K20,K21,K19)</f>
        <v>0</v>
      </c>
      <c r="L9" s="139">
        <f t="shared" ref="L9:L72" si="2">SUM(J9:K9)</f>
        <v>0</v>
      </c>
      <c r="M9" s="138">
        <f>SUM(M10,M17,M18,M20,M21,M19)</f>
        <v>0</v>
      </c>
      <c r="N9" s="138">
        <f>SUM(N10,N17,N18,N20,N21,N19)</f>
        <v>0</v>
      </c>
      <c r="O9" s="139">
        <f t="shared" ref="O9:O72" si="3">SUM(M9:N9)</f>
        <v>0</v>
      </c>
    </row>
    <row r="10" spans="1:15" ht="13.5" hidden="1" thickBot="1" x14ac:dyDescent="0.25">
      <c r="A10" s="1385" t="s">
        <v>42</v>
      </c>
      <c r="B10" s="125" t="s">
        <v>43</v>
      </c>
      <c r="C10" s="906">
        <f>SUM(C11:C16)</f>
        <v>0</v>
      </c>
      <c r="D10" s="902">
        <f>SUM(D11:D16)</f>
        <v>0</v>
      </c>
      <c r="E10" s="134">
        <f>SUM(E11:E16)</f>
        <v>0</v>
      </c>
      <c r="F10" s="135">
        <f t="shared" si="0"/>
        <v>0</v>
      </c>
      <c r="G10" s="134">
        <f>SUM(G11:G16)</f>
        <v>0</v>
      </c>
      <c r="H10" s="134">
        <f>SUM(H11:H16)</f>
        <v>0</v>
      </c>
      <c r="I10" s="135">
        <f t="shared" si="1"/>
        <v>0</v>
      </c>
      <c r="J10" s="134">
        <f>SUM(J11:J16)</f>
        <v>0</v>
      </c>
      <c r="K10" s="134">
        <f>SUM(K11:K16)</f>
        <v>0</v>
      </c>
      <c r="L10" s="135">
        <f t="shared" si="2"/>
        <v>0</v>
      </c>
      <c r="M10" s="134">
        <f>SUM(M11:M16)</f>
        <v>0</v>
      </c>
      <c r="N10" s="134">
        <f>SUM(N11:N16)</f>
        <v>0</v>
      </c>
      <c r="O10" s="135">
        <f t="shared" si="3"/>
        <v>0</v>
      </c>
    </row>
    <row r="11" spans="1:15" ht="13.5" hidden="1" thickBot="1" x14ac:dyDescent="0.25">
      <c r="A11" s="1385" t="s">
        <v>44</v>
      </c>
      <c r="B11" s="125" t="s">
        <v>45</v>
      </c>
      <c r="C11" s="907"/>
      <c r="D11" s="903"/>
      <c r="E11" s="128"/>
      <c r="F11" s="129">
        <f t="shared" si="0"/>
        <v>0</v>
      </c>
      <c r="G11" s="128"/>
      <c r="H11" s="128"/>
      <c r="I11" s="129">
        <f t="shared" si="1"/>
        <v>0</v>
      </c>
      <c r="J11" s="128"/>
      <c r="K11" s="128"/>
      <c r="L11" s="129">
        <f t="shared" si="2"/>
        <v>0</v>
      </c>
      <c r="M11" s="128"/>
      <c r="N11" s="128"/>
      <c r="O11" s="129">
        <f t="shared" si="3"/>
        <v>0</v>
      </c>
    </row>
    <row r="12" spans="1:15" ht="13.5" hidden="1" thickBot="1" x14ac:dyDescent="0.25">
      <c r="A12" s="1385" t="s">
        <v>46</v>
      </c>
      <c r="B12" s="125" t="s">
        <v>47</v>
      </c>
      <c r="C12" s="907"/>
      <c r="D12" s="903"/>
      <c r="E12" s="128"/>
      <c r="F12" s="129">
        <f t="shared" si="0"/>
        <v>0</v>
      </c>
      <c r="G12" s="128"/>
      <c r="H12" s="128"/>
      <c r="I12" s="129">
        <f t="shared" si="1"/>
        <v>0</v>
      </c>
      <c r="J12" s="128"/>
      <c r="K12" s="128"/>
      <c r="L12" s="129">
        <f t="shared" si="2"/>
        <v>0</v>
      </c>
      <c r="M12" s="128"/>
      <c r="N12" s="128"/>
      <c r="O12" s="129">
        <f t="shared" si="3"/>
        <v>0</v>
      </c>
    </row>
    <row r="13" spans="1:15" ht="13.5" hidden="1" thickBot="1" x14ac:dyDescent="0.25">
      <c r="A13" s="1385" t="s">
        <v>48</v>
      </c>
      <c r="B13" s="125" t="s">
        <v>49</v>
      </c>
      <c r="C13" s="907"/>
      <c r="D13" s="903"/>
      <c r="E13" s="128"/>
      <c r="F13" s="129">
        <f t="shared" si="0"/>
        <v>0</v>
      </c>
      <c r="G13" s="128"/>
      <c r="H13" s="128"/>
      <c r="I13" s="129">
        <f t="shared" si="1"/>
        <v>0</v>
      </c>
      <c r="J13" s="128"/>
      <c r="K13" s="128"/>
      <c r="L13" s="129">
        <f t="shared" si="2"/>
        <v>0</v>
      </c>
      <c r="M13" s="128"/>
      <c r="N13" s="128"/>
      <c r="O13" s="129">
        <f t="shared" si="3"/>
        <v>0</v>
      </c>
    </row>
    <row r="14" spans="1:15" ht="13.5" hidden="1" thickBot="1" x14ac:dyDescent="0.25">
      <c r="A14" s="1385" t="s">
        <v>50</v>
      </c>
      <c r="B14" s="125" t="s">
        <v>51</v>
      </c>
      <c r="C14" s="907"/>
      <c r="D14" s="903"/>
      <c r="E14" s="128"/>
      <c r="F14" s="129">
        <f t="shared" si="0"/>
        <v>0</v>
      </c>
      <c r="G14" s="128"/>
      <c r="H14" s="128"/>
      <c r="I14" s="129">
        <f t="shared" si="1"/>
        <v>0</v>
      </c>
      <c r="J14" s="128"/>
      <c r="K14" s="128"/>
      <c r="L14" s="129">
        <f t="shared" si="2"/>
        <v>0</v>
      </c>
      <c r="M14" s="128"/>
      <c r="N14" s="128"/>
      <c r="O14" s="129">
        <f t="shared" si="3"/>
        <v>0</v>
      </c>
    </row>
    <row r="15" spans="1:15" ht="13.5" hidden="1" thickBot="1" x14ac:dyDescent="0.25">
      <c r="A15" s="1385" t="s">
        <v>52</v>
      </c>
      <c r="B15" s="125" t="s">
        <v>53</v>
      </c>
      <c r="C15" s="907"/>
      <c r="D15" s="903"/>
      <c r="E15" s="128"/>
      <c r="F15" s="129">
        <f t="shared" si="0"/>
        <v>0</v>
      </c>
      <c r="G15" s="128"/>
      <c r="H15" s="128"/>
      <c r="I15" s="129">
        <f t="shared" si="1"/>
        <v>0</v>
      </c>
      <c r="J15" s="128"/>
      <c r="K15" s="128"/>
      <c r="L15" s="129">
        <f t="shared" si="2"/>
        <v>0</v>
      </c>
      <c r="M15" s="128"/>
      <c r="N15" s="128"/>
      <c r="O15" s="129">
        <f t="shared" si="3"/>
        <v>0</v>
      </c>
    </row>
    <row r="16" spans="1:15" ht="13.5" hidden="1" thickBot="1" x14ac:dyDescent="0.25">
      <c r="A16" s="1385" t="s">
        <v>54</v>
      </c>
      <c r="B16" s="125" t="s">
        <v>55</v>
      </c>
      <c r="C16" s="907"/>
      <c r="D16" s="903"/>
      <c r="E16" s="128"/>
      <c r="F16" s="129">
        <f t="shared" si="0"/>
        <v>0</v>
      </c>
      <c r="G16" s="128"/>
      <c r="H16" s="128"/>
      <c r="I16" s="129">
        <f t="shared" si="1"/>
        <v>0</v>
      </c>
      <c r="J16" s="128"/>
      <c r="K16" s="128"/>
      <c r="L16" s="129">
        <f t="shared" si="2"/>
        <v>0</v>
      </c>
      <c r="M16" s="128"/>
      <c r="N16" s="128"/>
      <c r="O16" s="129">
        <f t="shared" si="3"/>
        <v>0</v>
      </c>
    </row>
    <row r="17" spans="1:15" ht="13.5" hidden="1" thickBot="1" x14ac:dyDescent="0.25">
      <c r="A17" s="1385" t="s">
        <v>56</v>
      </c>
      <c r="B17" s="125" t="s">
        <v>57</v>
      </c>
      <c r="C17" s="907"/>
      <c r="D17" s="903"/>
      <c r="E17" s="128"/>
      <c r="F17" s="129">
        <f t="shared" si="0"/>
        <v>0</v>
      </c>
      <c r="G17" s="128"/>
      <c r="H17" s="128"/>
      <c r="I17" s="129">
        <f t="shared" si="1"/>
        <v>0</v>
      </c>
      <c r="J17" s="128"/>
      <c r="K17" s="128"/>
      <c r="L17" s="129">
        <f t="shared" si="2"/>
        <v>0</v>
      </c>
      <c r="M17" s="128"/>
      <c r="N17" s="128"/>
      <c r="O17" s="129">
        <f t="shared" si="3"/>
        <v>0</v>
      </c>
    </row>
    <row r="18" spans="1:15" ht="13.5" hidden="1" thickBot="1" x14ac:dyDescent="0.25">
      <c r="A18" s="1385" t="s">
        <v>58</v>
      </c>
      <c r="B18" s="125" t="s">
        <v>59</v>
      </c>
      <c r="C18" s="907"/>
      <c r="D18" s="903"/>
      <c r="E18" s="128"/>
      <c r="F18" s="129">
        <f t="shared" si="0"/>
        <v>0</v>
      </c>
      <c r="G18" s="128"/>
      <c r="H18" s="128"/>
      <c r="I18" s="129">
        <f t="shared" si="1"/>
        <v>0</v>
      </c>
      <c r="J18" s="128"/>
      <c r="K18" s="128"/>
      <c r="L18" s="129">
        <f t="shared" si="2"/>
        <v>0</v>
      </c>
      <c r="M18" s="128"/>
      <c r="N18" s="128"/>
      <c r="O18" s="129">
        <f t="shared" si="3"/>
        <v>0</v>
      </c>
    </row>
    <row r="19" spans="1:15" ht="13.5" hidden="1" thickBot="1" x14ac:dyDescent="0.25">
      <c r="A19" s="1386" t="s">
        <v>262</v>
      </c>
      <c r="B19" s="126" t="s">
        <v>263</v>
      </c>
      <c r="C19" s="907"/>
      <c r="D19" s="903"/>
      <c r="E19" s="128"/>
      <c r="F19" s="129">
        <f t="shared" si="0"/>
        <v>0</v>
      </c>
      <c r="G19" s="128"/>
      <c r="H19" s="128"/>
      <c r="I19" s="129">
        <f t="shared" si="1"/>
        <v>0</v>
      </c>
      <c r="J19" s="128"/>
      <c r="K19" s="128"/>
      <c r="L19" s="129">
        <f t="shared" si="2"/>
        <v>0</v>
      </c>
      <c r="M19" s="128"/>
      <c r="N19" s="128"/>
      <c r="O19" s="129">
        <f t="shared" si="3"/>
        <v>0</v>
      </c>
    </row>
    <row r="20" spans="1:15" ht="13.5" hidden="1" thickBot="1" x14ac:dyDescent="0.25">
      <c r="A20" s="1386" t="s">
        <v>60</v>
      </c>
      <c r="B20" s="126" t="s">
        <v>61</v>
      </c>
      <c r="C20" s="907"/>
      <c r="D20" s="903"/>
      <c r="E20" s="128"/>
      <c r="F20" s="129">
        <f t="shared" si="0"/>
        <v>0</v>
      </c>
      <c r="G20" s="128"/>
      <c r="H20" s="128"/>
      <c r="I20" s="129">
        <f t="shared" si="1"/>
        <v>0</v>
      </c>
      <c r="J20" s="128"/>
      <c r="K20" s="128"/>
      <c r="L20" s="129">
        <f t="shared" si="2"/>
        <v>0</v>
      </c>
      <c r="M20" s="128"/>
      <c r="N20" s="128"/>
      <c r="O20" s="129">
        <f t="shared" si="3"/>
        <v>0</v>
      </c>
    </row>
    <row r="21" spans="1:15" ht="13.5" hidden="1" thickBot="1" x14ac:dyDescent="0.25">
      <c r="A21" s="1386" t="s">
        <v>62</v>
      </c>
      <c r="B21" s="126" t="s">
        <v>63</v>
      </c>
      <c r="C21" s="908"/>
      <c r="D21" s="904"/>
      <c r="E21" s="136"/>
      <c r="F21" s="137">
        <f t="shared" si="0"/>
        <v>0</v>
      </c>
      <c r="G21" s="136"/>
      <c r="H21" s="136"/>
      <c r="I21" s="137">
        <f t="shared" si="1"/>
        <v>0</v>
      </c>
      <c r="J21" s="136"/>
      <c r="K21" s="136"/>
      <c r="L21" s="137">
        <f t="shared" si="2"/>
        <v>0</v>
      </c>
      <c r="M21" s="136"/>
      <c r="N21" s="136"/>
      <c r="O21" s="137">
        <f t="shared" si="3"/>
        <v>0</v>
      </c>
    </row>
    <row r="22" spans="1:15" x14ac:dyDescent="0.2">
      <c r="A22" s="1387" t="s">
        <v>64</v>
      </c>
      <c r="B22" s="1388" t="s">
        <v>24</v>
      </c>
      <c r="C22" s="906">
        <f>SUM(C23:C24)</f>
        <v>0</v>
      </c>
      <c r="D22" s="902">
        <f>SUM(D23:D24)</f>
        <v>0</v>
      </c>
      <c r="E22" s="134">
        <f>SUM(E23:E24)</f>
        <v>0</v>
      </c>
      <c r="F22" s="135">
        <f t="shared" si="0"/>
        <v>0</v>
      </c>
      <c r="G22" s="134">
        <f>SUM(G23:G24)</f>
        <v>0</v>
      </c>
      <c r="H22" s="134">
        <f>SUM(H23:H24)</f>
        <v>0</v>
      </c>
      <c r="I22" s="135">
        <f t="shared" si="1"/>
        <v>0</v>
      </c>
      <c r="J22" s="134">
        <f>SUM(J23:J24)</f>
        <v>0</v>
      </c>
      <c r="K22" s="134">
        <f>SUM(K23:K24)</f>
        <v>0</v>
      </c>
      <c r="L22" s="135">
        <f t="shared" si="2"/>
        <v>0</v>
      </c>
      <c r="M22" s="134">
        <f>SUM(M23:M24)</f>
        <v>0</v>
      </c>
      <c r="N22" s="134">
        <f>SUM(N23:N24)</f>
        <v>0</v>
      </c>
      <c r="O22" s="135">
        <f t="shared" si="3"/>
        <v>0</v>
      </c>
    </row>
    <row r="23" spans="1:15" x14ac:dyDescent="0.2">
      <c r="A23" s="1389"/>
      <c r="B23" s="125" t="s">
        <v>264</v>
      </c>
      <c r="C23" s="907"/>
      <c r="D23" s="903"/>
      <c r="E23" s="128"/>
      <c r="F23" s="129">
        <f t="shared" si="0"/>
        <v>0</v>
      </c>
      <c r="G23" s="128"/>
      <c r="H23" s="128"/>
      <c r="I23" s="129">
        <f t="shared" si="1"/>
        <v>0</v>
      </c>
      <c r="J23" s="128"/>
      <c r="K23" s="128"/>
      <c r="L23" s="129">
        <f t="shared" si="2"/>
        <v>0</v>
      </c>
      <c r="M23" s="128"/>
      <c r="N23" s="128"/>
      <c r="O23" s="129">
        <f t="shared" si="3"/>
        <v>0</v>
      </c>
    </row>
    <row r="24" spans="1:15" ht="13.5" thickBot="1" x14ac:dyDescent="0.25">
      <c r="A24" s="1390"/>
      <c r="B24" s="1391" t="s">
        <v>265</v>
      </c>
      <c r="C24" s="908"/>
      <c r="D24" s="904"/>
      <c r="E24" s="136"/>
      <c r="F24" s="137">
        <f t="shared" si="0"/>
        <v>0</v>
      </c>
      <c r="G24" s="136"/>
      <c r="H24" s="136"/>
      <c r="I24" s="137">
        <f t="shared" si="1"/>
        <v>0</v>
      </c>
      <c r="J24" s="136"/>
      <c r="K24" s="136"/>
      <c r="L24" s="137">
        <f t="shared" si="2"/>
        <v>0</v>
      </c>
      <c r="M24" s="136"/>
      <c r="N24" s="136"/>
      <c r="O24" s="137">
        <f t="shared" si="3"/>
        <v>0</v>
      </c>
    </row>
    <row r="25" spans="1:15" ht="13.5" thickBot="1" x14ac:dyDescent="0.25">
      <c r="A25" s="1392" t="s">
        <v>65</v>
      </c>
      <c r="B25" s="1393" t="s">
        <v>22</v>
      </c>
      <c r="C25" s="905">
        <f>C26+C30+C38</f>
        <v>0</v>
      </c>
      <c r="D25" s="901">
        <f>D26+D30+D38</f>
        <v>0</v>
      </c>
      <c r="E25" s="138">
        <f>E26+E30+E38</f>
        <v>0</v>
      </c>
      <c r="F25" s="139">
        <f t="shared" si="0"/>
        <v>0</v>
      </c>
      <c r="G25" s="138">
        <f>G26+G30+G38</f>
        <v>0</v>
      </c>
      <c r="H25" s="138">
        <f>H26+H30+H38</f>
        <v>0</v>
      </c>
      <c r="I25" s="139">
        <f t="shared" si="1"/>
        <v>0</v>
      </c>
      <c r="J25" s="138">
        <f>J26+J30+J38</f>
        <v>0</v>
      </c>
      <c r="K25" s="138">
        <f>K26+K30+K38</f>
        <v>0</v>
      </c>
      <c r="L25" s="139">
        <f t="shared" si="2"/>
        <v>0</v>
      </c>
      <c r="M25" s="138">
        <f>M26+M30+M38</f>
        <v>0</v>
      </c>
      <c r="N25" s="138">
        <f>N26+N30+N38</f>
        <v>0</v>
      </c>
      <c r="O25" s="139">
        <f t="shared" si="3"/>
        <v>0</v>
      </c>
    </row>
    <row r="26" spans="1:15" ht="13.5" hidden="1" thickBot="1" x14ac:dyDescent="0.25">
      <c r="A26" s="1385" t="s">
        <v>66</v>
      </c>
      <c r="B26" s="125" t="s">
        <v>67</v>
      </c>
      <c r="C26" s="906">
        <f>SUM(C27:C29)</f>
        <v>0</v>
      </c>
      <c r="D26" s="902">
        <f>SUM(D27:D29)</f>
        <v>0</v>
      </c>
      <c r="E26" s="134">
        <f>SUM(E27:E29)</f>
        <v>0</v>
      </c>
      <c r="F26" s="135">
        <f t="shared" si="0"/>
        <v>0</v>
      </c>
      <c r="G26" s="134">
        <f>SUM(G27:G29)</f>
        <v>0</v>
      </c>
      <c r="H26" s="134">
        <f>SUM(H27:H29)</f>
        <v>0</v>
      </c>
      <c r="I26" s="135">
        <f t="shared" si="1"/>
        <v>0</v>
      </c>
      <c r="J26" s="134">
        <f>SUM(J27:J29)</f>
        <v>0</v>
      </c>
      <c r="K26" s="134">
        <f>SUM(K27:K29)</f>
        <v>0</v>
      </c>
      <c r="L26" s="135">
        <f t="shared" si="2"/>
        <v>0</v>
      </c>
      <c r="M26" s="134">
        <f>SUM(M27:M29)</f>
        <v>0</v>
      </c>
      <c r="N26" s="134">
        <f>SUM(N27:N29)</f>
        <v>0</v>
      </c>
      <c r="O26" s="135">
        <f t="shared" si="3"/>
        <v>0</v>
      </c>
    </row>
    <row r="27" spans="1:15" ht="13.5" hidden="1" thickBot="1" x14ac:dyDescent="0.25">
      <c r="A27" s="1385"/>
      <c r="B27" s="125" t="s">
        <v>68</v>
      </c>
      <c r="C27" s="907"/>
      <c r="D27" s="903"/>
      <c r="E27" s="128"/>
      <c r="F27" s="129">
        <f t="shared" si="0"/>
        <v>0</v>
      </c>
      <c r="G27" s="128"/>
      <c r="H27" s="128"/>
      <c r="I27" s="129">
        <f t="shared" si="1"/>
        <v>0</v>
      </c>
      <c r="J27" s="128"/>
      <c r="K27" s="128"/>
      <c r="L27" s="129">
        <f t="shared" si="2"/>
        <v>0</v>
      </c>
      <c r="M27" s="128"/>
      <c r="N27" s="128"/>
      <c r="O27" s="129">
        <f t="shared" si="3"/>
        <v>0</v>
      </c>
    </row>
    <row r="28" spans="1:15" ht="13.5" hidden="1" thickBot="1" x14ac:dyDescent="0.25">
      <c r="A28" s="1385"/>
      <c r="B28" s="125" t="s">
        <v>69</v>
      </c>
      <c r="C28" s="907"/>
      <c r="D28" s="903"/>
      <c r="E28" s="128"/>
      <c r="F28" s="129">
        <f t="shared" si="0"/>
        <v>0</v>
      </c>
      <c r="G28" s="128"/>
      <c r="H28" s="128"/>
      <c r="I28" s="129">
        <f t="shared" si="1"/>
        <v>0</v>
      </c>
      <c r="J28" s="128"/>
      <c r="K28" s="128"/>
      <c r="L28" s="129">
        <f t="shared" si="2"/>
        <v>0</v>
      </c>
      <c r="M28" s="128"/>
      <c r="N28" s="128"/>
      <c r="O28" s="129">
        <f t="shared" si="3"/>
        <v>0</v>
      </c>
    </row>
    <row r="29" spans="1:15" ht="13.5" hidden="1" thickBot="1" x14ac:dyDescent="0.25">
      <c r="A29" s="1385"/>
      <c r="B29" s="125" t="s">
        <v>70</v>
      </c>
      <c r="C29" s="907"/>
      <c r="D29" s="903"/>
      <c r="E29" s="128"/>
      <c r="F29" s="129">
        <f t="shared" si="0"/>
        <v>0</v>
      </c>
      <c r="G29" s="128"/>
      <c r="H29" s="128"/>
      <c r="I29" s="129">
        <f t="shared" si="1"/>
        <v>0</v>
      </c>
      <c r="J29" s="128"/>
      <c r="K29" s="128"/>
      <c r="L29" s="129">
        <f t="shared" si="2"/>
        <v>0</v>
      </c>
      <c r="M29" s="128"/>
      <c r="N29" s="128"/>
      <c r="O29" s="129">
        <f t="shared" si="3"/>
        <v>0</v>
      </c>
    </row>
    <row r="30" spans="1:15" ht="13.5" hidden="1" thickBot="1" x14ac:dyDescent="0.25">
      <c r="A30" s="1385" t="s">
        <v>71</v>
      </c>
      <c r="B30" s="125" t="s">
        <v>72</v>
      </c>
      <c r="C30" s="907">
        <f>C31+C33+C34</f>
        <v>0</v>
      </c>
      <c r="D30" s="903">
        <f>D31+D33+D34</f>
        <v>0</v>
      </c>
      <c r="E30" s="128">
        <f>E31+E33+E34</f>
        <v>0</v>
      </c>
      <c r="F30" s="129">
        <f t="shared" si="0"/>
        <v>0</v>
      </c>
      <c r="G30" s="128">
        <f>G31+G33+G34</f>
        <v>0</v>
      </c>
      <c r="H30" s="128">
        <f>H31+H33+H34</f>
        <v>0</v>
      </c>
      <c r="I30" s="129">
        <f t="shared" si="1"/>
        <v>0</v>
      </c>
      <c r="J30" s="128">
        <f>J31+J33+J34</f>
        <v>0</v>
      </c>
      <c r="K30" s="128">
        <f>K31+K33+K34</f>
        <v>0</v>
      </c>
      <c r="L30" s="129">
        <f t="shared" si="2"/>
        <v>0</v>
      </c>
      <c r="M30" s="128">
        <f>M31+M33+M34</f>
        <v>0</v>
      </c>
      <c r="N30" s="128">
        <f>N31+N33+N34</f>
        <v>0</v>
      </c>
      <c r="O30" s="129">
        <f t="shared" si="3"/>
        <v>0</v>
      </c>
    </row>
    <row r="31" spans="1:15" ht="13.5" hidden="1" thickBot="1" x14ac:dyDescent="0.25">
      <c r="A31" s="1385" t="s">
        <v>73</v>
      </c>
      <c r="B31" s="125" t="s">
        <v>74</v>
      </c>
      <c r="C31" s="907">
        <f>C32</f>
        <v>0</v>
      </c>
      <c r="D31" s="903">
        <f>D32</f>
        <v>0</v>
      </c>
      <c r="E31" s="128">
        <f>E32</f>
        <v>0</v>
      </c>
      <c r="F31" s="129">
        <f t="shared" si="0"/>
        <v>0</v>
      </c>
      <c r="G31" s="128">
        <f>G32</f>
        <v>0</v>
      </c>
      <c r="H31" s="128">
        <f>H32</f>
        <v>0</v>
      </c>
      <c r="I31" s="129">
        <f t="shared" si="1"/>
        <v>0</v>
      </c>
      <c r="J31" s="128">
        <f>J32</f>
        <v>0</v>
      </c>
      <c r="K31" s="128">
        <f>K32</f>
        <v>0</v>
      </c>
      <c r="L31" s="129">
        <f t="shared" si="2"/>
        <v>0</v>
      </c>
      <c r="M31" s="128">
        <f>M32</f>
        <v>0</v>
      </c>
      <c r="N31" s="128">
        <f>N32</f>
        <v>0</v>
      </c>
      <c r="O31" s="129">
        <f t="shared" si="3"/>
        <v>0</v>
      </c>
    </row>
    <row r="32" spans="1:15" ht="13.5" hidden="1" thickBot="1" x14ac:dyDescent="0.25">
      <c r="A32" s="1385"/>
      <c r="B32" s="125" t="s">
        <v>75</v>
      </c>
      <c r="C32" s="907"/>
      <c r="D32" s="903"/>
      <c r="E32" s="128"/>
      <c r="F32" s="129">
        <f t="shared" si="0"/>
        <v>0</v>
      </c>
      <c r="G32" s="128"/>
      <c r="H32" s="128"/>
      <c r="I32" s="129">
        <f t="shared" si="1"/>
        <v>0</v>
      </c>
      <c r="J32" s="128"/>
      <c r="K32" s="128"/>
      <c r="L32" s="129">
        <f t="shared" si="2"/>
        <v>0</v>
      </c>
      <c r="M32" s="128"/>
      <c r="N32" s="128"/>
      <c r="O32" s="129">
        <f t="shared" si="3"/>
        <v>0</v>
      </c>
    </row>
    <row r="33" spans="1:15" ht="13.5" hidden="1" thickBot="1" x14ac:dyDescent="0.25">
      <c r="A33" s="1385" t="s">
        <v>76</v>
      </c>
      <c r="B33" s="125" t="s">
        <v>77</v>
      </c>
      <c r="C33" s="907"/>
      <c r="D33" s="903"/>
      <c r="E33" s="128"/>
      <c r="F33" s="129">
        <f t="shared" si="0"/>
        <v>0</v>
      </c>
      <c r="G33" s="128"/>
      <c r="H33" s="128"/>
      <c r="I33" s="129">
        <f t="shared" si="1"/>
        <v>0</v>
      </c>
      <c r="J33" s="128"/>
      <c r="K33" s="128"/>
      <c r="L33" s="129">
        <f t="shared" si="2"/>
        <v>0</v>
      </c>
      <c r="M33" s="128"/>
      <c r="N33" s="128"/>
      <c r="O33" s="129">
        <f t="shared" si="3"/>
        <v>0</v>
      </c>
    </row>
    <row r="34" spans="1:15" ht="13.5" hidden="1" thickBot="1" x14ac:dyDescent="0.25">
      <c r="A34" s="1385" t="s">
        <v>78</v>
      </c>
      <c r="B34" s="125" t="s">
        <v>79</v>
      </c>
      <c r="C34" s="907">
        <f>SUM(C35:C37)</f>
        <v>0</v>
      </c>
      <c r="D34" s="903">
        <f>SUM(D35:D37)</f>
        <v>0</v>
      </c>
      <c r="E34" s="128">
        <f>SUM(E35:E37)</f>
        <v>0</v>
      </c>
      <c r="F34" s="129">
        <f t="shared" si="0"/>
        <v>0</v>
      </c>
      <c r="G34" s="128">
        <f>SUM(G35:G37)</f>
        <v>0</v>
      </c>
      <c r="H34" s="128">
        <f>SUM(H35:H37)</f>
        <v>0</v>
      </c>
      <c r="I34" s="129">
        <f t="shared" si="1"/>
        <v>0</v>
      </c>
      <c r="J34" s="128">
        <f>SUM(J35:J37)</f>
        <v>0</v>
      </c>
      <c r="K34" s="128">
        <f>SUM(K35:K37)</f>
        <v>0</v>
      </c>
      <c r="L34" s="129">
        <f t="shared" si="2"/>
        <v>0</v>
      </c>
      <c r="M34" s="128">
        <f>SUM(M35:M37)</f>
        <v>0</v>
      </c>
      <c r="N34" s="128">
        <f>SUM(N35:N37)</f>
        <v>0</v>
      </c>
      <c r="O34" s="129">
        <f t="shared" si="3"/>
        <v>0</v>
      </c>
    </row>
    <row r="35" spans="1:15" ht="13.5" hidden="1" thickBot="1" x14ac:dyDescent="0.25">
      <c r="A35" s="1385"/>
      <c r="B35" s="125" t="s">
        <v>80</v>
      </c>
      <c r="C35" s="907"/>
      <c r="D35" s="903"/>
      <c r="E35" s="128"/>
      <c r="F35" s="129">
        <f t="shared" si="0"/>
        <v>0</v>
      </c>
      <c r="G35" s="128"/>
      <c r="H35" s="128"/>
      <c r="I35" s="129">
        <f t="shared" si="1"/>
        <v>0</v>
      </c>
      <c r="J35" s="128"/>
      <c r="K35" s="128"/>
      <c r="L35" s="129">
        <f t="shared" si="2"/>
        <v>0</v>
      </c>
      <c r="M35" s="128"/>
      <c r="N35" s="128"/>
      <c r="O35" s="129">
        <f t="shared" si="3"/>
        <v>0</v>
      </c>
    </row>
    <row r="36" spans="1:15" ht="13.5" hidden="1" thickBot="1" x14ac:dyDescent="0.25">
      <c r="A36" s="1385"/>
      <c r="B36" s="125" t="s">
        <v>81</v>
      </c>
      <c r="C36" s="907"/>
      <c r="D36" s="903"/>
      <c r="E36" s="128"/>
      <c r="F36" s="129">
        <f t="shared" si="0"/>
        <v>0</v>
      </c>
      <c r="G36" s="128"/>
      <c r="H36" s="128"/>
      <c r="I36" s="129">
        <f t="shared" si="1"/>
        <v>0</v>
      </c>
      <c r="J36" s="128"/>
      <c r="K36" s="128"/>
      <c r="L36" s="129">
        <f t="shared" si="2"/>
        <v>0</v>
      </c>
      <c r="M36" s="128"/>
      <c r="N36" s="128"/>
      <c r="O36" s="129">
        <f t="shared" si="3"/>
        <v>0</v>
      </c>
    </row>
    <row r="37" spans="1:15" ht="13.5" hidden="1" thickBot="1" x14ac:dyDescent="0.25">
      <c r="A37" s="1385"/>
      <c r="B37" s="125" t="s">
        <v>82</v>
      </c>
      <c r="C37" s="907"/>
      <c r="D37" s="903"/>
      <c r="E37" s="128"/>
      <c r="F37" s="129">
        <f t="shared" si="0"/>
        <v>0</v>
      </c>
      <c r="G37" s="128"/>
      <c r="H37" s="128"/>
      <c r="I37" s="129">
        <f t="shared" si="1"/>
        <v>0</v>
      </c>
      <c r="J37" s="128"/>
      <c r="K37" s="128"/>
      <c r="L37" s="129">
        <f t="shared" si="2"/>
        <v>0</v>
      </c>
      <c r="M37" s="128"/>
      <c r="N37" s="128"/>
      <c r="O37" s="129">
        <f t="shared" si="3"/>
        <v>0</v>
      </c>
    </row>
    <row r="38" spans="1:15" ht="13.5" hidden="1" thickBot="1" x14ac:dyDescent="0.25">
      <c r="A38" s="1385" t="s">
        <v>83</v>
      </c>
      <c r="B38" s="125" t="s">
        <v>84</v>
      </c>
      <c r="C38" s="907">
        <f>SUM(C39:C44)</f>
        <v>0</v>
      </c>
      <c r="D38" s="903">
        <f>SUM(D39:D44)</f>
        <v>0</v>
      </c>
      <c r="E38" s="128">
        <f>SUM(E39:E44)</f>
        <v>0</v>
      </c>
      <c r="F38" s="129">
        <f t="shared" si="0"/>
        <v>0</v>
      </c>
      <c r="G38" s="128">
        <f>SUM(G39:G44)</f>
        <v>0</v>
      </c>
      <c r="H38" s="128">
        <f>SUM(H39:H44)</f>
        <v>0</v>
      </c>
      <c r="I38" s="129">
        <f t="shared" si="1"/>
        <v>0</v>
      </c>
      <c r="J38" s="128">
        <f>SUM(J39:J44)</f>
        <v>0</v>
      </c>
      <c r="K38" s="128">
        <f>SUM(K39:K44)</f>
        <v>0</v>
      </c>
      <c r="L38" s="129">
        <f t="shared" si="2"/>
        <v>0</v>
      </c>
      <c r="M38" s="128">
        <f>SUM(M39:M44)</f>
        <v>0</v>
      </c>
      <c r="N38" s="128">
        <f>SUM(N39:N44)</f>
        <v>0</v>
      </c>
      <c r="O38" s="129">
        <f t="shared" si="3"/>
        <v>0</v>
      </c>
    </row>
    <row r="39" spans="1:15" ht="13.5" hidden="1" thickBot="1" x14ac:dyDescent="0.25">
      <c r="A39" s="1385"/>
      <c r="B39" s="125" t="s">
        <v>85</v>
      </c>
      <c r="C39" s="907"/>
      <c r="D39" s="903"/>
      <c r="E39" s="128"/>
      <c r="F39" s="129">
        <f t="shared" si="0"/>
        <v>0</v>
      </c>
      <c r="G39" s="128"/>
      <c r="H39" s="128"/>
      <c r="I39" s="129">
        <f t="shared" si="1"/>
        <v>0</v>
      </c>
      <c r="J39" s="128"/>
      <c r="K39" s="128"/>
      <c r="L39" s="129">
        <f t="shared" si="2"/>
        <v>0</v>
      </c>
      <c r="M39" s="128"/>
      <c r="N39" s="128"/>
      <c r="O39" s="129">
        <f t="shared" si="3"/>
        <v>0</v>
      </c>
    </row>
    <row r="40" spans="1:15" ht="13.5" hidden="1" thickBot="1" x14ac:dyDescent="0.25">
      <c r="A40" s="1385"/>
      <c r="B40" s="125" t="s">
        <v>86</v>
      </c>
      <c r="C40" s="907"/>
      <c r="D40" s="903"/>
      <c r="E40" s="128"/>
      <c r="F40" s="129">
        <f t="shared" si="0"/>
        <v>0</v>
      </c>
      <c r="G40" s="128"/>
      <c r="H40" s="128"/>
      <c r="I40" s="129">
        <f t="shared" si="1"/>
        <v>0</v>
      </c>
      <c r="J40" s="128"/>
      <c r="K40" s="128"/>
      <c r="L40" s="129">
        <f t="shared" si="2"/>
        <v>0</v>
      </c>
      <c r="M40" s="128"/>
      <c r="N40" s="128"/>
      <c r="O40" s="129">
        <f t="shared" si="3"/>
        <v>0</v>
      </c>
    </row>
    <row r="41" spans="1:15" ht="13.5" hidden="1" thickBot="1" x14ac:dyDescent="0.25">
      <c r="A41" s="1385"/>
      <c r="B41" s="125" t="s">
        <v>87</v>
      </c>
      <c r="C41" s="907"/>
      <c r="D41" s="903"/>
      <c r="E41" s="128"/>
      <c r="F41" s="129">
        <f t="shared" si="0"/>
        <v>0</v>
      </c>
      <c r="G41" s="128"/>
      <c r="H41" s="128"/>
      <c r="I41" s="129">
        <f t="shared" si="1"/>
        <v>0</v>
      </c>
      <c r="J41" s="128"/>
      <c r="K41" s="128"/>
      <c r="L41" s="129">
        <f t="shared" si="2"/>
        <v>0</v>
      </c>
      <c r="M41" s="128"/>
      <c r="N41" s="128"/>
      <c r="O41" s="129">
        <f t="shared" si="3"/>
        <v>0</v>
      </c>
    </row>
    <row r="42" spans="1:15" ht="13.5" hidden="1" thickBot="1" x14ac:dyDescent="0.25">
      <c r="A42" s="1385"/>
      <c r="B42" s="125" t="s">
        <v>88</v>
      </c>
      <c r="C42" s="907"/>
      <c r="D42" s="903"/>
      <c r="E42" s="128"/>
      <c r="F42" s="129">
        <f t="shared" si="0"/>
        <v>0</v>
      </c>
      <c r="G42" s="128"/>
      <c r="H42" s="128"/>
      <c r="I42" s="129">
        <f t="shared" si="1"/>
        <v>0</v>
      </c>
      <c r="J42" s="128"/>
      <c r="K42" s="128"/>
      <c r="L42" s="129">
        <f t="shared" si="2"/>
        <v>0</v>
      </c>
      <c r="M42" s="128"/>
      <c r="N42" s="128"/>
      <c r="O42" s="129">
        <f t="shared" si="3"/>
        <v>0</v>
      </c>
    </row>
    <row r="43" spans="1:15" ht="13.5" hidden="1" thickBot="1" x14ac:dyDescent="0.25">
      <c r="A43" s="1385"/>
      <c r="B43" s="125" t="s">
        <v>89</v>
      </c>
      <c r="C43" s="907"/>
      <c r="D43" s="903"/>
      <c r="E43" s="128"/>
      <c r="F43" s="129">
        <f t="shared" si="0"/>
        <v>0</v>
      </c>
      <c r="G43" s="128"/>
      <c r="H43" s="128"/>
      <c r="I43" s="129">
        <f t="shared" si="1"/>
        <v>0</v>
      </c>
      <c r="J43" s="128"/>
      <c r="K43" s="128"/>
      <c r="L43" s="129">
        <f t="shared" si="2"/>
        <v>0</v>
      </c>
      <c r="M43" s="128"/>
      <c r="N43" s="128"/>
      <c r="O43" s="129">
        <f t="shared" si="3"/>
        <v>0</v>
      </c>
    </row>
    <row r="44" spans="1:15" ht="13.5" hidden="1" thickBot="1" x14ac:dyDescent="0.25">
      <c r="A44" s="1386"/>
      <c r="B44" s="126" t="s">
        <v>90</v>
      </c>
      <c r="C44" s="908"/>
      <c r="D44" s="904"/>
      <c r="E44" s="136"/>
      <c r="F44" s="137">
        <f t="shared" si="0"/>
        <v>0</v>
      </c>
      <c r="G44" s="136"/>
      <c r="H44" s="136"/>
      <c r="I44" s="137">
        <f t="shared" si="1"/>
        <v>0</v>
      </c>
      <c r="J44" s="136"/>
      <c r="K44" s="136"/>
      <c r="L44" s="137">
        <f t="shared" si="2"/>
        <v>0</v>
      </c>
      <c r="M44" s="136"/>
      <c r="N44" s="136"/>
      <c r="O44" s="137">
        <f t="shared" si="3"/>
        <v>0</v>
      </c>
    </row>
    <row r="45" spans="1:15" ht="13.5" thickBot="1" x14ac:dyDescent="0.25">
      <c r="A45" s="1383" t="s">
        <v>91</v>
      </c>
      <c r="B45" s="1384" t="s">
        <v>23</v>
      </c>
      <c r="C45" s="906">
        <f>C46+C47+C48+C49+C54+C55+C56+C57+C58+C59+C60</f>
        <v>0</v>
      </c>
      <c r="D45" s="902">
        <f>D46+D47+D48+D49+D54+D55+D56+D57+D58+D59+D60</f>
        <v>0</v>
      </c>
      <c r="E45" s="134">
        <f>E46+E47+E48+E49+E54+E55+E56+E57+E58+E59+E60</f>
        <v>0</v>
      </c>
      <c r="F45" s="135">
        <f t="shared" si="0"/>
        <v>0</v>
      </c>
      <c r="G45" s="134">
        <f>G46+G47+G48+G49+G54+G55+G56+G57+G58+G59+G60</f>
        <v>0</v>
      </c>
      <c r="H45" s="134">
        <f>H46+H47+H48+H49+H54+H55+H56+H57+H58+H59+H60</f>
        <v>0</v>
      </c>
      <c r="I45" s="135">
        <f t="shared" si="1"/>
        <v>0</v>
      </c>
      <c r="J45" s="134">
        <f>J46+J47+J48+J49+J54+J55+J56+J57+J58+J59+J60</f>
        <v>0</v>
      </c>
      <c r="K45" s="134">
        <f>K46+K47+K48+K49+K54+K55+K56+K57+K58+K59+K60</f>
        <v>0</v>
      </c>
      <c r="L45" s="135">
        <f t="shared" si="2"/>
        <v>0</v>
      </c>
      <c r="M45" s="134">
        <f>M46+M47+M48+M49+M54+M55+M56+M57+M58+M59+M60</f>
        <v>0</v>
      </c>
      <c r="N45" s="134">
        <f>N46+N47+N48+N49+N54+N55+N56+N57+N58+N59+N60</f>
        <v>0</v>
      </c>
      <c r="O45" s="135">
        <f t="shared" si="3"/>
        <v>0</v>
      </c>
    </row>
    <row r="46" spans="1:15" ht="13.5" hidden="1" thickBot="1" x14ac:dyDescent="0.25">
      <c r="A46" s="1385" t="s">
        <v>92</v>
      </c>
      <c r="B46" s="125" t="s">
        <v>93</v>
      </c>
      <c r="C46" s="907"/>
      <c r="D46" s="903"/>
      <c r="E46" s="128"/>
      <c r="F46" s="129">
        <f t="shared" si="0"/>
        <v>0</v>
      </c>
      <c r="G46" s="128"/>
      <c r="H46" s="128"/>
      <c r="I46" s="129">
        <f t="shared" si="1"/>
        <v>0</v>
      </c>
      <c r="J46" s="128"/>
      <c r="K46" s="128"/>
      <c r="L46" s="129">
        <f t="shared" si="2"/>
        <v>0</v>
      </c>
      <c r="M46" s="128"/>
      <c r="N46" s="128"/>
      <c r="O46" s="129">
        <f t="shared" si="3"/>
        <v>0</v>
      </c>
    </row>
    <row r="47" spans="1:15" ht="13.5" hidden="1" thickBot="1" x14ac:dyDescent="0.25">
      <c r="A47" s="1385" t="s">
        <v>94</v>
      </c>
      <c r="B47" s="125" t="s">
        <v>95</v>
      </c>
      <c r="C47" s="907"/>
      <c r="D47" s="903"/>
      <c r="E47" s="128"/>
      <c r="F47" s="129">
        <f t="shared" si="0"/>
        <v>0</v>
      </c>
      <c r="G47" s="128"/>
      <c r="H47" s="128"/>
      <c r="I47" s="129">
        <f t="shared" si="1"/>
        <v>0</v>
      </c>
      <c r="J47" s="128"/>
      <c r="K47" s="128"/>
      <c r="L47" s="129">
        <f t="shared" si="2"/>
        <v>0</v>
      </c>
      <c r="M47" s="128"/>
      <c r="N47" s="128"/>
      <c r="O47" s="129">
        <f t="shared" si="3"/>
        <v>0</v>
      </c>
    </row>
    <row r="48" spans="1:15" ht="13.5" hidden="1" thickBot="1" x14ac:dyDescent="0.25">
      <c r="A48" s="1385" t="s">
        <v>96</v>
      </c>
      <c r="B48" s="125" t="s">
        <v>97</v>
      </c>
      <c r="C48" s="907"/>
      <c r="D48" s="903"/>
      <c r="E48" s="128"/>
      <c r="F48" s="129">
        <f t="shared" si="0"/>
        <v>0</v>
      </c>
      <c r="G48" s="128"/>
      <c r="H48" s="128"/>
      <c r="I48" s="129">
        <f t="shared" si="1"/>
        <v>0</v>
      </c>
      <c r="J48" s="128"/>
      <c r="K48" s="128"/>
      <c r="L48" s="129">
        <f t="shared" si="2"/>
        <v>0</v>
      </c>
      <c r="M48" s="128"/>
      <c r="N48" s="128"/>
      <c r="O48" s="129">
        <f t="shared" si="3"/>
        <v>0</v>
      </c>
    </row>
    <row r="49" spans="1:15" ht="13.5" hidden="1" thickBot="1" x14ac:dyDescent="0.25">
      <c r="A49" s="1385" t="s">
        <v>98</v>
      </c>
      <c r="B49" s="125" t="s">
        <v>99</v>
      </c>
      <c r="C49" s="907">
        <f>SUM(C50:C53)</f>
        <v>0</v>
      </c>
      <c r="D49" s="903">
        <f>SUM(D50:D53)</f>
        <v>0</v>
      </c>
      <c r="E49" s="128">
        <f>SUM(E50:E53)</f>
        <v>0</v>
      </c>
      <c r="F49" s="129">
        <f t="shared" si="0"/>
        <v>0</v>
      </c>
      <c r="G49" s="128">
        <f>SUM(G50:G53)</f>
        <v>0</v>
      </c>
      <c r="H49" s="128">
        <f>SUM(H50:H53)</f>
        <v>0</v>
      </c>
      <c r="I49" s="129">
        <f t="shared" si="1"/>
        <v>0</v>
      </c>
      <c r="J49" s="128">
        <f>SUM(J50:J53)</f>
        <v>0</v>
      </c>
      <c r="K49" s="128">
        <f>SUM(K50:K53)</f>
        <v>0</v>
      </c>
      <c r="L49" s="129">
        <f t="shared" si="2"/>
        <v>0</v>
      </c>
      <c r="M49" s="128">
        <f>SUM(M50:M53)</f>
        <v>0</v>
      </c>
      <c r="N49" s="128">
        <f>SUM(N50:N53)</f>
        <v>0</v>
      </c>
      <c r="O49" s="129">
        <f t="shared" si="3"/>
        <v>0</v>
      </c>
    </row>
    <row r="50" spans="1:15" ht="13.5" hidden="1" thickBot="1" x14ac:dyDescent="0.25">
      <c r="A50" s="1385"/>
      <c r="B50" s="125" t="s">
        <v>100</v>
      </c>
      <c r="C50" s="907"/>
      <c r="D50" s="903"/>
      <c r="E50" s="128"/>
      <c r="F50" s="129">
        <f t="shared" si="0"/>
        <v>0</v>
      </c>
      <c r="G50" s="128"/>
      <c r="H50" s="128"/>
      <c r="I50" s="129">
        <f t="shared" si="1"/>
        <v>0</v>
      </c>
      <c r="J50" s="128"/>
      <c r="K50" s="128"/>
      <c r="L50" s="129">
        <f t="shared" si="2"/>
        <v>0</v>
      </c>
      <c r="M50" s="128"/>
      <c r="N50" s="128"/>
      <c r="O50" s="129">
        <f t="shared" si="3"/>
        <v>0</v>
      </c>
    </row>
    <row r="51" spans="1:15" ht="13.5" hidden="1" thickBot="1" x14ac:dyDescent="0.25">
      <c r="A51" s="1385"/>
      <c r="B51" s="125" t="s">
        <v>101</v>
      </c>
      <c r="C51" s="907"/>
      <c r="D51" s="903"/>
      <c r="E51" s="128"/>
      <c r="F51" s="129">
        <f t="shared" si="0"/>
        <v>0</v>
      </c>
      <c r="G51" s="128"/>
      <c r="H51" s="128"/>
      <c r="I51" s="129">
        <f t="shared" si="1"/>
        <v>0</v>
      </c>
      <c r="J51" s="128"/>
      <c r="K51" s="128"/>
      <c r="L51" s="129">
        <f t="shared" si="2"/>
        <v>0</v>
      </c>
      <c r="M51" s="128"/>
      <c r="N51" s="128"/>
      <c r="O51" s="129">
        <f t="shared" si="3"/>
        <v>0</v>
      </c>
    </row>
    <row r="52" spans="1:15" ht="13.5" hidden="1" thickBot="1" x14ac:dyDescent="0.25">
      <c r="A52" s="1385"/>
      <c r="B52" s="125" t="s">
        <v>102</v>
      </c>
      <c r="C52" s="907"/>
      <c r="D52" s="903"/>
      <c r="E52" s="128"/>
      <c r="F52" s="129">
        <f t="shared" si="0"/>
        <v>0</v>
      </c>
      <c r="G52" s="128"/>
      <c r="H52" s="128"/>
      <c r="I52" s="129">
        <f t="shared" si="1"/>
        <v>0</v>
      </c>
      <c r="J52" s="128"/>
      <c r="K52" s="128"/>
      <c r="L52" s="129">
        <f t="shared" si="2"/>
        <v>0</v>
      </c>
      <c r="M52" s="128"/>
      <c r="N52" s="128"/>
      <c r="O52" s="129">
        <f t="shared" si="3"/>
        <v>0</v>
      </c>
    </row>
    <row r="53" spans="1:15" ht="13.5" hidden="1" thickBot="1" x14ac:dyDescent="0.25">
      <c r="A53" s="1385"/>
      <c r="B53" s="125" t="s">
        <v>103</v>
      </c>
      <c r="C53" s="907"/>
      <c r="D53" s="903"/>
      <c r="E53" s="128"/>
      <c r="F53" s="129">
        <f t="shared" si="0"/>
        <v>0</v>
      </c>
      <c r="G53" s="128"/>
      <c r="H53" s="128"/>
      <c r="I53" s="129">
        <f t="shared" si="1"/>
        <v>0</v>
      </c>
      <c r="J53" s="128"/>
      <c r="K53" s="128"/>
      <c r="L53" s="129">
        <f t="shared" si="2"/>
        <v>0</v>
      </c>
      <c r="M53" s="128"/>
      <c r="N53" s="128"/>
      <c r="O53" s="129">
        <f t="shared" si="3"/>
        <v>0</v>
      </c>
    </row>
    <row r="54" spans="1:15" ht="13.5" hidden="1" thickBot="1" x14ac:dyDescent="0.25">
      <c r="A54" s="1385" t="s">
        <v>104</v>
      </c>
      <c r="B54" s="125" t="s">
        <v>105</v>
      </c>
      <c r="C54" s="907"/>
      <c r="D54" s="903"/>
      <c r="E54" s="128"/>
      <c r="F54" s="129">
        <f t="shared" si="0"/>
        <v>0</v>
      </c>
      <c r="G54" s="128"/>
      <c r="H54" s="128"/>
      <c r="I54" s="129">
        <f t="shared" si="1"/>
        <v>0</v>
      </c>
      <c r="J54" s="128"/>
      <c r="K54" s="128"/>
      <c r="L54" s="129">
        <f t="shared" si="2"/>
        <v>0</v>
      </c>
      <c r="M54" s="128"/>
      <c r="N54" s="128"/>
      <c r="O54" s="129">
        <f t="shared" si="3"/>
        <v>0</v>
      </c>
    </row>
    <row r="55" spans="1:15" ht="13.5" hidden="1" thickBot="1" x14ac:dyDescent="0.25">
      <c r="A55" s="1385" t="s">
        <v>106</v>
      </c>
      <c r="B55" s="125" t="s">
        <v>107</v>
      </c>
      <c r="C55" s="907"/>
      <c r="D55" s="903"/>
      <c r="E55" s="128"/>
      <c r="F55" s="129">
        <f t="shared" si="0"/>
        <v>0</v>
      </c>
      <c r="G55" s="128"/>
      <c r="H55" s="128"/>
      <c r="I55" s="129">
        <f t="shared" si="1"/>
        <v>0</v>
      </c>
      <c r="J55" s="128"/>
      <c r="K55" s="128"/>
      <c r="L55" s="129">
        <f t="shared" si="2"/>
        <v>0</v>
      </c>
      <c r="M55" s="128"/>
      <c r="N55" s="128"/>
      <c r="O55" s="129">
        <f t="shared" si="3"/>
        <v>0</v>
      </c>
    </row>
    <row r="56" spans="1:15" ht="13.5" hidden="1" thickBot="1" x14ac:dyDescent="0.25">
      <c r="A56" s="1385" t="s">
        <v>108</v>
      </c>
      <c r="B56" s="125" t="s">
        <v>109</v>
      </c>
      <c r="C56" s="907"/>
      <c r="D56" s="903"/>
      <c r="E56" s="128"/>
      <c r="F56" s="129">
        <f t="shared" si="0"/>
        <v>0</v>
      </c>
      <c r="G56" s="128"/>
      <c r="H56" s="128"/>
      <c r="I56" s="129">
        <f t="shared" si="1"/>
        <v>0</v>
      </c>
      <c r="J56" s="128"/>
      <c r="K56" s="128"/>
      <c r="L56" s="129">
        <f t="shared" si="2"/>
        <v>0</v>
      </c>
      <c r="M56" s="128"/>
      <c r="N56" s="128"/>
      <c r="O56" s="129">
        <f t="shared" si="3"/>
        <v>0</v>
      </c>
    </row>
    <row r="57" spans="1:15" ht="13.5" hidden="1" thickBot="1" x14ac:dyDescent="0.25">
      <c r="A57" s="1385" t="s">
        <v>110</v>
      </c>
      <c r="B57" s="125" t="s">
        <v>111</v>
      </c>
      <c r="C57" s="907"/>
      <c r="D57" s="903"/>
      <c r="E57" s="128"/>
      <c r="F57" s="129">
        <f t="shared" si="0"/>
        <v>0</v>
      </c>
      <c r="G57" s="128"/>
      <c r="H57" s="128"/>
      <c r="I57" s="129">
        <f t="shared" si="1"/>
        <v>0</v>
      </c>
      <c r="J57" s="128"/>
      <c r="K57" s="128"/>
      <c r="L57" s="129">
        <f t="shared" si="2"/>
        <v>0</v>
      </c>
      <c r="M57" s="128"/>
      <c r="N57" s="128"/>
      <c r="O57" s="129">
        <f t="shared" si="3"/>
        <v>0</v>
      </c>
    </row>
    <row r="58" spans="1:15" ht="13.5" hidden="1" thickBot="1" x14ac:dyDescent="0.25">
      <c r="A58" s="1385" t="s">
        <v>112</v>
      </c>
      <c r="B58" s="125" t="s">
        <v>113</v>
      </c>
      <c r="C58" s="907"/>
      <c r="D58" s="903"/>
      <c r="E58" s="128"/>
      <c r="F58" s="129">
        <f t="shared" si="0"/>
        <v>0</v>
      </c>
      <c r="G58" s="128"/>
      <c r="H58" s="128"/>
      <c r="I58" s="129">
        <f t="shared" si="1"/>
        <v>0</v>
      </c>
      <c r="J58" s="128"/>
      <c r="K58" s="128"/>
      <c r="L58" s="129">
        <f t="shared" si="2"/>
        <v>0</v>
      </c>
      <c r="M58" s="128"/>
      <c r="N58" s="128"/>
      <c r="O58" s="129">
        <f t="shared" si="3"/>
        <v>0</v>
      </c>
    </row>
    <row r="59" spans="1:15" ht="13.5" hidden="1" thickBot="1" x14ac:dyDescent="0.25">
      <c r="A59" s="1385" t="s">
        <v>114</v>
      </c>
      <c r="B59" s="125" t="s">
        <v>115</v>
      </c>
      <c r="C59" s="907"/>
      <c r="D59" s="903"/>
      <c r="E59" s="128"/>
      <c r="F59" s="129">
        <f t="shared" si="0"/>
        <v>0</v>
      </c>
      <c r="G59" s="128"/>
      <c r="H59" s="128"/>
      <c r="I59" s="129">
        <f t="shared" si="1"/>
        <v>0</v>
      </c>
      <c r="J59" s="128"/>
      <c r="K59" s="128"/>
      <c r="L59" s="129">
        <f t="shared" si="2"/>
        <v>0</v>
      </c>
      <c r="M59" s="128"/>
      <c r="N59" s="128"/>
      <c r="O59" s="129">
        <f t="shared" si="3"/>
        <v>0</v>
      </c>
    </row>
    <row r="60" spans="1:15" ht="13.5" hidden="1" thickBot="1" x14ac:dyDescent="0.25">
      <c r="A60" s="1386" t="s">
        <v>116</v>
      </c>
      <c r="B60" s="126" t="s">
        <v>117</v>
      </c>
      <c r="C60" s="908"/>
      <c r="D60" s="904"/>
      <c r="E60" s="136"/>
      <c r="F60" s="137">
        <f t="shared" si="0"/>
        <v>0</v>
      </c>
      <c r="G60" s="136"/>
      <c r="H60" s="136"/>
      <c r="I60" s="137">
        <f t="shared" si="1"/>
        <v>0</v>
      </c>
      <c r="J60" s="136"/>
      <c r="K60" s="136"/>
      <c r="L60" s="137">
        <f t="shared" si="2"/>
        <v>0</v>
      </c>
      <c r="M60" s="136"/>
      <c r="N60" s="136"/>
      <c r="O60" s="137">
        <f t="shared" si="3"/>
        <v>0</v>
      </c>
    </row>
    <row r="61" spans="1:15" ht="13.5" thickBot="1" x14ac:dyDescent="0.25">
      <c r="A61" s="1383" t="s">
        <v>118</v>
      </c>
      <c r="B61" s="1384" t="s">
        <v>25</v>
      </c>
      <c r="C61" s="905">
        <f>SUM(C62:C66)</f>
        <v>0</v>
      </c>
      <c r="D61" s="901">
        <f>SUM(D62:D66)</f>
        <v>0</v>
      </c>
      <c r="E61" s="138">
        <f>SUM(E62:E66)</f>
        <v>0</v>
      </c>
      <c r="F61" s="139">
        <f t="shared" si="0"/>
        <v>0</v>
      </c>
      <c r="G61" s="138">
        <f>SUM(G62:G66)</f>
        <v>0</v>
      </c>
      <c r="H61" s="138">
        <f>SUM(H62:H66)</f>
        <v>0</v>
      </c>
      <c r="I61" s="139">
        <f t="shared" si="1"/>
        <v>0</v>
      </c>
      <c r="J61" s="138">
        <f>SUM(J62:J66)</f>
        <v>0</v>
      </c>
      <c r="K61" s="138">
        <f>SUM(K62:K66)</f>
        <v>0</v>
      </c>
      <c r="L61" s="139">
        <f t="shared" si="2"/>
        <v>0</v>
      </c>
      <c r="M61" s="138">
        <f>SUM(M62:M66)</f>
        <v>0</v>
      </c>
      <c r="N61" s="138">
        <f>SUM(N62:N66)</f>
        <v>0</v>
      </c>
      <c r="O61" s="139">
        <f t="shared" si="3"/>
        <v>0</v>
      </c>
    </row>
    <row r="62" spans="1:15" ht="13.5" hidden="1" thickBot="1" x14ac:dyDescent="0.25">
      <c r="A62" s="1385" t="s">
        <v>119</v>
      </c>
      <c r="B62" s="125" t="s">
        <v>120</v>
      </c>
      <c r="C62" s="906"/>
      <c r="D62" s="902"/>
      <c r="E62" s="134"/>
      <c r="F62" s="135">
        <f t="shared" si="0"/>
        <v>0</v>
      </c>
      <c r="G62" s="134"/>
      <c r="H62" s="134"/>
      <c r="I62" s="135">
        <f t="shared" si="1"/>
        <v>0</v>
      </c>
      <c r="J62" s="134"/>
      <c r="K62" s="134"/>
      <c r="L62" s="135">
        <f t="shared" si="2"/>
        <v>0</v>
      </c>
      <c r="M62" s="134"/>
      <c r="N62" s="134"/>
      <c r="O62" s="135">
        <f t="shared" si="3"/>
        <v>0</v>
      </c>
    </row>
    <row r="63" spans="1:15" ht="13.5" hidden="1" thickBot="1" x14ac:dyDescent="0.25">
      <c r="A63" s="1385" t="s">
        <v>121</v>
      </c>
      <c r="B63" s="125" t="s">
        <v>122</v>
      </c>
      <c r="C63" s="907"/>
      <c r="D63" s="903"/>
      <c r="E63" s="128"/>
      <c r="F63" s="129">
        <f t="shared" si="0"/>
        <v>0</v>
      </c>
      <c r="G63" s="128"/>
      <c r="H63" s="128"/>
      <c r="I63" s="129">
        <f t="shared" si="1"/>
        <v>0</v>
      </c>
      <c r="J63" s="128"/>
      <c r="K63" s="128"/>
      <c r="L63" s="129">
        <f t="shared" si="2"/>
        <v>0</v>
      </c>
      <c r="M63" s="128"/>
      <c r="N63" s="128"/>
      <c r="O63" s="129">
        <f t="shared" si="3"/>
        <v>0</v>
      </c>
    </row>
    <row r="64" spans="1:15" ht="13.5" hidden="1" thickBot="1" x14ac:dyDescent="0.25">
      <c r="A64" s="1385" t="s">
        <v>123</v>
      </c>
      <c r="B64" s="125" t="s">
        <v>124</v>
      </c>
      <c r="C64" s="907"/>
      <c r="D64" s="903"/>
      <c r="E64" s="128"/>
      <c r="F64" s="129">
        <f t="shared" si="0"/>
        <v>0</v>
      </c>
      <c r="G64" s="128"/>
      <c r="H64" s="128"/>
      <c r="I64" s="129">
        <f t="shared" si="1"/>
        <v>0</v>
      </c>
      <c r="J64" s="128"/>
      <c r="K64" s="128"/>
      <c r="L64" s="129">
        <f t="shared" si="2"/>
        <v>0</v>
      </c>
      <c r="M64" s="128"/>
      <c r="N64" s="128"/>
      <c r="O64" s="129">
        <f t="shared" si="3"/>
        <v>0</v>
      </c>
    </row>
    <row r="65" spans="1:15" ht="13.5" hidden="1" thickBot="1" x14ac:dyDescent="0.25">
      <c r="A65" s="1385" t="s">
        <v>125</v>
      </c>
      <c r="B65" s="125" t="s">
        <v>126</v>
      </c>
      <c r="C65" s="907"/>
      <c r="D65" s="903"/>
      <c r="E65" s="128"/>
      <c r="F65" s="129">
        <f t="shared" si="0"/>
        <v>0</v>
      </c>
      <c r="G65" s="128"/>
      <c r="H65" s="128"/>
      <c r="I65" s="129">
        <f t="shared" si="1"/>
        <v>0</v>
      </c>
      <c r="J65" s="128"/>
      <c r="K65" s="128"/>
      <c r="L65" s="129">
        <f t="shared" si="2"/>
        <v>0</v>
      </c>
      <c r="M65" s="128"/>
      <c r="N65" s="128"/>
      <c r="O65" s="129">
        <f t="shared" si="3"/>
        <v>0</v>
      </c>
    </row>
    <row r="66" spans="1:15" ht="13.5" hidden="1" thickBot="1" x14ac:dyDescent="0.25">
      <c r="A66" s="1386" t="s">
        <v>127</v>
      </c>
      <c r="B66" s="126" t="s">
        <v>128</v>
      </c>
      <c r="C66" s="908"/>
      <c r="D66" s="904"/>
      <c r="E66" s="136"/>
      <c r="F66" s="137">
        <f t="shared" si="0"/>
        <v>0</v>
      </c>
      <c r="G66" s="136"/>
      <c r="H66" s="136"/>
      <c r="I66" s="137">
        <f t="shared" si="1"/>
        <v>0</v>
      </c>
      <c r="J66" s="136"/>
      <c r="K66" s="136"/>
      <c r="L66" s="137">
        <f t="shared" si="2"/>
        <v>0</v>
      </c>
      <c r="M66" s="136"/>
      <c r="N66" s="136"/>
      <c r="O66" s="137">
        <f t="shared" si="3"/>
        <v>0</v>
      </c>
    </row>
    <row r="67" spans="1:15" ht="13.5" thickBot="1" x14ac:dyDescent="0.25">
      <c r="A67" s="1383" t="s">
        <v>129</v>
      </c>
      <c r="B67" s="1384" t="s">
        <v>130</v>
      </c>
      <c r="C67" s="905">
        <f>SUM(C68:C69)</f>
        <v>0</v>
      </c>
      <c r="D67" s="901">
        <f>SUM(D68:D69)</f>
        <v>0</v>
      </c>
      <c r="E67" s="138">
        <f>SUM(E68:E69)</f>
        <v>0</v>
      </c>
      <c r="F67" s="139">
        <f t="shared" si="0"/>
        <v>0</v>
      </c>
      <c r="G67" s="138">
        <f>SUM(G68:G69)</f>
        <v>0</v>
      </c>
      <c r="H67" s="138">
        <f>SUM(H68:H69)</f>
        <v>0</v>
      </c>
      <c r="I67" s="139">
        <f t="shared" si="1"/>
        <v>0</v>
      </c>
      <c r="J67" s="138">
        <f>SUM(J68:J69)</f>
        <v>0</v>
      </c>
      <c r="K67" s="138">
        <f>SUM(K68:K69)</f>
        <v>0</v>
      </c>
      <c r="L67" s="139">
        <f t="shared" si="2"/>
        <v>0</v>
      </c>
      <c r="M67" s="138">
        <f>SUM(M68:M69)</f>
        <v>0</v>
      </c>
      <c r="N67" s="138">
        <f>SUM(N68:N69)</f>
        <v>0</v>
      </c>
      <c r="O67" s="139">
        <f t="shared" si="3"/>
        <v>0</v>
      </c>
    </row>
    <row r="68" spans="1:15" ht="13.5" hidden="1" thickBot="1" x14ac:dyDescent="0.25">
      <c r="A68" s="1385" t="s">
        <v>131</v>
      </c>
      <c r="B68" s="125" t="s">
        <v>132</v>
      </c>
      <c r="C68" s="906"/>
      <c r="D68" s="902"/>
      <c r="E68" s="134"/>
      <c r="F68" s="135">
        <f t="shared" si="0"/>
        <v>0</v>
      </c>
      <c r="G68" s="134"/>
      <c r="H68" s="134"/>
      <c r="I68" s="135">
        <f t="shared" si="1"/>
        <v>0</v>
      </c>
      <c r="J68" s="134"/>
      <c r="K68" s="134"/>
      <c r="L68" s="135">
        <f t="shared" si="2"/>
        <v>0</v>
      </c>
      <c r="M68" s="134"/>
      <c r="N68" s="134"/>
      <c r="O68" s="135">
        <f t="shared" si="3"/>
        <v>0</v>
      </c>
    </row>
    <row r="69" spans="1:15" ht="13.5" hidden="1" thickBot="1" x14ac:dyDescent="0.25">
      <c r="A69" s="1386" t="s">
        <v>133</v>
      </c>
      <c r="B69" s="126" t="s">
        <v>134</v>
      </c>
      <c r="C69" s="908"/>
      <c r="D69" s="904"/>
      <c r="E69" s="136"/>
      <c r="F69" s="137">
        <f t="shared" si="0"/>
        <v>0</v>
      </c>
      <c r="G69" s="136"/>
      <c r="H69" s="136"/>
      <c r="I69" s="137">
        <f t="shared" si="1"/>
        <v>0</v>
      </c>
      <c r="J69" s="136"/>
      <c r="K69" s="136"/>
      <c r="L69" s="137">
        <f t="shared" si="2"/>
        <v>0</v>
      </c>
      <c r="M69" s="136"/>
      <c r="N69" s="136"/>
      <c r="O69" s="137">
        <f t="shared" si="3"/>
        <v>0</v>
      </c>
    </row>
    <row r="70" spans="1:15" x14ac:dyDescent="0.2">
      <c r="A70" s="1383" t="s">
        <v>135</v>
      </c>
      <c r="B70" s="1384" t="s">
        <v>136</v>
      </c>
      <c r="C70" s="906">
        <f>C71</f>
        <v>0</v>
      </c>
      <c r="D70" s="902">
        <f>D71</f>
        <v>0</v>
      </c>
      <c r="E70" s="134">
        <f>E71</f>
        <v>0</v>
      </c>
      <c r="F70" s="135">
        <f t="shared" si="0"/>
        <v>0</v>
      </c>
      <c r="G70" s="134">
        <f>G71</f>
        <v>0</v>
      </c>
      <c r="H70" s="134">
        <f>H71</f>
        <v>0</v>
      </c>
      <c r="I70" s="135">
        <f t="shared" si="1"/>
        <v>0</v>
      </c>
      <c r="J70" s="134">
        <f>J71</f>
        <v>0</v>
      </c>
      <c r="K70" s="134">
        <f>K71</f>
        <v>0</v>
      </c>
      <c r="L70" s="135">
        <f t="shared" si="2"/>
        <v>0</v>
      </c>
      <c r="M70" s="134">
        <f>M71</f>
        <v>0</v>
      </c>
      <c r="N70" s="134">
        <f>N71</f>
        <v>0</v>
      </c>
      <c r="O70" s="135">
        <f t="shared" si="3"/>
        <v>0</v>
      </c>
    </row>
    <row r="71" spans="1:15" ht="13.5" thickBot="1" x14ac:dyDescent="0.25">
      <c r="A71" s="1386"/>
      <c r="B71" s="126" t="s">
        <v>137</v>
      </c>
      <c r="C71" s="908"/>
      <c r="D71" s="904"/>
      <c r="E71" s="136"/>
      <c r="F71" s="137">
        <f t="shared" si="0"/>
        <v>0</v>
      </c>
      <c r="G71" s="136"/>
      <c r="H71" s="136"/>
      <c r="I71" s="137">
        <f t="shared" si="1"/>
        <v>0</v>
      </c>
      <c r="J71" s="136"/>
      <c r="K71" s="136"/>
      <c r="L71" s="137">
        <f t="shared" si="2"/>
        <v>0</v>
      </c>
      <c r="M71" s="136"/>
      <c r="N71" s="136"/>
      <c r="O71" s="137">
        <f t="shared" si="3"/>
        <v>0</v>
      </c>
    </row>
    <row r="72" spans="1:15" ht="13.5" thickBot="1" x14ac:dyDescent="0.25">
      <c r="A72" s="1394" t="s">
        <v>138</v>
      </c>
      <c r="B72" s="127" t="s">
        <v>139</v>
      </c>
      <c r="C72" s="905">
        <f>C9+C22+C25+C45+C61+C67+C70</f>
        <v>0</v>
      </c>
      <c r="D72" s="901">
        <f>D9+D22+D25+D45+D61+D67+D70</f>
        <v>0</v>
      </c>
      <c r="E72" s="138">
        <f>E9+E22+E25+E45+E61+E67+E70</f>
        <v>0</v>
      </c>
      <c r="F72" s="139">
        <f t="shared" si="0"/>
        <v>0</v>
      </c>
      <c r="G72" s="138">
        <f>G9+G22+G25+G45+G61+G67+G70</f>
        <v>0</v>
      </c>
      <c r="H72" s="138">
        <f>H9+H22+H25+H45+H61+H67+H70</f>
        <v>0</v>
      </c>
      <c r="I72" s="139">
        <f t="shared" si="1"/>
        <v>0</v>
      </c>
      <c r="J72" s="138">
        <f>J9+J22+J25+J45+J61+J67+J70</f>
        <v>0</v>
      </c>
      <c r="K72" s="138">
        <f>K9+K22+K25+K45+K61+K67+K70</f>
        <v>0</v>
      </c>
      <c r="L72" s="139">
        <f t="shared" si="2"/>
        <v>0</v>
      </c>
      <c r="M72" s="138">
        <f>M9+M22+M25+M45+M61+M67+M70</f>
        <v>0</v>
      </c>
      <c r="N72" s="138">
        <f>N9+N22+N25+N45+N61+N67+N70</f>
        <v>0</v>
      </c>
      <c r="O72" s="139">
        <f t="shared" si="3"/>
        <v>0</v>
      </c>
    </row>
    <row r="73" spans="1:15" ht="13.5" thickBot="1" x14ac:dyDescent="0.25">
      <c r="A73" s="1392" t="s">
        <v>140</v>
      </c>
      <c r="B73" s="1393" t="s">
        <v>141</v>
      </c>
      <c r="C73" s="906">
        <f>C74+C82</f>
        <v>0</v>
      </c>
      <c r="D73" s="902">
        <f>D74+D82</f>
        <v>0</v>
      </c>
      <c r="E73" s="134">
        <f>E74+E82</f>
        <v>0</v>
      </c>
      <c r="F73" s="135">
        <f t="shared" ref="F73:F80" si="4">SUM(D73:E73)</f>
        <v>0</v>
      </c>
      <c r="G73" s="134">
        <f>G74+G82</f>
        <v>0</v>
      </c>
      <c r="H73" s="134">
        <f>H74+H82</f>
        <v>0</v>
      </c>
      <c r="I73" s="135">
        <f t="shared" ref="I73:I80" si="5">SUM(G73:H73)</f>
        <v>0</v>
      </c>
      <c r="J73" s="134">
        <f>J74+J82</f>
        <v>0</v>
      </c>
      <c r="K73" s="134">
        <f>K74+K82</f>
        <v>0</v>
      </c>
      <c r="L73" s="135">
        <f t="shared" ref="L73:L80" si="6">SUM(J73:K73)</f>
        <v>0</v>
      </c>
      <c r="M73" s="134">
        <f>M74+M82</f>
        <v>0</v>
      </c>
      <c r="N73" s="134">
        <f>N74+N82</f>
        <v>0</v>
      </c>
      <c r="O73" s="135">
        <f t="shared" ref="O73:O80" si="7">SUM(M73:N73)</f>
        <v>0</v>
      </c>
    </row>
    <row r="74" spans="1:15" ht="13.5" hidden="1" thickBot="1" x14ac:dyDescent="0.25">
      <c r="A74" s="1385" t="s">
        <v>142</v>
      </c>
      <c r="B74" s="125" t="s">
        <v>143</v>
      </c>
      <c r="C74" s="907">
        <f>SUM(C75:C76,C77,C78,C82,C81)</f>
        <v>0</v>
      </c>
      <c r="D74" s="903">
        <f t="shared" ref="D74:E74" si="8">SUM(D75:D76,D77,D78,D82,D81)</f>
        <v>0</v>
      </c>
      <c r="E74" s="128">
        <f t="shared" si="8"/>
        <v>0</v>
      </c>
      <c r="F74" s="129">
        <f t="shared" si="4"/>
        <v>0</v>
      </c>
      <c r="G74" s="128">
        <f t="shared" ref="G74:H74" si="9">SUM(G75:G76,G77,G78,G82,G81)</f>
        <v>0</v>
      </c>
      <c r="H74" s="128">
        <f t="shared" si="9"/>
        <v>0</v>
      </c>
      <c r="I74" s="129">
        <f t="shared" si="5"/>
        <v>0</v>
      </c>
      <c r="J74" s="128">
        <f t="shared" ref="J74:K74" si="10">SUM(J75:J76,J77,J78,J82,J81)</f>
        <v>0</v>
      </c>
      <c r="K74" s="128">
        <f t="shared" si="10"/>
        <v>0</v>
      </c>
      <c r="L74" s="129">
        <f t="shared" si="6"/>
        <v>0</v>
      </c>
      <c r="M74" s="128">
        <f t="shared" ref="M74:N74" si="11">SUM(M75:M76,M77,M78,M82,M81)</f>
        <v>0</v>
      </c>
      <c r="N74" s="128">
        <f t="shared" si="11"/>
        <v>0</v>
      </c>
      <c r="O74" s="129">
        <f t="shared" si="7"/>
        <v>0</v>
      </c>
    </row>
    <row r="75" spans="1:15" ht="13.5" hidden="1" thickBot="1" x14ac:dyDescent="0.25">
      <c r="A75" s="1385" t="s">
        <v>144</v>
      </c>
      <c r="B75" s="125" t="s">
        <v>145</v>
      </c>
      <c r="C75" s="907"/>
      <c r="D75" s="903"/>
      <c r="E75" s="128"/>
      <c r="F75" s="129">
        <f t="shared" si="4"/>
        <v>0</v>
      </c>
      <c r="G75" s="128"/>
      <c r="H75" s="128"/>
      <c r="I75" s="129">
        <f t="shared" si="5"/>
        <v>0</v>
      </c>
      <c r="J75" s="128"/>
      <c r="K75" s="128"/>
      <c r="L75" s="129">
        <f t="shared" si="6"/>
        <v>0</v>
      </c>
      <c r="M75" s="128"/>
      <c r="N75" s="128"/>
      <c r="O75" s="129">
        <f t="shared" si="7"/>
        <v>0</v>
      </c>
    </row>
    <row r="76" spans="1:15" ht="13.5" hidden="1" thickBot="1" x14ac:dyDescent="0.25">
      <c r="A76" s="1385" t="s">
        <v>146</v>
      </c>
      <c r="B76" s="125" t="s">
        <v>147</v>
      </c>
      <c r="C76" s="907"/>
      <c r="D76" s="903"/>
      <c r="E76" s="128"/>
      <c r="F76" s="129">
        <f t="shared" si="4"/>
        <v>0</v>
      </c>
      <c r="G76" s="128"/>
      <c r="H76" s="128"/>
      <c r="I76" s="129">
        <f t="shared" si="5"/>
        <v>0</v>
      </c>
      <c r="J76" s="128"/>
      <c r="K76" s="128"/>
      <c r="L76" s="129">
        <f t="shared" si="6"/>
        <v>0</v>
      </c>
      <c r="M76" s="128"/>
      <c r="N76" s="128"/>
      <c r="O76" s="129">
        <f t="shared" si="7"/>
        <v>0</v>
      </c>
    </row>
    <row r="77" spans="1:15" ht="13.5" hidden="1" thickBot="1" x14ac:dyDescent="0.25">
      <c r="A77" s="1385" t="s">
        <v>148</v>
      </c>
      <c r="B77" s="125" t="s">
        <v>149</v>
      </c>
      <c r="C77" s="907"/>
      <c r="D77" s="903"/>
      <c r="E77" s="128"/>
      <c r="F77" s="129">
        <f t="shared" si="4"/>
        <v>0</v>
      </c>
      <c r="G77" s="128"/>
      <c r="H77" s="128"/>
      <c r="I77" s="129">
        <f t="shared" si="5"/>
        <v>0</v>
      </c>
      <c r="J77" s="128"/>
      <c r="K77" s="128"/>
      <c r="L77" s="129">
        <f t="shared" si="6"/>
        <v>0</v>
      </c>
      <c r="M77" s="128"/>
      <c r="N77" s="128"/>
      <c r="O77" s="129">
        <f t="shared" si="7"/>
        <v>0</v>
      </c>
    </row>
    <row r="78" spans="1:15" ht="13.5" hidden="1" thickBot="1" x14ac:dyDescent="0.25">
      <c r="A78" s="1385" t="s">
        <v>150</v>
      </c>
      <c r="B78" s="125" t="s">
        <v>151</v>
      </c>
      <c r="C78" s="907">
        <f>SUM(C79:C80)</f>
        <v>0</v>
      </c>
      <c r="D78" s="903">
        <f>SUM(D79:D80)</f>
        <v>0</v>
      </c>
      <c r="E78" s="128">
        <f>SUM(E79:E80)</f>
        <v>0</v>
      </c>
      <c r="F78" s="129">
        <f t="shared" si="4"/>
        <v>0</v>
      </c>
      <c r="G78" s="128">
        <f>SUM(G79:G80)</f>
        <v>0</v>
      </c>
      <c r="H78" s="128">
        <f>SUM(H79:H80)</f>
        <v>0</v>
      </c>
      <c r="I78" s="129">
        <f t="shared" si="5"/>
        <v>0</v>
      </c>
      <c r="J78" s="128">
        <f>SUM(J79:J80)</f>
        <v>0</v>
      </c>
      <c r="K78" s="128">
        <f>SUM(K79:K80)</f>
        <v>0</v>
      </c>
      <c r="L78" s="129">
        <f t="shared" si="6"/>
        <v>0</v>
      </c>
      <c r="M78" s="128">
        <f>SUM(M79:M80)</f>
        <v>0</v>
      </c>
      <c r="N78" s="128">
        <f>SUM(N79:N80)</f>
        <v>0</v>
      </c>
      <c r="O78" s="129">
        <f t="shared" si="7"/>
        <v>0</v>
      </c>
    </row>
    <row r="79" spans="1:15" ht="13.5" hidden="1" thickBot="1" x14ac:dyDescent="0.25">
      <c r="A79" s="1385"/>
      <c r="B79" s="125" t="s">
        <v>26</v>
      </c>
      <c r="C79" s="907"/>
      <c r="D79" s="903"/>
      <c r="E79" s="128"/>
      <c r="F79" s="129">
        <f t="shared" si="4"/>
        <v>0</v>
      </c>
      <c r="G79" s="128"/>
      <c r="H79" s="128"/>
      <c r="I79" s="129">
        <f t="shared" si="5"/>
        <v>0</v>
      </c>
      <c r="J79" s="128"/>
      <c r="K79" s="128"/>
      <c r="L79" s="129">
        <f t="shared" si="6"/>
        <v>0</v>
      </c>
      <c r="M79" s="128"/>
      <c r="N79" s="128"/>
      <c r="O79" s="129">
        <f t="shared" si="7"/>
        <v>0</v>
      </c>
    </row>
    <row r="80" spans="1:15" ht="13.5" hidden="1" thickBot="1" x14ac:dyDescent="0.25">
      <c r="A80" s="1385"/>
      <c r="B80" s="125" t="s">
        <v>27</v>
      </c>
      <c r="C80" s="907"/>
      <c r="D80" s="903"/>
      <c r="E80" s="128"/>
      <c r="F80" s="129">
        <f t="shared" si="4"/>
        <v>0</v>
      </c>
      <c r="G80" s="128"/>
      <c r="H80" s="128"/>
      <c r="I80" s="129">
        <f t="shared" si="5"/>
        <v>0</v>
      </c>
      <c r="J80" s="128"/>
      <c r="K80" s="128"/>
      <c r="L80" s="129">
        <f t="shared" si="6"/>
        <v>0</v>
      </c>
      <c r="M80" s="128"/>
      <c r="N80" s="128"/>
      <c r="O80" s="129">
        <f t="shared" si="7"/>
        <v>0</v>
      </c>
    </row>
    <row r="81" spans="1:15" ht="13.5" hidden="1" thickBot="1" x14ac:dyDescent="0.25">
      <c r="A81" s="1385" t="s">
        <v>461</v>
      </c>
      <c r="B81" s="125" t="s">
        <v>335</v>
      </c>
      <c r="C81" s="907"/>
      <c r="D81" s="903"/>
      <c r="E81" s="128"/>
      <c r="F81" s="129"/>
      <c r="G81" s="128"/>
      <c r="H81" s="128"/>
      <c r="I81" s="129"/>
      <c r="J81" s="128"/>
      <c r="K81" s="128"/>
      <c r="L81" s="129"/>
      <c r="M81" s="128"/>
      <c r="N81" s="128"/>
      <c r="O81" s="129"/>
    </row>
    <row r="82" spans="1:15" ht="13.5" hidden="1" thickBot="1" x14ac:dyDescent="0.25">
      <c r="A82" s="1385" t="s">
        <v>152</v>
      </c>
      <c r="B82" s="125" t="s">
        <v>153</v>
      </c>
      <c r="C82" s="907"/>
      <c r="D82" s="903"/>
      <c r="E82" s="128"/>
      <c r="F82" s="129">
        <f t="shared" ref="F82:F84" si="12">SUM(D82:E82)</f>
        <v>0</v>
      </c>
      <c r="G82" s="128"/>
      <c r="H82" s="128"/>
      <c r="I82" s="129">
        <f t="shared" ref="I82:I84" si="13">SUM(G82:H82)</f>
        <v>0</v>
      </c>
      <c r="J82" s="128"/>
      <c r="K82" s="128"/>
      <c r="L82" s="129">
        <f t="shared" ref="L82:L84" si="14">SUM(J82:K82)</f>
        <v>0</v>
      </c>
      <c r="M82" s="128"/>
      <c r="N82" s="128"/>
      <c r="O82" s="129">
        <f t="shared" ref="O82:O84" si="15">SUM(M82:N82)</f>
        <v>0</v>
      </c>
    </row>
    <row r="83" spans="1:15" ht="13.5" hidden="1" thickBot="1" x14ac:dyDescent="0.25">
      <c r="A83" s="1386" t="s">
        <v>154</v>
      </c>
      <c r="B83" s="126" t="s">
        <v>155</v>
      </c>
      <c r="C83" s="908"/>
      <c r="D83" s="904"/>
      <c r="E83" s="136"/>
      <c r="F83" s="137">
        <f t="shared" si="12"/>
        <v>0</v>
      </c>
      <c r="G83" s="136"/>
      <c r="H83" s="136"/>
      <c r="I83" s="137">
        <f t="shared" si="13"/>
        <v>0</v>
      </c>
      <c r="J83" s="136"/>
      <c r="K83" s="136"/>
      <c r="L83" s="137">
        <f t="shared" si="14"/>
        <v>0</v>
      </c>
      <c r="M83" s="136"/>
      <c r="N83" s="136"/>
      <c r="O83" s="137">
        <f t="shared" si="15"/>
        <v>0</v>
      </c>
    </row>
    <row r="84" spans="1:15" ht="13.5" thickBot="1" x14ac:dyDescent="0.25">
      <c r="A84" s="1394" t="s">
        <v>260</v>
      </c>
      <c r="B84" s="127" t="s">
        <v>156</v>
      </c>
      <c r="C84" s="905">
        <f>C72+C73</f>
        <v>0</v>
      </c>
      <c r="D84" s="901">
        <f>D72+D73</f>
        <v>0</v>
      </c>
      <c r="E84" s="138">
        <f>E72+E73</f>
        <v>0</v>
      </c>
      <c r="F84" s="139">
        <f t="shared" si="12"/>
        <v>0</v>
      </c>
      <c r="G84" s="138">
        <f>G72+G73</f>
        <v>0</v>
      </c>
      <c r="H84" s="138">
        <f>H72+H73</f>
        <v>0</v>
      </c>
      <c r="I84" s="139">
        <f t="shared" si="13"/>
        <v>0</v>
      </c>
      <c r="J84" s="138">
        <f>J72+J73</f>
        <v>0</v>
      </c>
      <c r="K84" s="138">
        <f>K72+K73</f>
        <v>0</v>
      </c>
      <c r="L84" s="139">
        <f t="shared" si="14"/>
        <v>0</v>
      </c>
      <c r="M84" s="138">
        <f>M72+M73</f>
        <v>0</v>
      </c>
      <c r="N84" s="138">
        <f>N72+N73</f>
        <v>0</v>
      </c>
      <c r="O84" s="139">
        <f t="shared" si="15"/>
        <v>0</v>
      </c>
    </row>
    <row r="85" spans="1:15" x14ac:dyDescent="0.2">
      <c r="A85" s="1395"/>
      <c r="B85" s="1396"/>
      <c r="C85" s="140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</row>
    <row r="86" spans="1:15" ht="13.5" thickBot="1" x14ac:dyDescent="0.25">
      <c r="A86" s="1397"/>
      <c r="B86" s="1398"/>
      <c r="C86" s="142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</row>
    <row r="87" spans="1:15" ht="13.5" thickBot="1" x14ac:dyDescent="0.25">
      <c r="A87" s="132" t="s">
        <v>157</v>
      </c>
      <c r="B87" s="127" t="s">
        <v>31</v>
      </c>
      <c r="C87" s="905">
        <f>C88+C100</f>
        <v>0</v>
      </c>
      <c r="D87" s="901">
        <f>D88+D100</f>
        <v>0</v>
      </c>
      <c r="E87" s="138">
        <f>E88+E100</f>
        <v>0</v>
      </c>
      <c r="F87" s="139">
        <f t="shared" ref="F87:F149" si="16">SUM(D87:E87)</f>
        <v>0</v>
      </c>
      <c r="G87" s="138">
        <f>G88+G100</f>
        <v>0</v>
      </c>
      <c r="H87" s="138">
        <f>H88+H100</f>
        <v>0</v>
      </c>
      <c r="I87" s="139">
        <f t="shared" ref="I87:I114" si="17">SUM(G87:H87)</f>
        <v>0</v>
      </c>
      <c r="J87" s="138">
        <f>J88+J100</f>
        <v>0</v>
      </c>
      <c r="K87" s="138">
        <f>K88+K100</f>
        <v>0</v>
      </c>
      <c r="L87" s="139">
        <f t="shared" ref="L87:L113" si="18">SUM(J87:K87)</f>
        <v>0</v>
      </c>
      <c r="M87" s="138">
        <f>M88+M100</f>
        <v>0</v>
      </c>
      <c r="N87" s="138">
        <f>N88+N100</f>
        <v>0</v>
      </c>
      <c r="O87" s="139">
        <f t="shared" ref="O87:O114" si="19">SUM(M87:N87)</f>
        <v>0</v>
      </c>
    </row>
    <row r="88" spans="1:15" x14ac:dyDescent="0.2">
      <c r="A88" s="1399" t="s">
        <v>158</v>
      </c>
      <c r="B88" s="1400" t="s">
        <v>159</v>
      </c>
      <c r="C88" s="906">
        <f>SUM(C89:C99)</f>
        <v>0</v>
      </c>
      <c r="D88" s="902">
        <f>SUM(D89:D99)</f>
        <v>0</v>
      </c>
      <c r="E88" s="134">
        <f>SUM(E89:E99)</f>
        <v>0</v>
      </c>
      <c r="F88" s="135">
        <f t="shared" si="16"/>
        <v>0</v>
      </c>
      <c r="G88" s="134">
        <f>SUM(G89:G99)</f>
        <v>0</v>
      </c>
      <c r="H88" s="134">
        <f>SUM(H89:H99)</f>
        <v>0</v>
      </c>
      <c r="I88" s="135">
        <f t="shared" si="17"/>
        <v>0</v>
      </c>
      <c r="J88" s="134">
        <f>SUM(J89:J99)</f>
        <v>0</v>
      </c>
      <c r="K88" s="134">
        <f>SUM(K89:K99)</f>
        <v>0</v>
      </c>
      <c r="L88" s="135">
        <f t="shared" si="18"/>
        <v>0</v>
      </c>
      <c r="M88" s="134">
        <f>SUM(M89:M99)</f>
        <v>0</v>
      </c>
      <c r="N88" s="134">
        <f>SUM(N89:N99)</f>
        <v>0</v>
      </c>
      <c r="O88" s="135">
        <f t="shared" si="19"/>
        <v>0</v>
      </c>
    </row>
    <row r="89" spans="1:15" x14ac:dyDescent="0.2">
      <c r="A89" s="130" t="s">
        <v>160</v>
      </c>
      <c r="B89" s="125" t="s">
        <v>161</v>
      </c>
      <c r="C89" s="907"/>
      <c r="D89" s="903"/>
      <c r="E89" s="128"/>
      <c r="F89" s="129">
        <f t="shared" si="16"/>
        <v>0</v>
      </c>
      <c r="G89" s="128"/>
      <c r="H89" s="128"/>
      <c r="I89" s="129">
        <f t="shared" si="17"/>
        <v>0</v>
      </c>
      <c r="J89" s="128"/>
      <c r="K89" s="128"/>
      <c r="L89" s="129">
        <f t="shared" si="18"/>
        <v>0</v>
      </c>
      <c r="M89" s="128"/>
      <c r="N89" s="128"/>
      <c r="O89" s="129">
        <f t="shared" si="19"/>
        <v>0</v>
      </c>
    </row>
    <row r="90" spans="1:15" x14ac:dyDescent="0.2">
      <c r="A90" s="130" t="s">
        <v>451</v>
      </c>
      <c r="B90" s="125" t="s">
        <v>452</v>
      </c>
      <c r="C90" s="907"/>
      <c r="D90" s="903"/>
      <c r="E90" s="128"/>
      <c r="F90" s="129">
        <f t="shared" si="16"/>
        <v>0</v>
      </c>
      <c r="G90" s="128"/>
      <c r="H90" s="128"/>
      <c r="I90" s="129">
        <f t="shared" si="17"/>
        <v>0</v>
      </c>
      <c r="J90" s="128"/>
      <c r="K90" s="128"/>
      <c r="L90" s="129">
        <f t="shared" si="18"/>
        <v>0</v>
      </c>
      <c r="M90" s="128"/>
      <c r="N90" s="128"/>
      <c r="O90" s="129">
        <f t="shared" si="19"/>
        <v>0</v>
      </c>
    </row>
    <row r="91" spans="1:15" x14ac:dyDescent="0.2">
      <c r="A91" s="130" t="s">
        <v>162</v>
      </c>
      <c r="B91" s="125" t="s">
        <v>163</v>
      </c>
      <c r="C91" s="907"/>
      <c r="D91" s="903"/>
      <c r="E91" s="128"/>
      <c r="F91" s="129">
        <f t="shared" si="16"/>
        <v>0</v>
      </c>
      <c r="G91" s="128"/>
      <c r="H91" s="128"/>
      <c r="I91" s="129">
        <f t="shared" si="17"/>
        <v>0</v>
      </c>
      <c r="J91" s="128"/>
      <c r="K91" s="128"/>
      <c r="L91" s="129">
        <f t="shared" si="18"/>
        <v>0</v>
      </c>
      <c r="M91" s="128"/>
      <c r="N91" s="128"/>
      <c r="O91" s="129">
        <f t="shared" si="19"/>
        <v>0</v>
      </c>
    </row>
    <row r="92" spans="1:15" x14ac:dyDescent="0.2">
      <c r="A92" s="130" t="s">
        <v>164</v>
      </c>
      <c r="B92" s="125" t="s">
        <v>165</v>
      </c>
      <c r="C92" s="907">
        <v>0</v>
      </c>
      <c r="D92" s="903"/>
      <c r="E92" s="128"/>
      <c r="F92" s="129">
        <f t="shared" si="16"/>
        <v>0</v>
      </c>
      <c r="G92" s="128"/>
      <c r="H92" s="128"/>
      <c r="I92" s="129">
        <f t="shared" si="17"/>
        <v>0</v>
      </c>
      <c r="J92" s="128"/>
      <c r="K92" s="128"/>
      <c r="L92" s="129">
        <f t="shared" si="18"/>
        <v>0</v>
      </c>
      <c r="M92" s="128"/>
      <c r="N92" s="128"/>
      <c r="O92" s="129">
        <f t="shared" si="19"/>
        <v>0</v>
      </c>
    </row>
    <row r="93" spans="1:15" x14ac:dyDescent="0.2">
      <c r="A93" s="130" t="s">
        <v>166</v>
      </c>
      <c r="B93" s="125" t="s">
        <v>167</v>
      </c>
      <c r="C93" s="907"/>
      <c r="D93" s="903"/>
      <c r="E93" s="128"/>
      <c r="F93" s="129">
        <f t="shared" si="16"/>
        <v>0</v>
      </c>
      <c r="G93" s="128"/>
      <c r="H93" s="128"/>
      <c r="I93" s="129">
        <f t="shared" si="17"/>
        <v>0</v>
      </c>
      <c r="J93" s="128"/>
      <c r="K93" s="128"/>
      <c r="L93" s="129">
        <f t="shared" si="18"/>
        <v>0</v>
      </c>
      <c r="M93" s="128"/>
      <c r="N93" s="128"/>
      <c r="O93" s="129">
        <f t="shared" si="19"/>
        <v>0</v>
      </c>
    </row>
    <row r="94" spans="1:15" x14ac:dyDescent="0.2">
      <c r="A94" s="130" t="s">
        <v>168</v>
      </c>
      <c r="B94" s="125" t="s">
        <v>169</v>
      </c>
      <c r="C94" s="907"/>
      <c r="D94" s="903"/>
      <c r="E94" s="128"/>
      <c r="F94" s="129">
        <f t="shared" si="16"/>
        <v>0</v>
      </c>
      <c r="G94" s="128"/>
      <c r="H94" s="128"/>
      <c r="I94" s="129">
        <f t="shared" si="17"/>
        <v>0</v>
      </c>
      <c r="J94" s="128"/>
      <c r="K94" s="128"/>
      <c r="L94" s="129">
        <f t="shared" si="18"/>
        <v>0</v>
      </c>
      <c r="M94" s="128"/>
      <c r="N94" s="128"/>
      <c r="O94" s="129">
        <f t="shared" si="19"/>
        <v>0</v>
      </c>
    </row>
    <row r="95" spans="1:15" x14ac:dyDescent="0.2">
      <c r="A95" s="130" t="s">
        <v>170</v>
      </c>
      <c r="B95" s="125" t="s">
        <v>171</v>
      </c>
      <c r="C95" s="907"/>
      <c r="D95" s="903"/>
      <c r="E95" s="128"/>
      <c r="F95" s="129">
        <f t="shared" si="16"/>
        <v>0</v>
      </c>
      <c r="G95" s="128"/>
      <c r="H95" s="128"/>
      <c r="I95" s="129">
        <f t="shared" si="17"/>
        <v>0</v>
      </c>
      <c r="J95" s="128"/>
      <c r="K95" s="128"/>
      <c r="L95" s="129">
        <f t="shared" si="18"/>
        <v>0</v>
      </c>
      <c r="M95" s="128"/>
      <c r="N95" s="128"/>
      <c r="O95" s="129">
        <f t="shared" si="19"/>
        <v>0</v>
      </c>
    </row>
    <row r="96" spans="1:15" x14ac:dyDescent="0.2">
      <c r="A96" s="130" t="s">
        <v>172</v>
      </c>
      <c r="B96" s="125" t="s">
        <v>173</v>
      </c>
      <c r="C96" s="907"/>
      <c r="D96" s="903"/>
      <c r="E96" s="128"/>
      <c r="F96" s="129">
        <f t="shared" si="16"/>
        <v>0</v>
      </c>
      <c r="G96" s="128"/>
      <c r="H96" s="128"/>
      <c r="I96" s="129">
        <f t="shared" si="17"/>
        <v>0</v>
      </c>
      <c r="J96" s="128"/>
      <c r="K96" s="128"/>
      <c r="L96" s="129">
        <f t="shared" si="18"/>
        <v>0</v>
      </c>
      <c r="M96" s="128"/>
      <c r="N96" s="128"/>
      <c r="O96" s="129">
        <f t="shared" si="19"/>
        <v>0</v>
      </c>
    </row>
    <row r="97" spans="1:15" x14ac:dyDescent="0.2">
      <c r="A97" s="130" t="s">
        <v>174</v>
      </c>
      <c r="B97" s="125" t="s">
        <v>175</v>
      </c>
      <c r="C97" s="907"/>
      <c r="D97" s="903"/>
      <c r="E97" s="128"/>
      <c r="F97" s="129">
        <f t="shared" si="16"/>
        <v>0</v>
      </c>
      <c r="G97" s="128"/>
      <c r="H97" s="128"/>
      <c r="I97" s="129">
        <f t="shared" si="17"/>
        <v>0</v>
      </c>
      <c r="J97" s="128"/>
      <c r="K97" s="128"/>
      <c r="L97" s="129">
        <f t="shared" si="18"/>
        <v>0</v>
      </c>
      <c r="M97" s="128"/>
      <c r="N97" s="128"/>
      <c r="O97" s="129">
        <f t="shared" si="19"/>
        <v>0</v>
      </c>
    </row>
    <row r="98" spans="1:15" x14ac:dyDescent="0.2">
      <c r="A98" s="130" t="s">
        <v>176</v>
      </c>
      <c r="B98" s="125" t="s">
        <v>177</v>
      </c>
      <c r="C98" s="907"/>
      <c r="D98" s="903"/>
      <c r="E98" s="128"/>
      <c r="F98" s="129">
        <f t="shared" si="16"/>
        <v>0</v>
      </c>
      <c r="G98" s="128"/>
      <c r="H98" s="128"/>
      <c r="I98" s="129">
        <f t="shared" si="17"/>
        <v>0</v>
      </c>
      <c r="J98" s="128"/>
      <c r="K98" s="128"/>
      <c r="L98" s="129">
        <f t="shared" si="18"/>
        <v>0</v>
      </c>
      <c r="M98" s="128"/>
      <c r="N98" s="128"/>
      <c r="O98" s="129">
        <f t="shared" si="19"/>
        <v>0</v>
      </c>
    </row>
    <row r="99" spans="1:15" x14ac:dyDescent="0.2">
      <c r="A99" s="130" t="s">
        <v>178</v>
      </c>
      <c r="B99" s="125" t="s">
        <v>179</v>
      </c>
      <c r="C99" s="907"/>
      <c r="D99" s="903"/>
      <c r="E99" s="128"/>
      <c r="F99" s="129">
        <f t="shared" si="16"/>
        <v>0</v>
      </c>
      <c r="G99" s="128"/>
      <c r="H99" s="128"/>
      <c r="I99" s="129">
        <f t="shared" si="17"/>
        <v>0</v>
      </c>
      <c r="J99" s="128"/>
      <c r="K99" s="128"/>
      <c r="L99" s="129">
        <f t="shared" si="18"/>
        <v>0</v>
      </c>
      <c r="M99" s="128"/>
      <c r="N99" s="128"/>
      <c r="O99" s="129">
        <f t="shared" si="19"/>
        <v>0</v>
      </c>
    </row>
    <row r="100" spans="1:15" x14ac:dyDescent="0.2">
      <c r="A100" s="130" t="s">
        <v>180</v>
      </c>
      <c r="B100" s="125" t="s">
        <v>181</v>
      </c>
      <c r="C100" s="907">
        <f>SUM(C101:C103)</f>
        <v>0</v>
      </c>
      <c r="D100" s="903">
        <f>SUM(D101:D103)</f>
        <v>0</v>
      </c>
      <c r="E100" s="128">
        <f>SUM(E101:E103)</f>
        <v>0</v>
      </c>
      <c r="F100" s="129">
        <f t="shared" si="16"/>
        <v>0</v>
      </c>
      <c r="G100" s="128">
        <f>SUM(G101:G103)</f>
        <v>0</v>
      </c>
      <c r="H100" s="128">
        <f>SUM(H101:H103)</f>
        <v>0</v>
      </c>
      <c r="I100" s="129">
        <f t="shared" si="17"/>
        <v>0</v>
      </c>
      <c r="J100" s="128">
        <f>SUM(J101:J103)</f>
        <v>0</v>
      </c>
      <c r="K100" s="128">
        <f>SUM(K101:K103)</f>
        <v>0</v>
      </c>
      <c r="L100" s="129">
        <f t="shared" si="18"/>
        <v>0</v>
      </c>
      <c r="M100" s="128">
        <f>SUM(M101:M103)</f>
        <v>0</v>
      </c>
      <c r="N100" s="128">
        <f>SUM(N101:N103)</f>
        <v>0</v>
      </c>
      <c r="O100" s="129">
        <f t="shared" si="19"/>
        <v>0</v>
      </c>
    </row>
    <row r="101" spans="1:15" x14ac:dyDescent="0.2">
      <c r="A101" s="130" t="s">
        <v>182</v>
      </c>
      <c r="B101" s="125" t="s">
        <v>183</v>
      </c>
      <c r="C101" s="907"/>
      <c r="D101" s="903"/>
      <c r="E101" s="128"/>
      <c r="F101" s="129">
        <f t="shared" si="16"/>
        <v>0</v>
      </c>
      <c r="G101" s="128"/>
      <c r="H101" s="128"/>
      <c r="I101" s="129">
        <f t="shared" si="17"/>
        <v>0</v>
      </c>
      <c r="J101" s="128"/>
      <c r="K101" s="128"/>
      <c r="L101" s="129">
        <f t="shared" si="18"/>
        <v>0</v>
      </c>
      <c r="M101" s="128"/>
      <c r="N101" s="128"/>
      <c r="O101" s="129">
        <f t="shared" si="19"/>
        <v>0</v>
      </c>
    </row>
    <row r="102" spans="1:15" x14ac:dyDescent="0.2">
      <c r="A102" s="130" t="s">
        <v>184</v>
      </c>
      <c r="B102" s="125" t="s">
        <v>185</v>
      </c>
      <c r="C102" s="907"/>
      <c r="D102" s="903"/>
      <c r="E102" s="128"/>
      <c r="F102" s="129">
        <f t="shared" si="16"/>
        <v>0</v>
      </c>
      <c r="G102" s="128"/>
      <c r="H102" s="128"/>
      <c r="I102" s="129">
        <f t="shared" si="17"/>
        <v>0</v>
      </c>
      <c r="J102" s="128"/>
      <c r="K102" s="128"/>
      <c r="L102" s="129">
        <f t="shared" si="18"/>
        <v>0</v>
      </c>
      <c r="M102" s="128"/>
      <c r="N102" s="128"/>
      <c r="O102" s="129">
        <f t="shared" si="19"/>
        <v>0</v>
      </c>
    </row>
    <row r="103" spans="1:15" ht="13.5" thickBot="1" x14ac:dyDescent="0.25">
      <c r="A103" s="131" t="s">
        <v>186</v>
      </c>
      <c r="B103" s="126" t="s">
        <v>187</v>
      </c>
      <c r="C103" s="908"/>
      <c r="D103" s="904"/>
      <c r="E103" s="136"/>
      <c r="F103" s="137">
        <f t="shared" si="16"/>
        <v>0</v>
      </c>
      <c r="G103" s="136"/>
      <c r="H103" s="136"/>
      <c r="I103" s="137">
        <f t="shared" si="17"/>
        <v>0</v>
      </c>
      <c r="J103" s="136"/>
      <c r="K103" s="136"/>
      <c r="L103" s="137">
        <f t="shared" si="18"/>
        <v>0</v>
      </c>
      <c r="M103" s="136"/>
      <c r="N103" s="136"/>
      <c r="O103" s="137">
        <f t="shared" si="19"/>
        <v>0</v>
      </c>
    </row>
    <row r="104" spans="1:15" x14ac:dyDescent="0.2">
      <c r="A104" s="1401" t="s">
        <v>188</v>
      </c>
      <c r="B104" s="1384" t="s">
        <v>189</v>
      </c>
      <c r="C104" s="906">
        <f>SUM(C105:C109)</f>
        <v>0</v>
      </c>
      <c r="D104" s="902">
        <f>SUM(D105:D109)</f>
        <v>0</v>
      </c>
      <c r="E104" s="134">
        <f>SUM(E105:E109)</f>
        <v>0</v>
      </c>
      <c r="F104" s="135">
        <f t="shared" si="16"/>
        <v>0</v>
      </c>
      <c r="G104" s="134">
        <f>SUM(G105:G109)</f>
        <v>0</v>
      </c>
      <c r="H104" s="134">
        <f>SUM(H105:H109)</f>
        <v>0</v>
      </c>
      <c r="I104" s="135">
        <f t="shared" si="17"/>
        <v>0</v>
      </c>
      <c r="J104" s="134">
        <f>SUM(J105:J109)</f>
        <v>0</v>
      </c>
      <c r="K104" s="134">
        <f>SUM(K105:K109)</f>
        <v>0</v>
      </c>
      <c r="L104" s="135">
        <f t="shared" si="18"/>
        <v>0</v>
      </c>
      <c r="M104" s="134">
        <f>SUM(M105:M109)</f>
        <v>0</v>
      </c>
      <c r="N104" s="134">
        <f>SUM(N105:N109)</f>
        <v>0</v>
      </c>
      <c r="O104" s="135">
        <f t="shared" si="19"/>
        <v>0</v>
      </c>
    </row>
    <row r="105" spans="1:15" x14ac:dyDescent="0.2">
      <c r="A105" s="130"/>
      <c r="B105" s="125" t="s">
        <v>190</v>
      </c>
      <c r="C105" s="907"/>
      <c r="D105" s="903">
        <f>D89*0.155</f>
        <v>0</v>
      </c>
      <c r="E105" s="128"/>
      <c r="F105" s="129">
        <f t="shared" si="16"/>
        <v>0</v>
      </c>
      <c r="G105" s="128">
        <f>G89*0.155</f>
        <v>0</v>
      </c>
      <c r="H105" s="128"/>
      <c r="I105" s="129">
        <f t="shared" si="17"/>
        <v>0</v>
      </c>
      <c r="J105" s="128">
        <f>J89*0.155</f>
        <v>0</v>
      </c>
      <c r="K105" s="128"/>
      <c r="L105" s="129">
        <f t="shared" si="18"/>
        <v>0</v>
      </c>
      <c r="M105" s="128">
        <f>M89*0.155</f>
        <v>0</v>
      </c>
      <c r="N105" s="128"/>
      <c r="O105" s="129">
        <f t="shared" si="19"/>
        <v>0</v>
      </c>
    </row>
    <row r="106" spans="1:15" x14ac:dyDescent="0.2">
      <c r="A106" s="130"/>
      <c r="B106" s="125" t="s">
        <v>191</v>
      </c>
      <c r="C106" s="907"/>
      <c r="D106" s="903"/>
      <c r="E106" s="128"/>
      <c r="F106" s="129">
        <f t="shared" si="16"/>
        <v>0</v>
      </c>
      <c r="G106" s="128"/>
      <c r="H106" s="128"/>
      <c r="I106" s="129">
        <f t="shared" si="17"/>
        <v>0</v>
      </c>
      <c r="J106" s="128"/>
      <c r="K106" s="128"/>
      <c r="L106" s="129">
        <f t="shared" si="18"/>
        <v>0</v>
      </c>
      <c r="M106" s="128"/>
      <c r="N106" s="128"/>
      <c r="O106" s="129">
        <f t="shared" si="19"/>
        <v>0</v>
      </c>
    </row>
    <row r="107" spans="1:15" x14ac:dyDescent="0.2">
      <c r="A107" s="131"/>
      <c r="B107" s="126" t="s">
        <v>192</v>
      </c>
      <c r="C107" s="907"/>
      <c r="D107" s="903"/>
      <c r="E107" s="128"/>
      <c r="F107" s="129">
        <f t="shared" si="16"/>
        <v>0</v>
      </c>
      <c r="G107" s="128"/>
      <c r="H107" s="128"/>
      <c r="I107" s="129">
        <f t="shared" si="17"/>
        <v>0</v>
      </c>
      <c r="J107" s="128"/>
      <c r="K107" s="128"/>
      <c r="L107" s="129">
        <f t="shared" si="18"/>
        <v>0</v>
      </c>
      <c r="M107" s="128"/>
      <c r="N107" s="128"/>
      <c r="O107" s="129">
        <f t="shared" si="19"/>
        <v>0</v>
      </c>
    </row>
    <row r="108" spans="1:15" x14ac:dyDescent="0.2">
      <c r="A108" s="131"/>
      <c r="B108" s="126" t="s">
        <v>193</v>
      </c>
      <c r="C108" s="907"/>
      <c r="D108" s="903"/>
      <c r="E108" s="128"/>
      <c r="F108" s="129">
        <f t="shared" si="16"/>
        <v>0</v>
      </c>
      <c r="G108" s="128"/>
      <c r="H108" s="128"/>
      <c r="I108" s="129">
        <f t="shared" si="17"/>
        <v>0</v>
      </c>
      <c r="J108" s="128"/>
      <c r="K108" s="128"/>
      <c r="L108" s="129">
        <f t="shared" si="18"/>
        <v>0</v>
      </c>
      <c r="M108" s="128"/>
      <c r="N108" s="128"/>
      <c r="O108" s="129">
        <f t="shared" si="19"/>
        <v>0</v>
      </c>
    </row>
    <row r="109" spans="1:15" ht="13.5" thickBot="1" x14ac:dyDescent="0.25">
      <c r="A109" s="131"/>
      <c r="B109" s="126" t="s">
        <v>194</v>
      </c>
      <c r="C109" s="908">
        <v>0</v>
      </c>
      <c r="D109" s="904"/>
      <c r="E109" s="136"/>
      <c r="F109" s="137">
        <f t="shared" si="16"/>
        <v>0</v>
      </c>
      <c r="G109" s="136"/>
      <c r="H109" s="136"/>
      <c r="I109" s="137">
        <f t="shared" si="17"/>
        <v>0</v>
      </c>
      <c r="J109" s="136"/>
      <c r="K109" s="136"/>
      <c r="L109" s="137">
        <f t="shared" si="18"/>
        <v>0</v>
      </c>
      <c r="M109" s="136"/>
      <c r="N109" s="136"/>
      <c r="O109" s="137">
        <f t="shared" si="19"/>
        <v>0</v>
      </c>
    </row>
    <row r="110" spans="1:15" x14ac:dyDescent="0.2">
      <c r="A110" s="1401" t="s">
        <v>195</v>
      </c>
      <c r="B110" s="1384" t="s">
        <v>32</v>
      </c>
      <c r="C110" s="906">
        <f>SUM(C111:C112,C113,C126,C125)</f>
        <v>0</v>
      </c>
      <c r="D110" s="902">
        <f>SUM(D111:D112,D113,D126,D125)</f>
        <v>0</v>
      </c>
      <c r="E110" s="134">
        <f>SUM(E111:E112,E113,E126,E125)</f>
        <v>0</v>
      </c>
      <c r="F110" s="135">
        <f t="shared" si="16"/>
        <v>0</v>
      </c>
      <c r="G110" s="134">
        <f>SUM(G111:G112,G113,G126,G125)</f>
        <v>609600</v>
      </c>
      <c r="H110" s="134">
        <f>SUM(H111:H112,H113,H126,H125)</f>
        <v>0</v>
      </c>
      <c r="I110" s="135">
        <f t="shared" si="17"/>
        <v>609600</v>
      </c>
      <c r="J110" s="134">
        <f>SUM(J111:J112,J113,J126,J125)</f>
        <v>609600</v>
      </c>
      <c r="K110" s="134">
        <f>SUM(K111:K112,K113,K126,K125)</f>
        <v>0</v>
      </c>
      <c r="L110" s="135">
        <f t="shared" si="18"/>
        <v>609600</v>
      </c>
      <c r="M110" s="134">
        <f>SUM(M111:M112,M113,M126,M125)</f>
        <v>609600</v>
      </c>
      <c r="N110" s="134">
        <f>SUM(N111:N112,N113,N126,N125)</f>
        <v>0</v>
      </c>
      <c r="O110" s="135">
        <f t="shared" si="19"/>
        <v>609600</v>
      </c>
    </row>
    <row r="111" spans="1:15" x14ac:dyDescent="0.2">
      <c r="A111" s="130" t="s">
        <v>196</v>
      </c>
      <c r="B111" s="125" t="s">
        <v>197</v>
      </c>
      <c r="C111" s="907"/>
      <c r="D111" s="903"/>
      <c r="E111" s="128"/>
      <c r="F111" s="129">
        <f t="shared" si="16"/>
        <v>0</v>
      </c>
      <c r="G111" s="128"/>
      <c r="H111" s="128"/>
      <c r="I111" s="129">
        <f t="shared" si="17"/>
        <v>0</v>
      </c>
      <c r="J111" s="128"/>
      <c r="K111" s="128"/>
      <c r="L111" s="129">
        <f t="shared" si="18"/>
        <v>0</v>
      </c>
      <c r="M111" s="128"/>
      <c r="N111" s="128"/>
      <c r="O111" s="129">
        <f t="shared" si="19"/>
        <v>0</v>
      </c>
    </row>
    <row r="112" spans="1:15" x14ac:dyDescent="0.2">
      <c r="A112" s="130" t="s">
        <v>198</v>
      </c>
      <c r="B112" s="125" t="s">
        <v>199</v>
      </c>
      <c r="C112" s="907"/>
      <c r="D112" s="903"/>
      <c r="E112" s="128"/>
      <c r="F112" s="129">
        <f t="shared" si="16"/>
        <v>0</v>
      </c>
      <c r="G112" s="128"/>
      <c r="H112" s="128"/>
      <c r="I112" s="129">
        <f t="shared" si="17"/>
        <v>0</v>
      </c>
      <c r="J112" s="128"/>
      <c r="K112" s="128"/>
      <c r="L112" s="129">
        <f t="shared" si="18"/>
        <v>0</v>
      </c>
      <c r="M112" s="128"/>
      <c r="N112" s="128"/>
      <c r="O112" s="129">
        <f t="shared" si="19"/>
        <v>0</v>
      </c>
    </row>
    <row r="113" spans="1:27" x14ac:dyDescent="0.2">
      <c r="A113" s="130" t="s">
        <v>200</v>
      </c>
      <c r="B113" s="125" t="s">
        <v>201</v>
      </c>
      <c r="C113" s="907">
        <f>SUM(C114:C124)</f>
        <v>0</v>
      </c>
      <c r="D113" s="903">
        <f t="shared" ref="D113:E113" si="20">SUM(D114:D124)-D115-D116-D117-D118</f>
        <v>0</v>
      </c>
      <c r="E113" s="128">
        <f t="shared" si="20"/>
        <v>0</v>
      </c>
      <c r="F113" s="129">
        <f t="shared" si="16"/>
        <v>0</v>
      </c>
      <c r="G113" s="128">
        <f t="shared" ref="G113:H113" si="21">SUM(G114:G124)-G115-G116-G117-G118</f>
        <v>480000</v>
      </c>
      <c r="H113" s="128">
        <f t="shared" si="21"/>
        <v>0</v>
      </c>
      <c r="I113" s="129">
        <f t="shared" si="17"/>
        <v>480000</v>
      </c>
      <c r="J113" s="128">
        <f t="shared" ref="J113:K113" si="22">SUM(J114:J124)-J115-J116-J117-J118</f>
        <v>480000</v>
      </c>
      <c r="K113" s="128">
        <f t="shared" si="22"/>
        <v>0</v>
      </c>
      <c r="L113" s="129">
        <f t="shared" si="18"/>
        <v>480000</v>
      </c>
      <c r="M113" s="128">
        <f t="shared" ref="M113:N113" si="23">SUM(M114:M124)-M115-M116-M117-M118</f>
        <v>480000</v>
      </c>
      <c r="N113" s="128">
        <f t="shared" si="23"/>
        <v>0</v>
      </c>
      <c r="O113" s="129">
        <f t="shared" si="19"/>
        <v>480000</v>
      </c>
    </row>
    <row r="114" spans="1:27" x14ac:dyDescent="0.2">
      <c r="A114" s="130" t="s">
        <v>202</v>
      </c>
      <c r="B114" s="125" t="s">
        <v>203</v>
      </c>
      <c r="C114" s="907"/>
      <c r="D114" s="903"/>
      <c r="E114" s="128"/>
      <c r="F114" s="129">
        <f t="shared" si="16"/>
        <v>0</v>
      </c>
      <c r="G114" s="128"/>
      <c r="H114" s="128"/>
      <c r="I114" s="129">
        <f t="shared" si="17"/>
        <v>0</v>
      </c>
      <c r="J114" s="128"/>
      <c r="K114" s="128"/>
      <c r="L114" s="129">
        <f>SUM(J114:K114)</f>
        <v>0</v>
      </c>
      <c r="M114" s="128"/>
      <c r="N114" s="128"/>
      <c r="O114" s="129">
        <f t="shared" si="19"/>
        <v>0</v>
      </c>
    </row>
    <row r="115" spans="1:27" x14ac:dyDescent="0.2">
      <c r="A115" s="130"/>
      <c r="B115" s="125" t="s">
        <v>929</v>
      </c>
      <c r="C115" s="907"/>
      <c r="D115" s="903"/>
      <c r="E115" s="128"/>
      <c r="F115" s="129">
        <f t="shared" si="16"/>
        <v>0</v>
      </c>
      <c r="G115" s="128"/>
      <c r="H115" s="128"/>
      <c r="I115" s="129">
        <f t="shared" ref="I115:I120" si="24">SUM(G115:H115)</f>
        <v>0</v>
      </c>
      <c r="J115" s="128"/>
      <c r="K115" s="128"/>
      <c r="L115" s="129">
        <f t="shared" ref="L115:L120" si="25">SUM(J115:K115)</f>
        <v>0</v>
      </c>
      <c r="M115" s="128"/>
      <c r="N115" s="128"/>
      <c r="O115" s="129">
        <f t="shared" ref="O115:O149" si="26">SUM(M115:N115)</f>
        <v>0</v>
      </c>
    </row>
    <row r="116" spans="1:27" x14ac:dyDescent="0.2">
      <c r="A116" s="130"/>
      <c r="B116" s="125" t="s">
        <v>930</v>
      </c>
      <c r="C116" s="907"/>
      <c r="D116" s="903"/>
      <c r="E116" s="128"/>
      <c r="F116" s="129">
        <f t="shared" si="16"/>
        <v>0</v>
      </c>
      <c r="G116" s="128"/>
      <c r="H116" s="128"/>
      <c r="I116" s="129">
        <f t="shared" si="24"/>
        <v>0</v>
      </c>
      <c r="J116" s="128"/>
      <c r="K116" s="128"/>
      <c r="L116" s="129">
        <f t="shared" si="25"/>
        <v>0</v>
      </c>
      <c r="M116" s="128"/>
      <c r="N116" s="128"/>
      <c r="O116" s="129">
        <f t="shared" si="26"/>
        <v>0</v>
      </c>
    </row>
    <row r="117" spans="1:27" x14ac:dyDescent="0.2">
      <c r="A117" s="130"/>
      <c r="B117" s="125" t="s">
        <v>928</v>
      </c>
      <c r="C117" s="907"/>
      <c r="D117" s="903"/>
      <c r="E117" s="128"/>
      <c r="F117" s="129">
        <f t="shared" si="16"/>
        <v>0</v>
      </c>
      <c r="G117" s="128"/>
      <c r="H117" s="128"/>
      <c r="I117" s="129">
        <f t="shared" si="24"/>
        <v>0</v>
      </c>
      <c r="J117" s="128"/>
      <c r="K117" s="128"/>
      <c r="L117" s="129">
        <f t="shared" si="25"/>
        <v>0</v>
      </c>
      <c r="M117" s="128"/>
      <c r="N117" s="128"/>
      <c r="O117" s="129">
        <f t="shared" si="26"/>
        <v>0</v>
      </c>
    </row>
    <row r="118" spans="1:27" x14ac:dyDescent="0.2">
      <c r="A118" s="130"/>
      <c r="B118" s="125" t="s">
        <v>931</v>
      </c>
      <c r="C118" s="907"/>
      <c r="D118" s="903"/>
      <c r="E118" s="128"/>
      <c r="F118" s="129">
        <f t="shared" si="16"/>
        <v>0</v>
      </c>
      <c r="G118" s="128"/>
      <c r="H118" s="128"/>
      <c r="I118" s="129">
        <f t="shared" si="24"/>
        <v>0</v>
      </c>
      <c r="J118" s="128"/>
      <c r="K118" s="128"/>
      <c r="L118" s="129">
        <f t="shared" si="25"/>
        <v>0</v>
      </c>
      <c r="M118" s="128"/>
      <c r="N118" s="128"/>
      <c r="O118" s="129">
        <f t="shared" si="26"/>
        <v>0</v>
      </c>
    </row>
    <row r="119" spans="1:27" x14ac:dyDescent="0.2">
      <c r="A119" s="130" t="s">
        <v>204</v>
      </c>
      <c r="B119" s="125" t="s">
        <v>205</v>
      </c>
      <c r="C119" s="907"/>
      <c r="D119" s="903"/>
      <c r="E119" s="128"/>
      <c r="F119" s="129">
        <f t="shared" si="16"/>
        <v>0</v>
      </c>
      <c r="G119" s="128"/>
      <c r="H119" s="128"/>
      <c r="I119" s="129">
        <f t="shared" si="24"/>
        <v>0</v>
      </c>
      <c r="J119" s="128"/>
      <c r="K119" s="128"/>
      <c r="L119" s="129">
        <f t="shared" si="25"/>
        <v>0</v>
      </c>
      <c r="M119" s="128"/>
      <c r="N119" s="128"/>
      <c r="O119" s="129">
        <f t="shared" si="26"/>
        <v>0</v>
      </c>
    </row>
    <row r="120" spans="1:27" x14ac:dyDescent="0.2">
      <c r="A120" s="130" t="s">
        <v>206</v>
      </c>
      <c r="B120" s="125" t="s">
        <v>207</v>
      </c>
      <c r="C120" s="907"/>
      <c r="D120" s="903"/>
      <c r="E120" s="128"/>
      <c r="F120" s="129">
        <f t="shared" si="16"/>
        <v>0</v>
      </c>
      <c r="G120" s="128"/>
      <c r="H120" s="128"/>
      <c r="I120" s="129">
        <f t="shared" si="24"/>
        <v>0</v>
      </c>
      <c r="J120" s="128"/>
      <c r="K120" s="128"/>
      <c r="L120" s="129">
        <f t="shared" si="25"/>
        <v>0</v>
      </c>
      <c r="M120" s="128"/>
      <c r="N120" s="128"/>
      <c r="O120" s="129">
        <f t="shared" si="26"/>
        <v>0</v>
      </c>
    </row>
    <row r="121" spans="1:27" x14ac:dyDescent="0.2">
      <c r="A121" s="130" t="s">
        <v>208</v>
      </c>
      <c r="B121" s="125" t="s">
        <v>209</v>
      </c>
      <c r="C121" s="907">
        <v>0</v>
      </c>
      <c r="D121" s="903"/>
      <c r="E121" s="128"/>
      <c r="F121" s="129">
        <f t="shared" si="16"/>
        <v>0</v>
      </c>
      <c r="G121" s="128"/>
      <c r="H121" s="128"/>
      <c r="I121" s="129">
        <f t="shared" ref="I121:I149" si="27">SUM(G121:H121)</f>
        <v>0</v>
      </c>
      <c r="J121" s="128"/>
      <c r="K121" s="128"/>
      <c r="L121" s="129">
        <f t="shared" ref="L121:L149" si="28">SUM(J121:K121)</f>
        <v>0</v>
      </c>
      <c r="M121" s="128"/>
      <c r="N121" s="128"/>
      <c r="O121" s="129">
        <f t="shared" si="26"/>
        <v>0</v>
      </c>
    </row>
    <row r="122" spans="1:27" x14ac:dyDescent="0.2">
      <c r="A122" s="130" t="s">
        <v>210</v>
      </c>
      <c r="B122" s="125" t="s">
        <v>211</v>
      </c>
      <c r="C122" s="907"/>
      <c r="D122" s="903"/>
      <c r="E122" s="128"/>
      <c r="F122" s="129">
        <f t="shared" si="16"/>
        <v>0</v>
      </c>
      <c r="G122" s="128"/>
      <c r="H122" s="128"/>
      <c r="I122" s="129">
        <f t="shared" si="27"/>
        <v>0</v>
      </c>
      <c r="J122" s="128"/>
      <c r="K122" s="128"/>
      <c r="L122" s="129">
        <f t="shared" si="28"/>
        <v>0</v>
      </c>
      <c r="M122" s="128"/>
      <c r="N122" s="128"/>
      <c r="O122" s="129">
        <f t="shared" si="26"/>
        <v>0</v>
      </c>
    </row>
    <row r="123" spans="1:27" x14ac:dyDescent="0.2">
      <c r="A123" s="130" t="s">
        <v>212</v>
      </c>
      <c r="B123" s="125" t="s">
        <v>213</v>
      </c>
      <c r="C123" s="907"/>
      <c r="D123" s="903"/>
      <c r="E123" s="128"/>
      <c r="F123" s="129">
        <f t="shared" si="16"/>
        <v>0</v>
      </c>
      <c r="G123" s="128">
        <v>480000</v>
      </c>
      <c r="H123" s="128"/>
      <c r="I123" s="129">
        <f t="shared" si="27"/>
        <v>480000</v>
      </c>
      <c r="J123" s="128">
        <v>480000</v>
      </c>
      <c r="K123" s="128"/>
      <c r="L123" s="129">
        <f t="shared" si="28"/>
        <v>480000</v>
      </c>
      <c r="M123" s="128">
        <v>480000</v>
      </c>
      <c r="N123" s="128"/>
      <c r="O123" s="129">
        <f t="shared" si="26"/>
        <v>480000</v>
      </c>
    </row>
    <row r="124" spans="1:27" x14ac:dyDescent="0.2">
      <c r="A124" s="130" t="s">
        <v>214</v>
      </c>
      <c r="B124" s="125" t="s">
        <v>215</v>
      </c>
      <c r="C124" s="907"/>
      <c r="D124" s="903"/>
      <c r="E124" s="128"/>
      <c r="F124" s="129">
        <f t="shared" si="16"/>
        <v>0</v>
      </c>
      <c r="G124" s="128"/>
      <c r="H124" s="128"/>
      <c r="I124" s="129">
        <f t="shared" si="27"/>
        <v>0</v>
      </c>
      <c r="J124" s="128"/>
      <c r="K124" s="128"/>
      <c r="L124" s="129">
        <f t="shared" si="28"/>
        <v>0</v>
      </c>
      <c r="M124" s="128"/>
      <c r="N124" s="128"/>
      <c r="O124" s="129">
        <f t="shared" si="26"/>
        <v>0</v>
      </c>
    </row>
    <row r="125" spans="1:27" x14ac:dyDescent="0.2">
      <c r="A125" s="130" t="s">
        <v>216</v>
      </c>
      <c r="B125" s="125" t="s">
        <v>217</v>
      </c>
      <c r="C125" s="907"/>
      <c r="D125" s="903"/>
      <c r="E125" s="128"/>
      <c r="F125" s="129">
        <f t="shared" si="16"/>
        <v>0</v>
      </c>
      <c r="G125" s="128"/>
      <c r="H125" s="128"/>
      <c r="I125" s="129">
        <f t="shared" si="27"/>
        <v>0</v>
      </c>
      <c r="J125" s="128"/>
      <c r="K125" s="128"/>
      <c r="L125" s="129">
        <f t="shared" si="28"/>
        <v>0</v>
      </c>
      <c r="M125" s="128"/>
      <c r="N125" s="128"/>
      <c r="O125" s="129">
        <f t="shared" si="26"/>
        <v>0</v>
      </c>
    </row>
    <row r="126" spans="1:27" x14ac:dyDescent="0.2">
      <c r="A126" s="130" t="s">
        <v>218</v>
      </c>
      <c r="B126" s="125" t="s">
        <v>219</v>
      </c>
      <c r="C126" s="907">
        <f>SUM(C127:C130)</f>
        <v>0</v>
      </c>
      <c r="D126" s="903">
        <f>SUM(D127:D130)</f>
        <v>0</v>
      </c>
      <c r="E126" s="128">
        <f>SUM(E127:E130)</f>
        <v>0</v>
      </c>
      <c r="F126" s="129">
        <f t="shared" si="16"/>
        <v>0</v>
      </c>
      <c r="G126" s="128">
        <f>SUM(G127:G130)</f>
        <v>129600</v>
      </c>
      <c r="H126" s="128">
        <f>SUM(H127:H130)</f>
        <v>0</v>
      </c>
      <c r="I126" s="129">
        <f t="shared" si="27"/>
        <v>129600</v>
      </c>
      <c r="J126" s="128">
        <f>SUM(J127:J130)</f>
        <v>129600</v>
      </c>
      <c r="K126" s="128">
        <f>SUM(K127:K130)</f>
        <v>0</v>
      </c>
      <c r="L126" s="129">
        <f t="shared" si="28"/>
        <v>129600</v>
      </c>
      <c r="M126" s="128">
        <f>SUM(M127:M130)</f>
        <v>129600</v>
      </c>
      <c r="N126" s="128">
        <f>SUM(N127:N130)</f>
        <v>0</v>
      </c>
      <c r="O126" s="129">
        <f t="shared" si="26"/>
        <v>129600</v>
      </c>
    </row>
    <row r="127" spans="1:27" x14ac:dyDescent="0.2">
      <c r="A127" s="130"/>
      <c r="B127" s="125" t="s">
        <v>699</v>
      </c>
      <c r="C127" s="907"/>
      <c r="D127" s="903"/>
      <c r="E127" s="128"/>
      <c r="F127" s="129">
        <f t="shared" si="16"/>
        <v>0</v>
      </c>
      <c r="G127" s="128">
        <v>129600</v>
      </c>
      <c r="H127" s="128"/>
      <c r="I127" s="129">
        <f t="shared" si="27"/>
        <v>129600</v>
      </c>
      <c r="J127" s="128">
        <v>129600</v>
      </c>
      <c r="K127" s="128"/>
      <c r="L127" s="129">
        <f t="shared" si="28"/>
        <v>129600</v>
      </c>
      <c r="M127" s="128">
        <v>129600</v>
      </c>
      <c r="N127" s="128"/>
      <c r="O127" s="129">
        <f t="shared" si="26"/>
        <v>129600</v>
      </c>
    </row>
    <row r="128" spans="1:27" x14ac:dyDescent="0.2">
      <c r="A128" s="1402"/>
      <c r="B128" s="125" t="s">
        <v>698</v>
      </c>
      <c r="C128" s="907"/>
      <c r="D128" s="903"/>
      <c r="E128" s="128"/>
      <c r="F128" s="129">
        <f t="shared" si="16"/>
        <v>0</v>
      </c>
      <c r="G128" s="128"/>
      <c r="H128" s="128"/>
      <c r="I128" s="129">
        <f t="shared" si="27"/>
        <v>0</v>
      </c>
      <c r="J128" s="128"/>
      <c r="K128" s="128"/>
      <c r="L128" s="129">
        <f t="shared" si="28"/>
        <v>0</v>
      </c>
      <c r="M128" s="128"/>
      <c r="N128" s="128"/>
      <c r="O128" s="129">
        <f t="shared" si="26"/>
        <v>0</v>
      </c>
      <c r="P128" s="141"/>
      <c r="Q128" s="141"/>
      <c r="R128" s="141"/>
      <c r="S128" s="141"/>
      <c r="T128" s="141"/>
      <c r="U128" s="141"/>
      <c r="W128" s="141"/>
      <c r="X128" s="141"/>
      <c r="Y128" s="141"/>
      <c r="Z128" s="141"/>
      <c r="AA128" s="141"/>
    </row>
    <row r="129" spans="1:15" x14ac:dyDescent="0.2">
      <c r="A129" s="131"/>
      <c r="B129" s="126" t="s">
        <v>220</v>
      </c>
      <c r="C129" s="907"/>
      <c r="D129" s="903"/>
      <c r="E129" s="128"/>
      <c r="F129" s="129">
        <f t="shared" si="16"/>
        <v>0</v>
      </c>
      <c r="G129" s="128"/>
      <c r="H129" s="128"/>
      <c r="I129" s="129">
        <f t="shared" si="27"/>
        <v>0</v>
      </c>
      <c r="J129" s="128"/>
      <c r="K129" s="128"/>
      <c r="L129" s="129">
        <f t="shared" si="28"/>
        <v>0</v>
      </c>
      <c r="M129" s="128"/>
      <c r="N129" s="128"/>
      <c r="O129" s="129">
        <f t="shared" si="26"/>
        <v>0</v>
      </c>
    </row>
    <row r="130" spans="1:15" ht="13.5" thickBot="1" x14ac:dyDescent="0.25">
      <c r="A130" s="131" t="s">
        <v>221</v>
      </c>
      <c r="B130" s="126" t="s">
        <v>222</v>
      </c>
      <c r="C130" s="908"/>
      <c r="D130" s="904"/>
      <c r="E130" s="136"/>
      <c r="F130" s="137">
        <f t="shared" si="16"/>
        <v>0</v>
      </c>
      <c r="G130" s="136"/>
      <c r="H130" s="136"/>
      <c r="I130" s="137">
        <f t="shared" si="27"/>
        <v>0</v>
      </c>
      <c r="J130" s="136"/>
      <c r="K130" s="136"/>
      <c r="L130" s="137">
        <f t="shared" si="28"/>
        <v>0</v>
      </c>
      <c r="M130" s="136"/>
      <c r="N130" s="136"/>
      <c r="O130" s="137">
        <f t="shared" si="26"/>
        <v>0</v>
      </c>
    </row>
    <row r="131" spans="1:15" ht="13.5" thickBot="1" x14ac:dyDescent="0.25">
      <c r="A131" s="132" t="s">
        <v>223</v>
      </c>
      <c r="B131" s="127" t="s">
        <v>33</v>
      </c>
      <c r="C131" s="905"/>
      <c r="D131" s="901"/>
      <c r="E131" s="138"/>
      <c r="F131" s="139">
        <f t="shared" si="16"/>
        <v>0</v>
      </c>
      <c r="G131" s="138"/>
      <c r="H131" s="138"/>
      <c r="I131" s="139">
        <f t="shared" si="27"/>
        <v>0</v>
      </c>
      <c r="J131" s="138"/>
      <c r="K131" s="138"/>
      <c r="L131" s="139">
        <f t="shared" si="28"/>
        <v>0</v>
      </c>
      <c r="M131" s="138"/>
      <c r="N131" s="138"/>
      <c r="O131" s="139">
        <f t="shared" si="26"/>
        <v>0</v>
      </c>
    </row>
    <row r="132" spans="1:15" ht="13.5" thickBot="1" x14ac:dyDescent="0.25">
      <c r="A132" s="1401" t="s">
        <v>224</v>
      </c>
      <c r="B132" s="1384" t="s">
        <v>34</v>
      </c>
      <c r="C132" s="905">
        <f>SUM(C133:C138)</f>
        <v>0</v>
      </c>
      <c r="D132" s="901">
        <f>SUM(D133:D138)</f>
        <v>0</v>
      </c>
      <c r="E132" s="138">
        <f>SUM(E133:E138)</f>
        <v>0</v>
      </c>
      <c r="F132" s="139">
        <f t="shared" si="16"/>
        <v>0</v>
      </c>
      <c r="G132" s="138">
        <f>SUM(G133:G138)</f>
        <v>0</v>
      </c>
      <c r="H132" s="138">
        <f>SUM(H133:H138)</f>
        <v>0</v>
      </c>
      <c r="I132" s="139">
        <f t="shared" si="27"/>
        <v>0</v>
      </c>
      <c r="J132" s="138">
        <f>SUM(J133:J138)</f>
        <v>0</v>
      </c>
      <c r="K132" s="138">
        <f>SUM(K133:K138)</f>
        <v>0</v>
      </c>
      <c r="L132" s="139">
        <f t="shared" si="28"/>
        <v>0</v>
      </c>
      <c r="M132" s="138">
        <f>SUM(M133:M138)</f>
        <v>0</v>
      </c>
      <c r="N132" s="138">
        <f>SUM(N133:N138)</f>
        <v>0</v>
      </c>
      <c r="O132" s="139">
        <f t="shared" si="26"/>
        <v>0</v>
      </c>
    </row>
    <row r="133" spans="1:15" ht="13.5" hidden="1" thickBot="1" x14ac:dyDescent="0.25">
      <c r="A133" s="130" t="s">
        <v>225</v>
      </c>
      <c r="B133" s="125" t="s">
        <v>226</v>
      </c>
      <c r="C133" s="906"/>
      <c r="D133" s="902"/>
      <c r="E133" s="134"/>
      <c r="F133" s="135">
        <f t="shared" si="16"/>
        <v>0</v>
      </c>
      <c r="G133" s="134"/>
      <c r="H133" s="134"/>
      <c r="I133" s="135">
        <f t="shared" si="27"/>
        <v>0</v>
      </c>
      <c r="J133" s="134"/>
      <c r="K133" s="134"/>
      <c r="L133" s="135">
        <f t="shared" si="28"/>
        <v>0</v>
      </c>
      <c r="M133" s="134"/>
      <c r="N133" s="134"/>
      <c r="O133" s="135">
        <f t="shared" si="26"/>
        <v>0</v>
      </c>
    </row>
    <row r="134" spans="1:15" ht="13.5" hidden="1" thickBot="1" x14ac:dyDescent="0.25">
      <c r="A134" s="130" t="s">
        <v>466</v>
      </c>
      <c r="B134" s="125" t="s">
        <v>467</v>
      </c>
      <c r="C134" s="907"/>
      <c r="D134" s="903"/>
      <c r="E134" s="128"/>
      <c r="F134" s="129">
        <f t="shared" si="16"/>
        <v>0</v>
      </c>
      <c r="G134" s="128"/>
      <c r="H134" s="128"/>
      <c r="I134" s="129">
        <f t="shared" si="27"/>
        <v>0</v>
      </c>
      <c r="J134" s="128"/>
      <c r="K134" s="128"/>
      <c r="L134" s="129">
        <f t="shared" si="28"/>
        <v>0</v>
      </c>
      <c r="M134" s="128"/>
      <c r="N134" s="128"/>
      <c r="O134" s="129">
        <f t="shared" si="26"/>
        <v>0</v>
      </c>
    </row>
    <row r="135" spans="1:15" ht="13.5" hidden="1" thickBot="1" x14ac:dyDescent="0.25">
      <c r="A135" s="130" t="s">
        <v>227</v>
      </c>
      <c r="B135" s="125" t="s">
        <v>228</v>
      </c>
      <c r="C135" s="907"/>
      <c r="D135" s="903"/>
      <c r="E135" s="128"/>
      <c r="F135" s="129">
        <f t="shared" si="16"/>
        <v>0</v>
      </c>
      <c r="G135" s="128"/>
      <c r="H135" s="128"/>
      <c r="I135" s="129">
        <f t="shared" si="27"/>
        <v>0</v>
      </c>
      <c r="J135" s="128"/>
      <c r="K135" s="128"/>
      <c r="L135" s="129">
        <f t="shared" si="28"/>
        <v>0</v>
      </c>
      <c r="M135" s="128"/>
      <c r="N135" s="128"/>
      <c r="O135" s="129">
        <f t="shared" si="26"/>
        <v>0</v>
      </c>
    </row>
    <row r="136" spans="1:15" ht="13.5" hidden="1" thickBot="1" x14ac:dyDescent="0.25">
      <c r="A136" s="130" t="s">
        <v>229</v>
      </c>
      <c r="B136" s="125" t="s">
        <v>230</v>
      </c>
      <c r="C136" s="907"/>
      <c r="D136" s="903"/>
      <c r="E136" s="128"/>
      <c r="F136" s="129">
        <f t="shared" si="16"/>
        <v>0</v>
      </c>
      <c r="G136" s="128"/>
      <c r="H136" s="128"/>
      <c r="I136" s="129">
        <f t="shared" si="27"/>
        <v>0</v>
      </c>
      <c r="J136" s="128"/>
      <c r="K136" s="128"/>
      <c r="L136" s="129">
        <f t="shared" si="28"/>
        <v>0</v>
      </c>
      <c r="M136" s="128"/>
      <c r="N136" s="128"/>
      <c r="O136" s="129">
        <f t="shared" si="26"/>
        <v>0</v>
      </c>
    </row>
    <row r="137" spans="1:15" ht="13.5" hidden="1" thickBot="1" x14ac:dyDescent="0.25">
      <c r="A137" s="130" t="s">
        <v>231</v>
      </c>
      <c r="B137" s="125" t="s">
        <v>232</v>
      </c>
      <c r="C137" s="907"/>
      <c r="D137" s="903"/>
      <c r="E137" s="128"/>
      <c r="F137" s="129">
        <f t="shared" si="16"/>
        <v>0</v>
      </c>
      <c r="G137" s="128"/>
      <c r="H137" s="128"/>
      <c r="I137" s="129">
        <f t="shared" si="27"/>
        <v>0</v>
      </c>
      <c r="J137" s="128"/>
      <c r="K137" s="128"/>
      <c r="L137" s="129">
        <f t="shared" si="28"/>
        <v>0</v>
      </c>
      <c r="M137" s="128"/>
      <c r="N137" s="128"/>
      <c r="O137" s="129">
        <f t="shared" si="26"/>
        <v>0</v>
      </c>
    </row>
    <row r="138" spans="1:15" ht="13.5" hidden="1" thickBot="1" x14ac:dyDescent="0.25">
      <c r="A138" s="130" t="s">
        <v>233</v>
      </c>
      <c r="B138" s="125" t="s">
        <v>234</v>
      </c>
      <c r="C138" s="907">
        <f>SUM(C139:C140)</f>
        <v>0</v>
      </c>
      <c r="D138" s="903">
        <f>SUM(D139:D140)</f>
        <v>0</v>
      </c>
      <c r="E138" s="128">
        <f>SUM(E139:E140)</f>
        <v>0</v>
      </c>
      <c r="F138" s="129">
        <f t="shared" si="16"/>
        <v>0</v>
      </c>
      <c r="G138" s="128">
        <f>SUM(G139:G140)</f>
        <v>0</v>
      </c>
      <c r="H138" s="128">
        <f>SUM(H139:H140)</f>
        <v>0</v>
      </c>
      <c r="I138" s="129">
        <f t="shared" si="27"/>
        <v>0</v>
      </c>
      <c r="J138" s="128">
        <f>SUM(J139:J140)</f>
        <v>0</v>
      </c>
      <c r="K138" s="128">
        <f>SUM(K139:K140)</f>
        <v>0</v>
      </c>
      <c r="L138" s="129">
        <f t="shared" si="28"/>
        <v>0</v>
      </c>
      <c r="M138" s="128">
        <f>SUM(M139:M140)</f>
        <v>0</v>
      </c>
      <c r="N138" s="128">
        <f>SUM(N139:N140)</f>
        <v>0</v>
      </c>
      <c r="O138" s="129">
        <f t="shared" si="26"/>
        <v>0</v>
      </c>
    </row>
    <row r="139" spans="1:15" ht="13.5" hidden="1" thickBot="1" x14ac:dyDescent="0.25">
      <c r="A139" s="130"/>
      <c r="B139" s="125" t="s">
        <v>235</v>
      </c>
      <c r="C139" s="907"/>
      <c r="D139" s="903"/>
      <c r="E139" s="128"/>
      <c r="F139" s="129">
        <f t="shared" si="16"/>
        <v>0</v>
      </c>
      <c r="G139" s="128"/>
      <c r="H139" s="128"/>
      <c r="I139" s="129">
        <f t="shared" si="27"/>
        <v>0</v>
      </c>
      <c r="J139" s="128"/>
      <c r="K139" s="128"/>
      <c r="L139" s="129">
        <f t="shared" si="28"/>
        <v>0</v>
      </c>
      <c r="M139" s="128"/>
      <c r="N139" s="128"/>
      <c r="O139" s="129">
        <f t="shared" si="26"/>
        <v>0</v>
      </c>
    </row>
    <row r="140" spans="1:15" ht="13.5" hidden="1" thickBot="1" x14ac:dyDescent="0.25">
      <c r="A140" s="131"/>
      <c r="B140" s="126" t="s">
        <v>236</v>
      </c>
      <c r="C140" s="908"/>
      <c r="D140" s="904"/>
      <c r="E140" s="136"/>
      <c r="F140" s="137">
        <f t="shared" si="16"/>
        <v>0</v>
      </c>
      <c r="G140" s="136"/>
      <c r="H140" s="136"/>
      <c r="I140" s="137">
        <f t="shared" si="27"/>
        <v>0</v>
      </c>
      <c r="J140" s="136"/>
      <c r="K140" s="136"/>
      <c r="L140" s="137">
        <f t="shared" si="28"/>
        <v>0</v>
      </c>
      <c r="M140" s="136"/>
      <c r="N140" s="136"/>
      <c r="O140" s="137">
        <f t="shared" si="26"/>
        <v>0</v>
      </c>
    </row>
    <row r="141" spans="1:15" x14ac:dyDescent="0.2">
      <c r="A141" s="1401" t="s">
        <v>237</v>
      </c>
      <c r="B141" s="1384" t="s">
        <v>35</v>
      </c>
      <c r="C141" s="906"/>
      <c r="D141" s="902"/>
      <c r="E141" s="134"/>
      <c r="F141" s="135">
        <f t="shared" si="16"/>
        <v>0</v>
      </c>
      <c r="G141" s="134"/>
      <c r="H141" s="134"/>
      <c r="I141" s="135">
        <f t="shared" si="27"/>
        <v>0</v>
      </c>
      <c r="J141" s="134"/>
      <c r="K141" s="134"/>
      <c r="L141" s="135">
        <f t="shared" si="28"/>
        <v>0</v>
      </c>
      <c r="M141" s="134"/>
      <c r="N141" s="134"/>
      <c r="O141" s="135">
        <f t="shared" si="26"/>
        <v>0</v>
      </c>
    </row>
    <row r="142" spans="1:15" ht="13.5" thickBot="1" x14ac:dyDescent="0.25">
      <c r="A142" s="131" t="s">
        <v>238</v>
      </c>
      <c r="B142" s="126" t="s">
        <v>239</v>
      </c>
      <c r="C142" s="908"/>
      <c r="D142" s="904"/>
      <c r="E142" s="136"/>
      <c r="F142" s="137">
        <f t="shared" si="16"/>
        <v>0</v>
      </c>
      <c r="G142" s="136"/>
      <c r="H142" s="136"/>
      <c r="I142" s="137">
        <f t="shared" si="27"/>
        <v>0</v>
      </c>
      <c r="J142" s="136"/>
      <c r="K142" s="136"/>
      <c r="L142" s="137">
        <f t="shared" si="28"/>
        <v>0</v>
      </c>
      <c r="M142" s="136"/>
      <c r="N142" s="136"/>
      <c r="O142" s="137">
        <f t="shared" si="26"/>
        <v>0</v>
      </c>
    </row>
    <row r="143" spans="1:15" x14ac:dyDescent="0.2">
      <c r="A143" s="1401" t="s">
        <v>240</v>
      </c>
      <c r="B143" s="1384" t="s">
        <v>36</v>
      </c>
      <c r="C143" s="906"/>
      <c r="D143" s="902">
        <v>0</v>
      </c>
      <c r="E143" s="134"/>
      <c r="F143" s="135">
        <f t="shared" si="16"/>
        <v>0</v>
      </c>
      <c r="G143" s="134">
        <v>0</v>
      </c>
      <c r="H143" s="134"/>
      <c r="I143" s="135">
        <f t="shared" si="27"/>
        <v>0</v>
      </c>
      <c r="J143" s="134">
        <v>0</v>
      </c>
      <c r="K143" s="134"/>
      <c r="L143" s="135">
        <f t="shared" si="28"/>
        <v>0</v>
      </c>
      <c r="M143" s="134">
        <v>0</v>
      </c>
      <c r="N143" s="134"/>
      <c r="O143" s="135">
        <f t="shared" si="26"/>
        <v>0</v>
      </c>
    </row>
    <row r="144" spans="1:15" ht="13.5" thickBot="1" x14ac:dyDescent="0.25">
      <c r="A144" s="131" t="s">
        <v>241</v>
      </c>
      <c r="B144" s="126" t="s">
        <v>242</v>
      </c>
      <c r="C144" s="908"/>
      <c r="D144" s="904">
        <v>0</v>
      </c>
      <c r="E144" s="136"/>
      <c r="F144" s="137">
        <f t="shared" si="16"/>
        <v>0</v>
      </c>
      <c r="G144" s="136">
        <v>0</v>
      </c>
      <c r="H144" s="136"/>
      <c r="I144" s="137">
        <f t="shared" si="27"/>
        <v>0</v>
      </c>
      <c r="J144" s="136">
        <v>0</v>
      </c>
      <c r="K144" s="136"/>
      <c r="L144" s="137">
        <f t="shared" si="28"/>
        <v>0</v>
      </c>
      <c r="M144" s="136">
        <v>0</v>
      </c>
      <c r="N144" s="136"/>
      <c r="O144" s="137">
        <f t="shared" si="26"/>
        <v>0</v>
      </c>
    </row>
    <row r="145" spans="1:15" ht="13.5" thickBot="1" x14ac:dyDescent="0.25">
      <c r="A145" s="1403" t="s">
        <v>243</v>
      </c>
      <c r="B145" s="1388" t="s">
        <v>37</v>
      </c>
      <c r="C145" s="916"/>
      <c r="D145" s="912"/>
      <c r="E145" s="145"/>
      <c r="F145" s="146">
        <f t="shared" si="16"/>
        <v>0</v>
      </c>
      <c r="G145" s="145"/>
      <c r="H145" s="145"/>
      <c r="I145" s="146">
        <f t="shared" si="27"/>
        <v>0</v>
      </c>
      <c r="J145" s="145"/>
      <c r="K145" s="145"/>
      <c r="L145" s="146">
        <f t="shared" si="28"/>
        <v>0</v>
      </c>
      <c r="M145" s="145"/>
      <c r="N145" s="145"/>
      <c r="O145" s="146">
        <f t="shared" si="26"/>
        <v>0</v>
      </c>
    </row>
    <row r="146" spans="1:15" ht="13.5" thickBot="1" x14ac:dyDescent="0.25">
      <c r="A146" s="132" t="s">
        <v>244</v>
      </c>
      <c r="B146" s="127" t="s">
        <v>245</v>
      </c>
      <c r="C146" s="905">
        <f>C145+C144+C143+C142+C141+C132+C131+C110+C104+C87</f>
        <v>0</v>
      </c>
      <c r="D146" s="901">
        <f>D145+D144+D143+D142+D141+D132+D131+D110+D104+D87</f>
        <v>0</v>
      </c>
      <c r="E146" s="138">
        <f>E145+E144+E143+E142+E141+E132+E131+E110+E104+E87</f>
        <v>0</v>
      </c>
      <c r="F146" s="139">
        <f t="shared" si="16"/>
        <v>0</v>
      </c>
      <c r="G146" s="138">
        <f>G145+G144+G143+G142+G141+G132+G131+G110+G104+G87</f>
        <v>609600</v>
      </c>
      <c r="H146" s="138">
        <f>H145+H144+H143+H142+H141+H132+H131+H110+H104+H87</f>
        <v>0</v>
      </c>
      <c r="I146" s="139">
        <f t="shared" si="27"/>
        <v>609600</v>
      </c>
      <c r="J146" s="138">
        <f>J145+J144+J143+J142+J141+J132+J131+J110+J104+J87</f>
        <v>609600</v>
      </c>
      <c r="K146" s="138">
        <f>K145+K144+K143+K142+K141+K132+K131+K110+K104+K87</f>
        <v>0</v>
      </c>
      <c r="L146" s="139">
        <f t="shared" si="28"/>
        <v>609600</v>
      </c>
      <c r="M146" s="138">
        <f>M145+M144+M143+M142+M141+M132+M131+M110+M104+M87</f>
        <v>609600</v>
      </c>
      <c r="N146" s="138">
        <f>N145+N144+N143+N142+N141+N132+N131+N110+N104+N87</f>
        <v>0</v>
      </c>
      <c r="O146" s="139">
        <f t="shared" si="26"/>
        <v>609600</v>
      </c>
    </row>
    <row r="147" spans="1:15" ht="13.5" thickBot="1" x14ac:dyDescent="0.25">
      <c r="A147" s="1404" t="s">
        <v>246</v>
      </c>
      <c r="B147" s="1393" t="s">
        <v>247</v>
      </c>
      <c r="C147" s="906">
        <f>SUM(C148:C154)</f>
        <v>0</v>
      </c>
      <c r="D147" s="902">
        <f>SUM(D148:D154)</f>
        <v>0</v>
      </c>
      <c r="E147" s="134">
        <f>SUM(E148:E154)</f>
        <v>0</v>
      </c>
      <c r="F147" s="135">
        <f t="shared" si="16"/>
        <v>0</v>
      </c>
      <c r="G147" s="134">
        <f>SUM(G148:G154)</f>
        <v>0</v>
      </c>
      <c r="H147" s="134">
        <f>SUM(H148:H154)</f>
        <v>0</v>
      </c>
      <c r="I147" s="135">
        <f t="shared" si="27"/>
        <v>0</v>
      </c>
      <c r="J147" s="134">
        <f>SUM(J148:J154)</f>
        <v>0</v>
      </c>
      <c r="K147" s="134">
        <f>SUM(K148:K154)</f>
        <v>0</v>
      </c>
      <c r="L147" s="135">
        <f t="shared" si="28"/>
        <v>0</v>
      </c>
      <c r="M147" s="134">
        <f>SUM(M148:M154)</f>
        <v>0</v>
      </c>
      <c r="N147" s="134">
        <f>SUM(N148:N154)</f>
        <v>0</v>
      </c>
      <c r="O147" s="135">
        <f t="shared" si="26"/>
        <v>0</v>
      </c>
    </row>
    <row r="148" spans="1:15" ht="13.5" hidden="1" thickBot="1" x14ac:dyDescent="0.25">
      <c r="A148" s="130" t="s">
        <v>248</v>
      </c>
      <c r="B148" s="125" t="s">
        <v>249</v>
      </c>
      <c r="C148" s="907"/>
      <c r="D148" s="903"/>
      <c r="E148" s="128"/>
      <c r="F148" s="129">
        <f t="shared" si="16"/>
        <v>0</v>
      </c>
      <c r="G148" s="128"/>
      <c r="H148" s="128"/>
      <c r="I148" s="129">
        <f t="shared" si="27"/>
        <v>0</v>
      </c>
      <c r="J148" s="128"/>
      <c r="K148" s="128"/>
      <c r="L148" s="129">
        <f t="shared" si="28"/>
        <v>0</v>
      </c>
      <c r="M148" s="128"/>
      <c r="N148" s="128"/>
      <c r="O148" s="129">
        <f t="shared" si="26"/>
        <v>0</v>
      </c>
    </row>
    <row r="149" spans="1:15" ht="13.5" hidden="1" thickBot="1" x14ac:dyDescent="0.25">
      <c r="A149" s="130" t="s">
        <v>250</v>
      </c>
      <c r="B149" s="125" t="s">
        <v>251</v>
      </c>
      <c r="C149" s="907"/>
      <c r="D149" s="903"/>
      <c r="E149" s="128"/>
      <c r="F149" s="129">
        <f t="shared" si="16"/>
        <v>0</v>
      </c>
      <c r="G149" s="128"/>
      <c r="H149" s="128"/>
      <c r="I149" s="129">
        <f t="shared" si="27"/>
        <v>0</v>
      </c>
      <c r="J149" s="128"/>
      <c r="K149" s="128"/>
      <c r="L149" s="129">
        <f t="shared" si="28"/>
        <v>0</v>
      </c>
      <c r="M149" s="128"/>
      <c r="N149" s="128"/>
      <c r="O149" s="129">
        <f t="shared" si="26"/>
        <v>0</v>
      </c>
    </row>
    <row r="150" spans="1:15" ht="13.5" hidden="1" thickBot="1" x14ac:dyDescent="0.25">
      <c r="A150" s="130" t="s">
        <v>459</v>
      </c>
      <c r="B150" s="125" t="s">
        <v>460</v>
      </c>
      <c r="C150" s="907"/>
      <c r="D150" s="903"/>
      <c r="E150" s="128"/>
      <c r="F150" s="129"/>
      <c r="G150" s="128"/>
      <c r="H150" s="128"/>
      <c r="I150" s="129"/>
      <c r="J150" s="128"/>
      <c r="K150" s="128"/>
      <c r="L150" s="129"/>
      <c r="M150" s="128"/>
      <c r="N150" s="128"/>
      <c r="O150" s="129"/>
    </row>
    <row r="151" spans="1:15" ht="13.5" hidden="1" thickBot="1" x14ac:dyDescent="0.25">
      <c r="A151" s="130" t="s">
        <v>252</v>
      </c>
      <c r="B151" s="125" t="s">
        <v>253</v>
      </c>
      <c r="C151" s="907"/>
      <c r="D151" s="903"/>
      <c r="E151" s="128"/>
      <c r="F151" s="129">
        <f t="shared" ref="F151:F154" si="29">SUM(D151:E151)</f>
        <v>0</v>
      </c>
      <c r="G151" s="128"/>
      <c r="H151" s="128"/>
      <c r="I151" s="129">
        <f t="shared" ref="I151:I154" si="30">SUM(G151:H151)</f>
        <v>0</v>
      </c>
      <c r="J151" s="128"/>
      <c r="K151" s="128"/>
      <c r="L151" s="129">
        <f t="shared" ref="L151:L154" si="31">SUM(J151:K151)</f>
        <v>0</v>
      </c>
      <c r="M151" s="128"/>
      <c r="N151" s="128"/>
      <c r="O151" s="129">
        <f t="shared" ref="O151:O154" si="32">SUM(M151:N151)</f>
        <v>0</v>
      </c>
    </row>
    <row r="152" spans="1:15" ht="13.5" hidden="1" thickBot="1" x14ac:dyDescent="0.25">
      <c r="A152" s="130" t="s">
        <v>254</v>
      </c>
      <c r="B152" s="125" t="s">
        <v>255</v>
      </c>
      <c r="C152" s="907"/>
      <c r="D152" s="903"/>
      <c r="E152" s="128"/>
      <c r="F152" s="129">
        <f t="shared" si="29"/>
        <v>0</v>
      </c>
      <c r="G152" s="128"/>
      <c r="H152" s="128"/>
      <c r="I152" s="129">
        <f t="shared" si="30"/>
        <v>0</v>
      </c>
      <c r="J152" s="128"/>
      <c r="K152" s="128"/>
      <c r="L152" s="129">
        <f t="shared" si="31"/>
        <v>0</v>
      </c>
      <c r="M152" s="128"/>
      <c r="N152" s="128"/>
      <c r="O152" s="129">
        <f t="shared" si="32"/>
        <v>0</v>
      </c>
    </row>
    <row r="153" spans="1:15" ht="13.5" hidden="1" thickBot="1" x14ac:dyDescent="0.25">
      <c r="A153" s="130" t="s">
        <v>256</v>
      </c>
      <c r="B153" s="125" t="s">
        <v>257</v>
      </c>
      <c r="C153" s="907"/>
      <c r="D153" s="903"/>
      <c r="E153" s="128"/>
      <c r="F153" s="129">
        <f t="shared" si="29"/>
        <v>0</v>
      </c>
      <c r="G153" s="128"/>
      <c r="H153" s="128"/>
      <c r="I153" s="129">
        <f t="shared" si="30"/>
        <v>0</v>
      </c>
      <c r="J153" s="128"/>
      <c r="K153" s="128"/>
      <c r="L153" s="129">
        <f t="shared" si="31"/>
        <v>0</v>
      </c>
      <c r="M153" s="128"/>
      <c r="N153" s="128"/>
      <c r="O153" s="129">
        <f t="shared" si="32"/>
        <v>0</v>
      </c>
    </row>
    <row r="154" spans="1:15" ht="13.5" hidden="1" thickBot="1" x14ac:dyDescent="0.25">
      <c r="A154" s="131"/>
      <c r="B154" s="126" t="s">
        <v>258</v>
      </c>
      <c r="C154" s="917"/>
      <c r="D154" s="913"/>
      <c r="E154" s="136"/>
      <c r="F154" s="137">
        <f t="shared" si="29"/>
        <v>0</v>
      </c>
      <c r="G154" s="147"/>
      <c r="H154" s="136"/>
      <c r="I154" s="137">
        <f t="shared" si="30"/>
        <v>0</v>
      </c>
      <c r="J154" s="147"/>
      <c r="K154" s="136"/>
      <c r="L154" s="137">
        <f t="shared" si="31"/>
        <v>0</v>
      </c>
      <c r="M154" s="147"/>
      <c r="N154" s="136"/>
      <c r="O154" s="137">
        <f t="shared" si="32"/>
        <v>0</v>
      </c>
    </row>
    <row r="155" spans="1:15" ht="13.5" thickBot="1" x14ac:dyDescent="0.25">
      <c r="A155" s="132" t="s">
        <v>261</v>
      </c>
      <c r="B155" s="127" t="s">
        <v>259</v>
      </c>
      <c r="C155" s="905">
        <f>C147+C146</f>
        <v>0</v>
      </c>
      <c r="D155" s="901">
        <f>D147+D146</f>
        <v>0</v>
      </c>
      <c r="E155" s="138">
        <f>E147+E146</f>
        <v>0</v>
      </c>
      <c r="F155" s="139">
        <f>SUM(D155:E155)</f>
        <v>0</v>
      </c>
      <c r="G155" s="138">
        <f>G147+G146</f>
        <v>609600</v>
      </c>
      <c r="H155" s="138">
        <f>H147+H146</f>
        <v>0</v>
      </c>
      <c r="I155" s="139">
        <f>SUM(G155:H155)</f>
        <v>609600</v>
      </c>
      <c r="J155" s="138">
        <f>J147+J146</f>
        <v>609600</v>
      </c>
      <c r="K155" s="138">
        <f>K147+K146</f>
        <v>0</v>
      </c>
      <c r="L155" s="139">
        <f>SUM(J155:K155)</f>
        <v>609600</v>
      </c>
      <c r="M155" s="138">
        <f>M147+M146</f>
        <v>609600</v>
      </c>
      <c r="N155" s="138">
        <f>N147+N146</f>
        <v>0</v>
      </c>
      <c r="O155" s="139">
        <f>SUM(M155:N155)</f>
        <v>609600</v>
      </c>
    </row>
    <row r="156" spans="1:15" x14ac:dyDescent="0.2">
      <c r="E156" s="133"/>
      <c r="F156" s="133"/>
      <c r="H156" s="133"/>
      <c r="I156" s="133"/>
      <c r="K156" s="133"/>
      <c r="L156" s="133"/>
      <c r="N156" s="133"/>
      <c r="O156" s="133"/>
    </row>
    <row r="157" spans="1:15" x14ac:dyDescent="0.2">
      <c r="F157" s="141">
        <f>F84-F155</f>
        <v>0</v>
      </c>
      <c r="I157" s="141">
        <f>I84-I155</f>
        <v>-609600</v>
      </c>
      <c r="L157" s="141">
        <f>L84-L155</f>
        <v>-609600</v>
      </c>
      <c r="O157" s="141">
        <f>O84-O155</f>
        <v>-609600</v>
      </c>
    </row>
  </sheetData>
  <mergeCells count="2">
    <mergeCell ref="A1:O1"/>
    <mergeCell ref="A2:O2"/>
  </mergeCells>
  <pageMargins left="0.7" right="0.7" top="0.75" bottom="0.75" header="0.3" footer="0.3"/>
  <pageSetup paperSize="9" scale="5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157"/>
  <sheetViews>
    <sheetView view="pageBreakPreview" zoomScale="86" zoomScaleNormal="100" zoomScaleSheetLayoutView="86" workbookViewId="0">
      <pane ySplit="8" topLeftCell="A126" activePane="bottomLeft" state="frozen"/>
      <selection activeCell="V125" sqref="V125"/>
      <selection pane="bottomLeft" activeCell="V125" sqref="V125"/>
    </sheetView>
  </sheetViews>
  <sheetFormatPr defaultColWidth="9.140625" defaultRowHeight="12.75" x14ac:dyDescent="0.2"/>
  <cols>
    <col min="1" max="1" width="9.140625" style="48"/>
    <col min="2" max="2" width="59.140625" style="48" bestFit="1" customWidth="1"/>
    <col min="3" max="3" width="9.42578125" style="48" bestFit="1" customWidth="1"/>
    <col min="4" max="4" width="8.7109375" style="48" customWidth="1"/>
    <col min="5" max="5" width="7.28515625" style="48" bestFit="1" customWidth="1"/>
    <col min="6" max="6" width="8.7109375" style="48" bestFit="1" customWidth="1"/>
    <col min="7" max="7" width="7.5703125" style="48" bestFit="1" customWidth="1"/>
    <col min="8" max="8" width="7.28515625" style="48" bestFit="1" customWidth="1"/>
    <col min="9" max="9" width="8.7109375" style="48" bestFit="1" customWidth="1"/>
    <col min="10" max="10" width="7.5703125" style="48" bestFit="1" customWidth="1"/>
    <col min="11" max="11" width="7.28515625" style="48" bestFit="1" customWidth="1"/>
    <col min="12" max="12" width="8.7109375" style="48" bestFit="1" customWidth="1"/>
    <col min="13" max="13" width="7.5703125" style="48" bestFit="1" customWidth="1"/>
    <col min="14" max="14" width="7.28515625" style="48" bestFit="1" customWidth="1"/>
    <col min="15" max="15" width="8.28515625" style="48" bestFit="1" customWidth="1"/>
    <col min="16" max="16384" width="9.140625" style="48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">
      <c r="A4" s="46" t="s">
        <v>266</v>
      </c>
    </row>
    <row r="5" spans="1:15" x14ac:dyDescent="0.2">
      <c r="A5" s="64" t="s">
        <v>481</v>
      </c>
      <c r="B5" s="46" t="s">
        <v>482</v>
      </c>
    </row>
    <row r="6" spans="1:15" x14ac:dyDescent="0.2">
      <c r="E6" s="103"/>
      <c r="F6" s="103"/>
      <c r="G6" s="283"/>
      <c r="H6" s="103"/>
      <c r="I6" s="103"/>
      <c r="J6" s="283"/>
      <c r="K6" s="239" t="s">
        <v>651</v>
      </c>
      <c r="L6" s="283" t="str">
        <f>'1 címrend'!C3</f>
        <v xml:space="preserve"> melléklet az  4/2024. ( V. 27.) rendelethez</v>
      </c>
      <c r="M6" s="283"/>
      <c r="N6" s="103"/>
      <c r="O6" s="103"/>
    </row>
    <row r="7" spans="1:15" ht="13.5" thickBot="1" x14ac:dyDescent="0.25"/>
    <row r="8" spans="1:15" ht="42.75" thickBot="1" x14ac:dyDescent="0.25">
      <c r="A8" s="5" t="s">
        <v>39</v>
      </c>
      <c r="B8" s="335" t="s">
        <v>20</v>
      </c>
      <c r="C8" s="16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3.5" thickBot="1" x14ac:dyDescent="0.25">
      <c r="A9" s="19" t="s">
        <v>40</v>
      </c>
      <c r="B9" s="18" t="s">
        <v>41</v>
      </c>
      <c r="C9" s="905">
        <f>SUM(C10,C17,C18,C20,C21,C19)</f>
        <v>0</v>
      </c>
      <c r="D9" s="901">
        <f>SUM(D10,D17,D18,D20,D21,D19)</f>
        <v>0</v>
      </c>
      <c r="E9" s="138">
        <f>SUM(E10,E17,E18,E20,E21,E19)</f>
        <v>0</v>
      </c>
      <c r="F9" s="139">
        <f t="shared" ref="F9:F72" si="0">SUM(D9:E9)</f>
        <v>0</v>
      </c>
      <c r="G9" s="138">
        <f>SUM(G10,G17,G18,G20,G21,G19)</f>
        <v>0</v>
      </c>
      <c r="H9" s="138">
        <f>SUM(H10,H17,H18,H20,H21,H19)</f>
        <v>0</v>
      </c>
      <c r="I9" s="139">
        <f t="shared" ref="I9:I72" si="1">SUM(G9:H9)</f>
        <v>0</v>
      </c>
      <c r="J9" s="138">
        <f>SUM(J10,J17,J18,J20,J21,J19)</f>
        <v>0</v>
      </c>
      <c r="K9" s="138">
        <f>SUM(K10,K17,K18,K20,K21,K19)</f>
        <v>0</v>
      </c>
      <c r="L9" s="139">
        <f t="shared" ref="L9:L72" si="2">SUM(J9:K9)</f>
        <v>0</v>
      </c>
      <c r="M9" s="138">
        <f>SUM(M10,M17,M18,M20,M21,M19)</f>
        <v>0</v>
      </c>
      <c r="N9" s="138">
        <f>SUM(N10,N17,N18,N20,N21,N19)</f>
        <v>0</v>
      </c>
      <c r="O9" s="139">
        <f t="shared" ref="O9:O72" si="3">SUM(M9:N9)</f>
        <v>0</v>
      </c>
    </row>
    <row r="10" spans="1:15" ht="13.5" hidden="1" thickBot="1" x14ac:dyDescent="0.25">
      <c r="A10" s="20" t="s">
        <v>42</v>
      </c>
      <c r="B10" s="12" t="s">
        <v>43</v>
      </c>
      <c r="C10" s="906">
        <f>SUM(C11:C16)</f>
        <v>0</v>
      </c>
      <c r="D10" s="902">
        <f>SUM(D11:D16)</f>
        <v>0</v>
      </c>
      <c r="E10" s="134">
        <f>SUM(E11:E16)</f>
        <v>0</v>
      </c>
      <c r="F10" s="135">
        <f t="shared" si="0"/>
        <v>0</v>
      </c>
      <c r="G10" s="134">
        <f>SUM(G11:G16)</f>
        <v>0</v>
      </c>
      <c r="H10" s="134">
        <f>SUM(H11:H16)</f>
        <v>0</v>
      </c>
      <c r="I10" s="135">
        <f t="shared" si="1"/>
        <v>0</v>
      </c>
      <c r="J10" s="134">
        <f>SUM(J11:J16)</f>
        <v>0</v>
      </c>
      <c r="K10" s="134">
        <f>SUM(K11:K16)</f>
        <v>0</v>
      </c>
      <c r="L10" s="135">
        <f t="shared" si="2"/>
        <v>0</v>
      </c>
      <c r="M10" s="134">
        <f>SUM(M11:M16)</f>
        <v>0</v>
      </c>
      <c r="N10" s="134">
        <f>SUM(N11:N16)</f>
        <v>0</v>
      </c>
      <c r="O10" s="135">
        <f t="shared" si="3"/>
        <v>0</v>
      </c>
    </row>
    <row r="11" spans="1:15" ht="13.5" hidden="1" thickBot="1" x14ac:dyDescent="0.25">
      <c r="A11" s="20" t="s">
        <v>44</v>
      </c>
      <c r="B11" s="12" t="s">
        <v>45</v>
      </c>
      <c r="C11" s="907"/>
      <c r="D11" s="903"/>
      <c r="E11" s="128"/>
      <c r="F11" s="129">
        <f t="shared" si="0"/>
        <v>0</v>
      </c>
      <c r="G11" s="128"/>
      <c r="H11" s="128"/>
      <c r="I11" s="129">
        <f t="shared" si="1"/>
        <v>0</v>
      </c>
      <c r="J11" s="128"/>
      <c r="K11" s="128"/>
      <c r="L11" s="129">
        <f t="shared" si="2"/>
        <v>0</v>
      </c>
      <c r="M11" s="128"/>
      <c r="N11" s="128"/>
      <c r="O11" s="129">
        <f t="shared" si="3"/>
        <v>0</v>
      </c>
    </row>
    <row r="12" spans="1:15" ht="13.5" hidden="1" thickBot="1" x14ac:dyDescent="0.25">
      <c r="A12" s="20" t="s">
        <v>46</v>
      </c>
      <c r="B12" s="12" t="s">
        <v>47</v>
      </c>
      <c r="C12" s="907"/>
      <c r="D12" s="903"/>
      <c r="E12" s="128"/>
      <c r="F12" s="129">
        <f t="shared" si="0"/>
        <v>0</v>
      </c>
      <c r="G12" s="128"/>
      <c r="H12" s="128"/>
      <c r="I12" s="129">
        <f t="shared" si="1"/>
        <v>0</v>
      </c>
      <c r="J12" s="128"/>
      <c r="K12" s="128"/>
      <c r="L12" s="129">
        <f t="shared" si="2"/>
        <v>0</v>
      </c>
      <c r="M12" s="128"/>
      <c r="N12" s="128"/>
      <c r="O12" s="129">
        <f t="shared" si="3"/>
        <v>0</v>
      </c>
    </row>
    <row r="13" spans="1:15" ht="13.5" hidden="1" thickBot="1" x14ac:dyDescent="0.25">
      <c r="A13" s="20" t="s">
        <v>48</v>
      </c>
      <c r="B13" s="12" t="s">
        <v>49</v>
      </c>
      <c r="C13" s="907"/>
      <c r="D13" s="903"/>
      <c r="E13" s="128"/>
      <c r="F13" s="129">
        <f t="shared" si="0"/>
        <v>0</v>
      </c>
      <c r="G13" s="128"/>
      <c r="H13" s="128"/>
      <c r="I13" s="129">
        <f t="shared" si="1"/>
        <v>0</v>
      </c>
      <c r="J13" s="128"/>
      <c r="K13" s="128"/>
      <c r="L13" s="129">
        <f t="shared" si="2"/>
        <v>0</v>
      </c>
      <c r="M13" s="128"/>
      <c r="N13" s="128"/>
      <c r="O13" s="129">
        <f t="shared" si="3"/>
        <v>0</v>
      </c>
    </row>
    <row r="14" spans="1:15" ht="13.5" hidden="1" thickBot="1" x14ac:dyDescent="0.25">
      <c r="A14" s="20" t="s">
        <v>50</v>
      </c>
      <c r="B14" s="12" t="s">
        <v>51</v>
      </c>
      <c r="C14" s="907"/>
      <c r="D14" s="903"/>
      <c r="E14" s="128"/>
      <c r="F14" s="129">
        <f t="shared" si="0"/>
        <v>0</v>
      </c>
      <c r="G14" s="128"/>
      <c r="H14" s="128"/>
      <c r="I14" s="129">
        <f t="shared" si="1"/>
        <v>0</v>
      </c>
      <c r="J14" s="128"/>
      <c r="K14" s="128"/>
      <c r="L14" s="129">
        <f t="shared" si="2"/>
        <v>0</v>
      </c>
      <c r="M14" s="128"/>
      <c r="N14" s="128"/>
      <c r="O14" s="129">
        <f t="shared" si="3"/>
        <v>0</v>
      </c>
    </row>
    <row r="15" spans="1:15" ht="13.5" hidden="1" thickBot="1" x14ac:dyDescent="0.25">
      <c r="A15" s="20" t="s">
        <v>52</v>
      </c>
      <c r="B15" s="12" t="s">
        <v>53</v>
      </c>
      <c r="C15" s="907"/>
      <c r="D15" s="903"/>
      <c r="E15" s="128"/>
      <c r="F15" s="129">
        <f t="shared" si="0"/>
        <v>0</v>
      </c>
      <c r="G15" s="128"/>
      <c r="H15" s="128"/>
      <c r="I15" s="129">
        <f t="shared" si="1"/>
        <v>0</v>
      </c>
      <c r="J15" s="128"/>
      <c r="K15" s="128"/>
      <c r="L15" s="129">
        <f t="shared" si="2"/>
        <v>0</v>
      </c>
      <c r="M15" s="128"/>
      <c r="N15" s="128"/>
      <c r="O15" s="129">
        <f t="shared" si="3"/>
        <v>0</v>
      </c>
    </row>
    <row r="16" spans="1:15" ht="13.5" hidden="1" thickBot="1" x14ac:dyDescent="0.25">
      <c r="A16" s="20" t="s">
        <v>54</v>
      </c>
      <c r="B16" s="12" t="s">
        <v>55</v>
      </c>
      <c r="C16" s="907"/>
      <c r="D16" s="903"/>
      <c r="E16" s="128"/>
      <c r="F16" s="129">
        <f t="shared" si="0"/>
        <v>0</v>
      </c>
      <c r="G16" s="128"/>
      <c r="H16" s="128"/>
      <c r="I16" s="129">
        <f t="shared" si="1"/>
        <v>0</v>
      </c>
      <c r="J16" s="128"/>
      <c r="K16" s="128"/>
      <c r="L16" s="129">
        <f t="shared" si="2"/>
        <v>0</v>
      </c>
      <c r="M16" s="128"/>
      <c r="N16" s="128"/>
      <c r="O16" s="129">
        <f t="shared" si="3"/>
        <v>0</v>
      </c>
    </row>
    <row r="17" spans="1:15" ht="13.5" hidden="1" thickBot="1" x14ac:dyDescent="0.25">
      <c r="A17" s="20" t="s">
        <v>56</v>
      </c>
      <c r="B17" s="12" t="s">
        <v>57</v>
      </c>
      <c r="C17" s="907"/>
      <c r="D17" s="903"/>
      <c r="E17" s="128"/>
      <c r="F17" s="129">
        <f t="shared" si="0"/>
        <v>0</v>
      </c>
      <c r="G17" s="128"/>
      <c r="H17" s="128"/>
      <c r="I17" s="129">
        <f t="shared" si="1"/>
        <v>0</v>
      </c>
      <c r="J17" s="128"/>
      <c r="K17" s="128"/>
      <c r="L17" s="129">
        <f t="shared" si="2"/>
        <v>0</v>
      </c>
      <c r="M17" s="128"/>
      <c r="N17" s="128"/>
      <c r="O17" s="129">
        <f t="shared" si="3"/>
        <v>0</v>
      </c>
    </row>
    <row r="18" spans="1:15" ht="13.5" hidden="1" thickBot="1" x14ac:dyDescent="0.25">
      <c r="A18" s="20" t="s">
        <v>58</v>
      </c>
      <c r="B18" s="12" t="s">
        <v>59</v>
      </c>
      <c r="C18" s="907"/>
      <c r="D18" s="903"/>
      <c r="E18" s="128"/>
      <c r="F18" s="129">
        <f t="shared" si="0"/>
        <v>0</v>
      </c>
      <c r="G18" s="128"/>
      <c r="H18" s="128"/>
      <c r="I18" s="129">
        <f t="shared" si="1"/>
        <v>0</v>
      </c>
      <c r="J18" s="128"/>
      <c r="K18" s="128"/>
      <c r="L18" s="129">
        <f t="shared" si="2"/>
        <v>0</v>
      </c>
      <c r="M18" s="128"/>
      <c r="N18" s="128"/>
      <c r="O18" s="129">
        <f t="shared" si="3"/>
        <v>0</v>
      </c>
    </row>
    <row r="19" spans="1:15" ht="13.5" hidden="1" thickBot="1" x14ac:dyDescent="0.25">
      <c r="A19" s="21" t="s">
        <v>262</v>
      </c>
      <c r="B19" s="29" t="s">
        <v>263</v>
      </c>
      <c r="C19" s="907"/>
      <c r="D19" s="903"/>
      <c r="E19" s="128"/>
      <c r="F19" s="129">
        <f t="shared" si="0"/>
        <v>0</v>
      </c>
      <c r="G19" s="128"/>
      <c r="H19" s="128"/>
      <c r="I19" s="129">
        <f t="shared" si="1"/>
        <v>0</v>
      </c>
      <c r="J19" s="128"/>
      <c r="K19" s="128"/>
      <c r="L19" s="129">
        <f t="shared" si="2"/>
        <v>0</v>
      </c>
      <c r="M19" s="128"/>
      <c r="N19" s="128"/>
      <c r="O19" s="129">
        <f t="shared" si="3"/>
        <v>0</v>
      </c>
    </row>
    <row r="20" spans="1:15" ht="13.5" hidden="1" thickBot="1" x14ac:dyDescent="0.25">
      <c r="A20" s="21" t="s">
        <v>60</v>
      </c>
      <c r="B20" s="29" t="s">
        <v>61</v>
      </c>
      <c r="C20" s="907"/>
      <c r="D20" s="903"/>
      <c r="E20" s="128"/>
      <c r="F20" s="129">
        <f t="shared" si="0"/>
        <v>0</v>
      </c>
      <c r="G20" s="128"/>
      <c r="H20" s="128"/>
      <c r="I20" s="129">
        <f t="shared" si="1"/>
        <v>0</v>
      </c>
      <c r="J20" s="128"/>
      <c r="K20" s="128"/>
      <c r="L20" s="129">
        <f t="shared" si="2"/>
        <v>0</v>
      </c>
      <c r="M20" s="128"/>
      <c r="N20" s="128"/>
      <c r="O20" s="129">
        <f t="shared" si="3"/>
        <v>0</v>
      </c>
    </row>
    <row r="21" spans="1:15" ht="13.5" hidden="1" thickBot="1" x14ac:dyDescent="0.25">
      <c r="A21" s="21" t="s">
        <v>62</v>
      </c>
      <c r="B21" s="29" t="s">
        <v>63</v>
      </c>
      <c r="C21" s="908"/>
      <c r="D21" s="904"/>
      <c r="E21" s="136"/>
      <c r="F21" s="137">
        <f t="shared" si="0"/>
        <v>0</v>
      </c>
      <c r="G21" s="136"/>
      <c r="H21" s="136"/>
      <c r="I21" s="137">
        <f t="shared" si="1"/>
        <v>0</v>
      </c>
      <c r="J21" s="136"/>
      <c r="K21" s="136"/>
      <c r="L21" s="137">
        <f t="shared" si="2"/>
        <v>0</v>
      </c>
      <c r="M21" s="136"/>
      <c r="N21" s="136"/>
      <c r="O21" s="137">
        <f t="shared" si="3"/>
        <v>0</v>
      </c>
    </row>
    <row r="22" spans="1:15" x14ac:dyDescent="0.2">
      <c r="A22" s="42" t="s">
        <v>64</v>
      </c>
      <c r="B22" s="8" t="s">
        <v>24</v>
      </c>
      <c r="C22" s="906">
        <f>SUM(C23:C24)</f>
        <v>0</v>
      </c>
      <c r="D22" s="902">
        <f>SUM(D23:D24)</f>
        <v>0</v>
      </c>
      <c r="E22" s="134">
        <f>SUM(E23:E24)</f>
        <v>0</v>
      </c>
      <c r="F22" s="135">
        <f t="shared" si="0"/>
        <v>0</v>
      </c>
      <c r="G22" s="134">
        <f>SUM(G23:G24)</f>
        <v>0</v>
      </c>
      <c r="H22" s="134">
        <f>SUM(H23:H24)</f>
        <v>0</v>
      </c>
      <c r="I22" s="135">
        <f t="shared" si="1"/>
        <v>0</v>
      </c>
      <c r="J22" s="134">
        <f>SUM(J23:J24)</f>
        <v>0</v>
      </c>
      <c r="K22" s="134">
        <f>SUM(K23:K24)</f>
        <v>0</v>
      </c>
      <c r="L22" s="135">
        <f t="shared" si="2"/>
        <v>0</v>
      </c>
      <c r="M22" s="134">
        <f>SUM(M23:M24)</f>
        <v>0</v>
      </c>
      <c r="N22" s="134">
        <f>SUM(N23:N24)</f>
        <v>0</v>
      </c>
      <c r="O22" s="135">
        <f t="shared" si="3"/>
        <v>0</v>
      </c>
    </row>
    <row r="23" spans="1:15" hidden="1" x14ac:dyDescent="0.2">
      <c r="A23" s="43"/>
      <c r="B23" s="12" t="s">
        <v>264</v>
      </c>
      <c r="C23" s="907"/>
      <c r="D23" s="903"/>
      <c r="E23" s="128"/>
      <c r="F23" s="129">
        <f t="shared" si="0"/>
        <v>0</v>
      </c>
      <c r="G23" s="128"/>
      <c r="H23" s="128"/>
      <c r="I23" s="129">
        <f t="shared" si="1"/>
        <v>0</v>
      </c>
      <c r="J23" s="128"/>
      <c r="K23" s="128"/>
      <c r="L23" s="129">
        <f t="shared" si="2"/>
        <v>0</v>
      </c>
      <c r="M23" s="128"/>
      <c r="N23" s="128"/>
      <c r="O23" s="129">
        <f t="shared" si="3"/>
        <v>0</v>
      </c>
    </row>
    <row r="24" spans="1:15" ht="13.5" hidden="1" thickBot="1" x14ac:dyDescent="0.25">
      <c r="A24" s="44"/>
      <c r="B24" s="36" t="s">
        <v>265</v>
      </c>
      <c r="C24" s="908"/>
      <c r="D24" s="904"/>
      <c r="E24" s="136"/>
      <c r="F24" s="137">
        <f t="shared" si="0"/>
        <v>0</v>
      </c>
      <c r="G24" s="136"/>
      <c r="H24" s="136"/>
      <c r="I24" s="137">
        <f t="shared" si="1"/>
        <v>0</v>
      </c>
      <c r="J24" s="136"/>
      <c r="K24" s="136"/>
      <c r="L24" s="137">
        <f t="shared" si="2"/>
        <v>0</v>
      </c>
      <c r="M24" s="136"/>
      <c r="N24" s="136"/>
      <c r="O24" s="137">
        <f t="shared" si="3"/>
        <v>0</v>
      </c>
    </row>
    <row r="25" spans="1:15" ht="13.5" thickBot="1" x14ac:dyDescent="0.25">
      <c r="A25" s="23" t="s">
        <v>65</v>
      </c>
      <c r="B25" s="33" t="s">
        <v>22</v>
      </c>
      <c r="C25" s="906">
        <f>C26+C30+C38</f>
        <v>0</v>
      </c>
      <c r="D25" s="902">
        <f>D26+D30+D38</f>
        <v>0</v>
      </c>
      <c r="E25" s="134">
        <f>E26+E30+E38</f>
        <v>0</v>
      </c>
      <c r="F25" s="135">
        <f t="shared" si="0"/>
        <v>0</v>
      </c>
      <c r="G25" s="134">
        <f>G26+G30+G38</f>
        <v>0</v>
      </c>
      <c r="H25" s="134">
        <f>H26+H30+H38</f>
        <v>0</v>
      </c>
      <c r="I25" s="135">
        <f t="shared" si="1"/>
        <v>0</v>
      </c>
      <c r="J25" s="134">
        <f>J26+J30+J38</f>
        <v>0</v>
      </c>
      <c r="K25" s="134">
        <f>K26+K30+K38</f>
        <v>0</v>
      </c>
      <c r="L25" s="135">
        <f t="shared" si="2"/>
        <v>0</v>
      </c>
      <c r="M25" s="134">
        <f>M26+M30+M38</f>
        <v>0</v>
      </c>
      <c r="N25" s="134">
        <f>N26+N30+N38</f>
        <v>0</v>
      </c>
      <c r="O25" s="135">
        <f t="shared" si="3"/>
        <v>0</v>
      </c>
    </row>
    <row r="26" spans="1:15" ht="13.5" hidden="1" thickBot="1" x14ac:dyDescent="0.25">
      <c r="A26" s="20" t="s">
        <v>66</v>
      </c>
      <c r="B26" s="12" t="s">
        <v>67</v>
      </c>
      <c r="C26" s="907">
        <f>SUM(C27:C29)</f>
        <v>0</v>
      </c>
      <c r="D26" s="903">
        <f>SUM(D27:D29)</f>
        <v>0</v>
      </c>
      <c r="E26" s="128">
        <f>SUM(E27:E29)</f>
        <v>0</v>
      </c>
      <c r="F26" s="129">
        <f t="shared" si="0"/>
        <v>0</v>
      </c>
      <c r="G26" s="128">
        <f>SUM(G27:G29)</f>
        <v>0</v>
      </c>
      <c r="H26" s="128">
        <f>SUM(H27:H29)</f>
        <v>0</v>
      </c>
      <c r="I26" s="129">
        <f t="shared" si="1"/>
        <v>0</v>
      </c>
      <c r="J26" s="128">
        <f>SUM(J27:J29)</f>
        <v>0</v>
      </c>
      <c r="K26" s="128">
        <f>SUM(K27:K29)</f>
        <v>0</v>
      </c>
      <c r="L26" s="129">
        <f t="shared" si="2"/>
        <v>0</v>
      </c>
      <c r="M26" s="128">
        <f>SUM(M27:M29)</f>
        <v>0</v>
      </c>
      <c r="N26" s="128">
        <f>SUM(N27:N29)</f>
        <v>0</v>
      </c>
      <c r="O26" s="129">
        <f t="shared" si="3"/>
        <v>0</v>
      </c>
    </row>
    <row r="27" spans="1:15" ht="13.5" hidden="1" thickBot="1" x14ac:dyDescent="0.25">
      <c r="A27" s="20"/>
      <c r="B27" s="12" t="s">
        <v>68</v>
      </c>
      <c r="C27" s="907"/>
      <c r="D27" s="903"/>
      <c r="E27" s="128"/>
      <c r="F27" s="129">
        <f t="shared" si="0"/>
        <v>0</v>
      </c>
      <c r="G27" s="128"/>
      <c r="H27" s="128"/>
      <c r="I27" s="129">
        <f t="shared" si="1"/>
        <v>0</v>
      </c>
      <c r="J27" s="128"/>
      <c r="K27" s="128"/>
      <c r="L27" s="129">
        <f t="shared" si="2"/>
        <v>0</v>
      </c>
      <c r="M27" s="128"/>
      <c r="N27" s="128"/>
      <c r="O27" s="129">
        <f t="shared" si="3"/>
        <v>0</v>
      </c>
    </row>
    <row r="28" spans="1:15" ht="13.5" hidden="1" thickBot="1" x14ac:dyDescent="0.25">
      <c r="A28" s="20"/>
      <c r="B28" s="12" t="s">
        <v>69</v>
      </c>
      <c r="C28" s="907"/>
      <c r="D28" s="903"/>
      <c r="E28" s="128"/>
      <c r="F28" s="129">
        <f t="shared" si="0"/>
        <v>0</v>
      </c>
      <c r="G28" s="128"/>
      <c r="H28" s="128"/>
      <c r="I28" s="129">
        <f t="shared" si="1"/>
        <v>0</v>
      </c>
      <c r="J28" s="128"/>
      <c r="K28" s="128"/>
      <c r="L28" s="129">
        <f t="shared" si="2"/>
        <v>0</v>
      </c>
      <c r="M28" s="128"/>
      <c r="N28" s="128"/>
      <c r="O28" s="129">
        <f t="shared" si="3"/>
        <v>0</v>
      </c>
    </row>
    <row r="29" spans="1:15" ht="13.5" hidden="1" thickBot="1" x14ac:dyDescent="0.25">
      <c r="A29" s="20"/>
      <c r="B29" s="12" t="s">
        <v>70</v>
      </c>
      <c r="C29" s="907"/>
      <c r="D29" s="903"/>
      <c r="E29" s="128"/>
      <c r="F29" s="129">
        <f t="shared" si="0"/>
        <v>0</v>
      </c>
      <c r="G29" s="128"/>
      <c r="H29" s="128"/>
      <c r="I29" s="129">
        <f t="shared" si="1"/>
        <v>0</v>
      </c>
      <c r="J29" s="128"/>
      <c r="K29" s="128"/>
      <c r="L29" s="129">
        <f t="shared" si="2"/>
        <v>0</v>
      </c>
      <c r="M29" s="128"/>
      <c r="N29" s="128"/>
      <c r="O29" s="129">
        <f t="shared" si="3"/>
        <v>0</v>
      </c>
    </row>
    <row r="30" spans="1:15" ht="13.5" hidden="1" thickBot="1" x14ac:dyDescent="0.25">
      <c r="A30" s="20" t="s">
        <v>71</v>
      </c>
      <c r="B30" s="12" t="s">
        <v>72</v>
      </c>
      <c r="C30" s="907">
        <f>C31+C33+C34</f>
        <v>0</v>
      </c>
      <c r="D30" s="903">
        <f>D31+D33+D34</f>
        <v>0</v>
      </c>
      <c r="E30" s="128">
        <f>E31+E33+E34</f>
        <v>0</v>
      </c>
      <c r="F30" s="129">
        <f t="shared" si="0"/>
        <v>0</v>
      </c>
      <c r="G30" s="128">
        <f>G31+G33+G34</f>
        <v>0</v>
      </c>
      <c r="H30" s="128">
        <f>H31+H33+H34</f>
        <v>0</v>
      </c>
      <c r="I30" s="129">
        <f t="shared" si="1"/>
        <v>0</v>
      </c>
      <c r="J30" s="128">
        <f>J31+J33+J34</f>
        <v>0</v>
      </c>
      <c r="K30" s="128">
        <f>K31+K33+K34</f>
        <v>0</v>
      </c>
      <c r="L30" s="129">
        <f t="shared" si="2"/>
        <v>0</v>
      </c>
      <c r="M30" s="128">
        <f>M31+M33+M34</f>
        <v>0</v>
      </c>
      <c r="N30" s="128">
        <f>N31+N33+N34</f>
        <v>0</v>
      </c>
      <c r="O30" s="129">
        <f t="shared" si="3"/>
        <v>0</v>
      </c>
    </row>
    <row r="31" spans="1:15" ht="13.5" hidden="1" thickBot="1" x14ac:dyDescent="0.25">
      <c r="A31" s="20" t="s">
        <v>73</v>
      </c>
      <c r="B31" s="12" t="s">
        <v>74</v>
      </c>
      <c r="C31" s="907">
        <f>C32</f>
        <v>0</v>
      </c>
      <c r="D31" s="903">
        <f>D32</f>
        <v>0</v>
      </c>
      <c r="E31" s="128">
        <f>E32</f>
        <v>0</v>
      </c>
      <c r="F31" s="129">
        <f t="shared" si="0"/>
        <v>0</v>
      </c>
      <c r="G31" s="128">
        <f>G32</f>
        <v>0</v>
      </c>
      <c r="H31" s="128">
        <f>H32</f>
        <v>0</v>
      </c>
      <c r="I31" s="129">
        <f t="shared" si="1"/>
        <v>0</v>
      </c>
      <c r="J31" s="128">
        <f>J32</f>
        <v>0</v>
      </c>
      <c r="K31" s="128">
        <f>K32</f>
        <v>0</v>
      </c>
      <c r="L31" s="129">
        <f t="shared" si="2"/>
        <v>0</v>
      </c>
      <c r="M31" s="128">
        <f>M32</f>
        <v>0</v>
      </c>
      <c r="N31" s="128">
        <f>N32</f>
        <v>0</v>
      </c>
      <c r="O31" s="129">
        <f t="shared" si="3"/>
        <v>0</v>
      </c>
    </row>
    <row r="32" spans="1:15" ht="13.5" hidden="1" thickBot="1" x14ac:dyDescent="0.25">
      <c r="A32" s="20"/>
      <c r="B32" s="12" t="s">
        <v>75</v>
      </c>
      <c r="C32" s="907"/>
      <c r="D32" s="903"/>
      <c r="E32" s="128"/>
      <c r="F32" s="129">
        <f t="shared" si="0"/>
        <v>0</v>
      </c>
      <c r="G32" s="128"/>
      <c r="H32" s="128"/>
      <c r="I32" s="129">
        <f t="shared" si="1"/>
        <v>0</v>
      </c>
      <c r="J32" s="128"/>
      <c r="K32" s="128"/>
      <c r="L32" s="129">
        <f t="shared" si="2"/>
        <v>0</v>
      </c>
      <c r="M32" s="128"/>
      <c r="N32" s="128"/>
      <c r="O32" s="129">
        <f t="shared" si="3"/>
        <v>0</v>
      </c>
    </row>
    <row r="33" spans="1:15" ht="13.5" hidden="1" thickBot="1" x14ac:dyDescent="0.25">
      <c r="A33" s="20" t="s">
        <v>76</v>
      </c>
      <c r="B33" s="12" t="s">
        <v>77</v>
      </c>
      <c r="C33" s="907"/>
      <c r="D33" s="903"/>
      <c r="E33" s="128"/>
      <c r="F33" s="129">
        <f t="shared" si="0"/>
        <v>0</v>
      </c>
      <c r="G33" s="128"/>
      <c r="H33" s="128"/>
      <c r="I33" s="129">
        <f t="shared" si="1"/>
        <v>0</v>
      </c>
      <c r="J33" s="128"/>
      <c r="K33" s="128"/>
      <c r="L33" s="129">
        <f t="shared" si="2"/>
        <v>0</v>
      </c>
      <c r="M33" s="128"/>
      <c r="N33" s="128"/>
      <c r="O33" s="129">
        <f t="shared" si="3"/>
        <v>0</v>
      </c>
    </row>
    <row r="34" spans="1:15" ht="13.5" hidden="1" thickBot="1" x14ac:dyDescent="0.25">
      <c r="A34" s="20" t="s">
        <v>78</v>
      </c>
      <c r="B34" s="12" t="s">
        <v>79</v>
      </c>
      <c r="C34" s="907">
        <f>SUM(C35:C37)</f>
        <v>0</v>
      </c>
      <c r="D34" s="903">
        <f>SUM(D35:D37)</f>
        <v>0</v>
      </c>
      <c r="E34" s="128">
        <f>SUM(E35:E37)</f>
        <v>0</v>
      </c>
      <c r="F34" s="129">
        <f t="shared" si="0"/>
        <v>0</v>
      </c>
      <c r="G34" s="128">
        <f>SUM(G35:G37)</f>
        <v>0</v>
      </c>
      <c r="H34" s="128">
        <f>SUM(H35:H37)</f>
        <v>0</v>
      </c>
      <c r="I34" s="129">
        <f t="shared" si="1"/>
        <v>0</v>
      </c>
      <c r="J34" s="128">
        <f>SUM(J35:J37)</f>
        <v>0</v>
      </c>
      <c r="K34" s="128">
        <f>SUM(K35:K37)</f>
        <v>0</v>
      </c>
      <c r="L34" s="129">
        <f t="shared" si="2"/>
        <v>0</v>
      </c>
      <c r="M34" s="128">
        <f>SUM(M35:M37)</f>
        <v>0</v>
      </c>
      <c r="N34" s="128">
        <f>SUM(N35:N37)</f>
        <v>0</v>
      </c>
      <c r="O34" s="129">
        <f t="shared" si="3"/>
        <v>0</v>
      </c>
    </row>
    <row r="35" spans="1:15" ht="13.5" hidden="1" thickBot="1" x14ac:dyDescent="0.25">
      <c r="A35" s="20"/>
      <c r="B35" s="12" t="s">
        <v>80</v>
      </c>
      <c r="C35" s="907"/>
      <c r="D35" s="903"/>
      <c r="E35" s="128"/>
      <c r="F35" s="129">
        <f t="shared" si="0"/>
        <v>0</v>
      </c>
      <c r="G35" s="128"/>
      <c r="H35" s="128"/>
      <c r="I35" s="129">
        <f t="shared" si="1"/>
        <v>0</v>
      </c>
      <c r="J35" s="128"/>
      <c r="K35" s="128"/>
      <c r="L35" s="129">
        <f t="shared" si="2"/>
        <v>0</v>
      </c>
      <c r="M35" s="128"/>
      <c r="N35" s="128"/>
      <c r="O35" s="129">
        <f t="shared" si="3"/>
        <v>0</v>
      </c>
    </row>
    <row r="36" spans="1:15" ht="13.5" hidden="1" thickBot="1" x14ac:dyDescent="0.25">
      <c r="A36" s="20"/>
      <c r="B36" s="12" t="s">
        <v>81</v>
      </c>
      <c r="C36" s="907"/>
      <c r="D36" s="903"/>
      <c r="E36" s="128"/>
      <c r="F36" s="129">
        <f t="shared" si="0"/>
        <v>0</v>
      </c>
      <c r="G36" s="128"/>
      <c r="H36" s="128"/>
      <c r="I36" s="129">
        <f t="shared" si="1"/>
        <v>0</v>
      </c>
      <c r="J36" s="128"/>
      <c r="K36" s="128"/>
      <c r="L36" s="129">
        <f t="shared" si="2"/>
        <v>0</v>
      </c>
      <c r="M36" s="128"/>
      <c r="N36" s="128"/>
      <c r="O36" s="129">
        <f t="shared" si="3"/>
        <v>0</v>
      </c>
    </row>
    <row r="37" spans="1:15" ht="13.5" hidden="1" thickBot="1" x14ac:dyDescent="0.25">
      <c r="A37" s="20"/>
      <c r="B37" s="12" t="s">
        <v>82</v>
      </c>
      <c r="C37" s="907"/>
      <c r="D37" s="903"/>
      <c r="E37" s="128"/>
      <c r="F37" s="129">
        <f t="shared" si="0"/>
        <v>0</v>
      </c>
      <c r="G37" s="128"/>
      <c r="H37" s="128"/>
      <c r="I37" s="129">
        <f t="shared" si="1"/>
        <v>0</v>
      </c>
      <c r="J37" s="128"/>
      <c r="K37" s="128"/>
      <c r="L37" s="129">
        <f t="shared" si="2"/>
        <v>0</v>
      </c>
      <c r="M37" s="128"/>
      <c r="N37" s="128"/>
      <c r="O37" s="129">
        <f t="shared" si="3"/>
        <v>0</v>
      </c>
    </row>
    <row r="38" spans="1:15" ht="13.5" hidden="1" thickBot="1" x14ac:dyDescent="0.25">
      <c r="A38" s="20" t="s">
        <v>83</v>
      </c>
      <c r="B38" s="12" t="s">
        <v>84</v>
      </c>
      <c r="C38" s="907">
        <f>SUM(C39:C44)</f>
        <v>0</v>
      </c>
      <c r="D38" s="903">
        <f>SUM(D39:D44)</f>
        <v>0</v>
      </c>
      <c r="E38" s="128">
        <f>SUM(E39:E44)</f>
        <v>0</v>
      </c>
      <c r="F38" s="129">
        <f t="shared" si="0"/>
        <v>0</v>
      </c>
      <c r="G38" s="128">
        <f>SUM(G39:G44)</f>
        <v>0</v>
      </c>
      <c r="H38" s="128">
        <f>SUM(H39:H44)</f>
        <v>0</v>
      </c>
      <c r="I38" s="129">
        <f t="shared" si="1"/>
        <v>0</v>
      </c>
      <c r="J38" s="128">
        <f>SUM(J39:J44)</f>
        <v>0</v>
      </c>
      <c r="K38" s="128">
        <f>SUM(K39:K44)</f>
        <v>0</v>
      </c>
      <c r="L38" s="129">
        <f t="shared" si="2"/>
        <v>0</v>
      </c>
      <c r="M38" s="128">
        <f>SUM(M39:M44)</f>
        <v>0</v>
      </c>
      <c r="N38" s="128">
        <f>SUM(N39:N44)</f>
        <v>0</v>
      </c>
      <c r="O38" s="129">
        <f t="shared" si="3"/>
        <v>0</v>
      </c>
    </row>
    <row r="39" spans="1:15" ht="13.5" hidden="1" thickBot="1" x14ac:dyDescent="0.25">
      <c r="A39" s="20"/>
      <c r="B39" s="12" t="s">
        <v>85</v>
      </c>
      <c r="C39" s="907"/>
      <c r="D39" s="903"/>
      <c r="E39" s="128"/>
      <c r="F39" s="129">
        <f t="shared" si="0"/>
        <v>0</v>
      </c>
      <c r="G39" s="128"/>
      <c r="H39" s="128"/>
      <c r="I39" s="129">
        <f t="shared" si="1"/>
        <v>0</v>
      </c>
      <c r="J39" s="128"/>
      <c r="K39" s="128"/>
      <c r="L39" s="129">
        <f t="shared" si="2"/>
        <v>0</v>
      </c>
      <c r="M39" s="128"/>
      <c r="N39" s="128"/>
      <c r="O39" s="129">
        <f t="shared" si="3"/>
        <v>0</v>
      </c>
    </row>
    <row r="40" spans="1:15" ht="13.5" hidden="1" thickBot="1" x14ac:dyDescent="0.25">
      <c r="A40" s="20"/>
      <c r="B40" s="12" t="s">
        <v>86</v>
      </c>
      <c r="C40" s="907"/>
      <c r="D40" s="903"/>
      <c r="E40" s="128"/>
      <c r="F40" s="129">
        <f t="shared" si="0"/>
        <v>0</v>
      </c>
      <c r="G40" s="128"/>
      <c r="H40" s="128"/>
      <c r="I40" s="129">
        <f t="shared" si="1"/>
        <v>0</v>
      </c>
      <c r="J40" s="128"/>
      <c r="K40" s="128"/>
      <c r="L40" s="129">
        <f t="shared" si="2"/>
        <v>0</v>
      </c>
      <c r="M40" s="128"/>
      <c r="N40" s="128"/>
      <c r="O40" s="129">
        <f t="shared" si="3"/>
        <v>0</v>
      </c>
    </row>
    <row r="41" spans="1:15" ht="13.5" hidden="1" thickBot="1" x14ac:dyDescent="0.25">
      <c r="A41" s="20"/>
      <c r="B41" s="12" t="s">
        <v>87</v>
      </c>
      <c r="C41" s="907"/>
      <c r="D41" s="903"/>
      <c r="E41" s="128"/>
      <c r="F41" s="129">
        <f t="shared" si="0"/>
        <v>0</v>
      </c>
      <c r="G41" s="128"/>
      <c r="H41" s="128"/>
      <c r="I41" s="129">
        <f t="shared" si="1"/>
        <v>0</v>
      </c>
      <c r="J41" s="128"/>
      <c r="K41" s="128"/>
      <c r="L41" s="129">
        <f t="shared" si="2"/>
        <v>0</v>
      </c>
      <c r="M41" s="128"/>
      <c r="N41" s="128"/>
      <c r="O41" s="129">
        <f t="shared" si="3"/>
        <v>0</v>
      </c>
    </row>
    <row r="42" spans="1:15" ht="13.5" hidden="1" thickBot="1" x14ac:dyDescent="0.25">
      <c r="A42" s="20"/>
      <c r="B42" s="12" t="s">
        <v>88</v>
      </c>
      <c r="C42" s="907"/>
      <c r="D42" s="903"/>
      <c r="E42" s="128"/>
      <c r="F42" s="129">
        <f t="shared" si="0"/>
        <v>0</v>
      </c>
      <c r="G42" s="128"/>
      <c r="H42" s="128"/>
      <c r="I42" s="129">
        <f t="shared" si="1"/>
        <v>0</v>
      </c>
      <c r="J42" s="128"/>
      <c r="K42" s="128"/>
      <c r="L42" s="129">
        <f t="shared" si="2"/>
        <v>0</v>
      </c>
      <c r="M42" s="128"/>
      <c r="N42" s="128"/>
      <c r="O42" s="129">
        <f t="shared" si="3"/>
        <v>0</v>
      </c>
    </row>
    <row r="43" spans="1:15" ht="13.5" hidden="1" thickBot="1" x14ac:dyDescent="0.25">
      <c r="A43" s="20"/>
      <c r="B43" s="12" t="s">
        <v>89</v>
      </c>
      <c r="C43" s="907"/>
      <c r="D43" s="903"/>
      <c r="E43" s="128"/>
      <c r="F43" s="129">
        <f t="shared" si="0"/>
        <v>0</v>
      </c>
      <c r="G43" s="128"/>
      <c r="H43" s="128"/>
      <c r="I43" s="129">
        <f t="shared" si="1"/>
        <v>0</v>
      </c>
      <c r="J43" s="128"/>
      <c r="K43" s="128"/>
      <c r="L43" s="129">
        <f t="shared" si="2"/>
        <v>0</v>
      </c>
      <c r="M43" s="128"/>
      <c r="N43" s="128"/>
      <c r="O43" s="129">
        <f t="shared" si="3"/>
        <v>0</v>
      </c>
    </row>
    <row r="44" spans="1:15" ht="13.5" hidden="1" thickBot="1" x14ac:dyDescent="0.25">
      <c r="A44" s="21"/>
      <c r="B44" s="29" t="s">
        <v>90</v>
      </c>
      <c r="C44" s="908"/>
      <c r="D44" s="904"/>
      <c r="E44" s="136"/>
      <c r="F44" s="137">
        <f t="shared" si="0"/>
        <v>0</v>
      </c>
      <c r="G44" s="136"/>
      <c r="H44" s="136"/>
      <c r="I44" s="137">
        <f t="shared" si="1"/>
        <v>0</v>
      </c>
      <c r="J44" s="136"/>
      <c r="K44" s="136"/>
      <c r="L44" s="137">
        <f t="shared" si="2"/>
        <v>0</v>
      </c>
      <c r="M44" s="136"/>
      <c r="N44" s="136"/>
      <c r="O44" s="137">
        <f t="shared" si="3"/>
        <v>0</v>
      </c>
    </row>
    <row r="45" spans="1:15" ht="13.5" thickBot="1" x14ac:dyDescent="0.25">
      <c r="A45" s="19" t="s">
        <v>91</v>
      </c>
      <c r="B45" s="18" t="s">
        <v>23</v>
      </c>
      <c r="C45" s="905">
        <f>C46+C47+C48+C49+C54+C55+C56+C57+C58+C59+C60</f>
        <v>0</v>
      </c>
      <c r="D45" s="901">
        <f>D46+D47+D48+D49+D54+D55+D56+D57+D58+D59+D60</f>
        <v>0</v>
      </c>
      <c r="E45" s="138">
        <f>E46+E47+E48+E49+E54+E55+E56+E57+E58+E59+E60</f>
        <v>0</v>
      </c>
      <c r="F45" s="139">
        <f t="shared" si="0"/>
        <v>0</v>
      </c>
      <c r="G45" s="138">
        <f>G46+G47+G48+G49+G54+G55+G56+G57+G58+G59+G60</f>
        <v>0</v>
      </c>
      <c r="H45" s="138">
        <f>H46+H47+H48+H49+H54+H55+H56+H57+H58+H59+H60</f>
        <v>0</v>
      </c>
      <c r="I45" s="139">
        <f t="shared" si="1"/>
        <v>0</v>
      </c>
      <c r="J45" s="138">
        <f>J46+J47+J48+J49+J54+J55+J56+J57+J58+J59+J60</f>
        <v>0</v>
      </c>
      <c r="K45" s="138">
        <f>K46+K47+K48+K49+K54+K55+K56+K57+K58+K59+K60</f>
        <v>0</v>
      </c>
      <c r="L45" s="139">
        <f t="shared" si="2"/>
        <v>0</v>
      </c>
      <c r="M45" s="138">
        <f>M46+M47+M48+M49+M54+M55+M56+M57+M58+M59+M60</f>
        <v>0</v>
      </c>
      <c r="N45" s="138">
        <f>N46+N47+N48+N49+N54+N55+N56+N57+N58+N59+N60</f>
        <v>0</v>
      </c>
      <c r="O45" s="139">
        <f t="shared" si="3"/>
        <v>0</v>
      </c>
    </row>
    <row r="46" spans="1:15" ht="13.5" hidden="1" thickBot="1" x14ac:dyDescent="0.25">
      <c r="A46" s="20" t="s">
        <v>92</v>
      </c>
      <c r="B46" s="12" t="s">
        <v>93</v>
      </c>
      <c r="C46" s="906"/>
      <c r="D46" s="902"/>
      <c r="E46" s="134"/>
      <c r="F46" s="135">
        <f t="shared" si="0"/>
        <v>0</v>
      </c>
      <c r="G46" s="134"/>
      <c r="H46" s="134"/>
      <c r="I46" s="135">
        <f t="shared" si="1"/>
        <v>0</v>
      </c>
      <c r="J46" s="134"/>
      <c r="K46" s="134"/>
      <c r="L46" s="135">
        <f t="shared" si="2"/>
        <v>0</v>
      </c>
      <c r="M46" s="134"/>
      <c r="N46" s="134"/>
      <c r="O46" s="135">
        <f t="shared" si="3"/>
        <v>0</v>
      </c>
    </row>
    <row r="47" spans="1:15" ht="13.5" hidden="1" thickBot="1" x14ac:dyDescent="0.25">
      <c r="A47" s="20" t="s">
        <v>94</v>
      </c>
      <c r="B47" s="12" t="s">
        <v>95</v>
      </c>
      <c r="C47" s="907"/>
      <c r="D47" s="903"/>
      <c r="E47" s="128"/>
      <c r="F47" s="129">
        <f t="shared" si="0"/>
        <v>0</v>
      </c>
      <c r="G47" s="128"/>
      <c r="H47" s="128"/>
      <c r="I47" s="129">
        <f t="shared" si="1"/>
        <v>0</v>
      </c>
      <c r="J47" s="128"/>
      <c r="K47" s="128"/>
      <c r="L47" s="129">
        <f t="shared" si="2"/>
        <v>0</v>
      </c>
      <c r="M47" s="128"/>
      <c r="N47" s="128"/>
      <c r="O47" s="129">
        <f t="shared" si="3"/>
        <v>0</v>
      </c>
    </row>
    <row r="48" spans="1:15" ht="13.5" hidden="1" thickBot="1" x14ac:dyDescent="0.25">
      <c r="A48" s="20" t="s">
        <v>96</v>
      </c>
      <c r="B48" s="12" t="s">
        <v>97</v>
      </c>
      <c r="C48" s="907"/>
      <c r="D48" s="903"/>
      <c r="E48" s="128"/>
      <c r="F48" s="129">
        <f t="shared" si="0"/>
        <v>0</v>
      </c>
      <c r="G48" s="128"/>
      <c r="H48" s="128"/>
      <c r="I48" s="129">
        <f t="shared" si="1"/>
        <v>0</v>
      </c>
      <c r="J48" s="128"/>
      <c r="K48" s="128"/>
      <c r="L48" s="129">
        <f t="shared" si="2"/>
        <v>0</v>
      </c>
      <c r="M48" s="128"/>
      <c r="N48" s="128"/>
      <c r="O48" s="129">
        <f t="shared" si="3"/>
        <v>0</v>
      </c>
    </row>
    <row r="49" spans="1:15" ht="13.5" hidden="1" thickBot="1" x14ac:dyDescent="0.25">
      <c r="A49" s="20" t="s">
        <v>98</v>
      </c>
      <c r="B49" s="12" t="s">
        <v>99</v>
      </c>
      <c r="C49" s="907">
        <f>SUM(C50:C53)</f>
        <v>0</v>
      </c>
      <c r="D49" s="903">
        <f>SUM(D50:D53)</f>
        <v>0</v>
      </c>
      <c r="E49" s="128">
        <f>SUM(E50:E53)</f>
        <v>0</v>
      </c>
      <c r="F49" s="129">
        <f t="shared" si="0"/>
        <v>0</v>
      </c>
      <c r="G49" s="128">
        <f>SUM(G50:G53)</f>
        <v>0</v>
      </c>
      <c r="H49" s="128">
        <f>SUM(H50:H53)</f>
        <v>0</v>
      </c>
      <c r="I49" s="129">
        <f t="shared" si="1"/>
        <v>0</v>
      </c>
      <c r="J49" s="128">
        <f>SUM(J50:J53)</f>
        <v>0</v>
      </c>
      <c r="K49" s="128">
        <f>SUM(K50:K53)</f>
        <v>0</v>
      </c>
      <c r="L49" s="129">
        <f t="shared" si="2"/>
        <v>0</v>
      </c>
      <c r="M49" s="128">
        <f>SUM(M50:M53)</f>
        <v>0</v>
      </c>
      <c r="N49" s="128">
        <f>SUM(N50:N53)</f>
        <v>0</v>
      </c>
      <c r="O49" s="129">
        <f t="shared" si="3"/>
        <v>0</v>
      </c>
    </row>
    <row r="50" spans="1:15" ht="13.5" hidden="1" thickBot="1" x14ac:dyDescent="0.25">
      <c r="A50" s="20"/>
      <c r="B50" s="12" t="s">
        <v>100</v>
      </c>
      <c r="C50" s="907"/>
      <c r="D50" s="903"/>
      <c r="E50" s="128"/>
      <c r="F50" s="129">
        <f t="shared" si="0"/>
        <v>0</v>
      </c>
      <c r="G50" s="128"/>
      <c r="H50" s="128"/>
      <c r="I50" s="129">
        <f t="shared" si="1"/>
        <v>0</v>
      </c>
      <c r="J50" s="128"/>
      <c r="K50" s="128"/>
      <c r="L50" s="129">
        <f t="shared" si="2"/>
        <v>0</v>
      </c>
      <c r="M50" s="128"/>
      <c r="N50" s="128"/>
      <c r="O50" s="129">
        <f t="shared" si="3"/>
        <v>0</v>
      </c>
    </row>
    <row r="51" spans="1:15" ht="13.5" hidden="1" thickBot="1" x14ac:dyDescent="0.25">
      <c r="A51" s="20"/>
      <c r="B51" s="12" t="s">
        <v>101</v>
      </c>
      <c r="C51" s="907"/>
      <c r="D51" s="903"/>
      <c r="E51" s="128"/>
      <c r="F51" s="129">
        <f t="shared" si="0"/>
        <v>0</v>
      </c>
      <c r="G51" s="128"/>
      <c r="H51" s="128"/>
      <c r="I51" s="129">
        <f t="shared" si="1"/>
        <v>0</v>
      </c>
      <c r="J51" s="128"/>
      <c r="K51" s="128"/>
      <c r="L51" s="129">
        <f t="shared" si="2"/>
        <v>0</v>
      </c>
      <c r="M51" s="128"/>
      <c r="N51" s="128"/>
      <c r="O51" s="129">
        <f t="shared" si="3"/>
        <v>0</v>
      </c>
    </row>
    <row r="52" spans="1:15" ht="13.5" hidden="1" thickBot="1" x14ac:dyDescent="0.25">
      <c r="A52" s="20"/>
      <c r="B52" s="12" t="s">
        <v>102</v>
      </c>
      <c r="C52" s="907"/>
      <c r="D52" s="903"/>
      <c r="E52" s="128"/>
      <c r="F52" s="129">
        <f t="shared" si="0"/>
        <v>0</v>
      </c>
      <c r="G52" s="128"/>
      <c r="H52" s="128"/>
      <c r="I52" s="129">
        <f t="shared" si="1"/>
        <v>0</v>
      </c>
      <c r="J52" s="128"/>
      <c r="K52" s="128"/>
      <c r="L52" s="129">
        <f t="shared" si="2"/>
        <v>0</v>
      </c>
      <c r="M52" s="128"/>
      <c r="N52" s="128"/>
      <c r="O52" s="129">
        <f t="shared" si="3"/>
        <v>0</v>
      </c>
    </row>
    <row r="53" spans="1:15" ht="13.5" hidden="1" thickBot="1" x14ac:dyDescent="0.25">
      <c r="A53" s="20"/>
      <c r="B53" s="12" t="s">
        <v>103</v>
      </c>
      <c r="C53" s="907"/>
      <c r="D53" s="903"/>
      <c r="E53" s="128"/>
      <c r="F53" s="129">
        <f t="shared" si="0"/>
        <v>0</v>
      </c>
      <c r="G53" s="128"/>
      <c r="H53" s="128"/>
      <c r="I53" s="129">
        <f t="shared" si="1"/>
        <v>0</v>
      </c>
      <c r="J53" s="128"/>
      <c r="K53" s="128"/>
      <c r="L53" s="129">
        <f t="shared" si="2"/>
        <v>0</v>
      </c>
      <c r="M53" s="128"/>
      <c r="N53" s="128"/>
      <c r="O53" s="129">
        <f t="shared" si="3"/>
        <v>0</v>
      </c>
    </row>
    <row r="54" spans="1:15" ht="13.5" hidden="1" thickBot="1" x14ac:dyDescent="0.25">
      <c r="A54" s="20" t="s">
        <v>104</v>
      </c>
      <c r="B54" s="12" t="s">
        <v>105</v>
      </c>
      <c r="C54" s="907"/>
      <c r="D54" s="903"/>
      <c r="E54" s="128"/>
      <c r="F54" s="129">
        <f t="shared" si="0"/>
        <v>0</v>
      </c>
      <c r="G54" s="128"/>
      <c r="H54" s="128"/>
      <c r="I54" s="129">
        <f t="shared" si="1"/>
        <v>0</v>
      </c>
      <c r="J54" s="128"/>
      <c r="K54" s="128"/>
      <c r="L54" s="129">
        <f t="shared" si="2"/>
        <v>0</v>
      </c>
      <c r="M54" s="128"/>
      <c r="N54" s="128"/>
      <c r="O54" s="129">
        <f t="shared" si="3"/>
        <v>0</v>
      </c>
    </row>
    <row r="55" spans="1:15" ht="13.5" hidden="1" thickBot="1" x14ac:dyDescent="0.25">
      <c r="A55" s="20" t="s">
        <v>106</v>
      </c>
      <c r="B55" s="12" t="s">
        <v>107</v>
      </c>
      <c r="C55" s="907"/>
      <c r="D55" s="903"/>
      <c r="E55" s="128"/>
      <c r="F55" s="129">
        <f t="shared" si="0"/>
        <v>0</v>
      </c>
      <c r="G55" s="128"/>
      <c r="H55" s="128"/>
      <c r="I55" s="129">
        <f t="shared" si="1"/>
        <v>0</v>
      </c>
      <c r="J55" s="128"/>
      <c r="K55" s="128"/>
      <c r="L55" s="129">
        <f t="shared" si="2"/>
        <v>0</v>
      </c>
      <c r="M55" s="128"/>
      <c r="N55" s="128"/>
      <c r="O55" s="129">
        <f t="shared" si="3"/>
        <v>0</v>
      </c>
    </row>
    <row r="56" spans="1:15" ht="13.5" hidden="1" thickBot="1" x14ac:dyDescent="0.25">
      <c r="A56" s="20" t="s">
        <v>108</v>
      </c>
      <c r="B56" s="12" t="s">
        <v>109</v>
      </c>
      <c r="C56" s="907"/>
      <c r="D56" s="903"/>
      <c r="E56" s="128"/>
      <c r="F56" s="129">
        <f t="shared" si="0"/>
        <v>0</v>
      </c>
      <c r="G56" s="128"/>
      <c r="H56" s="128"/>
      <c r="I56" s="129">
        <f t="shared" si="1"/>
        <v>0</v>
      </c>
      <c r="J56" s="128"/>
      <c r="K56" s="128"/>
      <c r="L56" s="129">
        <f t="shared" si="2"/>
        <v>0</v>
      </c>
      <c r="M56" s="128"/>
      <c r="N56" s="128"/>
      <c r="O56" s="129">
        <f t="shared" si="3"/>
        <v>0</v>
      </c>
    </row>
    <row r="57" spans="1:15" ht="13.5" hidden="1" thickBot="1" x14ac:dyDescent="0.25">
      <c r="A57" s="20" t="s">
        <v>110</v>
      </c>
      <c r="B57" s="12" t="s">
        <v>111</v>
      </c>
      <c r="C57" s="907"/>
      <c r="D57" s="903"/>
      <c r="E57" s="128"/>
      <c r="F57" s="129">
        <f t="shared" si="0"/>
        <v>0</v>
      </c>
      <c r="G57" s="128"/>
      <c r="H57" s="128"/>
      <c r="I57" s="129">
        <f t="shared" si="1"/>
        <v>0</v>
      </c>
      <c r="J57" s="128"/>
      <c r="K57" s="128"/>
      <c r="L57" s="129">
        <f t="shared" si="2"/>
        <v>0</v>
      </c>
      <c r="M57" s="128"/>
      <c r="N57" s="128"/>
      <c r="O57" s="129">
        <f t="shared" si="3"/>
        <v>0</v>
      </c>
    </row>
    <row r="58" spans="1:15" ht="13.5" hidden="1" thickBot="1" x14ac:dyDescent="0.25">
      <c r="A58" s="20" t="s">
        <v>112</v>
      </c>
      <c r="B58" s="12" t="s">
        <v>113</v>
      </c>
      <c r="C58" s="907"/>
      <c r="D58" s="903"/>
      <c r="E58" s="128"/>
      <c r="F58" s="129">
        <f t="shared" si="0"/>
        <v>0</v>
      </c>
      <c r="G58" s="128"/>
      <c r="H58" s="128"/>
      <c r="I58" s="129">
        <f t="shared" si="1"/>
        <v>0</v>
      </c>
      <c r="J58" s="128"/>
      <c r="K58" s="128"/>
      <c r="L58" s="129">
        <f t="shared" si="2"/>
        <v>0</v>
      </c>
      <c r="M58" s="128"/>
      <c r="N58" s="128"/>
      <c r="O58" s="129">
        <f t="shared" si="3"/>
        <v>0</v>
      </c>
    </row>
    <row r="59" spans="1:15" ht="13.5" hidden="1" thickBot="1" x14ac:dyDescent="0.25">
      <c r="A59" s="20" t="s">
        <v>114</v>
      </c>
      <c r="B59" s="12" t="s">
        <v>115</v>
      </c>
      <c r="C59" s="907"/>
      <c r="D59" s="903"/>
      <c r="E59" s="128"/>
      <c r="F59" s="129">
        <f t="shared" si="0"/>
        <v>0</v>
      </c>
      <c r="G59" s="128"/>
      <c r="H59" s="128"/>
      <c r="I59" s="129">
        <f t="shared" si="1"/>
        <v>0</v>
      </c>
      <c r="J59" s="128"/>
      <c r="K59" s="128"/>
      <c r="L59" s="129">
        <f t="shared" si="2"/>
        <v>0</v>
      </c>
      <c r="M59" s="128"/>
      <c r="N59" s="128"/>
      <c r="O59" s="129">
        <f t="shared" si="3"/>
        <v>0</v>
      </c>
    </row>
    <row r="60" spans="1:15" ht="13.5" hidden="1" thickBot="1" x14ac:dyDescent="0.25">
      <c r="A60" s="21" t="s">
        <v>116</v>
      </c>
      <c r="B60" s="29" t="s">
        <v>117</v>
      </c>
      <c r="C60" s="908"/>
      <c r="D60" s="904"/>
      <c r="E60" s="136"/>
      <c r="F60" s="137">
        <f t="shared" si="0"/>
        <v>0</v>
      </c>
      <c r="G60" s="136"/>
      <c r="H60" s="136"/>
      <c r="I60" s="137">
        <f t="shared" si="1"/>
        <v>0</v>
      </c>
      <c r="J60" s="136"/>
      <c r="K60" s="136"/>
      <c r="L60" s="137">
        <f t="shared" si="2"/>
        <v>0</v>
      </c>
      <c r="M60" s="136"/>
      <c r="N60" s="136"/>
      <c r="O60" s="137">
        <f t="shared" si="3"/>
        <v>0</v>
      </c>
    </row>
    <row r="61" spans="1:15" ht="13.5" thickBot="1" x14ac:dyDescent="0.25">
      <c r="A61" s="19" t="s">
        <v>118</v>
      </c>
      <c r="B61" s="18" t="s">
        <v>25</v>
      </c>
      <c r="C61" s="906">
        <f>SUM(C62:C66)</f>
        <v>0</v>
      </c>
      <c r="D61" s="902">
        <f>SUM(D62:D66)</f>
        <v>0</v>
      </c>
      <c r="E61" s="134">
        <f>SUM(E62:E66)</f>
        <v>0</v>
      </c>
      <c r="F61" s="135">
        <f t="shared" si="0"/>
        <v>0</v>
      </c>
      <c r="G61" s="134">
        <f>SUM(G62:G66)</f>
        <v>0</v>
      </c>
      <c r="H61" s="134">
        <f>SUM(H62:H66)</f>
        <v>0</v>
      </c>
      <c r="I61" s="135">
        <f t="shared" si="1"/>
        <v>0</v>
      </c>
      <c r="J61" s="134">
        <f>SUM(J62:J66)</f>
        <v>0</v>
      </c>
      <c r="K61" s="134">
        <f>SUM(K62:K66)</f>
        <v>0</v>
      </c>
      <c r="L61" s="135">
        <f t="shared" si="2"/>
        <v>0</v>
      </c>
      <c r="M61" s="134">
        <f>SUM(M62:M66)</f>
        <v>0</v>
      </c>
      <c r="N61" s="134">
        <f>SUM(N62:N66)</f>
        <v>0</v>
      </c>
      <c r="O61" s="135">
        <f t="shared" si="3"/>
        <v>0</v>
      </c>
    </row>
    <row r="62" spans="1:15" ht="13.5" hidden="1" thickBot="1" x14ac:dyDescent="0.25">
      <c r="A62" s="20" t="s">
        <v>119</v>
      </c>
      <c r="B62" s="12" t="s">
        <v>120</v>
      </c>
      <c r="C62" s="907"/>
      <c r="D62" s="903"/>
      <c r="E62" s="128"/>
      <c r="F62" s="129">
        <f t="shared" si="0"/>
        <v>0</v>
      </c>
      <c r="G62" s="128"/>
      <c r="H62" s="128"/>
      <c r="I62" s="129">
        <f t="shared" si="1"/>
        <v>0</v>
      </c>
      <c r="J62" s="128"/>
      <c r="K62" s="128"/>
      <c r="L62" s="129">
        <f t="shared" si="2"/>
        <v>0</v>
      </c>
      <c r="M62" s="128"/>
      <c r="N62" s="128"/>
      <c r="O62" s="129">
        <f t="shared" si="3"/>
        <v>0</v>
      </c>
    </row>
    <row r="63" spans="1:15" ht="13.5" hidden="1" thickBot="1" x14ac:dyDescent="0.25">
      <c r="A63" s="20" t="s">
        <v>121</v>
      </c>
      <c r="B63" s="12" t="s">
        <v>122</v>
      </c>
      <c r="C63" s="907"/>
      <c r="D63" s="903"/>
      <c r="E63" s="128"/>
      <c r="F63" s="129">
        <f t="shared" si="0"/>
        <v>0</v>
      </c>
      <c r="G63" s="128"/>
      <c r="H63" s="128"/>
      <c r="I63" s="129">
        <f t="shared" si="1"/>
        <v>0</v>
      </c>
      <c r="J63" s="128"/>
      <c r="K63" s="128"/>
      <c r="L63" s="129">
        <f t="shared" si="2"/>
        <v>0</v>
      </c>
      <c r="M63" s="128"/>
      <c r="N63" s="128"/>
      <c r="O63" s="129">
        <f t="shared" si="3"/>
        <v>0</v>
      </c>
    </row>
    <row r="64" spans="1:15" ht="13.5" hidden="1" thickBot="1" x14ac:dyDescent="0.25">
      <c r="A64" s="20" t="s">
        <v>123</v>
      </c>
      <c r="B64" s="12" t="s">
        <v>124</v>
      </c>
      <c r="C64" s="907"/>
      <c r="D64" s="903"/>
      <c r="E64" s="128"/>
      <c r="F64" s="129">
        <f t="shared" si="0"/>
        <v>0</v>
      </c>
      <c r="G64" s="128"/>
      <c r="H64" s="128"/>
      <c r="I64" s="129">
        <f t="shared" si="1"/>
        <v>0</v>
      </c>
      <c r="J64" s="128"/>
      <c r="K64" s="128"/>
      <c r="L64" s="129">
        <f t="shared" si="2"/>
        <v>0</v>
      </c>
      <c r="M64" s="128"/>
      <c r="N64" s="128"/>
      <c r="O64" s="129">
        <f t="shared" si="3"/>
        <v>0</v>
      </c>
    </row>
    <row r="65" spans="1:15" ht="13.5" hidden="1" thickBot="1" x14ac:dyDescent="0.25">
      <c r="A65" s="20" t="s">
        <v>125</v>
      </c>
      <c r="B65" s="12" t="s">
        <v>126</v>
      </c>
      <c r="C65" s="907"/>
      <c r="D65" s="903"/>
      <c r="E65" s="128"/>
      <c r="F65" s="129">
        <f t="shared" si="0"/>
        <v>0</v>
      </c>
      <c r="G65" s="128"/>
      <c r="H65" s="128"/>
      <c r="I65" s="129">
        <f t="shared" si="1"/>
        <v>0</v>
      </c>
      <c r="J65" s="128"/>
      <c r="K65" s="128"/>
      <c r="L65" s="129">
        <f t="shared" si="2"/>
        <v>0</v>
      </c>
      <c r="M65" s="128"/>
      <c r="N65" s="128"/>
      <c r="O65" s="129">
        <f t="shared" si="3"/>
        <v>0</v>
      </c>
    </row>
    <row r="66" spans="1:15" ht="13.5" hidden="1" thickBot="1" x14ac:dyDescent="0.25">
      <c r="A66" s="21" t="s">
        <v>127</v>
      </c>
      <c r="B66" s="29" t="s">
        <v>128</v>
      </c>
      <c r="C66" s="908"/>
      <c r="D66" s="904"/>
      <c r="E66" s="136"/>
      <c r="F66" s="137">
        <f t="shared" si="0"/>
        <v>0</v>
      </c>
      <c r="G66" s="136"/>
      <c r="H66" s="136"/>
      <c r="I66" s="137">
        <f t="shared" si="1"/>
        <v>0</v>
      </c>
      <c r="J66" s="136"/>
      <c r="K66" s="136"/>
      <c r="L66" s="137">
        <f t="shared" si="2"/>
        <v>0</v>
      </c>
      <c r="M66" s="136"/>
      <c r="N66" s="136"/>
      <c r="O66" s="137">
        <f t="shared" si="3"/>
        <v>0</v>
      </c>
    </row>
    <row r="67" spans="1:15" ht="13.5" thickBot="1" x14ac:dyDescent="0.25">
      <c r="A67" s="19" t="s">
        <v>129</v>
      </c>
      <c r="B67" s="18" t="s">
        <v>130</v>
      </c>
      <c r="C67" s="905">
        <f>SUM(C68:C69)</f>
        <v>0</v>
      </c>
      <c r="D67" s="901">
        <f>SUM(D68:D69)</f>
        <v>0</v>
      </c>
      <c r="E67" s="138">
        <f>SUM(E68:E69)</f>
        <v>0</v>
      </c>
      <c r="F67" s="139">
        <f t="shared" si="0"/>
        <v>0</v>
      </c>
      <c r="G67" s="138">
        <f>SUM(G68:G69)</f>
        <v>0</v>
      </c>
      <c r="H67" s="138">
        <f>SUM(H68:H69)</f>
        <v>0</v>
      </c>
      <c r="I67" s="139">
        <f t="shared" si="1"/>
        <v>0</v>
      </c>
      <c r="J67" s="138">
        <f>SUM(J68:J69)</f>
        <v>0</v>
      </c>
      <c r="K67" s="138">
        <f>SUM(K68:K69)</f>
        <v>0</v>
      </c>
      <c r="L67" s="139">
        <f t="shared" si="2"/>
        <v>0</v>
      </c>
      <c r="M67" s="138">
        <f>SUM(M68:M69)</f>
        <v>0</v>
      </c>
      <c r="N67" s="138">
        <f>SUM(N68:N69)</f>
        <v>0</v>
      </c>
      <c r="O67" s="139">
        <f t="shared" si="3"/>
        <v>0</v>
      </c>
    </row>
    <row r="68" spans="1:15" ht="13.5" hidden="1" thickBot="1" x14ac:dyDescent="0.25">
      <c r="A68" s="20" t="s">
        <v>131</v>
      </c>
      <c r="B68" s="12" t="s">
        <v>132</v>
      </c>
      <c r="C68" s="906"/>
      <c r="D68" s="902"/>
      <c r="E68" s="134"/>
      <c r="F68" s="135">
        <f t="shared" si="0"/>
        <v>0</v>
      </c>
      <c r="G68" s="134"/>
      <c r="H68" s="134"/>
      <c r="I68" s="135">
        <f t="shared" si="1"/>
        <v>0</v>
      </c>
      <c r="J68" s="134"/>
      <c r="K68" s="134"/>
      <c r="L68" s="135">
        <f t="shared" si="2"/>
        <v>0</v>
      </c>
      <c r="M68" s="134"/>
      <c r="N68" s="134"/>
      <c r="O68" s="135">
        <f t="shared" si="3"/>
        <v>0</v>
      </c>
    </row>
    <row r="69" spans="1:15" ht="13.5" hidden="1" thickBot="1" x14ac:dyDescent="0.25">
      <c r="A69" s="21" t="s">
        <v>133</v>
      </c>
      <c r="B69" s="29" t="s">
        <v>134</v>
      </c>
      <c r="C69" s="908"/>
      <c r="D69" s="904"/>
      <c r="E69" s="136"/>
      <c r="F69" s="137">
        <f t="shared" si="0"/>
        <v>0</v>
      </c>
      <c r="G69" s="136"/>
      <c r="H69" s="136"/>
      <c r="I69" s="137">
        <f t="shared" si="1"/>
        <v>0</v>
      </c>
      <c r="J69" s="136"/>
      <c r="K69" s="136"/>
      <c r="L69" s="137">
        <f t="shared" si="2"/>
        <v>0</v>
      </c>
      <c r="M69" s="136"/>
      <c r="N69" s="136"/>
      <c r="O69" s="137">
        <f t="shared" si="3"/>
        <v>0</v>
      </c>
    </row>
    <row r="70" spans="1:15" ht="13.5" thickBot="1" x14ac:dyDescent="0.25">
      <c r="A70" s="19" t="s">
        <v>135</v>
      </c>
      <c r="B70" s="18" t="s">
        <v>136</v>
      </c>
      <c r="C70" s="906">
        <f>C71</f>
        <v>0</v>
      </c>
      <c r="D70" s="902">
        <f>D71</f>
        <v>0</v>
      </c>
      <c r="E70" s="134">
        <f>E71</f>
        <v>0</v>
      </c>
      <c r="F70" s="135">
        <f t="shared" si="0"/>
        <v>0</v>
      </c>
      <c r="G70" s="134">
        <f>G71</f>
        <v>0</v>
      </c>
      <c r="H70" s="134">
        <f>H71</f>
        <v>0</v>
      </c>
      <c r="I70" s="135">
        <f t="shared" si="1"/>
        <v>0</v>
      </c>
      <c r="J70" s="134">
        <f>J71</f>
        <v>0</v>
      </c>
      <c r="K70" s="134">
        <f>K71</f>
        <v>0</v>
      </c>
      <c r="L70" s="135">
        <f t="shared" si="2"/>
        <v>0</v>
      </c>
      <c r="M70" s="134">
        <f>M71</f>
        <v>0</v>
      </c>
      <c r="N70" s="134">
        <f>N71</f>
        <v>0</v>
      </c>
      <c r="O70" s="135">
        <f t="shared" si="3"/>
        <v>0</v>
      </c>
    </row>
    <row r="71" spans="1:15" ht="13.5" hidden="1" thickBot="1" x14ac:dyDescent="0.25">
      <c r="A71" s="21"/>
      <c r="B71" s="29" t="s">
        <v>137</v>
      </c>
      <c r="C71" s="908"/>
      <c r="D71" s="904"/>
      <c r="E71" s="136"/>
      <c r="F71" s="137">
        <f t="shared" si="0"/>
        <v>0</v>
      </c>
      <c r="G71" s="136"/>
      <c r="H71" s="136"/>
      <c r="I71" s="137">
        <f t="shared" si="1"/>
        <v>0</v>
      </c>
      <c r="J71" s="136"/>
      <c r="K71" s="136"/>
      <c r="L71" s="137">
        <f t="shared" si="2"/>
        <v>0</v>
      </c>
      <c r="M71" s="136"/>
      <c r="N71" s="136"/>
      <c r="O71" s="137">
        <f t="shared" si="3"/>
        <v>0</v>
      </c>
    </row>
    <row r="72" spans="1:15" ht="13.5" thickBot="1" x14ac:dyDescent="0.25">
      <c r="A72" s="22" t="s">
        <v>138</v>
      </c>
      <c r="B72" s="7" t="s">
        <v>139</v>
      </c>
      <c r="C72" s="905">
        <f>C9+C22+C25+C45+C61+C67+C70</f>
        <v>0</v>
      </c>
      <c r="D72" s="901">
        <f>D9+D22+D25+D45+D61+D67+D70</f>
        <v>0</v>
      </c>
      <c r="E72" s="138">
        <f>E9+E22+E25+E45+E61+E67+E70</f>
        <v>0</v>
      </c>
      <c r="F72" s="139">
        <f t="shared" si="0"/>
        <v>0</v>
      </c>
      <c r="G72" s="138">
        <f>G9+G22+G25+G45+G61+G67+G70</f>
        <v>0</v>
      </c>
      <c r="H72" s="138">
        <f>H9+H22+H25+H45+H61+H67+H70</f>
        <v>0</v>
      </c>
      <c r="I72" s="139">
        <f t="shared" si="1"/>
        <v>0</v>
      </c>
      <c r="J72" s="138">
        <f>J9+J22+J25+J45+J61+J67+J70</f>
        <v>0</v>
      </c>
      <c r="K72" s="138">
        <f>K9+K22+K25+K45+K61+K67+K70</f>
        <v>0</v>
      </c>
      <c r="L72" s="139">
        <f t="shared" si="2"/>
        <v>0</v>
      </c>
      <c r="M72" s="138">
        <f>M9+M22+M25+M45+M61+M67+M70</f>
        <v>0</v>
      </c>
      <c r="N72" s="138">
        <f>N9+N22+N25+N45+N61+N67+N70</f>
        <v>0</v>
      </c>
      <c r="O72" s="139">
        <f t="shared" si="3"/>
        <v>0</v>
      </c>
    </row>
    <row r="73" spans="1:15" ht="13.5" thickBot="1" x14ac:dyDescent="0.25">
      <c r="A73" s="23" t="s">
        <v>140</v>
      </c>
      <c r="B73" s="33" t="s">
        <v>141</v>
      </c>
      <c r="C73" s="906">
        <f>C74+C82</f>
        <v>0</v>
      </c>
      <c r="D73" s="902">
        <f>D74+D82</f>
        <v>0</v>
      </c>
      <c r="E73" s="134">
        <f>E74+E82</f>
        <v>0</v>
      </c>
      <c r="F73" s="135">
        <f t="shared" ref="F73:F80" si="4">SUM(D73:E73)</f>
        <v>0</v>
      </c>
      <c r="G73" s="134">
        <f>G74+G82</f>
        <v>0</v>
      </c>
      <c r="H73" s="134">
        <f>H74+H82</f>
        <v>0</v>
      </c>
      <c r="I73" s="135">
        <f t="shared" ref="I73:I80" si="5">SUM(G73:H73)</f>
        <v>0</v>
      </c>
      <c r="J73" s="134">
        <f>J74+J82</f>
        <v>0</v>
      </c>
      <c r="K73" s="134">
        <f>K74+K82</f>
        <v>0</v>
      </c>
      <c r="L73" s="135">
        <f t="shared" ref="L73:L80" si="6">SUM(J73:K73)</f>
        <v>0</v>
      </c>
      <c r="M73" s="134">
        <f>M74+M82</f>
        <v>0</v>
      </c>
      <c r="N73" s="134">
        <f>N74+N82</f>
        <v>0</v>
      </c>
      <c r="O73" s="135">
        <f t="shared" ref="O73:O80" si="7">SUM(M73:N73)</f>
        <v>0</v>
      </c>
    </row>
    <row r="74" spans="1:15" ht="13.5" hidden="1" thickBot="1" x14ac:dyDescent="0.25">
      <c r="A74" s="20" t="s">
        <v>142</v>
      </c>
      <c r="B74" s="12" t="s">
        <v>143</v>
      </c>
      <c r="C74" s="907">
        <f>SUM(C75:C76,C77,C78,C82,C81)</f>
        <v>0</v>
      </c>
      <c r="D74" s="903">
        <f t="shared" ref="D74:E74" si="8">SUM(D75:D76,D77,D78,D82,D81)</f>
        <v>0</v>
      </c>
      <c r="E74" s="128">
        <f t="shared" si="8"/>
        <v>0</v>
      </c>
      <c r="F74" s="129">
        <f t="shared" si="4"/>
        <v>0</v>
      </c>
      <c r="G74" s="128">
        <f t="shared" ref="G74:H74" si="9">SUM(G75:G76,G77,G78,G82,G81)</f>
        <v>0</v>
      </c>
      <c r="H74" s="128">
        <f t="shared" si="9"/>
        <v>0</v>
      </c>
      <c r="I74" s="129">
        <f t="shared" si="5"/>
        <v>0</v>
      </c>
      <c r="J74" s="128">
        <f t="shared" ref="J74:K74" si="10">SUM(J75:J76,J77,J78,J82,J81)</f>
        <v>0</v>
      </c>
      <c r="K74" s="128">
        <f t="shared" si="10"/>
        <v>0</v>
      </c>
      <c r="L74" s="129">
        <f t="shared" si="6"/>
        <v>0</v>
      </c>
      <c r="M74" s="128">
        <f t="shared" ref="M74:N74" si="11">SUM(M75:M76,M77,M78,M82,M81)</f>
        <v>0</v>
      </c>
      <c r="N74" s="128">
        <f t="shared" si="11"/>
        <v>0</v>
      </c>
      <c r="O74" s="129">
        <f t="shared" si="7"/>
        <v>0</v>
      </c>
    </row>
    <row r="75" spans="1:15" ht="13.5" hidden="1" thickBot="1" x14ac:dyDescent="0.25">
      <c r="A75" s="20" t="s">
        <v>144</v>
      </c>
      <c r="B75" s="12" t="s">
        <v>145</v>
      </c>
      <c r="C75" s="907"/>
      <c r="D75" s="903"/>
      <c r="E75" s="128"/>
      <c r="F75" s="129">
        <f t="shared" si="4"/>
        <v>0</v>
      </c>
      <c r="G75" s="128"/>
      <c r="H75" s="128"/>
      <c r="I75" s="129">
        <f t="shared" si="5"/>
        <v>0</v>
      </c>
      <c r="J75" s="128"/>
      <c r="K75" s="128"/>
      <c r="L75" s="129">
        <f t="shared" si="6"/>
        <v>0</v>
      </c>
      <c r="M75" s="128"/>
      <c r="N75" s="128"/>
      <c r="O75" s="129">
        <f t="shared" si="7"/>
        <v>0</v>
      </c>
    </row>
    <row r="76" spans="1:15" ht="13.5" hidden="1" thickBot="1" x14ac:dyDescent="0.25">
      <c r="A76" s="20" t="s">
        <v>146</v>
      </c>
      <c r="B76" s="12" t="s">
        <v>147</v>
      </c>
      <c r="C76" s="907"/>
      <c r="D76" s="903"/>
      <c r="E76" s="128"/>
      <c r="F76" s="129">
        <f t="shared" si="4"/>
        <v>0</v>
      </c>
      <c r="G76" s="128"/>
      <c r="H76" s="128"/>
      <c r="I76" s="129">
        <f t="shared" si="5"/>
        <v>0</v>
      </c>
      <c r="J76" s="128"/>
      <c r="K76" s="128"/>
      <c r="L76" s="129">
        <f t="shared" si="6"/>
        <v>0</v>
      </c>
      <c r="M76" s="128"/>
      <c r="N76" s="128"/>
      <c r="O76" s="129">
        <f t="shared" si="7"/>
        <v>0</v>
      </c>
    </row>
    <row r="77" spans="1:15" ht="13.5" hidden="1" thickBot="1" x14ac:dyDescent="0.25">
      <c r="A77" s="20" t="s">
        <v>148</v>
      </c>
      <c r="B77" s="12" t="s">
        <v>149</v>
      </c>
      <c r="C77" s="907"/>
      <c r="D77" s="903"/>
      <c r="E77" s="128"/>
      <c r="F77" s="129">
        <f t="shared" si="4"/>
        <v>0</v>
      </c>
      <c r="G77" s="128"/>
      <c r="H77" s="128"/>
      <c r="I77" s="129">
        <f t="shared" si="5"/>
        <v>0</v>
      </c>
      <c r="J77" s="128"/>
      <c r="K77" s="128"/>
      <c r="L77" s="129">
        <f t="shared" si="6"/>
        <v>0</v>
      </c>
      <c r="M77" s="128"/>
      <c r="N77" s="128"/>
      <c r="O77" s="129">
        <f t="shared" si="7"/>
        <v>0</v>
      </c>
    </row>
    <row r="78" spans="1:15" ht="13.5" hidden="1" thickBot="1" x14ac:dyDescent="0.25">
      <c r="A78" s="20" t="s">
        <v>150</v>
      </c>
      <c r="B78" s="12" t="s">
        <v>151</v>
      </c>
      <c r="C78" s="907">
        <f>SUM(C79:C80)</f>
        <v>0</v>
      </c>
      <c r="D78" s="903">
        <f>SUM(D79:D80)</f>
        <v>0</v>
      </c>
      <c r="E78" s="128">
        <f>SUM(E79:E80)</f>
        <v>0</v>
      </c>
      <c r="F78" s="129">
        <f t="shared" si="4"/>
        <v>0</v>
      </c>
      <c r="G78" s="128">
        <f>SUM(G79:G80)</f>
        <v>0</v>
      </c>
      <c r="H78" s="128">
        <f>SUM(H79:H80)</f>
        <v>0</v>
      </c>
      <c r="I78" s="129">
        <f t="shared" si="5"/>
        <v>0</v>
      </c>
      <c r="J78" s="128">
        <f>SUM(J79:J80)</f>
        <v>0</v>
      </c>
      <c r="K78" s="128">
        <f>SUM(K79:K80)</f>
        <v>0</v>
      </c>
      <c r="L78" s="129">
        <f t="shared" si="6"/>
        <v>0</v>
      </c>
      <c r="M78" s="128">
        <f>SUM(M79:M80)</f>
        <v>0</v>
      </c>
      <c r="N78" s="128">
        <f>SUM(N79:N80)</f>
        <v>0</v>
      </c>
      <c r="O78" s="129">
        <f t="shared" si="7"/>
        <v>0</v>
      </c>
    </row>
    <row r="79" spans="1:15" ht="13.5" hidden="1" thickBot="1" x14ac:dyDescent="0.25">
      <c r="A79" s="20"/>
      <c r="B79" s="12" t="s">
        <v>26</v>
      </c>
      <c r="C79" s="907"/>
      <c r="D79" s="903"/>
      <c r="E79" s="128"/>
      <c r="F79" s="129">
        <f t="shared" si="4"/>
        <v>0</v>
      </c>
      <c r="G79" s="128"/>
      <c r="H79" s="128"/>
      <c r="I79" s="129">
        <f t="shared" si="5"/>
        <v>0</v>
      </c>
      <c r="J79" s="128"/>
      <c r="K79" s="128"/>
      <c r="L79" s="129">
        <f t="shared" si="6"/>
        <v>0</v>
      </c>
      <c r="M79" s="128"/>
      <c r="N79" s="128"/>
      <c r="O79" s="129">
        <f t="shared" si="7"/>
        <v>0</v>
      </c>
    </row>
    <row r="80" spans="1:15" ht="13.5" hidden="1" thickBot="1" x14ac:dyDescent="0.25">
      <c r="A80" s="20"/>
      <c r="B80" s="12" t="s">
        <v>27</v>
      </c>
      <c r="C80" s="907"/>
      <c r="D80" s="903"/>
      <c r="E80" s="128"/>
      <c r="F80" s="129">
        <f t="shared" si="4"/>
        <v>0</v>
      </c>
      <c r="G80" s="128"/>
      <c r="H80" s="128"/>
      <c r="I80" s="129">
        <f t="shared" si="5"/>
        <v>0</v>
      </c>
      <c r="J80" s="128"/>
      <c r="K80" s="128"/>
      <c r="L80" s="129">
        <f t="shared" si="6"/>
        <v>0</v>
      </c>
      <c r="M80" s="128"/>
      <c r="N80" s="128"/>
      <c r="O80" s="129">
        <f t="shared" si="7"/>
        <v>0</v>
      </c>
    </row>
    <row r="81" spans="1:15" ht="13.5" hidden="1" thickBot="1" x14ac:dyDescent="0.25">
      <c r="A81" s="20" t="s">
        <v>461</v>
      </c>
      <c r="B81" s="12" t="s">
        <v>335</v>
      </c>
      <c r="C81" s="907"/>
      <c r="D81" s="903"/>
      <c r="E81" s="128"/>
      <c r="F81" s="129"/>
      <c r="G81" s="128"/>
      <c r="H81" s="128"/>
      <c r="I81" s="129"/>
      <c r="J81" s="128"/>
      <c r="K81" s="128"/>
      <c r="L81" s="129"/>
      <c r="M81" s="128"/>
      <c r="N81" s="128"/>
      <c r="O81" s="129"/>
    </row>
    <row r="82" spans="1:15" ht="13.5" hidden="1" thickBot="1" x14ac:dyDescent="0.25">
      <c r="A82" s="20" t="s">
        <v>152</v>
      </c>
      <c r="B82" s="12" t="s">
        <v>153</v>
      </c>
      <c r="C82" s="907"/>
      <c r="D82" s="903"/>
      <c r="E82" s="128"/>
      <c r="F82" s="129">
        <f t="shared" ref="F82:F84" si="12">SUM(D82:E82)</f>
        <v>0</v>
      </c>
      <c r="G82" s="128"/>
      <c r="H82" s="128"/>
      <c r="I82" s="129">
        <f t="shared" ref="I82:I84" si="13">SUM(G82:H82)</f>
        <v>0</v>
      </c>
      <c r="J82" s="128"/>
      <c r="K82" s="128"/>
      <c r="L82" s="129">
        <f t="shared" ref="L82:L84" si="14">SUM(J82:K82)</f>
        <v>0</v>
      </c>
      <c r="M82" s="128"/>
      <c r="N82" s="128"/>
      <c r="O82" s="129">
        <f t="shared" ref="O82:O84" si="15">SUM(M82:N82)</f>
        <v>0</v>
      </c>
    </row>
    <row r="83" spans="1:15" ht="13.5" hidden="1" thickBot="1" x14ac:dyDescent="0.25">
      <c r="A83" s="21" t="s">
        <v>154</v>
      </c>
      <c r="B83" s="29" t="s">
        <v>155</v>
      </c>
      <c r="C83" s="908"/>
      <c r="D83" s="904"/>
      <c r="E83" s="136"/>
      <c r="F83" s="137">
        <f t="shared" si="12"/>
        <v>0</v>
      </c>
      <c r="G83" s="136"/>
      <c r="H83" s="136"/>
      <c r="I83" s="137">
        <f t="shared" si="13"/>
        <v>0</v>
      </c>
      <c r="J83" s="136"/>
      <c r="K83" s="136"/>
      <c r="L83" s="137">
        <f t="shared" si="14"/>
        <v>0</v>
      </c>
      <c r="M83" s="136"/>
      <c r="N83" s="136"/>
      <c r="O83" s="137">
        <f t="shared" si="15"/>
        <v>0</v>
      </c>
    </row>
    <row r="84" spans="1:15" ht="13.5" thickBot="1" x14ac:dyDescent="0.25">
      <c r="A84" s="22" t="s">
        <v>260</v>
      </c>
      <c r="B84" s="7" t="s">
        <v>156</v>
      </c>
      <c r="C84" s="905">
        <f>C72+C73</f>
        <v>0</v>
      </c>
      <c r="D84" s="901">
        <f>D72+D73</f>
        <v>0</v>
      </c>
      <c r="E84" s="138">
        <f>E72+E73</f>
        <v>0</v>
      </c>
      <c r="F84" s="139">
        <f t="shared" si="12"/>
        <v>0</v>
      </c>
      <c r="G84" s="138">
        <f>G72+G73</f>
        <v>0</v>
      </c>
      <c r="H84" s="138">
        <f>H72+H73</f>
        <v>0</v>
      </c>
      <c r="I84" s="139">
        <f t="shared" si="13"/>
        <v>0</v>
      </c>
      <c r="J84" s="138">
        <f>J72+J73</f>
        <v>0</v>
      </c>
      <c r="K84" s="138">
        <f>K72+K73</f>
        <v>0</v>
      </c>
      <c r="L84" s="139">
        <f t="shared" si="14"/>
        <v>0</v>
      </c>
      <c r="M84" s="138">
        <f>M72+M73</f>
        <v>0</v>
      </c>
      <c r="N84" s="138">
        <f>N72+N73</f>
        <v>0</v>
      </c>
      <c r="O84" s="139">
        <f t="shared" si="15"/>
        <v>0</v>
      </c>
    </row>
    <row r="85" spans="1:15" x14ac:dyDescent="0.2">
      <c r="A85" s="24"/>
      <c r="B85" s="25"/>
      <c r="C85" s="140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</row>
    <row r="86" spans="1:15" ht="13.5" thickBot="1" x14ac:dyDescent="0.25">
      <c r="A86" s="34"/>
      <c r="B86" s="35"/>
      <c r="C86" s="142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</row>
    <row r="87" spans="1:15" ht="13.5" thickBot="1" x14ac:dyDescent="0.25">
      <c r="A87" s="30" t="s">
        <v>157</v>
      </c>
      <c r="B87" s="7" t="s">
        <v>31</v>
      </c>
      <c r="C87" s="905">
        <f>C88+C100</f>
        <v>0</v>
      </c>
      <c r="D87" s="901">
        <f>D88+D100</f>
        <v>0</v>
      </c>
      <c r="E87" s="138">
        <f>E88+E100</f>
        <v>0</v>
      </c>
      <c r="F87" s="139">
        <f t="shared" ref="F87:F91" si="16">SUM(D87:E87)</f>
        <v>0</v>
      </c>
      <c r="G87" s="138">
        <f>G88+G100</f>
        <v>0</v>
      </c>
      <c r="H87" s="138">
        <f>H88+H100</f>
        <v>0</v>
      </c>
      <c r="I87" s="139">
        <f t="shared" ref="I87:I91" si="17">SUM(G87:H87)</f>
        <v>0</v>
      </c>
      <c r="J87" s="138">
        <f>J88+J100</f>
        <v>0</v>
      </c>
      <c r="K87" s="138">
        <f>K88+K100</f>
        <v>0</v>
      </c>
      <c r="L87" s="139">
        <f t="shared" ref="L87:L91" si="18">SUM(J87:K87)</f>
        <v>0</v>
      </c>
      <c r="M87" s="138">
        <f>M88+M100</f>
        <v>0</v>
      </c>
      <c r="N87" s="138">
        <f>N88+N100</f>
        <v>0</v>
      </c>
      <c r="O87" s="139">
        <f t="shared" ref="O87:O112" si="19">SUM(M87:N87)</f>
        <v>0</v>
      </c>
    </row>
    <row r="88" spans="1:15" x14ac:dyDescent="0.2">
      <c r="A88" s="377" t="s">
        <v>158</v>
      </c>
      <c r="B88" s="287" t="s">
        <v>159</v>
      </c>
      <c r="C88" s="906">
        <f>SUM(C89:C99)</f>
        <v>0</v>
      </c>
      <c r="D88" s="902">
        <f>SUM(D89:D99)</f>
        <v>0</v>
      </c>
      <c r="E88" s="134">
        <f>SUM(E89:E99)</f>
        <v>0</v>
      </c>
      <c r="F88" s="135">
        <f t="shared" si="16"/>
        <v>0</v>
      </c>
      <c r="G88" s="134">
        <f>SUM(G89:G99)</f>
        <v>0</v>
      </c>
      <c r="H88" s="134">
        <f>SUM(H89:H99)</f>
        <v>0</v>
      </c>
      <c r="I88" s="135">
        <f t="shared" si="17"/>
        <v>0</v>
      </c>
      <c r="J88" s="134">
        <f>SUM(J89:J99)</f>
        <v>0</v>
      </c>
      <c r="K88" s="134">
        <f>SUM(K89:K99)</f>
        <v>0</v>
      </c>
      <c r="L88" s="135">
        <f t="shared" si="18"/>
        <v>0</v>
      </c>
      <c r="M88" s="134">
        <f>SUM(M89:M99)</f>
        <v>0</v>
      </c>
      <c r="N88" s="134">
        <f>SUM(N89:N99)</f>
        <v>0</v>
      </c>
      <c r="O88" s="135">
        <f t="shared" si="19"/>
        <v>0</v>
      </c>
    </row>
    <row r="89" spans="1:15" x14ac:dyDescent="0.2">
      <c r="A89" s="27" t="s">
        <v>160</v>
      </c>
      <c r="B89" s="12" t="s">
        <v>161</v>
      </c>
      <c r="C89" s="907"/>
      <c r="D89" s="903"/>
      <c r="E89" s="128"/>
      <c r="F89" s="129">
        <f t="shared" si="16"/>
        <v>0</v>
      </c>
      <c r="G89" s="128"/>
      <c r="H89" s="128"/>
      <c r="I89" s="129">
        <f t="shared" si="17"/>
        <v>0</v>
      </c>
      <c r="J89" s="128"/>
      <c r="K89" s="128"/>
      <c r="L89" s="129">
        <f t="shared" si="18"/>
        <v>0</v>
      </c>
      <c r="M89" s="128"/>
      <c r="N89" s="128"/>
      <c r="O89" s="129">
        <f t="shared" si="19"/>
        <v>0</v>
      </c>
    </row>
    <row r="90" spans="1:15" x14ac:dyDescent="0.2">
      <c r="A90" s="27" t="s">
        <v>451</v>
      </c>
      <c r="B90" s="12" t="s">
        <v>452</v>
      </c>
      <c r="C90" s="907"/>
      <c r="D90" s="903"/>
      <c r="E90" s="128"/>
      <c r="F90" s="129">
        <f t="shared" si="16"/>
        <v>0</v>
      </c>
      <c r="G90" s="128"/>
      <c r="H90" s="128"/>
      <c r="I90" s="129">
        <f t="shared" si="17"/>
        <v>0</v>
      </c>
      <c r="J90" s="128"/>
      <c r="K90" s="128"/>
      <c r="L90" s="129">
        <f t="shared" si="18"/>
        <v>0</v>
      </c>
      <c r="M90" s="128"/>
      <c r="N90" s="128"/>
      <c r="O90" s="129">
        <f t="shared" si="19"/>
        <v>0</v>
      </c>
    </row>
    <row r="91" spans="1:15" x14ac:dyDescent="0.2">
      <c r="A91" s="27" t="s">
        <v>162</v>
      </c>
      <c r="B91" s="12" t="s">
        <v>163</v>
      </c>
      <c r="C91" s="907"/>
      <c r="D91" s="903"/>
      <c r="E91" s="128"/>
      <c r="F91" s="129">
        <f t="shared" si="16"/>
        <v>0</v>
      </c>
      <c r="G91" s="128"/>
      <c r="H91" s="128"/>
      <c r="I91" s="129">
        <f t="shared" si="17"/>
        <v>0</v>
      </c>
      <c r="J91" s="128"/>
      <c r="K91" s="128"/>
      <c r="L91" s="129">
        <f t="shared" si="18"/>
        <v>0</v>
      </c>
      <c r="M91" s="128"/>
      <c r="N91" s="128"/>
      <c r="O91" s="129">
        <f t="shared" si="19"/>
        <v>0</v>
      </c>
    </row>
    <row r="92" spans="1:15" x14ac:dyDescent="0.2">
      <c r="A92" s="27" t="s">
        <v>164</v>
      </c>
      <c r="B92" s="12" t="s">
        <v>165</v>
      </c>
      <c r="C92" s="907">
        <v>0</v>
      </c>
      <c r="D92" s="903"/>
      <c r="E92" s="128"/>
      <c r="F92" s="129">
        <f t="shared" ref="F92:F149" si="20">SUM(D92:E92)</f>
        <v>0</v>
      </c>
      <c r="G92" s="128"/>
      <c r="H92" s="128"/>
      <c r="I92" s="129">
        <f t="shared" ref="I92:I112" si="21">SUM(G92:H92)</f>
        <v>0</v>
      </c>
      <c r="J92" s="128"/>
      <c r="K92" s="128"/>
      <c r="L92" s="129">
        <f t="shared" ref="L92:L112" si="22">SUM(J92:K92)</f>
        <v>0</v>
      </c>
      <c r="M92" s="128"/>
      <c r="N92" s="128"/>
      <c r="O92" s="129">
        <f t="shared" si="19"/>
        <v>0</v>
      </c>
    </row>
    <row r="93" spans="1:15" x14ac:dyDescent="0.2">
      <c r="A93" s="27" t="s">
        <v>166</v>
      </c>
      <c r="B93" s="12" t="s">
        <v>167</v>
      </c>
      <c r="C93" s="907"/>
      <c r="D93" s="903"/>
      <c r="E93" s="128"/>
      <c r="F93" s="129">
        <f t="shared" si="20"/>
        <v>0</v>
      </c>
      <c r="G93" s="128"/>
      <c r="H93" s="128"/>
      <c r="I93" s="129">
        <f t="shared" si="21"/>
        <v>0</v>
      </c>
      <c r="J93" s="128"/>
      <c r="K93" s="128"/>
      <c r="L93" s="129">
        <f t="shared" si="22"/>
        <v>0</v>
      </c>
      <c r="M93" s="128"/>
      <c r="N93" s="128"/>
      <c r="O93" s="129">
        <f t="shared" si="19"/>
        <v>0</v>
      </c>
    </row>
    <row r="94" spans="1:15" x14ac:dyDescent="0.2">
      <c r="A94" s="27" t="s">
        <v>168</v>
      </c>
      <c r="B94" s="12" t="s">
        <v>169</v>
      </c>
      <c r="C94" s="907"/>
      <c r="D94" s="903"/>
      <c r="E94" s="128"/>
      <c r="F94" s="129">
        <f t="shared" si="20"/>
        <v>0</v>
      </c>
      <c r="G94" s="128"/>
      <c r="H94" s="128"/>
      <c r="I94" s="129">
        <f t="shared" si="21"/>
        <v>0</v>
      </c>
      <c r="J94" s="128"/>
      <c r="K94" s="128"/>
      <c r="L94" s="129">
        <f t="shared" si="22"/>
        <v>0</v>
      </c>
      <c r="M94" s="128"/>
      <c r="N94" s="128"/>
      <c r="O94" s="129">
        <f t="shared" si="19"/>
        <v>0</v>
      </c>
    </row>
    <row r="95" spans="1:15" x14ac:dyDescent="0.2">
      <c r="A95" s="27" t="s">
        <v>170</v>
      </c>
      <c r="B95" s="12" t="s">
        <v>171</v>
      </c>
      <c r="C95" s="907"/>
      <c r="D95" s="903"/>
      <c r="E95" s="128"/>
      <c r="F95" s="129">
        <f t="shared" si="20"/>
        <v>0</v>
      </c>
      <c r="G95" s="128"/>
      <c r="H95" s="128"/>
      <c r="I95" s="129">
        <f t="shared" si="21"/>
        <v>0</v>
      </c>
      <c r="J95" s="128"/>
      <c r="K95" s="128"/>
      <c r="L95" s="129">
        <f t="shared" si="22"/>
        <v>0</v>
      </c>
      <c r="M95" s="128"/>
      <c r="N95" s="128"/>
      <c r="O95" s="129">
        <f t="shared" si="19"/>
        <v>0</v>
      </c>
    </row>
    <row r="96" spans="1:15" x14ac:dyDescent="0.2">
      <c r="A96" s="27" t="s">
        <v>172</v>
      </c>
      <c r="B96" s="12" t="s">
        <v>173</v>
      </c>
      <c r="C96" s="907"/>
      <c r="D96" s="903"/>
      <c r="E96" s="128"/>
      <c r="F96" s="129">
        <f t="shared" si="20"/>
        <v>0</v>
      </c>
      <c r="G96" s="128"/>
      <c r="H96" s="128"/>
      <c r="I96" s="129">
        <f t="shared" si="21"/>
        <v>0</v>
      </c>
      <c r="J96" s="128"/>
      <c r="K96" s="128"/>
      <c r="L96" s="129">
        <f t="shared" si="22"/>
        <v>0</v>
      </c>
      <c r="M96" s="128"/>
      <c r="N96" s="128"/>
      <c r="O96" s="129">
        <f t="shared" si="19"/>
        <v>0</v>
      </c>
    </row>
    <row r="97" spans="1:15" x14ac:dyDescent="0.2">
      <c r="A97" s="27" t="s">
        <v>174</v>
      </c>
      <c r="B97" s="12" t="s">
        <v>175</v>
      </c>
      <c r="C97" s="907"/>
      <c r="D97" s="903"/>
      <c r="E97" s="128"/>
      <c r="F97" s="129">
        <f t="shared" si="20"/>
        <v>0</v>
      </c>
      <c r="G97" s="128"/>
      <c r="H97" s="128"/>
      <c r="I97" s="129">
        <f t="shared" si="21"/>
        <v>0</v>
      </c>
      <c r="J97" s="128"/>
      <c r="K97" s="128"/>
      <c r="L97" s="129">
        <f t="shared" si="22"/>
        <v>0</v>
      </c>
      <c r="M97" s="128"/>
      <c r="N97" s="128"/>
      <c r="O97" s="129">
        <f t="shared" si="19"/>
        <v>0</v>
      </c>
    </row>
    <row r="98" spans="1:15" x14ac:dyDescent="0.2">
      <c r="A98" s="27" t="s">
        <v>176</v>
      </c>
      <c r="B98" s="12" t="s">
        <v>177</v>
      </c>
      <c r="C98" s="907"/>
      <c r="D98" s="903"/>
      <c r="E98" s="128"/>
      <c r="F98" s="129">
        <f t="shared" si="20"/>
        <v>0</v>
      </c>
      <c r="G98" s="128"/>
      <c r="H98" s="128"/>
      <c r="I98" s="129">
        <f t="shared" si="21"/>
        <v>0</v>
      </c>
      <c r="J98" s="128"/>
      <c r="K98" s="128"/>
      <c r="L98" s="129">
        <f t="shared" si="22"/>
        <v>0</v>
      </c>
      <c r="M98" s="128"/>
      <c r="N98" s="128"/>
      <c r="O98" s="129">
        <f t="shared" si="19"/>
        <v>0</v>
      </c>
    </row>
    <row r="99" spans="1:15" x14ac:dyDescent="0.2">
      <c r="A99" s="27" t="s">
        <v>178</v>
      </c>
      <c r="B99" s="12" t="s">
        <v>179</v>
      </c>
      <c r="C99" s="907"/>
      <c r="D99" s="903"/>
      <c r="E99" s="128"/>
      <c r="F99" s="129">
        <f t="shared" si="20"/>
        <v>0</v>
      </c>
      <c r="G99" s="128"/>
      <c r="H99" s="128"/>
      <c r="I99" s="129">
        <f t="shared" si="21"/>
        <v>0</v>
      </c>
      <c r="J99" s="128"/>
      <c r="K99" s="128"/>
      <c r="L99" s="129">
        <f t="shared" si="22"/>
        <v>0</v>
      </c>
      <c r="M99" s="128"/>
      <c r="N99" s="128"/>
      <c r="O99" s="129">
        <f t="shared" si="19"/>
        <v>0</v>
      </c>
    </row>
    <row r="100" spans="1:15" x14ac:dyDescent="0.2">
      <c r="A100" s="27" t="s">
        <v>180</v>
      </c>
      <c r="B100" s="12" t="s">
        <v>181</v>
      </c>
      <c r="C100" s="907">
        <f>SUM(C101:C103)</f>
        <v>0</v>
      </c>
      <c r="D100" s="903">
        <f>SUM(D101:D103)</f>
        <v>0</v>
      </c>
      <c r="E100" s="128">
        <f>SUM(E101:E103)</f>
        <v>0</v>
      </c>
      <c r="F100" s="129">
        <f t="shared" si="20"/>
        <v>0</v>
      </c>
      <c r="G100" s="128">
        <f>SUM(G101:G103)</f>
        <v>0</v>
      </c>
      <c r="H100" s="128">
        <f>SUM(H101:H103)</f>
        <v>0</v>
      </c>
      <c r="I100" s="129">
        <f t="shared" si="21"/>
        <v>0</v>
      </c>
      <c r="J100" s="128">
        <f>SUM(J101:J103)</f>
        <v>0</v>
      </c>
      <c r="K100" s="128">
        <f>SUM(K101:K103)</f>
        <v>0</v>
      </c>
      <c r="L100" s="129">
        <f t="shared" si="22"/>
        <v>0</v>
      </c>
      <c r="M100" s="128">
        <f>SUM(M101:M103)</f>
        <v>0</v>
      </c>
      <c r="N100" s="128">
        <f>SUM(N101:N103)</f>
        <v>0</v>
      </c>
      <c r="O100" s="129">
        <f t="shared" si="19"/>
        <v>0</v>
      </c>
    </row>
    <row r="101" spans="1:15" x14ac:dyDescent="0.2">
      <c r="A101" s="27" t="s">
        <v>182</v>
      </c>
      <c r="B101" s="12" t="s">
        <v>183</v>
      </c>
      <c r="C101" s="907"/>
      <c r="D101" s="903"/>
      <c r="E101" s="128"/>
      <c r="F101" s="129">
        <f t="shared" si="20"/>
        <v>0</v>
      </c>
      <c r="G101" s="128"/>
      <c r="H101" s="128"/>
      <c r="I101" s="129">
        <f t="shared" si="21"/>
        <v>0</v>
      </c>
      <c r="J101" s="128"/>
      <c r="K101" s="128"/>
      <c r="L101" s="129">
        <f t="shared" si="22"/>
        <v>0</v>
      </c>
      <c r="M101" s="128"/>
      <c r="N101" s="128"/>
      <c r="O101" s="129">
        <f t="shared" si="19"/>
        <v>0</v>
      </c>
    </row>
    <row r="102" spans="1:15" x14ac:dyDescent="0.2">
      <c r="A102" s="27" t="s">
        <v>184</v>
      </c>
      <c r="B102" s="12" t="s">
        <v>185</v>
      </c>
      <c r="C102" s="907"/>
      <c r="D102" s="903"/>
      <c r="E102" s="128"/>
      <c r="F102" s="129">
        <f t="shared" si="20"/>
        <v>0</v>
      </c>
      <c r="G102" s="128"/>
      <c r="H102" s="128"/>
      <c r="I102" s="129">
        <f t="shared" si="21"/>
        <v>0</v>
      </c>
      <c r="J102" s="128"/>
      <c r="K102" s="128"/>
      <c r="L102" s="129">
        <f t="shared" si="22"/>
        <v>0</v>
      </c>
      <c r="M102" s="128"/>
      <c r="N102" s="128"/>
      <c r="O102" s="129">
        <f t="shared" si="19"/>
        <v>0</v>
      </c>
    </row>
    <row r="103" spans="1:15" ht="13.5" thickBot="1" x14ac:dyDescent="0.25">
      <c r="A103" s="28" t="s">
        <v>186</v>
      </c>
      <c r="B103" s="29" t="s">
        <v>187</v>
      </c>
      <c r="C103" s="908"/>
      <c r="D103" s="904"/>
      <c r="E103" s="136"/>
      <c r="F103" s="137">
        <f t="shared" si="20"/>
        <v>0</v>
      </c>
      <c r="G103" s="136"/>
      <c r="H103" s="136"/>
      <c r="I103" s="137">
        <f t="shared" si="21"/>
        <v>0</v>
      </c>
      <c r="J103" s="136"/>
      <c r="K103" s="136"/>
      <c r="L103" s="137">
        <f t="shared" si="22"/>
        <v>0</v>
      </c>
      <c r="M103" s="136"/>
      <c r="N103" s="136"/>
      <c r="O103" s="137">
        <f t="shared" si="19"/>
        <v>0</v>
      </c>
    </row>
    <row r="104" spans="1:15" ht="13.5" thickBot="1" x14ac:dyDescent="0.25">
      <c r="A104" s="26" t="s">
        <v>188</v>
      </c>
      <c r="B104" s="18" t="s">
        <v>189</v>
      </c>
      <c r="C104" s="905">
        <f>SUM(C105:C109)</f>
        <v>0</v>
      </c>
      <c r="D104" s="901">
        <f>SUM(D105:D109)</f>
        <v>0</v>
      </c>
      <c r="E104" s="138">
        <f>SUM(E105:E109)</f>
        <v>0</v>
      </c>
      <c r="F104" s="139">
        <f t="shared" si="20"/>
        <v>0</v>
      </c>
      <c r="G104" s="138">
        <f>SUM(G105:G109)</f>
        <v>0</v>
      </c>
      <c r="H104" s="138">
        <f>SUM(H105:H109)</f>
        <v>0</v>
      </c>
      <c r="I104" s="139">
        <f t="shared" si="21"/>
        <v>0</v>
      </c>
      <c r="J104" s="138">
        <f>SUM(J105:J109)</f>
        <v>0</v>
      </c>
      <c r="K104" s="138">
        <f>SUM(K105:K109)</f>
        <v>0</v>
      </c>
      <c r="L104" s="139">
        <f t="shared" si="22"/>
        <v>0</v>
      </c>
      <c r="M104" s="138">
        <f>SUM(M105:M109)</f>
        <v>0</v>
      </c>
      <c r="N104" s="138">
        <f>SUM(N105:N109)</f>
        <v>0</v>
      </c>
      <c r="O104" s="139">
        <f t="shared" si="19"/>
        <v>0</v>
      </c>
    </row>
    <row r="105" spans="1:15" x14ac:dyDescent="0.2">
      <c r="A105" s="27"/>
      <c r="B105" s="12" t="s">
        <v>190</v>
      </c>
      <c r="C105" s="906"/>
      <c r="D105" s="902"/>
      <c r="E105" s="134"/>
      <c r="F105" s="135">
        <f t="shared" si="20"/>
        <v>0</v>
      </c>
      <c r="G105" s="134"/>
      <c r="H105" s="134"/>
      <c r="I105" s="135">
        <f t="shared" si="21"/>
        <v>0</v>
      </c>
      <c r="J105" s="134"/>
      <c r="K105" s="134"/>
      <c r="L105" s="135">
        <f t="shared" si="22"/>
        <v>0</v>
      </c>
      <c r="M105" s="134"/>
      <c r="N105" s="134"/>
      <c r="O105" s="135">
        <f t="shared" si="19"/>
        <v>0</v>
      </c>
    </row>
    <row r="106" spans="1:15" x14ac:dyDescent="0.2">
      <c r="A106" s="27"/>
      <c r="B106" s="12" t="s">
        <v>191</v>
      </c>
      <c r="C106" s="907"/>
      <c r="D106" s="903"/>
      <c r="E106" s="128"/>
      <c r="F106" s="129">
        <f t="shared" si="20"/>
        <v>0</v>
      </c>
      <c r="G106" s="128"/>
      <c r="H106" s="128"/>
      <c r="I106" s="129">
        <f t="shared" si="21"/>
        <v>0</v>
      </c>
      <c r="J106" s="128"/>
      <c r="K106" s="128"/>
      <c r="L106" s="129">
        <f t="shared" si="22"/>
        <v>0</v>
      </c>
      <c r="M106" s="128"/>
      <c r="N106" s="128"/>
      <c r="O106" s="129">
        <f t="shared" si="19"/>
        <v>0</v>
      </c>
    </row>
    <row r="107" spans="1:15" x14ac:dyDescent="0.2">
      <c r="A107" s="28"/>
      <c r="B107" s="29" t="s">
        <v>192</v>
      </c>
      <c r="C107" s="907"/>
      <c r="D107" s="903"/>
      <c r="E107" s="128"/>
      <c r="F107" s="129">
        <f t="shared" si="20"/>
        <v>0</v>
      </c>
      <c r="G107" s="128"/>
      <c r="H107" s="128"/>
      <c r="I107" s="129">
        <f t="shared" si="21"/>
        <v>0</v>
      </c>
      <c r="J107" s="128"/>
      <c r="K107" s="128"/>
      <c r="L107" s="129">
        <f t="shared" si="22"/>
        <v>0</v>
      </c>
      <c r="M107" s="128"/>
      <c r="N107" s="128"/>
      <c r="O107" s="129">
        <f t="shared" si="19"/>
        <v>0</v>
      </c>
    </row>
    <row r="108" spans="1:15" x14ac:dyDescent="0.2">
      <c r="A108" s="28"/>
      <c r="B108" s="29" t="s">
        <v>193</v>
      </c>
      <c r="C108" s="907"/>
      <c r="D108" s="903"/>
      <c r="E108" s="128"/>
      <c r="F108" s="129">
        <f t="shared" si="20"/>
        <v>0</v>
      </c>
      <c r="G108" s="128"/>
      <c r="H108" s="128"/>
      <c r="I108" s="129">
        <f t="shared" si="21"/>
        <v>0</v>
      </c>
      <c r="J108" s="128"/>
      <c r="K108" s="128"/>
      <c r="L108" s="129">
        <f t="shared" si="22"/>
        <v>0</v>
      </c>
      <c r="M108" s="128"/>
      <c r="N108" s="128"/>
      <c r="O108" s="129">
        <f t="shared" si="19"/>
        <v>0</v>
      </c>
    </row>
    <row r="109" spans="1:15" ht="13.5" thickBot="1" x14ac:dyDescent="0.25">
      <c r="A109" s="28"/>
      <c r="B109" s="29" t="s">
        <v>194</v>
      </c>
      <c r="C109" s="908">
        <v>0</v>
      </c>
      <c r="D109" s="904"/>
      <c r="E109" s="136"/>
      <c r="F109" s="137">
        <f t="shared" si="20"/>
        <v>0</v>
      </c>
      <c r="G109" s="136"/>
      <c r="H109" s="136"/>
      <c r="I109" s="137">
        <f t="shared" si="21"/>
        <v>0</v>
      </c>
      <c r="J109" s="136"/>
      <c r="K109" s="136"/>
      <c r="L109" s="137">
        <f t="shared" si="22"/>
        <v>0</v>
      </c>
      <c r="M109" s="136"/>
      <c r="N109" s="136"/>
      <c r="O109" s="137">
        <f t="shared" si="19"/>
        <v>0</v>
      </c>
    </row>
    <row r="110" spans="1:15" x14ac:dyDescent="0.2">
      <c r="A110" s="26" t="s">
        <v>195</v>
      </c>
      <c r="B110" s="18" t="s">
        <v>32</v>
      </c>
      <c r="C110" s="906">
        <f>SUM(C111:C112,C113,C126,C125)</f>
        <v>379268</v>
      </c>
      <c r="D110" s="902">
        <f>SUM(D111:D112,D113,D126,D125)</f>
        <v>234144</v>
      </c>
      <c r="E110" s="134">
        <f>SUM(E111:E112,E113,E126,E125)</f>
        <v>0</v>
      </c>
      <c r="F110" s="909">
        <f t="shared" si="20"/>
        <v>234144</v>
      </c>
      <c r="G110" s="918">
        <f>SUM(G111:G112,G113,G126,G125)</f>
        <v>352002</v>
      </c>
      <c r="H110" s="919">
        <f>SUM(H111:H112,H113,H126,H125)</f>
        <v>0</v>
      </c>
      <c r="I110" s="144">
        <f t="shared" si="21"/>
        <v>352002</v>
      </c>
      <c r="J110" s="902">
        <f>SUM(J111:J112,J113,J126,J125)</f>
        <v>312028</v>
      </c>
      <c r="K110" s="134">
        <f>SUM(K111:K112,K113,K126,K125)</f>
        <v>0</v>
      </c>
      <c r="L110" s="135">
        <f t="shared" si="22"/>
        <v>312028</v>
      </c>
      <c r="M110" s="902">
        <f>SUM(M111:M112,M113,M126,M125)</f>
        <v>5586</v>
      </c>
      <c r="N110" s="134">
        <f>SUM(N111:N112,N113,N126,N125)</f>
        <v>0</v>
      </c>
      <c r="O110" s="135">
        <f t="shared" si="19"/>
        <v>5586</v>
      </c>
    </row>
    <row r="111" spans="1:15" x14ac:dyDescent="0.2">
      <c r="A111" s="27" t="s">
        <v>196</v>
      </c>
      <c r="B111" s="12" t="s">
        <v>197</v>
      </c>
      <c r="C111" s="907"/>
      <c r="D111" s="903"/>
      <c r="E111" s="128"/>
      <c r="F111" s="910">
        <f t="shared" si="20"/>
        <v>0</v>
      </c>
      <c r="G111" s="920">
        <v>41770</v>
      </c>
      <c r="H111" s="128"/>
      <c r="I111" s="129">
        <f t="shared" si="21"/>
        <v>41770</v>
      </c>
      <c r="J111" s="903">
        <v>10680</v>
      </c>
      <c r="K111" s="128"/>
      <c r="L111" s="129">
        <f t="shared" si="22"/>
        <v>10680</v>
      </c>
      <c r="M111" s="903"/>
      <c r="N111" s="128"/>
      <c r="O111" s="129">
        <f t="shared" si="19"/>
        <v>0</v>
      </c>
    </row>
    <row r="112" spans="1:15" x14ac:dyDescent="0.2">
      <c r="A112" s="27" t="s">
        <v>198</v>
      </c>
      <c r="B112" s="12" t="s">
        <v>199</v>
      </c>
      <c r="C112" s="907"/>
      <c r="D112" s="903"/>
      <c r="E112" s="128"/>
      <c r="F112" s="910">
        <f t="shared" si="20"/>
        <v>0</v>
      </c>
      <c r="G112" s="920"/>
      <c r="H112" s="128"/>
      <c r="I112" s="129">
        <f t="shared" si="21"/>
        <v>0</v>
      </c>
      <c r="J112" s="903"/>
      <c r="K112" s="128"/>
      <c r="L112" s="129">
        <f t="shared" si="22"/>
        <v>0</v>
      </c>
      <c r="M112" s="903"/>
      <c r="N112" s="128"/>
      <c r="O112" s="129">
        <f t="shared" si="19"/>
        <v>0</v>
      </c>
    </row>
    <row r="113" spans="1:27" ht="15" x14ac:dyDescent="0.25">
      <c r="A113" s="27" t="s">
        <v>200</v>
      </c>
      <c r="B113" s="12" t="s">
        <v>201</v>
      </c>
      <c r="C113" s="907">
        <f>SUM(C114:C124)</f>
        <v>298636</v>
      </c>
      <c r="D113" s="347">
        <f t="shared" ref="D113:F113" si="23">SUM(D114:D124)-D115-D116-D117-D118</f>
        <v>184365</v>
      </c>
      <c r="E113" s="112">
        <f t="shared" si="23"/>
        <v>0</v>
      </c>
      <c r="F113" s="370">
        <f t="shared" si="23"/>
        <v>184365</v>
      </c>
      <c r="G113" s="162">
        <f t="shared" ref="G113:I113" si="24">SUM(G114:G124)-G115-G116-G117-G118</f>
        <v>216365</v>
      </c>
      <c r="H113" s="112">
        <f t="shared" si="24"/>
        <v>0</v>
      </c>
      <c r="I113" s="113">
        <f t="shared" si="24"/>
        <v>216365</v>
      </c>
      <c r="J113" s="347">
        <f t="shared" ref="J113:L113" si="25">SUM(J114:J124)-J115-J116-J117-J118</f>
        <v>216365</v>
      </c>
      <c r="K113" s="112">
        <f t="shared" si="25"/>
        <v>0</v>
      </c>
      <c r="L113" s="112">
        <f t="shared" si="25"/>
        <v>216365</v>
      </c>
      <c r="M113" s="347">
        <f t="shared" ref="M113:O113" si="26">SUM(M114:M124)-M115-M116-M117-M118</f>
        <v>4399</v>
      </c>
      <c r="N113" s="112">
        <f t="shared" si="26"/>
        <v>0</v>
      </c>
      <c r="O113" s="112">
        <f t="shared" si="26"/>
        <v>4399</v>
      </c>
    </row>
    <row r="114" spans="1:27" x14ac:dyDescent="0.2">
      <c r="A114" s="27" t="s">
        <v>202</v>
      </c>
      <c r="B114" s="12" t="s">
        <v>203</v>
      </c>
      <c r="C114" s="907"/>
      <c r="D114" s="903"/>
      <c r="E114" s="128"/>
      <c r="F114" s="910">
        <f t="shared" si="20"/>
        <v>0</v>
      </c>
      <c r="G114" s="920"/>
      <c r="H114" s="128"/>
      <c r="I114" s="129">
        <f t="shared" ref="I114" si="27">SUM(G114:H114)</f>
        <v>0</v>
      </c>
      <c r="J114" s="903"/>
      <c r="K114" s="128"/>
      <c r="L114" s="129">
        <f t="shared" ref="L114" si="28">SUM(J114:K114)</f>
        <v>0</v>
      </c>
      <c r="M114" s="903"/>
      <c r="N114" s="128"/>
      <c r="O114" s="129">
        <f t="shared" ref="O114" si="29">SUM(M114:N114)</f>
        <v>0</v>
      </c>
    </row>
    <row r="115" spans="1:27" x14ac:dyDescent="0.2">
      <c r="A115" s="27"/>
      <c r="B115" s="12" t="s">
        <v>929</v>
      </c>
      <c r="C115" s="907"/>
      <c r="D115" s="903"/>
      <c r="E115" s="128"/>
      <c r="F115" s="910"/>
      <c r="G115" s="920"/>
      <c r="H115" s="128"/>
      <c r="I115" s="129"/>
      <c r="J115" s="903"/>
      <c r="K115" s="128"/>
      <c r="L115" s="129"/>
      <c r="M115" s="903"/>
      <c r="N115" s="128"/>
      <c r="O115" s="129"/>
    </row>
    <row r="116" spans="1:27" x14ac:dyDescent="0.2">
      <c r="A116" s="27"/>
      <c r="B116" s="12" t="s">
        <v>930</v>
      </c>
      <c r="C116" s="907"/>
      <c r="D116" s="903"/>
      <c r="E116" s="128"/>
      <c r="F116" s="910"/>
      <c r="G116" s="920"/>
      <c r="H116" s="128"/>
      <c r="I116" s="129"/>
      <c r="J116" s="903"/>
      <c r="K116" s="128"/>
      <c r="L116" s="129"/>
      <c r="M116" s="903"/>
      <c r="N116" s="128"/>
      <c r="O116" s="129"/>
    </row>
    <row r="117" spans="1:27" x14ac:dyDescent="0.2">
      <c r="A117" s="27"/>
      <c r="B117" s="12" t="s">
        <v>928</v>
      </c>
      <c r="C117" s="907"/>
      <c r="D117" s="903"/>
      <c r="E117" s="128"/>
      <c r="F117" s="910"/>
      <c r="G117" s="920"/>
      <c r="H117" s="128"/>
      <c r="I117" s="129"/>
      <c r="J117" s="903"/>
      <c r="K117" s="128"/>
      <c r="L117" s="129"/>
      <c r="M117" s="903"/>
      <c r="N117" s="128"/>
      <c r="O117" s="129"/>
    </row>
    <row r="118" spans="1:27" x14ac:dyDescent="0.2">
      <c r="A118" s="27"/>
      <c r="B118" s="12" t="s">
        <v>931</v>
      </c>
      <c r="C118" s="907"/>
      <c r="D118" s="903"/>
      <c r="E118" s="128"/>
      <c r="F118" s="910"/>
      <c r="G118" s="920"/>
      <c r="H118" s="128"/>
      <c r="I118" s="129"/>
      <c r="J118" s="903"/>
      <c r="K118" s="128"/>
      <c r="L118" s="129"/>
      <c r="M118" s="903"/>
      <c r="N118" s="128"/>
      <c r="O118" s="129"/>
    </row>
    <row r="119" spans="1:27" x14ac:dyDescent="0.2">
      <c r="A119" s="27" t="s">
        <v>204</v>
      </c>
      <c r="B119" s="12" t="s">
        <v>205</v>
      </c>
      <c r="C119" s="907">
        <v>298636</v>
      </c>
      <c r="D119" s="903">
        <v>184365</v>
      </c>
      <c r="E119" s="128"/>
      <c r="F119" s="910">
        <f t="shared" si="20"/>
        <v>184365</v>
      </c>
      <c r="G119" s="920">
        <v>184365</v>
      </c>
      <c r="H119" s="128"/>
      <c r="I119" s="129">
        <f t="shared" ref="I119:I149" si="30">SUM(G119:H119)</f>
        <v>184365</v>
      </c>
      <c r="J119" s="903">
        <v>184365</v>
      </c>
      <c r="K119" s="128"/>
      <c r="L119" s="129">
        <f t="shared" ref="L119:L149" si="31">SUM(J119:K119)</f>
        <v>184365</v>
      </c>
      <c r="M119" s="903">
        <v>4399</v>
      </c>
      <c r="N119" s="128"/>
      <c r="O119" s="129">
        <f t="shared" ref="O119:O149" si="32">SUM(M119:N119)</f>
        <v>4399</v>
      </c>
    </row>
    <row r="120" spans="1:27" x14ac:dyDescent="0.2">
      <c r="A120" s="27" t="s">
        <v>206</v>
      </c>
      <c r="B120" s="12" t="s">
        <v>207</v>
      </c>
      <c r="C120" s="907"/>
      <c r="D120" s="903"/>
      <c r="E120" s="128"/>
      <c r="F120" s="910">
        <f t="shared" si="20"/>
        <v>0</v>
      </c>
      <c r="G120" s="920"/>
      <c r="H120" s="128"/>
      <c r="I120" s="129">
        <f t="shared" si="30"/>
        <v>0</v>
      </c>
      <c r="J120" s="903"/>
      <c r="K120" s="128"/>
      <c r="L120" s="129">
        <f t="shared" si="31"/>
        <v>0</v>
      </c>
      <c r="M120" s="903"/>
      <c r="N120" s="128"/>
      <c r="O120" s="129">
        <f t="shared" si="32"/>
        <v>0</v>
      </c>
    </row>
    <row r="121" spans="1:27" x14ac:dyDescent="0.2">
      <c r="A121" s="27" t="s">
        <v>208</v>
      </c>
      <c r="B121" s="12" t="s">
        <v>209</v>
      </c>
      <c r="C121" s="907"/>
      <c r="D121" s="903"/>
      <c r="E121" s="128"/>
      <c r="F121" s="910">
        <f t="shared" si="20"/>
        <v>0</v>
      </c>
      <c r="G121" s="920">
        <v>32000</v>
      </c>
      <c r="H121" s="128"/>
      <c r="I121" s="129">
        <f t="shared" si="30"/>
        <v>32000</v>
      </c>
      <c r="J121" s="903">
        <v>32000</v>
      </c>
      <c r="K121" s="128"/>
      <c r="L121" s="129">
        <f t="shared" si="31"/>
        <v>32000</v>
      </c>
      <c r="M121" s="903">
        <v>0</v>
      </c>
      <c r="N121" s="128"/>
      <c r="O121" s="129">
        <f t="shared" si="32"/>
        <v>0</v>
      </c>
    </row>
    <row r="122" spans="1:27" x14ac:dyDescent="0.2">
      <c r="A122" s="27" t="s">
        <v>210</v>
      </c>
      <c r="B122" s="12" t="s">
        <v>211</v>
      </c>
      <c r="C122" s="907"/>
      <c r="D122" s="903"/>
      <c r="E122" s="128"/>
      <c r="F122" s="910">
        <f t="shared" si="20"/>
        <v>0</v>
      </c>
      <c r="G122" s="920"/>
      <c r="H122" s="128"/>
      <c r="I122" s="129">
        <f t="shared" si="30"/>
        <v>0</v>
      </c>
      <c r="J122" s="903"/>
      <c r="K122" s="128"/>
      <c r="L122" s="129">
        <f t="shared" si="31"/>
        <v>0</v>
      </c>
      <c r="M122" s="903"/>
      <c r="N122" s="128"/>
      <c r="O122" s="129">
        <f t="shared" si="32"/>
        <v>0</v>
      </c>
    </row>
    <row r="123" spans="1:27" x14ac:dyDescent="0.2">
      <c r="A123" s="27" t="s">
        <v>212</v>
      </c>
      <c r="B123" s="12" t="s">
        <v>213</v>
      </c>
      <c r="C123" s="907"/>
      <c r="D123" s="903"/>
      <c r="E123" s="128"/>
      <c r="F123" s="910">
        <f t="shared" si="20"/>
        <v>0</v>
      </c>
      <c r="G123" s="920"/>
      <c r="H123" s="128"/>
      <c r="I123" s="129">
        <f t="shared" si="30"/>
        <v>0</v>
      </c>
      <c r="J123" s="903"/>
      <c r="K123" s="128"/>
      <c r="L123" s="129">
        <f t="shared" si="31"/>
        <v>0</v>
      </c>
      <c r="M123" s="903"/>
      <c r="N123" s="128"/>
      <c r="O123" s="129">
        <f t="shared" si="32"/>
        <v>0</v>
      </c>
    </row>
    <row r="124" spans="1:27" x14ac:dyDescent="0.2">
      <c r="A124" s="27" t="s">
        <v>214</v>
      </c>
      <c r="B124" s="12" t="s">
        <v>215</v>
      </c>
      <c r="C124" s="907"/>
      <c r="D124" s="903"/>
      <c r="E124" s="128"/>
      <c r="F124" s="910">
        <f t="shared" si="20"/>
        <v>0</v>
      </c>
      <c r="G124" s="920"/>
      <c r="H124" s="128"/>
      <c r="I124" s="129">
        <f t="shared" si="30"/>
        <v>0</v>
      </c>
      <c r="J124" s="903"/>
      <c r="K124" s="128"/>
      <c r="L124" s="129">
        <f t="shared" si="31"/>
        <v>0</v>
      </c>
      <c r="M124" s="903"/>
      <c r="N124" s="128"/>
      <c r="O124" s="129">
        <f t="shared" si="32"/>
        <v>0</v>
      </c>
    </row>
    <row r="125" spans="1:27" x14ac:dyDescent="0.2">
      <c r="A125" s="27" t="s">
        <v>216</v>
      </c>
      <c r="B125" s="12" t="s">
        <v>217</v>
      </c>
      <c r="C125" s="907"/>
      <c r="D125" s="903"/>
      <c r="E125" s="128"/>
      <c r="F125" s="910">
        <f t="shared" si="20"/>
        <v>0</v>
      </c>
      <c r="G125" s="920"/>
      <c r="H125" s="128"/>
      <c r="I125" s="129">
        <f t="shared" si="30"/>
        <v>0</v>
      </c>
      <c r="J125" s="903"/>
      <c r="K125" s="128"/>
      <c r="L125" s="129">
        <f t="shared" si="31"/>
        <v>0</v>
      </c>
      <c r="M125" s="903"/>
      <c r="N125" s="128"/>
      <c r="O125" s="129">
        <f t="shared" si="32"/>
        <v>0</v>
      </c>
    </row>
    <row r="126" spans="1:27" x14ac:dyDescent="0.2">
      <c r="A126" s="27" t="s">
        <v>218</v>
      </c>
      <c r="B126" s="12" t="s">
        <v>219</v>
      </c>
      <c r="C126" s="907">
        <f>SUM(C127:C130)</f>
        <v>80632</v>
      </c>
      <c r="D126" s="903">
        <f>SUM(D127:D130)</f>
        <v>49779</v>
      </c>
      <c r="E126" s="128">
        <f>SUM(E127:E130)</f>
        <v>0</v>
      </c>
      <c r="F126" s="910">
        <f t="shared" si="20"/>
        <v>49779</v>
      </c>
      <c r="G126" s="920">
        <f>SUM(G127:G130)</f>
        <v>93867</v>
      </c>
      <c r="H126" s="128">
        <f>SUM(H127:H130)</f>
        <v>0</v>
      </c>
      <c r="I126" s="129">
        <f t="shared" si="30"/>
        <v>93867</v>
      </c>
      <c r="J126" s="903">
        <f>SUM(J127:J130)</f>
        <v>84983</v>
      </c>
      <c r="K126" s="128">
        <f>SUM(K127:K130)</f>
        <v>0</v>
      </c>
      <c r="L126" s="129">
        <f t="shared" si="31"/>
        <v>84983</v>
      </c>
      <c r="M126" s="903">
        <f>SUM(M127:M130)</f>
        <v>1187</v>
      </c>
      <c r="N126" s="128">
        <f>SUM(N127:N130)</f>
        <v>0</v>
      </c>
      <c r="O126" s="129">
        <f t="shared" si="32"/>
        <v>1187</v>
      </c>
    </row>
    <row r="127" spans="1:27" x14ac:dyDescent="0.2">
      <c r="A127" s="27"/>
      <c r="B127" s="12" t="s">
        <v>699</v>
      </c>
      <c r="C127" s="907">
        <v>80632</v>
      </c>
      <c r="D127" s="903">
        <v>49779</v>
      </c>
      <c r="E127" s="128"/>
      <c r="F127" s="910">
        <f t="shared" si="20"/>
        <v>49779</v>
      </c>
      <c r="G127" s="920">
        <v>93867</v>
      </c>
      <c r="H127" s="128"/>
      <c r="I127" s="129">
        <f t="shared" si="30"/>
        <v>93867</v>
      </c>
      <c r="J127" s="903">
        <v>84983</v>
      </c>
      <c r="K127" s="128"/>
      <c r="L127" s="129">
        <f t="shared" si="31"/>
        <v>84983</v>
      </c>
      <c r="M127" s="903">
        <v>1187</v>
      </c>
      <c r="N127" s="128"/>
      <c r="O127" s="129">
        <f t="shared" si="32"/>
        <v>1187</v>
      </c>
    </row>
    <row r="128" spans="1:27" customFormat="1" ht="15" x14ac:dyDescent="0.25">
      <c r="A128" s="39"/>
      <c r="B128" s="12" t="s">
        <v>698</v>
      </c>
      <c r="C128" s="915"/>
      <c r="D128" s="347"/>
      <c r="E128" s="112"/>
      <c r="F128" s="370">
        <f t="shared" si="20"/>
        <v>0</v>
      </c>
      <c r="G128" s="162"/>
      <c r="H128" s="112"/>
      <c r="I128" s="113">
        <f t="shared" si="30"/>
        <v>0</v>
      </c>
      <c r="J128" s="347"/>
      <c r="K128" s="112"/>
      <c r="L128" s="129">
        <f t="shared" si="31"/>
        <v>0</v>
      </c>
      <c r="M128" s="347"/>
      <c r="N128" s="112"/>
      <c r="O128" s="129">
        <f t="shared" si="32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">
      <c r="A129" s="28"/>
      <c r="B129" s="29" t="s">
        <v>220</v>
      </c>
      <c r="C129" s="907"/>
      <c r="D129" s="903"/>
      <c r="E129" s="128"/>
      <c r="F129" s="910">
        <f t="shared" si="20"/>
        <v>0</v>
      </c>
      <c r="G129" s="920"/>
      <c r="H129" s="128"/>
      <c r="I129" s="129">
        <f t="shared" si="30"/>
        <v>0</v>
      </c>
      <c r="J129" s="903"/>
      <c r="K129" s="128"/>
      <c r="L129" s="129">
        <f t="shared" si="31"/>
        <v>0</v>
      </c>
      <c r="M129" s="903"/>
      <c r="N129" s="128"/>
      <c r="O129" s="129">
        <f t="shared" si="32"/>
        <v>0</v>
      </c>
    </row>
    <row r="130" spans="1:15" ht="13.5" thickBot="1" x14ac:dyDescent="0.25">
      <c r="A130" s="28" t="s">
        <v>221</v>
      </c>
      <c r="B130" s="29" t="s">
        <v>222</v>
      </c>
      <c r="C130" s="908"/>
      <c r="D130" s="904"/>
      <c r="E130" s="136"/>
      <c r="F130" s="911">
        <f t="shared" si="20"/>
        <v>0</v>
      </c>
      <c r="G130" s="921"/>
      <c r="H130" s="136"/>
      <c r="I130" s="137">
        <f t="shared" si="30"/>
        <v>0</v>
      </c>
      <c r="J130" s="904"/>
      <c r="K130" s="136"/>
      <c r="L130" s="137">
        <f t="shared" si="31"/>
        <v>0</v>
      </c>
      <c r="M130" s="904"/>
      <c r="N130" s="136"/>
      <c r="O130" s="137">
        <f t="shared" si="32"/>
        <v>0</v>
      </c>
    </row>
    <row r="131" spans="1:15" ht="13.5" thickBot="1" x14ac:dyDescent="0.25">
      <c r="A131" s="30" t="s">
        <v>223</v>
      </c>
      <c r="B131" s="7" t="s">
        <v>33</v>
      </c>
      <c r="C131" s="905"/>
      <c r="D131" s="901"/>
      <c r="E131" s="138"/>
      <c r="F131" s="139">
        <f t="shared" si="20"/>
        <v>0</v>
      </c>
      <c r="G131" s="138"/>
      <c r="H131" s="138"/>
      <c r="I131" s="139">
        <f t="shared" si="30"/>
        <v>0</v>
      </c>
      <c r="J131" s="138"/>
      <c r="K131" s="138"/>
      <c r="L131" s="139">
        <f t="shared" si="31"/>
        <v>0</v>
      </c>
      <c r="M131" s="138"/>
      <c r="N131" s="138"/>
      <c r="O131" s="139">
        <f t="shared" si="32"/>
        <v>0</v>
      </c>
    </row>
    <row r="132" spans="1:15" ht="13.5" thickBot="1" x14ac:dyDescent="0.25">
      <c r="A132" s="26" t="s">
        <v>224</v>
      </c>
      <c r="B132" s="18" t="s">
        <v>34</v>
      </c>
      <c r="C132" s="905">
        <f>SUM(C133:C138)</f>
        <v>0</v>
      </c>
      <c r="D132" s="901">
        <f>SUM(D133:D138)</f>
        <v>0</v>
      </c>
      <c r="E132" s="138">
        <f>SUM(E133:E138)</f>
        <v>0</v>
      </c>
      <c r="F132" s="139">
        <f t="shared" si="20"/>
        <v>0</v>
      </c>
      <c r="G132" s="138">
        <f>SUM(G133:G138)</f>
        <v>0</v>
      </c>
      <c r="H132" s="138">
        <f>SUM(H133:H138)</f>
        <v>0</v>
      </c>
      <c r="I132" s="139">
        <f t="shared" si="30"/>
        <v>0</v>
      </c>
      <c r="J132" s="138">
        <f>SUM(J133:J138)</f>
        <v>0</v>
      </c>
      <c r="K132" s="138">
        <f>SUM(K133:K138)</f>
        <v>0</v>
      </c>
      <c r="L132" s="139">
        <f t="shared" si="31"/>
        <v>0</v>
      </c>
      <c r="M132" s="138">
        <f>SUM(M133:M138)</f>
        <v>0</v>
      </c>
      <c r="N132" s="138">
        <f>SUM(N133:N138)</f>
        <v>0</v>
      </c>
      <c r="O132" s="139">
        <f t="shared" si="32"/>
        <v>0</v>
      </c>
    </row>
    <row r="133" spans="1:15" ht="13.5" hidden="1" thickBot="1" x14ac:dyDescent="0.25">
      <c r="A133" s="27" t="s">
        <v>225</v>
      </c>
      <c r="B133" s="12" t="s">
        <v>226</v>
      </c>
      <c r="C133" s="906"/>
      <c r="D133" s="902"/>
      <c r="E133" s="134"/>
      <c r="F133" s="135">
        <f t="shared" si="20"/>
        <v>0</v>
      </c>
      <c r="G133" s="134"/>
      <c r="H133" s="134"/>
      <c r="I133" s="135">
        <f t="shared" si="30"/>
        <v>0</v>
      </c>
      <c r="J133" s="134"/>
      <c r="K133" s="134"/>
      <c r="L133" s="135">
        <f t="shared" si="31"/>
        <v>0</v>
      </c>
      <c r="M133" s="134"/>
      <c r="N133" s="134"/>
      <c r="O133" s="135">
        <f t="shared" si="32"/>
        <v>0</v>
      </c>
    </row>
    <row r="134" spans="1:15" ht="13.5" hidden="1" thickBot="1" x14ac:dyDescent="0.25">
      <c r="A134" s="27" t="s">
        <v>466</v>
      </c>
      <c r="B134" s="12" t="s">
        <v>467</v>
      </c>
      <c r="C134" s="907"/>
      <c r="D134" s="903"/>
      <c r="E134" s="128"/>
      <c r="F134" s="129">
        <f t="shared" si="20"/>
        <v>0</v>
      </c>
      <c r="G134" s="128"/>
      <c r="H134" s="128"/>
      <c r="I134" s="129">
        <f t="shared" si="30"/>
        <v>0</v>
      </c>
      <c r="J134" s="128"/>
      <c r="K134" s="128"/>
      <c r="L134" s="129">
        <f t="shared" si="31"/>
        <v>0</v>
      </c>
      <c r="M134" s="128"/>
      <c r="N134" s="128"/>
      <c r="O134" s="129">
        <f t="shared" si="32"/>
        <v>0</v>
      </c>
    </row>
    <row r="135" spans="1:15" ht="13.5" hidden="1" thickBot="1" x14ac:dyDescent="0.25">
      <c r="A135" s="27" t="s">
        <v>227</v>
      </c>
      <c r="B135" s="12" t="s">
        <v>228</v>
      </c>
      <c r="C135" s="907"/>
      <c r="D135" s="903"/>
      <c r="E135" s="128"/>
      <c r="F135" s="129">
        <f t="shared" si="20"/>
        <v>0</v>
      </c>
      <c r="G135" s="128"/>
      <c r="H135" s="128"/>
      <c r="I135" s="129">
        <f t="shared" si="30"/>
        <v>0</v>
      </c>
      <c r="J135" s="128"/>
      <c r="K135" s="128"/>
      <c r="L135" s="129">
        <f t="shared" si="31"/>
        <v>0</v>
      </c>
      <c r="M135" s="128"/>
      <c r="N135" s="128"/>
      <c r="O135" s="129">
        <f t="shared" si="32"/>
        <v>0</v>
      </c>
    </row>
    <row r="136" spans="1:15" ht="13.5" hidden="1" thickBot="1" x14ac:dyDescent="0.25">
      <c r="A136" s="27" t="s">
        <v>229</v>
      </c>
      <c r="B136" s="12" t="s">
        <v>230</v>
      </c>
      <c r="C136" s="907"/>
      <c r="D136" s="903"/>
      <c r="E136" s="128"/>
      <c r="F136" s="129">
        <f t="shared" si="20"/>
        <v>0</v>
      </c>
      <c r="G136" s="128"/>
      <c r="H136" s="128"/>
      <c r="I136" s="129">
        <f t="shared" si="30"/>
        <v>0</v>
      </c>
      <c r="J136" s="128"/>
      <c r="K136" s="128"/>
      <c r="L136" s="129">
        <f t="shared" si="31"/>
        <v>0</v>
      </c>
      <c r="M136" s="128"/>
      <c r="N136" s="128"/>
      <c r="O136" s="129">
        <f t="shared" si="32"/>
        <v>0</v>
      </c>
    </row>
    <row r="137" spans="1:15" ht="13.5" hidden="1" thickBot="1" x14ac:dyDescent="0.25">
      <c r="A137" s="27" t="s">
        <v>231</v>
      </c>
      <c r="B137" s="12" t="s">
        <v>232</v>
      </c>
      <c r="C137" s="907"/>
      <c r="D137" s="903"/>
      <c r="E137" s="128"/>
      <c r="F137" s="129">
        <f t="shared" si="20"/>
        <v>0</v>
      </c>
      <c r="G137" s="128"/>
      <c r="H137" s="128"/>
      <c r="I137" s="129">
        <f t="shared" si="30"/>
        <v>0</v>
      </c>
      <c r="J137" s="128"/>
      <c r="K137" s="128"/>
      <c r="L137" s="129">
        <f t="shared" si="31"/>
        <v>0</v>
      </c>
      <c r="M137" s="128"/>
      <c r="N137" s="128"/>
      <c r="O137" s="129">
        <f t="shared" si="32"/>
        <v>0</v>
      </c>
    </row>
    <row r="138" spans="1:15" ht="13.5" hidden="1" thickBot="1" x14ac:dyDescent="0.25">
      <c r="A138" s="27" t="s">
        <v>233</v>
      </c>
      <c r="B138" s="12" t="s">
        <v>234</v>
      </c>
      <c r="C138" s="907">
        <f>SUM(C139:C140)</f>
        <v>0</v>
      </c>
      <c r="D138" s="903">
        <f>SUM(D139:D140)</f>
        <v>0</v>
      </c>
      <c r="E138" s="128">
        <f>SUM(E139:E140)</f>
        <v>0</v>
      </c>
      <c r="F138" s="129">
        <f t="shared" si="20"/>
        <v>0</v>
      </c>
      <c r="G138" s="128">
        <f>SUM(G139:G140)</f>
        <v>0</v>
      </c>
      <c r="H138" s="128">
        <f>SUM(H139:H140)</f>
        <v>0</v>
      </c>
      <c r="I138" s="129">
        <f t="shared" si="30"/>
        <v>0</v>
      </c>
      <c r="J138" s="128">
        <f>SUM(J139:J140)</f>
        <v>0</v>
      </c>
      <c r="K138" s="128">
        <f>SUM(K139:K140)</f>
        <v>0</v>
      </c>
      <c r="L138" s="129">
        <f t="shared" si="31"/>
        <v>0</v>
      </c>
      <c r="M138" s="128">
        <f>SUM(M139:M140)</f>
        <v>0</v>
      </c>
      <c r="N138" s="128">
        <f>SUM(N139:N140)</f>
        <v>0</v>
      </c>
      <c r="O138" s="129">
        <f t="shared" si="32"/>
        <v>0</v>
      </c>
    </row>
    <row r="139" spans="1:15" ht="13.5" hidden="1" thickBot="1" x14ac:dyDescent="0.25">
      <c r="A139" s="27"/>
      <c r="B139" s="12" t="s">
        <v>235</v>
      </c>
      <c r="C139" s="907"/>
      <c r="D139" s="903"/>
      <c r="E139" s="128"/>
      <c r="F139" s="129">
        <f t="shared" si="20"/>
        <v>0</v>
      </c>
      <c r="G139" s="128"/>
      <c r="H139" s="128"/>
      <c r="I139" s="129">
        <f t="shared" si="30"/>
        <v>0</v>
      </c>
      <c r="J139" s="128"/>
      <c r="K139" s="128"/>
      <c r="L139" s="129">
        <f t="shared" si="31"/>
        <v>0</v>
      </c>
      <c r="M139" s="128"/>
      <c r="N139" s="128"/>
      <c r="O139" s="129">
        <f t="shared" si="32"/>
        <v>0</v>
      </c>
    </row>
    <row r="140" spans="1:15" ht="13.5" hidden="1" thickBot="1" x14ac:dyDescent="0.25">
      <c r="A140" s="28"/>
      <c r="B140" s="29" t="s">
        <v>236</v>
      </c>
      <c r="C140" s="908"/>
      <c r="D140" s="904"/>
      <c r="E140" s="136"/>
      <c r="F140" s="137">
        <f t="shared" si="20"/>
        <v>0</v>
      </c>
      <c r="G140" s="136"/>
      <c r="H140" s="136"/>
      <c r="I140" s="137">
        <f t="shared" si="30"/>
        <v>0</v>
      </c>
      <c r="J140" s="136"/>
      <c r="K140" s="136"/>
      <c r="L140" s="137">
        <f t="shared" si="31"/>
        <v>0</v>
      </c>
      <c r="M140" s="136"/>
      <c r="N140" s="136"/>
      <c r="O140" s="137">
        <f t="shared" si="32"/>
        <v>0</v>
      </c>
    </row>
    <row r="141" spans="1:15" x14ac:dyDescent="0.2">
      <c r="A141" s="26" t="s">
        <v>237</v>
      </c>
      <c r="B141" s="18" t="s">
        <v>35</v>
      </c>
      <c r="C141" s="906"/>
      <c r="D141" s="902"/>
      <c r="E141" s="134"/>
      <c r="F141" s="135">
        <f t="shared" si="20"/>
        <v>0</v>
      </c>
      <c r="G141" s="134"/>
      <c r="H141" s="134"/>
      <c r="I141" s="135">
        <f t="shared" si="30"/>
        <v>0</v>
      </c>
      <c r="J141" s="134"/>
      <c r="K141" s="134"/>
      <c r="L141" s="135">
        <f t="shared" si="31"/>
        <v>0</v>
      </c>
      <c r="M141" s="134"/>
      <c r="N141" s="134"/>
      <c r="O141" s="135">
        <f t="shared" si="32"/>
        <v>0</v>
      </c>
    </row>
    <row r="142" spans="1:15" ht="13.5" thickBot="1" x14ac:dyDescent="0.25">
      <c r="A142" s="28" t="s">
        <v>238</v>
      </c>
      <c r="B142" s="29" t="s">
        <v>239</v>
      </c>
      <c r="C142" s="908"/>
      <c r="D142" s="904"/>
      <c r="E142" s="136"/>
      <c r="F142" s="137">
        <f t="shared" si="20"/>
        <v>0</v>
      </c>
      <c r="G142" s="136"/>
      <c r="H142" s="136"/>
      <c r="I142" s="137">
        <f t="shared" si="30"/>
        <v>0</v>
      </c>
      <c r="J142" s="136"/>
      <c r="K142" s="136"/>
      <c r="L142" s="137">
        <f t="shared" si="31"/>
        <v>0</v>
      </c>
      <c r="M142" s="136"/>
      <c r="N142" s="136"/>
      <c r="O142" s="137">
        <f t="shared" si="32"/>
        <v>0</v>
      </c>
    </row>
    <row r="143" spans="1:15" x14ac:dyDescent="0.2">
      <c r="A143" s="26" t="s">
        <v>240</v>
      </c>
      <c r="B143" s="18" t="s">
        <v>36</v>
      </c>
      <c r="C143" s="906"/>
      <c r="D143" s="902"/>
      <c r="E143" s="134"/>
      <c r="F143" s="135">
        <f t="shared" si="20"/>
        <v>0</v>
      </c>
      <c r="G143" s="134"/>
      <c r="H143" s="134"/>
      <c r="I143" s="135">
        <f t="shared" si="30"/>
        <v>0</v>
      </c>
      <c r="J143" s="134"/>
      <c r="K143" s="134"/>
      <c r="L143" s="135">
        <f t="shared" si="31"/>
        <v>0</v>
      </c>
      <c r="M143" s="134"/>
      <c r="N143" s="134"/>
      <c r="O143" s="135">
        <f t="shared" si="32"/>
        <v>0</v>
      </c>
    </row>
    <row r="144" spans="1:15" ht="13.5" thickBot="1" x14ac:dyDescent="0.25">
      <c r="A144" s="28" t="s">
        <v>241</v>
      </c>
      <c r="B144" s="29" t="s">
        <v>242</v>
      </c>
      <c r="C144" s="908"/>
      <c r="D144" s="904"/>
      <c r="E144" s="136"/>
      <c r="F144" s="137">
        <f t="shared" si="20"/>
        <v>0</v>
      </c>
      <c r="G144" s="136"/>
      <c r="H144" s="136"/>
      <c r="I144" s="137">
        <f t="shared" si="30"/>
        <v>0</v>
      </c>
      <c r="J144" s="136"/>
      <c r="K144" s="136"/>
      <c r="L144" s="137">
        <f t="shared" si="31"/>
        <v>0</v>
      </c>
      <c r="M144" s="136"/>
      <c r="N144" s="136"/>
      <c r="O144" s="137">
        <f t="shared" si="32"/>
        <v>0</v>
      </c>
    </row>
    <row r="145" spans="1:15" ht="13.5" thickBot="1" x14ac:dyDescent="0.25">
      <c r="A145" s="31" t="s">
        <v>243</v>
      </c>
      <c r="B145" s="8" t="s">
        <v>37</v>
      </c>
      <c r="C145" s="916"/>
      <c r="D145" s="912"/>
      <c r="E145" s="145"/>
      <c r="F145" s="146">
        <f t="shared" si="20"/>
        <v>0</v>
      </c>
      <c r="G145" s="145"/>
      <c r="H145" s="145"/>
      <c r="I145" s="146">
        <f t="shared" si="30"/>
        <v>0</v>
      </c>
      <c r="J145" s="145"/>
      <c r="K145" s="145"/>
      <c r="L145" s="146">
        <f t="shared" si="31"/>
        <v>0</v>
      </c>
      <c r="M145" s="145"/>
      <c r="N145" s="145"/>
      <c r="O145" s="146">
        <f t="shared" si="32"/>
        <v>0</v>
      </c>
    </row>
    <row r="146" spans="1:15" ht="13.5" thickBot="1" x14ac:dyDescent="0.25">
      <c r="A146" s="30" t="s">
        <v>244</v>
      </c>
      <c r="B146" s="7" t="s">
        <v>245</v>
      </c>
      <c r="C146" s="905">
        <f>C145+C144+C143+C142+C141+C132+C131+C110+C104+C87</f>
        <v>379268</v>
      </c>
      <c r="D146" s="901">
        <f>D145+D144+D143+D142+D141+D132+D131+D110+D104+D87</f>
        <v>234144</v>
      </c>
      <c r="E146" s="138">
        <f>E145+E144+E143+E142+E141+E132+E131+E110+E104+E87</f>
        <v>0</v>
      </c>
      <c r="F146" s="139">
        <f t="shared" si="20"/>
        <v>234144</v>
      </c>
      <c r="G146" s="138">
        <f>G145+G144+G143+G142+G141+G132+G131+G110+G104+G87</f>
        <v>352002</v>
      </c>
      <c r="H146" s="138">
        <f>H145+H144+H143+H142+H141+H132+H131+H110+H104+H87</f>
        <v>0</v>
      </c>
      <c r="I146" s="139">
        <f t="shared" si="30"/>
        <v>352002</v>
      </c>
      <c r="J146" s="138">
        <f>J145+J144+J143+J142+J141+J132+J131+J110+J104+J87</f>
        <v>312028</v>
      </c>
      <c r="K146" s="138">
        <f>K145+K144+K143+K142+K141+K132+K131+K110+K104+K87</f>
        <v>0</v>
      </c>
      <c r="L146" s="139">
        <f t="shared" si="31"/>
        <v>312028</v>
      </c>
      <c r="M146" s="138">
        <f>M145+M144+M143+M142+M141+M132+M131+M110+M104+M87</f>
        <v>5586</v>
      </c>
      <c r="N146" s="138">
        <f>N145+N144+N143+N142+N141+N132+N131+N110+N104+N87</f>
        <v>0</v>
      </c>
      <c r="O146" s="139">
        <f t="shared" si="32"/>
        <v>5586</v>
      </c>
    </row>
    <row r="147" spans="1:15" ht="13.5" thickBot="1" x14ac:dyDescent="0.25">
      <c r="A147" s="32" t="s">
        <v>246</v>
      </c>
      <c r="B147" s="33" t="s">
        <v>247</v>
      </c>
      <c r="C147" s="905">
        <f>SUM(C148:C154)</f>
        <v>0</v>
      </c>
      <c r="D147" s="901">
        <f>SUM(D148:D154)</f>
        <v>0</v>
      </c>
      <c r="E147" s="138">
        <f>SUM(E148:E154)</f>
        <v>0</v>
      </c>
      <c r="F147" s="139">
        <f t="shared" si="20"/>
        <v>0</v>
      </c>
      <c r="G147" s="138">
        <f>SUM(G148:G154)</f>
        <v>0</v>
      </c>
      <c r="H147" s="138">
        <f>SUM(H148:H154)</f>
        <v>0</v>
      </c>
      <c r="I147" s="139">
        <f t="shared" si="30"/>
        <v>0</v>
      </c>
      <c r="J147" s="138">
        <f>SUM(J148:J154)</f>
        <v>0</v>
      </c>
      <c r="K147" s="138">
        <f>SUM(K148:K154)</f>
        <v>0</v>
      </c>
      <c r="L147" s="139">
        <f t="shared" si="31"/>
        <v>0</v>
      </c>
      <c r="M147" s="138">
        <f>SUM(M148:M154)</f>
        <v>0</v>
      </c>
      <c r="N147" s="138">
        <f>SUM(N148:N154)</f>
        <v>0</v>
      </c>
      <c r="O147" s="139">
        <f t="shared" si="32"/>
        <v>0</v>
      </c>
    </row>
    <row r="148" spans="1:15" ht="13.5" hidden="1" thickBot="1" x14ac:dyDescent="0.25">
      <c r="A148" s="130" t="s">
        <v>248</v>
      </c>
      <c r="B148" s="125" t="s">
        <v>249</v>
      </c>
      <c r="C148" s="906"/>
      <c r="D148" s="902"/>
      <c r="E148" s="134"/>
      <c r="F148" s="135">
        <f t="shared" si="20"/>
        <v>0</v>
      </c>
      <c r="G148" s="134"/>
      <c r="H148" s="134"/>
      <c r="I148" s="135">
        <f t="shared" si="30"/>
        <v>0</v>
      </c>
      <c r="J148" s="134"/>
      <c r="K148" s="134"/>
      <c r="L148" s="135">
        <f t="shared" si="31"/>
        <v>0</v>
      </c>
      <c r="M148" s="134"/>
      <c r="N148" s="134"/>
      <c r="O148" s="135">
        <f t="shared" si="32"/>
        <v>0</v>
      </c>
    </row>
    <row r="149" spans="1:15" ht="13.5" hidden="1" thickBot="1" x14ac:dyDescent="0.25">
      <c r="A149" s="130" t="s">
        <v>250</v>
      </c>
      <c r="B149" s="125" t="s">
        <v>251</v>
      </c>
      <c r="C149" s="907"/>
      <c r="D149" s="903"/>
      <c r="E149" s="128"/>
      <c r="F149" s="129">
        <f t="shared" si="20"/>
        <v>0</v>
      </c>
      <c r="G149" s="128"/>
      <c r="H149" s="128"/>
      <c r="I149" s="129">
        <f t="shared" si="30"/>
        <v>0</v>
      </c>
      <c r="J149" s="128"/>
      <c r="K149" s="128"/>
      <c r="L149" s="129">
        <f t="shared" si="31"/>
        <v>0</v>
      </c>
      <c r="M149" s="128"/>
      <c r="N149" s="128"/>
      <c r="O149" s="129">
        <f t="shared" si="32"/>
        <v>0</v>
      </c>
    </row>
    <row r="150" spans="1:15" ht="13.5" hidden="1" thickBot="1" x14ac:dyDescent="0.25">
      <c r="A150" s="130" t="s">
        <v>459</v>
      </c>
      <c r="B150" s="125" t="s">
        <v>460</v>
      </c>
      <c r="C150" s="907"/>
      <c r="D150" s="903"/>
      <c r="E150" s="128"/>
      <c r="F150" s="129"/>
      <c r="G150" s="128"/>
      <c r="H150" s="128"/>
      <c r="I150" s="129"/>
      <c r="J150" s="128"/>
      <c r="K150" s="128"/>
      <c r="L150" s="129"/>
      <c r="M150" s="128"/>
      <c r="N150" s="128"/>
      <c r="O150" s="129"/>
    </row>
    <row r="151" spans="1:15" ht="13.5" hidden="1" thickBot="1" x14ac:dyDescent="0.25">
      <c r="A151" s="130" t="s">
        <v>252</v>
      </c>
      <c r="B151" s="125" t="s">
        <v>253</v>
      </c>
      <c r="C151" s="907"/>
      <c r="D151" s="903"/>
      <c r="E151" s="128"/>
      <c r="F151" s="129">
        <f t="shared" ref="F151:F154" si="33">SUM(D151:E151)</f>
        <v>0</v>
      </c>
      <c r="G151" s="128"/>
      <c r="H151" s="128"/>
      <c r="I151" s="129">
        <f t="shared" ref="I151:I154" si="34">SUM(G151:H151)</f>
        <v>0</v>
      </c>
      <c r="J151" s="128"/>
      <c r="K151" s="128"/>
      <c r="L151" s="129">
        <f t="shared" ref="L151:L154" si="35">SUM(J151:K151)</f>
        <v>0</v>
      </c>
      <c r="M151" s="128"/>
      <c r="N151" s="128"/>
      <c r="O151" s="129">
        <f t="shared" ref="O151:O154" si="36">SUM(M151:N151)</f>
        <v>0</v>
      </c>
    </row>
    <row r="152" spans="1:15" ht="13.5" hidden="1" thickBot="1" x14ac:dyDescent="0.25">
      <c r="A152" s="130" t="s">
        <v>254</v>
      </c>
      <c r="B152" s="125" t="s">
        <v>255</v>
      </c>
      <c r="C152" s="907"/>
      <c r="D152" s="903"/>
      <c r="E152" s="128"/>
      <c r="F152" s="129">
        <f t="shared" si="33"/>
        <v>0</v>
      </c>
      <c r="G152" s="128"/>
      <c r="H152" s="128"/>
      <c r="I152" s="129">
        <f t="shared" si="34"/>
        <v>0</v>
      </c>
      <c r="J152" s="128"/>
      <c r="K152" s="128"/>
      <c r="L152" s="129">
        <f t="shared" si="35"/>
        <v>0</v>
      </c>
      <c r="M152" s="128"/>
      <c r="N152" s="128"/>
      <c r="O152" s="129">
        <f t="shared" si="36"/>
        <v>0</v>
      </c>
    </row>
    <row r="153" spans="1:15" ht="13.5" hidden="1" thickBot="1" x14ac:dyDescent="0.25">
      <c r="A153" s="130" t="s">
        <v>256</v>
      </c>
      <c r="B153" s="125" t="s">
        <v>257</v>
      </c>
      <c r="C153" s="907"/>
      <c r="D153" s="903"/>
      <c r="E153" s="128"/>
      <c r="F153" s="129">
        <f t="shared" si="33"/>
        <v>0</v>
      </c>
      <c r="G153" s="128"/>
      <c r="H153" s="128"/>
      <c r="I153" s="129">
        <f t="shared" si="34"/>
        <v>0</v>
      </c>
      <c r="J153" s="128"/>
      <c r="K153" s="128"/>
      <c r="L153" s="129">
        <f t="shared" si="35"/>
        <v>0</v>
      </c>
      <c r="M153" s="128"/>
      <c r="N153" s="128"/>
      <c r="O153" s="129">
        <f t="shared" si="36"/>
        <v>0</v>
      </c>
    </row>
    <row r="154" spans="1:15" ht="13.5" hidden="1" thickBot="1" x14ac:dyDescent="0.25">
      <c r="A154" s="131"/>
      <c r="B154" s="126" t="s">
        <v>258</v>
      </c>
      <c r="C154" s="917"/>
      <c r="D154" s="913"/>
      <c r="E154" s="136"/>
      <c r="F154" s="137">
        <f t="shared" si="33"/>
        <v>0</v>
      </c>
      <c r="G154" s="147"/>
      <c r="H154" s="136"/>
      <c r="I154" s="137">
        <f t="shared" si="34"/>
        <v>0</v>
      </c>
      <c r="J154" s="147"/>
      <c r="K154" s="136"/>
      <c r="L154" s="137">
        <f t="shared" si="35"/>
        <v>0</v>
      </c>
      <c r="M154" s="147"/>
      <c r="N154" s="136"/>
      <c r="O154" s="137">
        <f t="shared" si="36"/>
        <v>0</v>
      </c>
    </row>
    <row r="155" spans="1:15" ht="13.5" thickBot="1" x14ac:dyDescent="0.25">
      <c r="A155" s="132" t="s">
        <v>261</v>
      </c>
      <c r="B155" s="127" t="s">
        <v>259</v>
      </c>
      <c r="C155" s="905">
        <f>C147+C146</f>
        <v>379268</v>
      </c>
      <c r="D155" s="901">
        <f>D147+D146</f>
        <v>234144</v>
      </c>
      <c r="E155" s="148">
        <f>E147+E146</f>
        <v>0</v>
      </c>
      <c r="F155" s="149">
        <f>SUM(D155:E155)</f>
        <v>234144</v>
      </c>
      <c r="G155" s="138">
        <f>G147+G146</f>
        <v>352002</v>
      </c>
      <c r="H155" s="148">
        <f>H147+H146</f>
        <v>0</v>
      </c>
      <c r="I155" s="149">
        <f>SUM(G155:H155)</f>
        <v>352002</v>
      </c>
      <c r="J155" s="138">
        <f>J147+J146</f>
        <v>312028</v>
      </c>
      <c r="K155" s="148">
        <f>K147+K146</f>
        <v>0</v>
      </c>
      <c r="L155" s="149">
        <f>SUM(J155:K155)</f>
        <v>312028</v>
      </c>
      <c r="M155" s="138">
        <f>M147+M146</f>
        <v>5586</v>
      </c>
      <c r="N155" s="148">
        <f>N147+N146</f>
        <v>0</v>
      </c>
      <c r="O155" s="149">
        <f>SUM(M155:N155)</f>
        <v>5586</v>
      </c>
    </row>
    <row r="156" spans="1:15" x14ac:dyDescent="0.2">
      <c r="E156" s="133"/>
      <c r="F156" s="133"/>
      <c r="H156" s="133"/>
      <c r="I156" s="133"/>
      <c r="K156" s="133"/>
      <c r="L156" s="133"/>
      <c r="N156" s="133"/>
      <c r="O156" s="133"/>
    </row>
    <row r="157" spans="1:15" ht="15" x14ac:dyDescent="0.25">
      <c r="F157" s="79">
        <f>F84-F155</f>
        <v>-234144</v>
      </c>
      <c r="I157" s="79">
        <f>I84-I155</f>
        <v>-352002</v>
      </c>
      <c r="L157" s="79">
        <f>L84-L155</f>
        <v>-312028</v>
      </c>
      <c r="O157" s="79">
        <f>O84-O155</f>
        <v>-5586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7" orientation="portrait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164"/>
  <sheetViews>
    <sheetView view="pageBreakPreview" zoomScale="102" zoomScaleNormal="100" zoomScaleSheetLayoutView="102" workbookViewId="0">
      <pane ySplit="8" topLeftCell="A116" activePane="bottomLeft" state="frozen"/>
      <selection activeCell="V125" sqref="V125"/>
      <selection pane="bottomLeft" activeCell="V125" sqref="V125"/>
    </sheetView>
  </sheetViews>
  <sheetFormatPr defaultColWidth="9.140625" defaultRowHeight="12.75" x14ac:dyDescent="0.2"/>
  <cols>
    <col min="1" max="1" width="7.42578125" style="48" customWidth="1"/>
    <col min="2" max="2" width="37" style="48" customWidth="1"/>
    <col min="3" max="4" width="11" style="48" customWidth="1"/>
    <col min="5" max="5" width="9.140625" style="48"/>
    <col min="6" max="6" width="12.28515625" style="48" bestFit="1" customWidth="1"/>
    <col min="7" max="7" width="11.85546875" style="48" bestFit="1" customWidth="1"/>
    <col min="8" max="8" width="7.140625" style="48" bestFit="1" customWidth="1"/>
    <col min="9" max="9" width="10.5703125" style="48" bestFit="1" customWidth="1"/>
    <col min="10" max="10" width="11.85546875" style="48" bestFit="1" customWidth="1"/>
    <col min="11" max="11" width="7.140625" style="48" bestFit="1" customWidth="1"/>
    <col min="12" max="12" width="10.5703125" style="48" bestFit="1" customWidth="1"/>
    <col min="13" max="13" width="11.85546875" style="48" bestFit="1" customWidth="1"/>
    <col min="14" max="14" width="7.140625" style="48" bestFit="1" customWidth="1"/>
    <col min="15" max="15" width="10.5703125" style="48" bestFit="1" customWidth="1"/>
    <col min="16" max="16" width="8.85546875" style="48" customWidth="1"/>
    <col min="17" max="17" width="9.140625" style="48"/>
    <col min="18" max="18" width="9.85546875" style="48" bestFit="1" customWidth="1"/>
    <col min="19" max="16384" width="9.140625" style="48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">
      <c r="A4" s="46" t="s">
        <v>266</v>
      </c>
    </row>
    <row r="5" spans="1:15" x14ac:dyDescent="0.2">
      <c r="A5" s="64" t="s">
        <v>477</v>
      </c>
      <c r="B5" s="46" t="s">
        <v>478</v>
      </c>
    </row>
    <row r="6" spans="1:15" x14ac:dyDescent="0.2">
      <c r="E6" s="103"/>
      <c r="F6" s="103"/>
      <c r="G6" s="283"/>
      <c r="H6" s="103"/>
      <c r="I6" s="103"/>
      <c r="J6" s="283"/>
      <c r="K6" s="103"/>
      <c r="L6" s="239" t="s">
        <v>652</v>
      </c>
      <c r="M6" s="283" t="str">
        <f>'1 címrend'!C3</f>
        <v xml:space="preserve"> melléklet az  4/2024. ( V. 27.) rendelethez</v>
      </c>
      <c r="N6" s="103"/>
      <c r="O6" s="103"/>
    </row>
    <row r="7" spans="1:15" ht="13.5" thickBot="1" x14ac:dyDescent="0.25"/>
    <row r="8" spans="1:15" ht="42.75" thickBot="1" x14ac:dyDescent="0.25">
      <c r="A8" s="5" t="s">
        <v>39</v>
      </c>
      <c r="B8" s="40" t="s">
        <v>20</v>
      </c>
      <c r="C8" s="5" t="s">
        <v>922</v>
      </c>
      <c r="D8" s="16" t="s">
        <v>29</v>
      </c>
      <c r="E8" s="1301" t="s">
        <v>30</v>
      </c>
      <c r="F8" s="16" t="s">
        <v>18</v>
      </c>
      <c r="G8" s="16" t="s">
        <v>29</v>
      </c>
      <c r="H8" s="1301" t="s">
        <v>30</v>
      </c>
      <c r="I8" s="515" t="s">
        <v>883</v>
      </c>
      <c r="J8" s="16" t="s">
        <v>29</v>
      </c>
      <c r="K8" s="1301" t="s">
        <v>30</v>
      </c>
      <c r="L8" s="515" t="s">
        <v>1091</v>
      </c>
      <c r="M8" s="16" t="s">
        <v>29</v>
      </c>
      <c r="N8" s="1301" t="s">
        <v>30</v>
      </c>
      <c r="O8" s="515" t="s">
        <v>1112</v>
      </c>
    </row>
    <row r="9" spans="1:15" ht="13.5" thickBot="1" x14ac:dyDescent="0.25">
      <c r="A9" s="19" t="s">
        <v>40</v>
      </c>
      <c r="B9" s="18" t="s">
        <v>41</v>
      </c>
      <c r="C9" s="183">
        <f>SUM(C10,C17,C18,C20,C21,C19)</f>
        <v>0</v>
      </c>
      <c r="D9" s="183">
        <f>SUM(D10,D17,D18,D20,D21,D19)</f>
        <v>0</v>
      </c>
      <c r="E9" s="183">
        <f>SUM(E10,E17,E18,E20,E21,E19)</f>
        <v>0</v>
      </c>
      <c r="F9" s="184">
        <f t="shared" ref="F9:F72" si="0">SUM(D9:E9)</f>
        <v>0</v>
      </c>
      <c r="G9" s="183">
        <f>SUM(G10,G17,G18,G20,G21,G19)</f>
        <v>0</v>
      </c>
      <c r="H9" s="183">
        <f>SUM(H10,H17,H18,H20,H21,H19)</f>
        <v>0</v>
      </c>
      <c r="I9" s="184">
        <f t="shared" ref="I9:I53" si="1">SUM(G9:H9)</f>
        <v>0</v>
      </c>
      <c r="J9" s="183">
        <f>SUM(J10,J17,J18,J20,J21,J19)</f>
        <v>0</v>
      </c>
      <c r="K9" s="183">
        <f>SUM(K10,K17,K18,K20,K21,K19)</f>
        <v>0</v>
      </c>
      <c r="L9" s="184">
        <f t="shared" ref="L9:L53" si="2">SUM(J9:K9)</f>
        <v>0</v>
      </c>
      <c r="M9" s="183">
        <f>SUM(M10,M17,M18,M20,M21,M19)</f>
        <v>0</v>
      </c>
      <c r="N9" s="183">
        <f>SUM(N10,N17,N18,N20,N21,N19)</f>
        <v>0</v>
      </c>
      <c r="O9" s="184">
        <f t="shared" ref="O9:O53" si="3">SUM(M9:N9)</f>
        <v>0</v>
      </c>
    </row>
    <row r="10" spans="1:15" ht="13.5" hidden="1" thickBot="1" x14ac:dyDescent="0.25">
      <c r="A10" s="20" t="s">
        <v>42</v>
      </c>
      <c r="B10" s="12" t="s">
        <v>43</v>
      </c>
      <c r="C10" s="177">
        <f>SUM(C11:C16)</f>
        <v>0</v>
      </c>
      <c r="D10" s="177">
        <f>SUM(D11:D16)</f>
        <v>0</v>
      </c>
      <c r="E10" s="177">
        <f>SUM(E11:E16)</f>
        <v>0</v>
      </c>
      <c r="F10" s="178">
        <f t="shared" si="0"/>
        <v>0</v>
      </c>
      <c r="G10" s="177">
        <f>SUM(G11:G16)</f>
        <v>0</v>
      </c>
      <c r="H10" s="177">
        <f>SUM(H11:H16)</f>
        <v>0</v>
      </c>
      <c r="I10" s="178">
        <f t="shared" si="1"/>
        <v>0</v>
      </c>
      <c r="J10" s="177">
        <f>SUM(J11:J16)</f>
        <v>0</v>
      </c>
      <c r="K10" s="177">
        <f>SUM(K11:K16)</f>
        <v>0</v>
      </c>
      <c r="L10" s="178">
        <f t="shared" si="2"/>
        <v>0</v>
      </c>
      <c r="M10" s="177">
        <f>SUM(M11:M16)</f>
        <v>0</v>
      </c>
      <c r="N10" s="177">
        <f>SUM(N11:N16)</f>
        <v>0</v>
      </c>
      <c r="O10" s="178">
        <f t="shared" si="3"/>
        <v>0</v>
      </c>
    </row>
    <row r="11" spans="1:15" ht="13.5" hidden="1" thickBot="1" x14ac:dyDescent="0.25">
      <c r="A11" s="20" t="s">
        <v>44</v>
      </c>
      <c r="B11" s="12" t="s">
        <v>45</v>
      </c>
      <c r="C11" s="179"/>
      <c r="D11" s="179"/>
      <c r="E11" s="179"/>
      <c r="F11" s="180">
        <f t="shared" si="0"/>
        <v>0</v>
      </c>
      <c r="G11" s="179"/>
      <c r="H11" s="179"/>
      <c r="I11" s="180">
        <f t="shared" si="1"/>
        <v>0</v>
      </c>
      <c r="J11" s="179"/>
      <c r="K11" s="179"/>
      <c r="L11" s="180">
        <f t="shared" si="2"/>
        <v>0</v>
      </c>
      <c r="M11" s="179"/>
      <c r="N11" s="179"/>
      <c r="O11" s="180">
        <f t="shared" si="3"/>
        <v>0</v>
      </c>
    </row>
    <row r="12" spans="1:15" ht="13.5" hidden="1" thickBot="1" x14ac:dyDescent="0.25">
      <c r="A12" s="20" t="s">
        <v>46</v>
      </c>
      <c r="B12" s="12" t="s">
        <v>47</v>
      </c>
      <c r="C12" s="179"/>
      <c r="D12" s="179"/>
      <c r="E12" s="179"/>
      <c r="F12" s="180">
        <f t="shared" si="0"/>
        <v>0</v>
      </c>
      <c r="G12" s="179"/>
      <c r="H12" s="179"/>
      <c r="I12" s="180">
        <f t="shared" si="1"/>
        <v>0</v>
      </c>
      <c r="J12" s="179"/>
      <c r="K12" s="179"/>
      <c r="L12" s="180">
        <f t="shared" si="2"/>
        <v>0</v>
      </c>
      <c r="M12" s="179"/>
      <c r="N12" s="179"/>
      <c r="O12" s="180">
        <f t="shared" si="3"/>
        <v>0</v>
      </c>
    </row>
    <row r="13" spans="1:15" ht="13.5" hidden="1" thickBot="1" x14ac:dyDescent="0.25">
      <c r="A13" s="20" t="s">
        <v>48</v>
      </c>
      <c r="B13" s="12" t="s">
        <v>49</v>
      </c>
      <c r="C13" s="179"/>
      <c r="D13" s="179"/>
      <c r="E13" s="179"/>
      <c r="F13" s="180">
        <f t="shared" si="0"/>
        <v>0</v>
      </c>
      <c r="G13" s="179"/>
      <c r="H13" s="179"/>
      <c r="I13" s="180">
        <f t="shared" si="1"/>
        <v>0</v>
      </c>
      <c r="J13" s="179"/>
      <c r="K13" s="179"/>
      <c r="L13" s="180">
        <f t="shared" si="2"/>
        <v>0</v>
      </c>
      <c r="M13" s="179"/>
      <c r="N13" s="179"/>
      <c r="O13" s="180">
        <f t="shared" si="3"/>
        <v>0</v>
      </c>
    </row>
    <row r="14" spans="1:15" ht="13.5" hidden="1" thickBot="1" x14ac:dyDescent="0.25">
      <c r="A14" s="20" t="s">
        <v>50</v>
      </c>
      <c r="B14" s="12" t="s">
        <v>51</v>
      </c>
      <c r="C14" s="179"/>
      <c r="D14" s="179"/>
      <c r="E14" s="179"/>
      <c r="F14" s="180">
        <f t="shared" si="0"/>
        <v>0</v>
      </c>
      <c r="G14" s="179"/>
      <c r="H14" s="179"/>
      <c r="I14" s="180">
        <f t="shared" si="1"/>
        <v>0</v>
      </c>
      <c r="J14" s="179"/>
      <c r="K14" s="179"/>
      <c r="L14" s="180">
        <f t="shared" si="2"/>
        <v>0</v>
      </c>
      <c r="M14" s="179"/>
      <c r="N14" s="179"/>
      <c r="O14" s="180">
        <f t="shared" si="3"/>
        <v>0</v>
      </c>
    </row>
    <row r="15" spans="1:15" ht="13.5" hidden="1" thickBot="1" x14ac:dyDescent="0.25">
      <c r="A15" s="20" t="s">
        <v>52</v>
      </c>
      <c r="B15" s="12" t="s">
        <v>53</v>
      </c>
      <c r="C15" s="179"/>
      <c r="D15" s="179"/>
      <c r="E15" s="179"/>
      <c r="F15" s="180">
        <f t="shared" si="0"/>
        <v>0</v>
      </c>
      <c r="G15" s="179"/>
      <c r="H15" s="179"/>
      <c r="I15" s="180">
        <f t="shared" si="1"/>
        <v>0</v>
      </c>
      <c r="J15" s="179"/>
      <c r="K15" s="179"/>
      <c r="L15" s="180">
        <f t="shared" si="2"/>
        <v>0</v>
      </c>
      <c r="M15" s="179"/>
      <c r="N15" s="179"/>
      <c r="O15" s="180">
        <f t="shared" si="3"/>
        <v>0</v>
      </c>
    </row>
    <row r="16" spans="1:15" ht="13.5" hidden="1" thickBot="1" x14ac:dyDescent="0.25">
      <c r="A16" s="20" t="s">
        <v>54</v>
      </c>
      <c r="B16" s="12" t="s">
        <v>55</v>
      </c>
      <c r="C16" s="179"/>
      <c r="D16" s="179"/>
      <c r="E16" s="179"/>
      <c r="F16" s="180">
        <f t="shared" si="0"/>
        <v>0</v>
      </c>
      <c r="G16" s="179"/>
      <c r="H16" s="179"/>
      <c r="I16" s="180">
        <f t="shared" si="1"/>
        <v>0</v>
      </c>
      <c r="J16" s="179"/>
      <c r="K16" s="179"/>
      <c r="L16" s="180">
        <f t="shared" si="2"/>
        <v>0</v>
      </c>
      <c r="M16" s="179"/>
      <c r="N16" s="179"/>
      <c r="O16" s="180">
        <f t="shared" si="3"/>
        <v>0</v>
      </c>
    </row>
    <row r="17" spans="1:15" ht="13.5" hidden="1" thickBot="1" x14ac:dyDescent="0.25">
      <c r="A17" s="20" t="s">
        <v>56</v>
      </c>
      <c r="B17" s="12" t="s">
        <v>57</v>
      </c>
      <c r="C17" s="179"/>
      <c r="D17" s="179"/>
      <c r="E17" s="179"/>
      <c r="F17" s="180">
        <f t="shared" si="0"/>
        <v>0</v>
      </c>
      <c r="G17" s="179"/>
      <c r="H17" s="179"/>
      <c r="I17" s="180">
        <f t="shared" si="1"/>
        <v>0</v>
      </c>
      <c r="J17" s="179"/>
      <c r="K17" s="179"/>
      <c r="L17" s="180">
        <f t="shared" si="2"/>
        <v>0</v>
      </c>
      <c r="M17" s="179"/>
      <c r="N17" s="179"/>
      <c r="O17" s="180">
        <f t="shared" si="3"/>
        <v>0</v>
      </c>
    </row>
    <row r="18" spans="1:15" ht="13.5" hidden="1" thickBot="1" x14ac:dyDescent="0.25">
      <c r="A18" s="20" t="s">
        <v>58</v>
      </c>
      <c r="B18" s="12" t="s">
        <v>59</v>
      </c>
      <c r="C18" s="179"/>
      <c r="D18" s="179"/>
      <c r="E18" s="179"/>
      <c r="F18" s="180">
        <f t="shared" si="0"/>
        <v>0</v>
      </c>
      <c r="G18" s="179"/>
      <c r="H18" s="179"/>
      <c r="I18" s="180">
        <f t="shared" si="1"/>
        <v>0</v>
      </c>
      <c r="J18" s="179"/>
      <c r="K18" s="179"/>
      <c r="L18" s="180">
        <f t="shared" si="2"/>
        <v>0</v>
      </c>
      <c r="M18" s="179"/>
      <c r="N18" s="179"/>
      <c r="O18" s="180">
        <f t="shared" si="3"/>
        <v>0</v>
      </c>
    </row>
    <row r="19" spans="1:15" ht="13.5" hidden="1" thickBot="1" x14ac:dyDescent="0.25">
      <c r="A19" s="21" t="s">
        <v>262</v>
      </c>
      <c r="B19" s="29" t="s">
        <v>263</v>
      </c>
      <c r="C19" s="179"/>
      <c r="D19" s="179"/>
      <c r="E19" s="179"/>
      <c r="F19" s="180">
        <f t="shared" si="0"/>
        <v>0</v>
      </c>
      <c r="G19" s="179"/>
      <c r="H19" s="179"/>
      <c r="I19" s="180">
        <f t="shared" si="1"/>
        <v>0</v>
      </c>
      <c r="J19" s="179"/>
      <c r="K19" s="179"/>
      <c r="L19" s="180">
        <f t="shared" si="2"/>
        <v>0</v>
      </c>
      <c r="M19" s="179"/>
      <c r="N19" s="179"/>
      <c r="O19" s="180">
        <f t="shared" si="3"/>
        <v>0</v>
      </c>
    </row>
    <row r="20" spans="1:15" ht="13.5" hidden="1" thickBot="1" x14ac:dyDescent="0.25">
      <c r="A20" s="21" t="s">
        <v>60</v>
      </c>
      <c r="B20" s="29" t="s">
        <v>61</v>
      </c>
      <c r="C20" s="179"/>
      <c r="D20" s="179"/>
      <c r="E20" s="179"/>
      <c r="F20" s="180">
        <f t="shared" si="0"/>
        <v>0</v>
      </c>
      <c r="G20" s="179"/>
      <c r="H20" s="179"/>
      <c r="I20" s="180">
        <f t="shared" si="1"/>
        <v>0</v>
      </c>
      <c r="J20" s="179"/>
      <c r="K20" s="179"/>
      <c r="L20" s="180">
        <f t="shared" si="2"/>
        <v>0</v>
      </c>
      <c r="M20" s="179"/>
      <c r="N20" s="179"/>
      <c r="O20" s="180">
        <f t="shared" si="3"/>
        <v>0</v>
      </c>
    </row>
    <row r="21" spans="1:15" ht="13.5" hidden="1" thickBot="1" x14ac:dyDescent="0.25">
      <c r="A21" s="21" t="s">
        <v>62</v>
      </c>
      <c r="B21" s="29" t="s">
        <v>63</v>
      </c>
      <c r="C21" s="181"/>
      <c r="D21" s="181"/>
      <c r="E21" s="181"/>
      <c r="F21" s="182">
        <f t="shared" si="0"/>
        <v>0</v>
      </c>
      <c r="G21" s="181"/>
      <c r="H21" s="181"/>
      <c r="I21" s="182">
        <f t="shared" si="1"/>
        <v>0</v>
      </c>
      <c r="J21" s="181"/>
      <c r="K21" s="181"/>
      <c r="L21" s="182">
        <f t="shared" si="2"/>
        <v>0</v>
      </c>
      <c r="M21" s="181"/>
      <c r="N21" s="181"/>
      <c r="O21" s="182">
        <f t="shared" si="3"/>
        <v>0</v>
      </c>
    </row>
    <row r="22" spans="1:15" ht="13.5" thickBot="1" x14ac:dyDescent="0.25">
      <c r="A22" s="42" t="s">
        <v>64</v>
      </c>
      <c r="B22" s="8" t="s">
        <v>24</v>
      </c>
      <c r="C22" s="177">
        <f>SUM(C23:C24)</f>
        <v>0</v>
      </c>
      <c r="D22" s="177">
        <f>SUM(D23:D24)</f>
        <v>0</v>
      </c>
      <c r="E22" s="177">
        <f>SUM(E23:E24)</f>
        <v>0</v>
      </c>
      <c r="F22" s="178">
        <f t="shared" si="0"/>
        <v>0</v>
      </c>
      <c r="G22" s="177">
        <f>SUM(G23:G24)</f>
        <v>0</v>
      </c>
      <c r="H22" s="177">
        <f>SUM(H23:H24)</f>
        <v>0</v>
      </c>
      <c r="I22" s="178">
        <f t="shared" si="1"/>
        <v>0</v>
      </c>
      <c r="J22" s="177">
        <f>SUM(J23:J24)</f>
        <v>0</v>
      </c>
      <c r="K22" s="177">
        <f>SUM(K23:K24)</f>
        <v>0</v>
      </c>
      <c r="L22" s="178">
        <f t="shared" si="2"/>
        <v>0</v>
      </c>
      <c r="M22" s="177">
        <f>SUM(M23:M24)</f>
        <v>0</v>
      </c>
      <c r="N22" s="177">
        <f>SUM(N23:N24)</f>
        <v>0</v>
      </c>
      <c r="O22" s="178">
        <f t="shared" si="3"/>
        <v>0</v>
      </c>
    </row>
    <row r="23" spans="1:15" ht="13.5" hidden="1" thickBot="1" x14ac:dyDescent="0.25">
      <c r="A23" s="43"/>
      <c r="B23" s="39" t="s">
        <v>264</v>
      </c>
      <c r="C23" s="179"/>
      <c r="D23" s="179"/>
      <c r="E23" s="179"/>
      <c r="F23" s="180">
        <f t="shared" si="0"/>
        <v>0</v>
      </c>
      <c r="G23" s="179"/>
      <c r="H23" s="179"/>
      <c r="I23" s="180">
        <f t="shared" si="1"/>
        <v>0</v>
      </c>
      <c r="J23" s="179"/>
      <c r="K23" s="179"/>
      <c r="L23" s="180">
        <f t="shared" si="2"/>
        <v>0</v>
      </c>
      <c r="M23" s="179"/>
      <c r="N23" s="179"/>
      <c r="O23" s="180">
        <f t="shared" si="3"/>
        <v>0</v>
      </c>
    </row>
    <row r="24" spans="1:15" ht="13.5" hidden="1" thickBot="1" x14ac:dyDescent="0.25">
      <c r="A24" s="44"/>
      <c r="B24" s="41" t="s">
        <v>265</v>
      </c>
      <c r="C24" s="181"/>
      <c r="D24" s="181"/>
      <c r="E24" s="181"/>
      <c r="F24" s="182">
        <f t="shared" si="0"/>
        <v>0</v>
      </c>
      <c r="G24" s="181"/>
      <c r="H24" s="181"/>
      <c r="I24" s="182">
        <f t="shared" si="1"/>
        <v>0</v>
      </c>
      <c r="J24" s="181"/>
      <c r="K24" s="181"/>
      <c r="L24" s="182">
        <f t="shared" si="2"/>
        <v>0</v>
      </c>
      <c r="M24" s="181"/>
      <c r="N24" s="181"/>
      <c r="O24" s="182">
        <f t="shared" si="3"/>
        <v>0</v>
      </c>
    </row>
    <row r="25" spans="1:15" ht="13.5" thickBot="1" x14ac:dyDescent="0.25">
      <c r="A25" s="23" t="s">
        <v>65</v>
      </c>
      <c r="B25" s="33" t="s">
        <v>22</v>
      </c>
      <c r="C25" s="183">
        <f>C26+C30+C38</f>
        <v>0</v>
      </c>
      <c r="D25" s="183">
        <f>D26+D30+D38</f>
        <v>0</v>
      </c>
      <c r="E25" s="183">
        <f>E26+E30+E38</f>
        <v>0</v>
      </c>
      <c r="F25" s="184">
        <f t="shared" si="0"/>
        <v>0</v>
      </c>
      <c r="G25" s="183">
        <f>G26+G30+G38</f>
        <v>0</v>
      </c>
      <c r="H25" s="183">
        <f>H26+H30+H38</f>
        <v>0</v>
      </c>
      <c r="I25" s="184">
        <f t="shared" si="1"/>
        <v>0</v>
      </c>
      <c r="J25" s="183">
        <f>J26+J30+J38</f>
        <v>0</v>
      </c>
      <c r="K25" s="183">
        <f>K26+K30+K38</f>
        <v>0</v>
      </c>
      <c r="L25" s="184">
        <f t="shared" si="2"/>
        <v>0</v>
      </c>
      <c r="M25" s="183">
        <f>M26+M30+M38</f>
        <v>0</v>
      </c>
      <c r="N25" s="183">
        <f>N26+N30+N38</f>
        <v>0</v>
      </c>
      <c r="O25" s="184">
        <f t="shared" si="3"/>
        <v>0</v>
      </c>
    </row>
    <row r="26" spans="1:15" ht="13.5" hidden="1" thickBot="1" x14ac:dyDescent="0.25">
      <c r="A26" s="20" t="s">
        <v>66</v>
      </c>
      <c r="B26" s="12" t="s">
        <v>67</v>
      </c>
      <c r="C26" s="177">
        <f>SUM(C27:C29)</f>
        <v>0</v>
      </c>
      <c r="D26" s="177">
        <f>SUM(D27:D29)</f>
        <v>0</v>
      </c>
      <c r="E26" s="177">
        <f>SUM(E27:E29)</f>
        <v>0</v>
      </c>
      <c r="F26" s="178">
        <f t="shared" si="0"/>
        <v>0</v>
      </c>
      <c r="G26" s="177">
        <f>SUM(G27:G29)</f>
        <v>0</v>
      </c>
      <c r="H26" s="177">
        <f>SUM(H27:H29)</f>
        <v>0</v>
      </c>
      <c r="I26" s="178">
        <f t="shared" si="1"/>
        <v>0</v>
      </c>
      <c r="J26" s="177">
        <f>SUM(J27:J29)</f>
        <v>0</v>
      </c>
      <c r="K26" s="177">
        <f>SUM(K27:K29)</f>
        <v>0</v>
      </c>
      <c r="L26" s="178">
        <f t="shared" si="2"/>
        <v>0</v>
      </c>
      <c r="M26" s="177">
        <f>SUM(M27:M29)</f>
        <v>0</v>
      </c>
      <c r="N26" s="177">
        <f>SUM(N27:N29)</f>
        <v>0</v>
      </c>
      <c r="O26" s="178">
        <f t="shared" si="3"/>
        <v>0</v>
      </c>
    </row>
    <row r="27" spans="1:15" ht="13.5" hidden="1" thickBot="1" x14ac:dyDescent="0.25">
      <c r="A27" s="20"/>
      <c r="B27" s="12" t="s">
        <v>68</v>
      </c>
      <c r="C27" s="179"/>
      <c r="D27" s="179"/>
      <c r="E27" s="179"/>
      <c r="F27" s="180">
        <f t="shared" si="0"/>
        <v>0</v>
      </c>
      <c r="G27" s="179"/>
      <c r="H27" s="179"/>
      <c r="I27" s="180">
        <f t="shared" si="1"/>
        <v>0</v>
      </c>
      <c r="J27" s="179"/>
      <c r="K27" s="179"/>
      <c r="L27" s="180">
        <f t="shared" si="2"/>
        <v>0</v>
      </c>
      <c r="M27" s="179"/>
      <c r="N27" s="179"/>
      <c r="O27" s="180">
        <f t="shared" si="3"/>
        <v>0</v>
      </c>
    </row>
    <row r="28" spans="1:15" ht="13.5" hidden="1" thickBot="1" x14ac:dyDescent="0.25">
      <c r="A28" s="20"/>
      <c r="B28" s="12" t="s">
        <v>69</v>
      </c>
      <c r="C28" s="179"/>
      <c r="D28" s="179"/>
      <c r="E28" s="179"/>
      <c r="F28" s="180">
        <f t="shared" si="0"/>
        <v>0</v>
      </c>
      <c r="G28" s="179"/>
      <c r="H28" s="179"/>
      <c r="I28" s="180">
        <f t="shared" si="1"/>
        <v>0</v>
      </c>
      <c r="J28" s="179"/>
      <c r="K28" s="179"/>
      <c r="L28" s="180">
        <f t="shared" si="2"/>
        <v>0</v>
      </c>
      <c r="M28" s="179"/>
      <c r="N28" s="179"/>
      <c r="O28" s="180">
        <f t="shared" si="3"/>
        <v>0</v>
      </c>
    </row>
    <row r="29" spans="1:15" ht="13.5" hidden="1" thickBot="1" x14ac:dyDescent="0.25">
      <c r="A29" s="20"/>
      <c r="B29" s="12" t="s">
        <v>70</v>
      </c>
      <c r="C29" s="179"/>
      <c r="D29" s="179"/>
      <c r="E29" s="179"/>
      <c r="F29" s="180">
        <f t="shared" si="0"/>
        <v>0</v>
      </c>
      <c r="G29" s="179"/>
      <c r="H29" s="179"/>
      <c r="I29" s="180">
        <f t="shared" si="1"/>
        <v>0</v>
      </c>
      <c r="J29" s="179"/>
      <c r="K29" s="179"/>
      <c r="L29" s="180">
        <f t="shared" si="2"/>
        <v>0</v>
      </c>
      <c r="M29" s="179"/>
      <c r="N29" s="179"/>
      <c r="O29" s="180">
        <f t="shared" si="3"/>
        <v>0</v>
      </c>
    </row>
    <row r="30" spans="1:15" ht="13.5" hidden="1" thickBot="1" x14ac:dyDescent="0.25">
      <c r="A30" s="20" t="s">
        <v>71</v>
      </c>
      <c r="B30" s="12" t="s">
        <v>72</v>
      </c>
      <c r="C30" s="179">
        <f>C31+C33+C34</f>
        <v>0</v>
      </c>
      <c r="D30" s="179">
        <f>D31+D33+D34</f>
        <v>0</v>
      </c>
      <c r="E30" s="179">
        <f>E31+E33+E34</f>
        <v>0</v>
      </c>
      <c r="F30" s="180">
        <f t="shared" si="0"/>
        <v>0</v>
      </c>
      <c r="G30" s="179">
        <f>G31+G33+G34</f>
        <v>0</v>
      </c>
      <c r="H30" s="179">
        <f>H31+H33+H34</f>
        <v>0</v>
      </c>
      <c r="I30" s="180">
        <f t="shared" si="1"/>
        <v>0</v>
      </c>
      <c r="J30" s="179">
        <f>J31+J33+J34</f>
        <v>0</v>
      </c>
      <c r="K30" s="179">
        <f>K31+K33+K34</f>
        <v>0</v>
      </c>
      <c r="L30" s="180">
        <f t="shared" si="2"/>
        <v>0</v>
      </c>
      <c r="M30" s="179">
        <f>M31+M33+M34</f>
        <v>0</v>
      </c>
      <c r="N30" s="179">
        <f>N31+N33+N34</f>
        <v>0</v>
      </c>
      <c r="O30" s="180">
        <f t="shared" si="3"/>
        <v>0</v>
      </c>
    </row>
    <row r="31" spans="1:15" ht="13.5" hidden="1" thickBot="1" x14ac:dyDescent="0.25">
      <c r="A31" s="20" t="s">
        <v>73</v>
      </c>
      <c r="B31" s="12" t="s">
        <v>74</v>
      </c>
      <c r="C31" s="179">
        <f>C32</f>
        <v>0</v>
      </c>
      <c r="D31" s="179">
        <f>D32</f>
        <v>0</v>
      </c>
      <c r="E31" s="179">
        <f>E32</f>
        <v>0</v>
      </c>
      <c r="F31" s="180">
        <f t="shared" si="0"/>
        <v>0</v>
      </c>
      <c r="G31" s="179">
        <f>G32</f>
        <v>0</v>
      </c>
      <c r="H31" s="179">
        <f>H32</f>
        <v>0</v>
      </c>
      <c r="I31" s="180">
        <f t="shared" si="1"/>
        <v>0</v>
      </c>
      <c r="J31" s="179">
        <f>J32</f>
        <v>0</v>
      </c>
      <c r="K31" s="179">
        <f>K32</f>
        <v>0</v>
      </c>
      <c r="L31" s="180">
        <f t="shared" si="2"/>
        <v>0</v>
      </c>
      <c r="M31" s="179">
        <f>M32</f>
        <v>0</v>
      </c>
      <c r="N31" s="179">
        <f>N32</f>
        <v>0</v>
      </c>
      <c r="O31" s="180">
        <f t="shared" si="3"/>
        <v>0</v>
      </c>
    </row>
    <row r="32" spans="1:15" ht="13.5" hidden="1" thickBot="1" x14ac:dyDescent="0.25">
      <c r="A32" s="20"/>
      <c r="B32" s="12" t="s">
        <v>75</v>
      </c>
      <c r="C32" s="179"/>
      <c r="D32" s="179"/>
      <c r="E32" s="179"/>
      <c r="F32" s="180">
        <f t="shared" si="0"/>
        <v>0</v>
      </c>
      <c r="G32" s="179"/>
      <c r="H32" s="179"/>
      <c r="I32" s="180">
        <f t="shared" si="1"/>
        <v>0</v>
      </c>
      <c r="J32" s="179"/>
      <c r="K32" s="179"/>
      <c r="L32" s="180">
        <f t="shared" si="2"/>
        <v>0</v>
      </c>
      <c r="M32" s="179"/>
      <c r="N32" s="179"/>
      <c r="O32" s="180">
        <f t="shared" si="3"/>
        <v>0</v>
      </c>
    </row>
    <row r="33" spans="1:15" ht="13.5" hidden="1" thickBot="1" x14ac:dyDescent="0.25">
      <c r="A33" s="20" t="s">
        <v>76</v>
      </c>
      <c r="B33" s="12" t="s">
        <v>77</v>
      </c>
      <c r="C33" s="179"/>
      <c r="D33" s="179"/>
      <c r="E33" s="179"/>
      <c r="F33" s="180">
        <f t="shared" si="0"/>
        <v>0</v>
      </c>
      <c r="G33" s="179"/>
      <c r="H33" s="179"/>
      <c r="I33" s="180">
        <f t="shared" si="1"/>
        <v>0</v>
      </c>
      <c r="J33" s="179"/>
      <c r="K33" s="179"/>
      <c r="L33" s="180">
        <f t="shared" si="2"/>
        <v>0</v>
      </c>
      <c r="M33" s="179"/>
      <c r="N33" s="179"/>
      <c r="O33" s="180">
        <f t="shared" si="3"/>
        <v>0</v>
      </c>
    </row>
    <row r="34" spans="1:15" ht="13.5" hidden="1" thickBot="1" x14ac:dyDescent="0.25">
      <c r="A34" s="20" t="s">
        <v>78</v>
      </c>
      <c r="B34" s="12" t="s">
        <v>79</v>
      </c>
      <c r="C34" s="179">
        <f>SUM(C35:C37)</f>
        <v>0</v>
      </c>
      <c r="D34" s="179">
        <f>SUM(D35:D37)</f>
        <v>0</v>
      </c>
      <c r="E34" s="179">
        <f>SUM(E35:E37)</f>
        <v>0</v>
      </c>
      <c r="F34" s="180">
        <f t="shared" si="0"/>
        <v>0</v>
      </c>
      <c r="G34" s="179">
        <f>SUM(G35:G37)</f>
        <v>0</v>
      </c>
      <c r="H34" s="179">
        <f>SUM(H35:H37)</f>
        <v>0</v>
      </c>
      <c r="I34" s="180">
        <f t="shared" si="1"/>
        <v>0</v>
      </c>
      <c r="J34" s="179">
        <f>SUM(J35:J37)</f>
        <v>0</v>
      </c>
      <c r="K34" s="179">
        <f>SUM(K35:K37)</f>
        <v>0</v>
      </c>
      <c r="L34" s="180">
        <f t="shared" si="2"/>
        <v>0</v>
      </c>
      <c r="M34" s="179">
        <f>SUM(M35:M37)</f>
        <v>0</v>
      </c>
      <c r="N34" s="179">
        <f>SUM(N35:N37)</f>
        <v>0</v>
      </c>
      <c r="O34" s="180">
        <f t="shared" si="3"/>
        <v>0</v>
      </c>
    </row>
    <row r="35" spans="1:15" ht="13.5" hidden="1" thickBot="1" x14ac:dyDescent="0.25">
      <c r="A35" s="20"/>
      <c r="B35" s="12" t="s">
        <v>80</v>
      </c>
      <c r="C35" s="179"/>
      <c r="D35" s="179"/>
      <c r="E35" s="179"/>
      <c r="F35" s="180">
        <f t="shared" si="0"/>
        <v>0</v>
      </c>
      <c r="G35" s="179"/>
      <c r="H35" s="179"/>
      <c r="I35" s="180">
        <f t="shared" si="1"/>
        <v>0</v>
      </c>
      <c r="J35" s="179"/>
      <c r="K35" s="179"/>
      <c r="L35" s="180">
        <f t="shared" si="2"/>
        <v>0</v>
      </c>
      <c r="M35" s="179"/>
      <c r="N35" s="179"/>
      <c r="O35" s="180">
        <f t="shared" si="3"/>
        <v>0</v>
      </c>
    </row>
    <row r="36" spans="1:15" ht="13.5" hidden="1" thickBot="1" x14ac:dyDescent="0.25">
      <c r="A36" s="20"/>
      <c r="B36" s="12" t="s">
        <v>81</v>
      </c>
      <c r="C36" s="179"/>
      <c r="D36" s="179"/>
      <c r="E36" s="179"/>
      <c r="F36" s="180">
        <f t="shared" si="0"/>
        <v>0</v>
      </c>
      <c r="G36" s="179"/>
      <c r="H36" s="179"/>
      <c r="I36" s="180">
        <f t="shared" si="1"/>
        <v>0</v>
      </c>
      <c r="J36" s="179"/>
      <c r="K36" s="179"/>
      <c r="L36" s="180">
        <f t="shared" si="2"/>
        <v>0</v>
      </c>
      <c r="M36" s="179"/>
      <c r="N36" s="179"/>
      <c r="O36" s="180">
        <f t="shared" si="3"/>
        <v>0</v>
      </c>
    </row>
    <row r="37" spans="1:15" ht="13.5" hidden="1" thickBot="1" x14ac:dyDescent="0.25">
      <c r="A37" s="20"/>
      <c r="B37" s="12" t="s">
        <v>82</v>
      </c>
      <c r="C37" s="179"/>
      <c r="D37" s="179"/>
      <c r="E37" s="179"/>
      <c r="F37" s="180">
        <f t="shared" si="0"/>
        <v>0</v>
      </c>
      <c r="G37" s="179"/>
      <c r="H37" s="179"/>
      <c r="I37" s="180">
        <f t="shared" si="1"/>
        <v>0</v>
      </c>
      <c r="J37" s="179"/>
      <c r="K37" s="179"/>
      <c r="L37" s="180">
        <f t="shared" si="2"/>
        <v>0</v>
      </c>
      <c r="M37" s="179"/>
      <c r="N37" s="179"/>
      <c r="O37" s="180">
        <f t="shared" si="3"/>
        <v>0</v>
      </c>
    </row>
    <row r="38" spans="1:15" ht="13.5" hidden="1" thickBot="1" x14ac:dyDescent="0.25">
      <c r="A38" s="20" t="s">
        <v>83</v>
      </c>
      <c r="B38" s="12" t="s">
        <v>84</v>
      </c>
      <c r="C38" s="179">
        <f>SUM(C39:C44)</f>
        <v>0</v>
      </c>
      <c r="D38" s="179">
        <f>SUM(D39:D44)</f>
        <v>0</v>
      </c>
      <c r="E38" s="179">
        <f>SUM(E39:E44)</f>
        <v>0</v>
      </c>
      <c r="F38" s="180">
        <f t="shared" si="0"/>
        <v>0</v>
      </c>
      <c r="G38" s="179">
        <f>SUM(G39:G44)</f>
        <v>0</v>
      </c>
      <c r="H38" s="179">
        <f>SUM(H39:H44)</f>
        <v>0</v>
      </c>
      <c r="I38" s="180">
        <f t="shared" si="1"/>
        <v>0</v>
      </c>
      <c r="J38" s="179">
        <f>SUM(J39:J44)</f>
        <v>0</v>
      </c>
      <c r="K38" s="179">
        <f>SUM(K39:K44)</f>
        <v>0</v>
      </c>
      <c r="L38" s="180">
        <f t="shared" si="2"/>
        <v>0</v>
      </c>
      <c r="M38" s="179">
        <f>SUM(M39:M44)</f>
        <v>0</v>
      </c>
      <c r="N38" s="179">
        <f>SUM(N39:N44)</f>
        <v>0</v>
      </c>
      <c r="O38" s="180">
        <f t="shared" si="3"/>
        <v>0</v>
      </c>
    </row>
    <row r="39" spans="1:15" ht="13.5" hidden="1" thickBot="1" x14ac:dyDescent="0.25">
      <c r="A39" s="20"/>
      <c r="B39" s="12" t="s">
        <v>85</v>
      </c>
      <c r="C39" s="179"/>
      <c r="D39" s="179"/>
      <c r="E39" s="179"/>
      <c r="F39" s="180">
        <f t="shared" si="0"/>
        <v>0</v>
      </c>
      <c r="G39" s="179"/>
      <c r="H39" s="179"/>
      <c r="I39" s="180">
        <f t="shared" si="1"/>
        <v>0</v>
      </c>
      <c r="J39" s="179"/>
      <c r="K39" s="179"/>
      <c r="L39" s="180">
        <f t="shared" si="2"/>
        <v>0</v>
      </c>
      <c r="M39" s="179"/>
      <c r="N39" s="179"/>
      <c r="O39" s="180">
        <f t="shared" si="3"/>
        <v>0</v>
      </c>
    </row>
    <row r="40" spans="1:15" ht="13.5" hidden="1" thickBot="1" x14ac:dyDescent="0.25">
      <c r="A40" s="20"/>
      <c r="B40" s="12" t="s">
        <v>86</v>
      </c>
      <c r="C40" s="179"/>
      <c r="D40" s="179"/>
      <c r="E40" s="179"/>
      <c r="F40" s="180">
        <f t="shared" si="0"/>
        <v>0</v>
      </c>
      <c r="G40" s="179"/>
      <c r="H40" s="179"/>
      <c r="I40" s="180">
        <f t="shared" si="1"/>
        <v>0</v>
      </c>
      <c r="J40" s="179"/>
      <c r="K40" s="179"/>
      <c r="L40" s="180">
        <f t="shared" si="2"/>
        <v>0</v>
      </c>
      <c r="M40" s="179"/>
      <c r="N40" s="179"/>
      <c r="O40" s="180">
        <f t="shared" si="3"/>
        <v>0</v>
      </c>
    </row>
    <row r="41" spans="1:15" ht="13.5" hidden="1" thickBot="1" x14ac:dyDescent="0.25">
      <c r="A41" s="20"/>
      <c r="B41" s="12" t="s">
        <v>87</v>
      </c>
      <c r="C41" s="179"/>
      <c r="D41" s="179"/>
      <c r="E41" s="179"/>
      <c r="F41" s="180">
        <f t="shared" si="0"/>
        <v>0</v>
      </c>
      <c r="G41" s="179"/>
      <c r="H41" s="179"/>
      <c r="I41" s="180">
        <f t="shared" si="1"/>
        <v>0</v>
      </c>
      <c r="J41" s="179"/>
      <c r="K41" s="179"/>
      <c r="L41" s="180">
        <f t="shared" si="2"/>
        <v>0</v>
      </c>
      <c r="M41" s="179"/>
      <c r="N41" s="179"/>
      <c r="O41" s="180">
        <f t="shared" si="3"/>
        <v>0</v>
      </c>
    </row>
    <row r="42" spans="1:15" ht="13.5" hidden="1" thickBot="1" x14ac:dyDescent="0.25">
      <c r="A42" s="20"/>
      <c r="B42" s="12" t="s">
        <v>88</v>
      </c>
      <c r="C42" s="179"/>
      <c r="D42" s="179"/>
      <c r="E42" s="179"/>
      <c r="F42" s="180">
        <f t="shared" si="0"/>
        <v>0</v>
      </c>
      <c r="G42" s="179"/>
      <c r="H42" s="179"/>
      <c r="I42" s="180">
        <f t="shared" si="1"/>
        <v>0</v>
      </c>
      <c r="J42" s="179"/>
      <c r="K42" s="179"/>
      <c r="L42" s="180">
        <f t="shared" si="2"/>
        <v>0</v>
      </c>
      <c r="M42" s="179"/>
      <c r="N42" s="179"/>
      <c r="O42" s="180">
        <f t="shared" si="3"/>
        <v>0</v>
      </c>
    </row>
    <row r="43" spans="1:15" ht="13.5" hidden="1" thickBot="1" x14ac:dyDescent="0.25">
      <c r="A43" s="20"/>
      <c r="B43" s="12" t="s">
        <v>89</v>
      </c>
      <c r="C43" s="179"/>
      <c r="D43" s="179"/>
      <c r="E43" s="179"/>
      <c r="F43" s="180">
        <f t="shared" si="0"/>
        <v>0</v>
      </c>
      <c r="G43" s="179"/>
      <c r="H43" s="179"/>
      <c r="I43" s="180">
        <f t="shared" si="1"/>
        <v>0</v>
      </c>
      <c r="J43" s="179"/>
      <c r="K43" s="179"/>
      <c r="L43" s="180">
        <f t="shared" si="2"/>
        <v>0</v>
      </c>
      <c r="M43" s="179"/>
      <c r="N43" s="179"/>
      <c r="O43" s="180">
        <f t="shared" si="3"/>
        <v>0</v>
      </c>
    </row>
    <row r="44" spans="1:15" ht="13.5" hidden="1" thickBot="1" x14ac:dyDescent="0.25">
      <c r="A44" s="21"/>
      <c r="B44" s="29" t="s">
        <v>90</v>
      </c>
      <c r="C44" s="181"/>
      <c r="D44" s="181"/>
      <c r="E44" s="181"/>
      <c r="F44" s="182">
        <f t="shared" si="0"/>
        <v>0</v>
      </c>
      <c r="G44" s="181"/>
      <c r="H44" s="181"/>
      <c r="I44" s="182">
        <f t="shared" si="1"/>
        <v>0</v>
      </c>
      <c r="J44" s="181"/>
      <c r="K44" s="181"/>
      <c r="L44" s="182">
        <f t="shared" si="2"/>
        <v>0</v>
      </c>
      <c r="M44" s="181"/>
      <c r="N44" s="181"/>
      <c r="O44" s="182">
        <f t="shared" si="3"/>
        <v>0</v>
      </c>
    </row>
    <row r="45" spans="1:15" x14ac:dyDescent="0.2">
      <c r="A45" s="19" t="s">
        <v>91</v>
      </c>
      <c r="B45" s="18" t="s">
        <v>23</v>
      </c>
      <c r="C45" s="177">
        <f>C46+C47+C48+C49+C54+C55+C56+C57+C58+C59+C60</f>
        <v>23413335</v>
      </c>
      <c r="D45" s="177">
        <f>D46+D47+D48+D49+D54+D55+D56+D57+D58+D59+D60</f>
        <v>30194880</v>
      </c>
      <c r="E45" s="177">
        <f>E46+E47+E48+E49+E54+E55+E56+E57+E58+E59+E60</f>
        <v>0</v>
      </c>
      <c r="F45" s="178">
        <f t="shared" si="0"/>
        <v>30194880</v>
      </c>
      <c r="G45" s="177">
        <f>G46+G47+G48+G49+G54+G55+G56+G57+G58+G59+G60</f>
        <v>30194880</v>
      </c>
      <c r="H45" s="177">
        <f>H46+H47+H48+H49+H54+H55+H56+H57+H58+H59+H60</f>
        <v>0</v>
      </c>
      <c r="I45" s="178">
        <f t="shared" si="1"/>
        <v>30194880</v>
      </c>
      <c r="J45" s="177">
        <f>J46+J47+J48+J49+J54+J55+J56+J57+J58+J59+J60</f>
        <v>30194880</v>
      </c>
      <c r="K45" s="177">
        <f>K46+K47+K48+K49+K54+K55+K56+K57+K58+K59+K60</f>
        <v>0</v>
      </c>
      <c r="L45" s="178">
        <f t="shared" si="2"/>
        <v>30194880</v>
      </c>
      <c r="M45" s="177">
        <f>M46+M47+M48+M49+M54+M55+M56+M57+M58+M59+M60</f>
        <v>30520222</v>
      </c>
      <c r="N45" s="177">
        <f>N46+N47+N48+N49+N54+N55+N56+N57+N58+N59+N60</f>
        <v>0</v>
      </c>
      <c r="O45" s="178">
        <f t="shared" si="3"/>
        <v>30520222</v>
      </c>
    </row>
    <row r="46" spans="1:15" x14ac:dyDescent="0.2">
      <c r="A46" s="20" t="s">
        <v>92</v>
      </c>
      <c r="B46" s="12" t="s">
        <v>93</v>
      </c>
      <c r="C46" s="179"/>
      <c r="D46" s="179"/>
      <c r="E46" s="179"/>
      <c r="F46" s="180">
        <f t="shared" si="0"/>
        <v>0</v>
      </c>
      <c r="G46" s="179"/>
      <c r="H46" s="179"/>
      <c r="I46" s="180">
        <f t="shared" si="1"/>
        <v>0</v>
      </c>
      <c r="J46" s="179"/>
      <c r="K46" s="179"/>
      <c r="L46" s="180">
        <f t="shared" si="2"/>
        <v>0</v>
      </c>
      <c r="M46" s="179"/>
      <c r="N46" s="179"/>
      <c r="O46" s="180">
        <f t="shared" si="3"/>
        <v>0</v>
      </c>
    </row>
    <row r="47" spans="1:15" x14ac:dyDescent="0.2">
      <c r="A47" s="20" t="s">
        <v>94</v>
      </c>
      <c r="B47" s="12" t="s">
        <v>95</v>
      </c>
      <c r="C47" s="179"/>
      <c r="D47" s="179"/>
      <c r="E47" s="179"/>
      <c r="F47" s="180">
        <f t="shared" si="0"/>
        <v>0</v>
      </c>
      <c r="G47" s="179"/>
      <c r="H47" s="179"/>
      <c r="I47" s="180">
        <f t="shared" si="1"/>
        <v>0</v>
      </c>
      <c r="J47" s="179"/>
      <c r="K47" s="179"/>
      <c r="L47" s="180">
        <f t="shared" si="2"/>
        <v>0</v>
      </c>
      <c r="M47" s="179"/>
      <c r="N47" s="179"/>
      <c r="O47" s="180">
        <f t="shared" si="3"/>
        <v>0</v>
      </c>
    </row>
    <row r="48" spans="1:15" x14ac:dyDescent="0.2">
      <c r="A48" s="20" t="s">
        <v>96</v>
      </c>
      <c r="B48" s="12" t="s">
        <v>97</v>
      </c>
      <c r="C48" s="179"/>
      <c r="D48" s="179"/>
      <c r="E48" s="179"/>
      <c r="F48" s="180">
        <f t="shared" si="0"/>
        <v>0</v>
      </c>
      <c r="G48" s="179"/>
      <c r="H48" s="179"/>
      <c r="I48" s="180">
        <f t="shared" si="1"/>
        <v>0</v>
      </c>
      <c r="J48" s="179"/>
      <c r="K48" s="179"/>
      <c r="L48" s="180">
        <f t="shared" si="2"/>
        <v>0</v>
      </c>
      <c r="M48" s="179"/>
      <c r="N48" s="179"/>
      <c r="O48" s="180">
        <f t="shared" si="3"/>
        <v>0</v>
      </c>
    </row>
    <row r="49" spans="1:15" x14ac:dyDescent="0.2">
      <c r="A49" s="20" t="s">
        <v>98</v>
      </c>
      <c r="B49" s="12" t="s">
        <v>99</v>
      </c>
      <c r="C49" s="179">
        <f>SUM(C50:C53)</f>
        <v>0</v>
      </c>
      <c r="D49" s="179">
        <f>SUM(D50:D53)</f>
        <v>0</v>
      </c>
      <c r="E49" s="179">
        <f>SUM(E50:E53)</f>
        <v>0</v>
      </c>
      <c r="F49" s="180">
        <f t="shared" si="0"/>
        <v>0</v>
      </c>
      <c r="G49" s="179">
        <f>SUM(G50:G53)</f>
        <v>0</v>
      </c>
      <c r="H49" s="179">
        <f>SUM(H50:H53)</f>
        <v>0</v>
      </c>
      <c r="I49" s="180">
        <f t="shared" si="1"/>
        <v>0</v>
      </c>
      <c r="J49" s="179">
        <f>SUM(J50:J53)</f>
        <v>0</v>
      </c>
      <c r="K49" s="179">
        <f>SUM(K50:K53)</f>
        <v>0</v>
      </c>
      <c r="L49" s="180">
        <f t="shared" si="2"/>
        <v>0</v>
      </c>
      <c r="M49" s="179">
        <f>SUM(M50:M53)</f>
        <v>0</v>
      </c>
      <c r="N49" s="179">
        <f>SUM(N50:N53)</f>
        <v>0</v>
      </c>
      <c r="O49" s="180">
        <f t="shared" si="3"/>
        <v>0</v>
      </c>
    </row>
    <row r="50" spans="1:15" hidden="1" x14ac:dyDescent="0.2">
      <c r="A50" s="20"/>
      <c r="B50" s="12" t="s">
        <v>100</v>
      </c>
      <c r="C50" s="179"/>
      <c r="D50" s="179"/>
      <c r="E50" s="179"/>
      <c r="F50" s="180">
        <f t="shared" si="0"/>
        <v>0</v>
      </c>
      <c r="G50" s="179"/>
      <c r="H50" s="179"/>
      <c r="I50" s="180">
        <f t="shared" si="1"/>
        <v>0</v>
      </c>
      <c r="J50" s="179"/>
      <c r="K50" s="179"/>
      <c r="L50" s="180">
        <f t="shared" si="2"/>
        <v>0</v>
      </c>
      <c r="M50" s="179"/>
      <c r="N50" s="179"/>
      <c r="O50" s="180">
        <f t="shared" si="3"/>
        <v>0</v>
      </c>
    </row>
    <row r="51" spans="1:15" hidden="1" x14ac:dyDescent="0.2">
      <c r="A51" s="20"/>
      <c r="B51" s="12" t="s">
        <v>101</v>
      </c>
      <c r="C51" s="179"/>
      <c r="D51" s="179"/>
      <c r="E51" s="179"/>
      <c r="F51" s="180">
        <f t="shared" si="0"/>
        <v>0</v>
      </c>
      <c r="G51" s="179"/>
      <c r="H51" s="179"/>
      <c r="I51" s="180">
        <f t="shared" si="1"/>
        <v>0</v>
      </c>
      <c r="J51" s="179"/>
      <c r="K51" s="179"/>
      <c r="L51" s="180">
        <f t="shared" si="2"/>
        <v>0</v>
      </c>
      <c r="M51" s="179"/>
      <c r="N51" s="179"/>
      <c r="O51" s="180">
        <f t="shared" si="3"/>
        <v>0</v>
      </c>
    </row>
    <row r="52" spans="1:15" hidden="1" x14ac:dyDescent="0.2">
      <c r="A52" s="20"/>
      <c r="B52" s="12" t="s">
        <v>102</v>
      </c>
      <c r="C52" s="179"/>
      <c r="D52" s="179"/>
      <c r="E52" s="179"/>
      <c r="F52" s="180">
        <f t="shared" si="0"/>
        <v>0</v>
      </c>
      <c r="G52" s="179"/>
      <c r="H52" s="179"/>
      <c r="I52" s="180">
        <f t="shared" si="1"/>
        <v>0</v>
      </c>
      <c r="J52" s="179"/>
      <c r="K52" s="179"/>
      <c r="L52" s="180">
        <f t="shared" si="2"/>
        <v>0</v>
      </c>
      <c r="M52" s="179"/>
      <c r="N52" s="179"/>
      <c r="O52" s="180">
        <f t="shared" si="3"/>
        <v>0</v>
      </c>
    </row>
    <row r="53" spans="1:15" hidden="1" x14ac:dyDescent="0.2">
      <c r="A53" s="20"/>
      <c r="B53" s="12" t="s">
        <v>103</v>
      </c>
      <c r="C53" s="179"/>
      <c r="D53" s="179"/>
      <c r="E53" s="179"/>
      <c r="F53" s="180">
        <f t="shared" si="0"/>
        <v>0</v>
      </c>
      <c r="G53" s="179"/>
      <c r="H53" s="179"/>
      <c r="I53" s="180">
        <f t="shared" si="1"/>
        <v>0</v>
      </c>
      <c r="J53" s="179"/>
      <c r="K53" s="179"/>
      <c r="L53" s="180">
        <f t="shared" si="2"/>
        <v>0</v>
      </c>
      <c r="M53" s="179"/>
      <c r="N53" s="179"/>
      <c r="O53" s="180">
        <f t="shared" si="3"/>
        <v>0</v>
      </c>
    </row>
    <row r="54" spans="1:15" x14ac:dyDescent="0.2">
      <c r="A54" s="20" t="s">
        <v>104</v>
      </c>
      <c r="B54" s="12" t="s">
        <v>105</v>
      </c>
      <c r="C54" s="179">
        <v>18435521</v>
      </c>
      <c r="D54" s="179">
        <v>23775496</v>
      </c>
      <c r="E54" s="179"/>
      <c r="F54" s="180">
        <v>18897638</v>
      </c>
      <c r="G54" s="179">
        <v>23775496</v>
      </c>
      <c r="H54" s="179"/>
      <c r="I54" s="180">
        <v>18897638</v>
      </c>
      <c r="J54" s="179">
        <v>23775496</v>
      </c>
      <c r="K54" s="179"/>
      <c r="L54" s="180">
        <v>18897638</v>
      </c>
      <c r="M54" s="179">
        <v>23924818</v>
      </c>
      <c r="N54" s="179"/>
      <c r="O54" s="180">
        <v>18897638</v>
      </c>
    </row>
    <row r="55" spans="1:15" ht="13.5" thickBot="1" x14ac:dyDescent="0.25">
      <c r="A55" s="20" t="s">
        <v>106</v>
      </c>
      <c r="B55" s="12" t="s">
        <v>107</v>
      </c>
      <c r="C55" s="179">
        <v>4977814</v>
      </c>
      <c r="D55" s="179">
        <v>6419384</v>
      </c>
      <c r="E55" s="179"/>
      <c r="F55" s="180">
        <f t="shared" si="0"/>
        <v>6419384</v>
      </c>
      <c r="G55" s="179">
        <v>6419384</v>
      </c>
      <c r="H55" s="179"/>
      <c r="I55" s="180">
        <f t="shared" ref="I55:I80" si="4">SUM(G55:H55)</f>
        <v>6419384</v>
      </c>
      <c r="J55" s="179">
        <v>6419384</v>
      </c>
      <c r="K55" s="179"/>
      <c r="L55" s="180">
        <f t="shared" ref="L55:L72" si="5">SUM(J55:K55)</f>
        <v>6419384</v>
      </c>
      <c r="M55" s="179">
        <v>6595404</v>
      </c>
      <c r="N55" s="179"/>
      <c r="O55" s="180">
        <f t="shared" ref="O55:O80" si="6">SUM(M55:N55)</f>
        <v>6595404</v>
      </c>
    </row>
    <row r="56" spans="1:15" ht="13.5" hidden="1" thickBot="1" x14ac:dyDescent="0.25">
      <c r="A56" s="20" t="s">
        <v>108</v>
      </c>
      <c r="B56" s="12" t="s">
        <v>109</v>
      </c>
      <c r="C56" s="179"/>
      <c r="D56" s="179"/>
      <c r="E56" s="179"/>
      <c r="F56" s="180">
        <f t="shared" si="0"/>
        <v>0</v>
      </c>
      <c r="G56" s="179"/>
      <c r="H56" s="179"/>
      <c r="I56" s="180">
        <f t="shared" si="4"/>
        <v>0</v>
      </c>
      <c r="J56" s="179"/>
      <c r="K56" s="179"/>
      <c r="L56" s="180">
        <f t="shared" si="5"/>
        <v>0</v>
      </c>
      <c r="M56" s="179"/>
      <c r="N56" s="179"/>
      <c r="O56" s="180">
        <f t="shared" si="6"/>
        <v>0</v>
      </c>
    </row>
    <row r="57" spans="1:15" ht="13.5" hidden="1" thickBot="1" x14ac:dyDescent="0.25">
      <c r="A57" s="20" t="s">
        <v>110</v>
      </c>
      <c r="B57" s="12" t="s">
        <v>111</v>
      </c>
      <c r="C57" s="179"/>
      <c r="D57" s="179"/>
      <c r="E57" s="179"/>
      <c r="F57" s="180">
        <f t="shared" si="0"/>
        <v>0</v>
      </c>
      <c r="G57" s="179"/>
      <c r="H57" s="179"/>
      <c r="I57" s="180">
        <f t="shared" si="4"/>
        <v>0</v>
      </c>
      <c r="J57" s="179"/>
      <c r="K57" s="179"/>
      <c r="L57" s="180">
        <f t="shared" si="5"/>
        <v>0</v>
      </c>
      <c r="M57" s="179"/>
      <c r="N57" s="179"/>
      <c r="O57" s="180">
        <f t="shared" si="6"/>
        <v>0</v>
      </c>
    </row>
    <row r="58" spans="1:15" ht="13.5" hidden="1" thickBot="1" x14ac:dyDescent="0.25">
      <c r="A58" s="20" t="s">
        <v>112</v>
      </c>
      <c r="B58" s="12" t="s">
        <v>113</v>
      </c>
      <c r="C58" s="179"/>
      <c r="D58" s="179"/>
      <c r="E58" s="179"/>
      <c r="F58" s="180">
        <f t="shared" si="0"/>
        <v>0</v>
      </c>
      <c r="G58" s="179"/>
      <c r="H58" s="179"/>
      <c r="I58" s="180">
        <f t="shared" si="4"/>
        <v>0</v>
      </c>
      <c r="J58" s="179"/>
      <c r="K58" s="179"/>
      <c r="L58" s="180">
        <f t="shared" si="5"/>
        <v>0</v>
      </c>
      <c r="M58" s="179"/>
      <c r="N58" s="179"/>
      <c r="O58" s="180">
        <f t="shared" si="6"/>
        <v>0</v>
      </c>
    </row>
    <row r="59" spans="1:15" ht="13.5" hidden="1" thickBot="1" x14ac:dyDescent="0.25">
      <c r="A59" s="20" t="s">
        <v>114</v>
      </c>
      <c r="B59" s="12" t="s">
        <v>115</v>
      </c>
      <c r="C59" s="179"/>
      <c r="D59" s="179"/>
      <c r="E59" s="179"/>
      <c r="F59" s="180">
        <f t="shared" si="0"/>
        <v>0</v>
      </c>
      <c r="G59" s="179"/>
      <c r="H59" s="179"/>
      <c r="I59" s="180">
        <f t="shared" si="4"/>
        <v>0</v>
      </c>
      <c r="J59" s="179"/>
      <c r="K59" s="179"/>
      <c r="L59" s="180">
        <f t="shared" si="5"/>
        <v>0</v>
      </c>
      <c r="M59" s="179"/>
      <c r="N59" s="179"/>
      <c r="O59" s="180">
        <f t="shared" si="6"/>
        <v>0</v>
      </c>
    </row>
    <row r="60" spans="1:15" ht="13.5" hidden="1" thickBot="1" x14ac:dyDescent="0.25">
      <c r="A60" s="21" t="s">
        <v>116</v>
      </c>
      <c r="B60" s="29" t="s">
        <v>117</v>
      </c>
      <c r="C60" s="181"/>
      <c r="D60" s="181"/>
      <c r="E60" s="181"/>
      <c r="F60" s="182">
        <f t="shared" si="0"/>
        <v>0</v>
      </c>
      <c r="G60" s="181"/>
      <c r="H60" s="181"/>
      <c r="I60" s="182">
        <f t="shared" si="4"/>
        <v>0</v>
      </c>
      <c r="J60" s="181"/>
      <c r="K60" s="181"/>
      <c r="L60" s="182">
        <f t="shared" si="5"/>
        <v>0</v>
      </c>
      <c r="M60" s="181"/>
      <c r="N60" s="181"/>
      <c r="O60" s="182">
        <f t="shared" si="6"/>
        <v>0</v>
      </c>
    </row>
    <row r="61" spans="1:15" ht="13.5" thickBot="1" x14ac:dyDescent="0.25">
      <c r="A61" s="19" t="s">
        <v>118</v>
      </c>
      <c r="B61" s="18" t="s">
        <v>25</v>
      </c>
      <c r="C61" s="183">
        <f>SUM(C62:C66)</f>
        <v>0</v>
      </c>
      <c r="D61" s="183">
        <f>SUM(D62:D66)</f>
        <v>0</v>
      </c>
      <c r="E61" s="183">
        <f>SUM(E62:E66)</f>
        <v>0</v>
      </c>
      <c r="F61" s="184">
        <f t="shared" si="0"/>
        <v>0</v>
      </c>
      <c r="G61" s="183">
        <f>SUM(G62:G66)</f>
        <v>0</v>
      </c>
      <c r="H61" s="183">
        <f>SUM(H62:H66)</f>
        <v>0</v>
      </c>
      <c r="I61" s="184">
        <f t="shared" si="4"/>
        <v>0</v>
      </c>
      <c r="J61" s="183">
        <f>SUM(J62:J66)</f>
        <v>0</v>
      </c>
      <c r="K61" s="183">
        <f>SUM(K62:K66)</f>
        <v>0</v>
      </c>
      <c r="L61" s="184">
        <f t="shared" si="5"/>
        <v>0</v>
      </c>
      <c r="M61" s="183">
        <f>SUM(M62:M66)</f>
        <v>0</v>
      </c>
      <c r="N61" s="183">
        <f>SUM(N62:N66)</f>
        <v>0</v>
      </c>
      <c r="O61" s="184">
        <f t="shared" si="6"/>
        <v>0</v>
      </c>
    </row>
    <row r="62" spans="1:15" ht="13.5" hidden="1" thickBot="1" x14ac:dyDescent="0.25">
      <c r="A62" s="20" t="s">
        <v>119</v>
      </c>
      <c r="B62" s="12" t="s">
        <v>120</v>
      </c>
      <c r="C62" s="177"/>
      <c r="D62" s="177"/>
      <c r="E62" s="177"/>
      <c r="F62" s="178">
        <f t="shared" si="0"/>
        <v>0</v>
      </c>
      <c r="G62" s="177"/>
      <c r="H62" s="177"/>
      <c r="I62" s="178">
        <f t="shared" si="4"/>
        <v>0</v>
      </c>
      <c r="J62" s="177"/>
      <c r="K62" s="177"/>
      <c r="L62" s="178">
        <f t="shared" si="5"/>
        <v>0</v>
      </c>
      <c r="M62" s="177"/>
      <c r="N62" s="177"/>
      <c r="O62" s="178">
        <f t="shared" si="6"/>
        <v>0</v>
      </c>
    </row>
    <row r="63" spans="1:15" ht="13.5" hidden="1" thickBot="1" x14ac:dyDescent="0.25">
      <c r="A63" s="20" t="s">
        <v>121</v>
      </c>
      <c r="B63" s="12" t="s">
        <v>122</v>
      </c>
      <c r="C63" s="179"/>
      <c r="D63" s="179"/>
      <c r="E63" s="179"/>
      <c r="F63" s="180">
        <f t="shared" si="0"/>
        <v>0</v>
      </c>
      <c r="G63" s="179"/>
      <c r="H63" s="179"/>
      <c r="I63" s="180">
        <f t="shared" si="4"/>
        <v>0</v>
      </c>
      <c r="J63" s="179"/>
      <c r="K63" s="179"/>
      <c r="L63" s="180">
        <f t="shared" si="5"/>
        <v>0</v>
      </c>
      <c r="M63" s="179"/>
      <c r="N63" s="179"/>
      <c r="O63" s="180">
        <f t="shared" si="6"/>
        <v>0</v>
      </c>
    </row>
    <row r="64" spans="1:15" ht="13.5" hidden="1" thickBot="1" x14ac:dyDescent="0.25">
      <c r="A64" s="20" t="s">
        <v>123</v>
      </c>
      <c r="B64" s="12" t="s">
        <v>124</v>
      </c>
      <c r="C64" s="179"/>
      <c r="D64" s="179"/>
      <c r="E64" s="179"/>
      <c r="F64" s="180">
        <f t="shared" si="0"/>
        <v>0</v>
      </c>
      <c r="G64" s="179"/>
      <c r="H64" s="179"/>
      <c r="I64" s="180">
        <f t="shared" si="4"/>
        <v>0</v>
      </c>
      <c r="J64" s="179"/>
      <c r="K64" s="179"/>
      <c r="L64" s="180">
        <f t="shared" si="5"/>
        <v>0</v>
      </c>
      <c r="M64" s="179"/>
      <c r="N64" s="179"/>
      <c r="O64" s="180">
        <f t="shared" si="6"/>
        <v>0</v>
      </c>
    </row>
    <row r="65" spans="1:15" ht="13.5" hidden="1" thickBot="1" x14ac:dyDescent="0.25">
      <c r="A65" s="20" t="s">
        <v>125</v>
      </c>
      <c r="B65" s="12" t="s">
        <v>126</v>
      </c>
      <c r="C65" s="179"/>
      <c r="D65" s="179"/>
      <c r="E65" s="179"/>
      <c r="F65" s="180">
        <f t="shared" si="0"/>
        <v>0</v>
      </c>
      <c r="G65" s="179"/>
      <c r="H65" s="179"/>
      <c r="I65" s="180">
        <f t="shared" si="4"/>
        <v>0</v>
      </c>
      <c r="J65" s="179"/>
      <c r="K65" s="179"/>
      <c r="L65" s="180">
        <f t="shared" si="5"/>
        <v>0</v>
      </c>
      <c r="M65" s="179"/>
      <c r="N65" s="179"/>
      <c r="O65" s="180">
        <f t="shared" si="6"/>
        <v>0</v>
      </c>
    </row>
    <row r="66" spans="1:15" ht="13.5" hidden="1" thickBot="1" x14ac:dyDescent="0.25">
      <c r="A66" s="21" t="s">
        <v>127</v>
      </c>
      <c r="B66" s="29" t="s">
        <v>128</v>
      </c>
      <c r="C66" s="181"/>
      <c r="D66" s="181"/>
      <c r="E66" s="181"/>
      <c r="F66" s="182">
        <f t="shared" si="0"/>
        <v>0</v>
      </c>
      <c r="G66" s="181"/>
      <c r="H66" s="181"/>
      <c r="I66" s="182">
        <f t="shared" si="4"/>
        <v>0</v>
      </c>
      <c r="J66" s="181"/>
      <c r="K66" s="181"/>
      <c r="L66" s="182">
        <f t="shared" si="5"/>
        <v>0</v>
      </c>
      <c r="M66" s="181"/>
      <c r="N66" s="181"/>
      <c r="O66" s="182">
        <f t="shared" si="6"/>
        <v>0</v>
      </c>
    </row>
    <row r="67" spans="1:15" ht="13.5" thickBot="1" x14ac:dyDescent="0.25">
      <c r="A67" s="19" t="s">
        <v>129</v>
      </c>
      <c r="B67" s="18" t="s">
        <v>130</v>
      </c>
      <c r="C67" s="177">
        <f>SUM(C68:C69)</f>
        <v>0</v>
      </c>
      <c r="D67" s="177">
        <f>SUM(D68:D69)</f>
        <v>0</v>
      </c>
      <c r="E67" s="177">
        <f>SUM(E68:E69)</f>
        <v>0</v>
      </c>
      <c r="F67" s="178">
        <f t="shared" si="0"/>
        <v>0</v>
      </c>
      <c r="G67" s="177">
        <f>SUM(G68:G69)</f>
        <v>0</v>
      </c>
      <c r="H67" s="177">
        <f>SUM(H68:H69)</f>
        <v>0</v>
      </c>
      <c r="I67" s="178">
        <f t="shared" si="4"/>
        <v>0</v>
      </c>
      <c r="J67" s="177">
        <f>SUM(J68:J69)</f>
        <v>0</v>
      </c>
      <c r="K67" s="177">
        <f>SUM(K68:K69)</f>
        <v>0</v>
      </c>
      <c r="L67" s="178">
        <f t="shared" si="5"/>
        <v>0</v>
      </c>
      <c r="M67" s="177">
        <f>SUM(M68:M69)</f>
        <v>0</v>
      </c>
      <c r="N67" s="177">
        <f>SUM(N68:N69)</f>
        <v>0</v>
      </c>
      <c r="O67" s="178">
        <f t="shared" si="6"/>
        <v>0</v>
      </c>
    </row>
    <row r="68" spans="1:15" ht="13.5" hidden="1" thickBot="1" x14ac:dyDescent="0.25">
      <c r="A68" s="20" t="s">
        <v>131</v>
      </c>
      <c r="B68" s="12" t="s">
        <v>132</v>
      </c>
      <c r="C68" s="179"/>
      <c r="D68" s="179"/>
      <c r="E68" s="179"/>
      <c r="F68" s="180">
        <f t="shared" si="0"/>
        <v>0</v>
      </c>
      <c r="G68" s="179"/>
      <c r="H68" s="179"/>
      <c r="I68" s="180">
        <f t="shared" si="4"/>
        <v>0</v>
      </c>
      <c r="J68" s="179"/>
      <c r="K68" s="179"/>
      <c r="L68" s="180">
        <f t="shared" si="5"/>
        <v>0</v>
      </c>
      <c r="M68" s="179"/>
      <c r="N68" s="179"/>
      <c r="O68" s="180">
        <f t="shared" si="6"/>
        <v>0</v>
      </c>
    </row>
    <row r="69" spans="1:15" ht="13.5" hidden="1" thickBot="1" x14ac:dyDescent="0.25">
      <c r="A69" s="21" t="s">
        <v>133</v>
      </c>
      <c r="B69" s="29" t="s">
        <v>134</v>
      </c>
      <c r="C69" s="181"/>
      <c r="D69" s="181"/>
      <c r="E69" s="181"/>
      <c r="F69" s="182">
        <f t="shared" si="0"/>
        <v>0</v>
      </c>
      <c r="G69" s="181"/>
      <c r="H69" s="181"/>
      <c r="I69" s="182">
        <f t="shared" si="4"/>
        <v>0</v>
      </c>
      <c r="J69" s="181"/>
      <c r="K69" s="181"/>
      <c r="L69" s="182">
        <f t="shared" si="5"/>
        <v>0</v>
      </c>
      <c r="M69" s="181"/>
      <c r="N69" s="181"/>
      <c r="O69" s="182">
        <f t="shared" si="6"/>
        <v>0</v>
      </c>
    </row>
    <row r="70" spans="1:15" ht="13.5" thickBot="1" x14ac:dyDescent="0.25">
      <c r="A70" s="19" t="s">
        <v>135</v>
      </c>
      <c r="B70" s="18" t="s">
        <v>136</v>
      </c>
      <c r="C70" s="177">
        <f>C71</f>
        <v>0</v>
      </c>
      <c r="D70" s="177">
        <f>D71</f>
        <v>0</v>
      </c>
      <c r="E70" s="177">
        <f>E71</f>
        <v>0</v>
      </c>
      <c r="F70" s="178">
        <f t="shared" si="0"/>
        <v>0</v>
      </c>
      <c r="G70" s="177">
        <f>G71</f>
        <v>0</v>
      </c>
      <c r="H70" s="177">
        <f>H71</f>
        <v>0</v>
      </c>
      <c r="I70" s="178">
        <f t="shared" si="4"/>
        <v>0</v>
      </c>
      <c r="J70" s="177">
        <f>J71</f>
        <v>0</v>
      </c>
      <c r="K70" s="177">
        <f>K71</f>
        <v>0</v>
      </c>
      <c r="L70" s="178">
        <f t="shared" si="5"/>
        <v>0</v>
      </c>
      <c r="M70" s="177">
        <f>M71</f>
        <v>0</v>
      </c>
      <c r="N70" s="177">
        <f>N71</f>
        <v>0</v>
      </c>
      <c r="O70" s="178">
        <f t="shared" si="6"/>
        <v>0</v>
      </c>
    </row>
    <row r="71" spans="1:15" ht="13.5" hidden="1" thickBot="1" x14ac:dyDescent="0.25">
      <c r="A71" s="21"/>
      <c r="B71" s="29" t="s">
        <v>137</v>
      </c>
      <c r="C71" s="181"/>
      <c r="D71" s="181"/>
      <c r="E71" s="181"/>
      <c r="F71" s="182">
        <f t="shared" si="0"/>
        <v>0</v>
      </c>
      <c r="G71" s="181"/>
      <c r="H71" s="181"/>
      <c r="I71" s="182">
        <f t="shared" si="4"/>
        <v>0</v>
      </c>
      <c r="J71" s="181"/>
      <c r="K71" s="181"/>
      <c r="L71" s="182">
        <f t="shared" si="5"/>
        <v>0</v>
      </c>
      <c r="M71" s="181"/>
      <c r="N71" s="181"/>
      <c r="O71" s="182">
        <f t="shared" si="6"/>
        <v>0</v>
      </c>
    </row>
    <row r="72" spans="1:15" ht="13.5" thickBot="1" x14ac:dyDescent="0.25">
      <c r="A72" s="22" t="s">
        <v>138</v>
      </c>
      <c r="B72" s="7" t="s">
        <v>139</v>
      </c>
      <c r="C72" s="183">
        <f>C9+C22+C25+C45+C61+C67+C70</f>
        <v>23413335</v>
      </c>
      <c r="D72" s="183">
        <f>D9+D22+D25+D45+D61+D67+D70</f>
        <v>30194880</v>
      </c>
      <c r="E72" s="183">
        <f>E9+E22+E25+E45+E61+E67+E70</f>
        <v>0</v>
      </c>
      <c r="F72" s="184">
        <f t="shared" si="0"/>
        <v>30194880</v>
      </c>
      <c r="G72" s="183">
        <f>G9+G22+G25+G45+G61+G67+G70</f>
        <v>30194880</v>
      </c>
      <c r="H72" s="183">
        <f>H9+H22+H25+H45+H61+H67+H70</f>
        <v>0</v>
      </c>
      <c r="I72" s="184">
        <f t="shared" si="4"/>
        <v>30194880</v>
      </c>
      <c r="J72" s="183">
        <f>J9+J22+J25+J45+J61+J67+J70</f>
        <v>30194880</v>
      </c>
      <c r="K72" s="183">
        <f>K9+K22+K25+K45+K61+K67+K70</f>
        <v>0</v>
      </c>
      <c r="L72" s="184">
        <f t="shared" si="5"/>
        <v>30194880</v>
      </c>
      <c r="M72" s="183">
        <f>M9+M22+M25+M45+M61+M67+M70</f>
        <v>30520222</v>
      </c>
      <c r="N72" s="183">
        <f>N9+N22+N25+N45+N61+N67+N70</f>
        <v>0</v>
      </c>
      <c r="O72" s="184">
        <f t="shared" si="6"/>
        <v>30520222</v>
      </c>
    </row>
    <row r="73" spans="1:15" ht="13.5" thickBot="1" x14ac:dyDescent="0.25">
      <c r="A73" s="23" t="s">
        <v>140</v>
      </c>
      <c r="B73" s="33" t="s">
        <v>141</v>
      </c>
      <c r="C73" s="177">
        <f>C74+C82</f>
        <v>0</v>
      </c>
      <c r="D73" s="177">
        <f>D74+D82</f>
        <v>0</v>
      </c>
      <c r="E73" s="177">
        <f>E74+E82</f>
        <v>0</v>
      </c>
      <c r="F73" s="178">
        <f t="shared" ref="F73:F80" si="7">SUM(D73:E73)</f>
        <v>0</v>
      </c>
      <c r="G73" s="177">
        <f>G74+G82</f>
        <v>0</v>
      </c>
      <c r="H73" s="177">
        <f>H74+H82</f>
        <v>0</v>
      </c>
      <c r="I73" s="178">
        <f t="shared" si="4"/>
        <v>0</v>
      </c>
      <c r="J73" s="177">
        <f>J74+J82</f>
        <v>0</v>
      </c>
      <c r="K73" s="177">
        <f>K74+K82</f>
        <v>0</v>
      </c>
      <c r="L73" s="178">
        <f t="shared" ref="L73:L80" si="8">SUM(J73:K73)</f>
        <v>0</v>
      </c>
      <c r="M73" s="177">
        <f>M74+M82</f>
        <v>0</v>
      </c>
      <c r="N73" s="177">
        <f>N74+N82</f>
        <v>0</v>
      </c>
      <c r="O73" s="178">
        <f t="shared" si="6"/>
        <v>0</v>
      </c>
    </row>
    <row r="74" spans="1:15" ht="13.5" hidden="1" thickBot="1" x14ac:dyDescent="0.25">
      <c r="A74" s="20" t="s">
        <v>142</v>
      </c>
      <c r="B74" s="12" t="s">
        <v>143</v>
      </c>
      <c r="C74" s="179">
        <f>SUM(C75:C76,C77,C78,C82,C81)</f>
        <v>0</v>
      </c>
      <c r="D74" s="179">
        <f t="shared" ref="D74:E74" si="9">SUM(D75:D76,D77,D78,D82,D81)</f>
        <v>0</v>
      </c>
      <c r="E74" s="179">
        <f t="shared" si="9"/>
        <v>0</v>
      </c>
      <c r="F74" s="180">
        <f t="shared" si="7"/>
        <v>0</v>
      </c>
      <c r="G74" s="179">
        <f t="shared" ref="G74:H74" si="10">SUM(G75:G76,G77,G78,G82,G81)</f>
        <v>0</v>
      </c>
      <c r="H74" s="179">
        <f t="shared" si="10"/>
        <v>0</v>
      </c>
      <c r="I74" s="180">
        <f t="shared" si="4"/>
        <v>0</v>
      </c>
      <c r="J74" s="179">
        <f t="shared" ref="J74:K74" si="11">SUM(J75:J76,J77,J78,J82,J81)</f>
        <v>0</v>
      </c>
      <c r="K74" s="179">
        <f t="shared" si="11"/>
        <v>0</v>
      </c>
      <c r="L74" s="180">
        <f t="shared" si="8"/>
        <v>0</v>
      </c>
      <c r="M74" s="179">
        <f t="shared" ref="M74:N74" si="12">SUM(M75:M76,M77,M78,M82,M81)</f>
        <v>0</v>
      </c>
      <c r="N74" s="179">
        <f t="shared" si="12"/>
        <v>0</v>
      </c>
      <c r="O74" s="180">
        <f t="shared" si="6"/>
        <v>0</v>
      </c>
    </row>
    <row r="75" spans="1:15" ht="13.5" hidden="1" thickBot="1" x14ac:dyDescent="0.25">
      <c r="A75" s="20" t="s">
        <v>144</v>
      </c>
      <c r="B75" s="12" t="s">
        <v>145</v>
      </c>
      <c r="C75" s="179"/>
      <c r="D75" s="179"/>
      <c r="E75" s="179"/>
      <c r="F75" s="180">
        <f t="shared" si="7"/>
        <v>0</v>
      </c>
      <c r="G75" s="179"/>
      <c r="H75" s="179"/>
      <c r="I75" s="180">
        <f t="shared" si="4"/>
        <v>0</v>
      </c>
      <c r="J75" s="179"/>
      <c r="K75" s="179"/>
      <c r="L75" s="180">
        <f t="shared" si="8"/>
        <v>0</v>
      </c>
      <c r="M75" s="179"/>
      <c r="N75" s="179"/>
      <c r="O75" s="180">
        <f t="shared" si="6"/>
        <v>0</v>
      </c>
    </row>
    <row r="76" spans="1:15" ht="13.5" hidden="1" thickBot="1" x14ac:dyDescent="0.25">
      <c r="A76" s="20" t="s">
        <v>146</v>
      </c>
      <c r="B76" s="12" t="s">
        <v>147</v>
      </c>
      <c r="C76" s="179"/>
      <c r="D76" s="179"/>
      <c r="E76" s="179"/>
      <c r="F76" s="180">
        <f t="shared" si="7"/>
        <v>0</v>
      </c>
      <c r="G76" s="179"/>
      <c r="H76" s="179"/>
      <c r="I76" s="180">
        <f t="shared" si="4"/>
        <v>0</v>
      </c>
      <c r="J76" s="179"/>
      <c r="K76" s="179"/>
      <c r="L76" s="180">
        <f t="shared" si="8"/>
        <v>0</v>
      </c>
      <c r="M76" s="179"/>
      <c r="N76" s="179"/>
      <c r="O76" s="180">
        <f t="shared" si="6"/>
        <v>0</v>
      </c>
    </row>
    <row r="77" spans="1:15" ht="13.5" hidden="1" thickBot="1" x14ac:dyDescent="0.25">
      <c r="A77" s="20" t="s">
        <v>148</v>
      </c>
      <c r="B77" s="12" t="s">
        <v>149</v>
      </c>
      <c r="C77" s="179"/>
      <c r="D77" s="179"/>
      <c r="E77" s="179"/>
      <c r="F77" s="180">
        <f t="shared" si="7"/>
        <v>0</v>
      </c>
      <c r="G77" s="179"/>
      <c r="H77" s="179"/>
      <c r="I77" s="180">
        <f t="shared" si="4"/>
        <v>0</v>
      </c>
      <c r="J77" s="179"/>
      <c r="K77" s="179"/>
      <c r="L77" s="180">
        <f t="shared" si="8"/>
        <v>0</v>
      </c>
      <c r="M77" s="179"/>
      <c r="N77" s="179"/>
      <c r="O77" s="180">
        <f t="shared" si="6"/>
        <v>0</v>
      </c>
    </row>
    <row r="78" spans="1:15" ht="13.5" hidden="1" thickBot="1" x14ac:dyDescent="0.25">
      <c r="A78" s="20" t="s">
        <v>150</v>
      </c>
      <c r="B78" s="12" t="s">
        <v>151</v>
      </c>
      <c r="C78" s="179">
        <f>SUM(C79:C80)</f>
        <v>0</v>
      </c>
      <c r="D78" s="179">
        <f>SUM(D79:D80)</f>
        <v>0</v>
      </c>
      <c r="E78" s="179">
        <f>SUM(E79:E80)</f>
        <v>0</v>
      </c>
      <c r="F78" s="180">
        <f t="shared" si="7"/>
        <v>0</v>
      </c>
      <c r="G78" s="179">
        <f>SUM(G79:G80)</f>
        <v>0</v>
      </c>
      <c r="H78" s="179">
        <f>SUM(H79:H80)</f>
        <v>0</v>
      </c>
      <c r="I78" s="180">
        <f t="shared" si="4"/>
        <v>0</v>
      </c>
      <c r="J78" s="179">
        <f>SUM(J79:J80)</f>
        <v>0</v>
      </c>
      <c r="K78" s="179">
        <f>SUM(K79:K80)</f>
        <v>0</v>
      </c>
      <c r="L78" s="180">
        <f t="shared" si="8"/>
        <v>0</v>
      </c>
      <c r="M78" s="179">
        <f>SUM(M79:M80)</f>
        <v>0</v>
      </c>
      <c r="N78" s="179">
        <f>SUM(N79:N80)</f>
        <v>0</v>
      </c>
      <c r="O78" s="180">
        <f t="shared" si="6"/>
        <v>0</v>
      </c>
    </row>
    <row r="79" spans="1:15" ht="13.5" hidden="1" thickBot="1" x14ac:dyDescent="0.25">
      <c r="A79" s="20"/>
      <c r="B79" s="12" t="s">
        <v>26</v>
      </c>
      <c r="C79" s="179"/>
      <c r="D79" s="179"/>
      <c r="E79" s="179"/>
      <c r="F79" s="180">
        <f t="shared" si="7"/>
        <v>0</v>
      </c>
      <c r="G79" s="179"/>
      <c r="H79" s="179"/>
      <c r="I79" s="180">
        <f t="shared" si="4"/>
        <v>0</v>
      </c>
      <c r="J79" s="179"/>
      <c r="K79" s="179"/>
      <c r="L79" s="180">
        <f t="shared" si="8"/>
        <v>0</v>
      </c>
      <c r="M79" s="179"/>
      <c r="N79" s="179"/>
      <c r="O79" s="180">
        <f t="shared" si="6"/>
        <v>0</v>
      </c>
    </row>
    <row r="80" spans="1:15" ht="13.5" hidden="1" thickBot="1" x14ac:dyDescent="0.25">
      <c r="A80" s="20"/>
      <c r="B80" s="12" t="s">
        <v>27</v>
      </c>
      <c r="C80" s="179"/>
      <c r="D80" s="179"/>
      <c r="E80" s="179"/>
      <c r="F80" s="180">
        <f t="shared" si="7"/>
        <v>0</v>
      </c>
      <c r="G80" s="179"/>
      <c r="H80" s="179"/>
      <c r="I80" s="180">
        <f t="shared" si="4"/>
        <v>0</v>
      </c>
      <c r="J80" s="179"/>
      <c r="K80" s="179"/>
      <c r="L80" s="180">
        <f t="shared" si="8"/>
        <v>0</v>
      </c>
      <c r="M80" s="179"/>
      <c r="N80" s="179"/>
      <c r="O80" s="180">
        <f t="shared" si="6"/>
        <v>0</v>
      </c>
    </row>
    <row r="81" spans="1:15" ht="13.5" hidden="1" thickBot="1" x14ac:dyDescent="0.25">
      <c r="A81" s="20" t="s">
        <v>461</v>
      </c>
      <c r="B81" s="12" t="s">
        <v>335</v>
      </c>
      <c r="C81" s="179"/>
      <c r="D81" s="179"/>
      <c r="E81" s="179"/>
      <c r="F81" s="180"/>
      <c r="G81" s="179"/>
      <c r="H81" s="179"/>
      <c r="I81" s="180"/>
      <c r="J81" s="179"/>
      <c r="K81" s="179"/>
      <c r="L81" s="180"/>
      <c r="M81" s="179"/>
      <c r="N81" s="179"/>
      <c r="O81" s="180"/>
    </row>
    <row r="82" spans="1:15" ht="13.5" hidden="1" thickBot="1" x14ac:dyDescent="0.25">
      <c r="A82" s="20" t="s">
        <v>152</v>
      </c>
      <c r="B82" s="12" t="s">
        <v>153</v>
      </c>
      <c r="C82" s="179"/>
      <c r="D82" s="179"/>
      <c r="E82" s="179"/>
      <c r="F82" s="180">
        <f t="shared" ref="F82:F84" si="13">SUM(D82:E82)</f>
        <v>0</v>
      </c>
      <c r="G82" s="179"/>
      <c r="H82" s="179"/>
      <c r="I82" s="180">
        <f t="shared" ref="I82:I84" si="14">SUM(G82:H82)</f>
        <v>0</v>
      </c>
      <c r="J82" s="179"/>
      <c r="K82" s="179"/>
      <c r="L82" s="180">
        <f t="shared" ref="L82:L84" si="15">SUM(J82:K82)</f>
        <v>0</v>
      </c>
      <c r="M82" s="179"/>
      <c r="N82" s="179"/>
      <c r="O82" s="180">
        <f t="shared" ref="O82:O84" si="16">SUM(M82:N82)</f>
        <v>0</v>
      </c>
    </row>
    <row r="83" spans="1:15" ht="13.5" hidden="1" thickBot="1" x14ac:dyDescent="0.25">
      <c r="A83" s="21" t="s">
        <v>154</v>
      </c>
      <c r="B83" s="29" t="s">
        <v>155</v>
      </c>
      <c r="C83" s="181"/>
      <c r="D83" s="181"/>
      <c r="E83" s="181"/>
      <c r="F83" s="182">
        <f t="shared" si="13"/>
        <v>0</v>
      </c>
      <c r="G83" s="181"/>
      <c r="H83" s="181"/>
      <c r="I83" s="182">
        <f t="shared" si="14"/>
        <v>0</v>
      </c>
      <c r="J83" s="181"/>
      <c r="K83" s="181"/>
      <c r="L83" s="182">
        <f t="shared" si="15"/>
        <v>0</v>
      </c>
      <c r="M83" s="181"/>
      <c r="N83" s="181"/>
      <c r="O83" s="182">
        <f t="shared" si="16"/>
        <v>0</v>
      </c>
    </row>
    <row r="84" spans="1:15" ht="13.5" thickBot="1" x14ac:dyDescent="0.25">
      <c r="A84" s="22" t="s">
        <v>260</v>
      </c>
      <c r="B84" s="7" t="s">
        <v>156</v>
      </c>
      <c r="C84" s="183">
        <f>C72+C73</f>
        <v>23413335</v>
      </c>
      <c r="D84" s="183">
        <f>D72+D73</f>
        <v>30194880</v>
      </c>
      <c r="E84" s="183">
        <f>E72+E73</f>
        <v>0</v>
      </c>
      <c r="F84" s="184">
        <f t="shared" si="13"/>
        <v>30194880</v>
      </c>
      <c r="G84" s="183">
        <f>G72+G73</f>
        <v>30194880</v>
      </c>
      <c r="H84" s="183">
        <f>H72+H73</f>
        <v>0</v>
      </c>
      <c r="I84" s="184">
        <f t="shared" si="14"/>
        <v>30194880</v>
      </c>
      <c r="J84" s="183">
        <f>J72+J73</f>
        <v>30194880</v>
      </c>
      <c r="K84" s="183">
        <f>K72+K73</f>
        <v>0</v>
      </c>
      <c r="L84" s="184">
        <f t="shared" si="15"/>
        <v>30194880</v>
      </c>
      <c r="M84" s="183">
        <f>M72+M73</f>
        <v>30520222</v>
      </c>
      <c r="N84" s="183">
        <f>N72+N73</f>
        <v>0</v>
      </c>
      <c r="O84" s="184">
        <f t="shared" si="16"/>
        <v>30520222</v>
      </c>
    </row>
    <row r="85" spans="1:15" x14ac:dyDescent="0.2">
      <c r="A85" s="24"/>
      <c r="B85" s="25"/>
      <c r="C85" s="14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</row>
    <row r="86" spans="1:15" ht="13.5" thickBot="1" x14ac:dyDescent="0.25">
      <c r="A86" s="34"/>
      <c r="B86" s="35"/>
      <c r="C86" s="142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5"/>
      <c r="O86" s="185"/>
    </row>
    <row r="87" spans="1:15" x14ac:dyDescent="0.2">
      <c r="A87" s="26" t="s">
        <v>157</v>
      </c>
      <c r="B87" s="18" t="s">
        <v>31</v>
      </c>
      <c r="C87" s="177">
        <f>C88+C100</f>
        <v>2435520</v>
      </c>
      <c r="D87" s="177">
        <f>D88+D100</f>
        <v>2547300</v>
      </c>
      <c r="E87" s="177">
        <f>E88+E100</f>
        <v>0</v>
      </c>
      <c r="F87" s="186">
        <f t="shared" ref="F87:F149" si="17">SUM(D87:E87)</f>
        <v>2547300</v>
      </c>
      <c r="G87" s="177">
        <f>G88+G100</f>
        <v>2547300</v>
      </c>
      <c r="H87" s="177">
        <f>H88+H100</f>
        <v>0</v>
      </c>
      <c r="I87" s="186">
        <f t="shared" ref="I87:I112" si="18">SUM(G87:H87)</f>
        <v>2547300</v>
      </c>
      <c r="J87" s="177">
        <f>J88+J100</f>
        <v>3044034</v>
      </c>
      <c r="K87" s="177">
        <f>K88+K100</f>
        <v>0</v>
      </c>
      <c r="L87" s="186">
        <f t="shared" ref="L87:L112" si="19">SUM(J87:K87)</f>
        <v>3044034</v>
      </c>
      <c r="M87" s="177">
        <f>M88+M100</f>
        <v>3029459</v>
      </c>
      <c r="N87" s="177">
        <f>N88+N100</f>
        <v>0</v>
      </c>
      <c r="O87" s="186">
        <f t="shared" ref="O87:O112" si="20">SUM(M87:N87)</f>
        <v>3029459</v>
      </c>
    </row>
    <row r="88" spans="1:15" x14ac:dyDescent="0.2">
      <c r="A88" s="27" t="s">
        <v>158</v>
      </c>
      <c r="B88" s="12" t="s">
        <v>159</v>
      </c>
      <c r="C88" s="179">
        <f>SUM(C89:C99)</f>
        <v>2435520</v>
      </c>
      <c r="D88" s="179">
        <f>SUM(D89:D99)</f>
        <v>2547300</v>
      </c>
      <c r="E88" s="179">
        <f>SUM(E89:E99)</f>
        <v>0</v>
      </c>
      <c r="F88" s="180">
        <f t="shared" si="17"/>
        <v>2547300</v>
      </c>
      <c r="G88" s="179">
        <f>SUM(G89:G99)</f>
        <v>2547300</v>
      </c>
      <c r="H88" s="179">
        <f>SUM(H89:H99)</f>
        <v>0</v>
      </c>
      <c r="I88" s="180">
        <f t="shared" si="18"/>
        <v>2547300</v>
      </c>
      <c r="J88" s="179">
        <f>SUM(J89:J99)</f>
        <v>3044034</v>
      </c>
      <c r="K88" s="179">
        <f>SUM(K89:K99)</f>
        <v>0</v>
      </c>
      <c r="L88" s="180">
        <f t="shared" si="19"/>
        <v>3044034</v>
      </c>
      <c r="M88" s="179">
        <f>SUM(M89:M99)</f>
        <v>3029459</v>
      </c>
      <c r="N88" s="179">
        <f>SUM(N89:N99)</f>
        <v>0</v>
      </c>
      <c r="O88" s="180">
        <f t="shared" si="20"/>
        <v>3029459</v>
      </c>
    </row>
    <row r="89" spans="1:15" x14ac:dyDescent="0.2">
      <c r="A89" s="27" t="s">
        <v>160</v>
      </c>
      <c r="B89" s="12" t="s">
        <v>161</v>
      </c>
      <c r="C89" s="179">
        <v>2256520</v>
      </c>
      <c r="D89" s="179">
        <v>2367300</v>
      </c>
      <c r="E89" s="179"/>
      <c r="F89" s="180">
        <f t="shared" si="17"/>
        <v>2367300</v>
      </c>
      <c r="G89" s="179">
        <v>2367300</v>
      </c>
      <c r="H89" s="179"/>
      <c r="I89" s="180">
        <f t="shared" si="18"/>
        <v>2367300</v>
      </c>
      <c r="J89" s="179">
        <v>2802455</v>
      </c>
      <c r="K89" s="179"/>
      <c r="L89" s="180">
        <f t="shared" si="19"/>
        <v>2802455</v>
      </c>
      <c r="M89" s="179">
        <v>2802455</v>
      </c>
      <c r="N89" s="179"/>
      <c r="O89" s="180">
        <f t="shared" si="20"/>
        <v>2802455</v>
      </c>
    </row>
    <row r="90" spans="1:15" x14ac:dyDescent="0.2">
      <c r="A90" s="27" t="s">
        <v>451</v>
      </c>
      <c r="B90" s="12" t="s">
        <v>452</v>
      </c>
      <c r="C90" s="179">
        <v>0</v>
      </c>
      <c r="D90" s="179"/>
      <c r="E90" s="179"/>
      <c r="F90" s="180">
        <f t="shared" si="17"/>
        <v>0</v>
      </c>
      <c r="G90" s="179"/>
      <c r="H90" s="179"/>
      <c r="I90" s="180">
        <f t="shared" si="18"/>
        <v>0</v>
      </c>
      <c r="J90" s="179"/>
      <c r="K90" s="179"/>
      <c r="L90" s="180">
        <f t="shared" si="19"/>
        <v>0</v>
      </c>
      <c r="M90" s="179"/>
      <c r="N90" s="179"/>
      <c r="O90" s="180">
        <f t="shared" si="20"/>
        <v>0</v>
      </c>
    </row>
    <row r="91" spans="1:15" x14ac:dyDescent="0.2">
      <c r="A91" s="27" t="s">
        <v>162</v>
      </c>
      <c r="B91" s="12" t="s">
        <v>163</v>
      </c>
      <c r="C91" s="179"/>
      <c r="D91" s="179">
        <v>0</v>
      </c>
      <c r="E91" s="179"/>
      <c r="F91" s="180">
        <f t="shared" si="17"/>
        <v>0</v>
      </c>
      <c r="G91" s="179">
        <v>0</v>
      </c>
      <c r="H91" s="179"/>
      <c r="I91" s="180">
        <f t="shared" si="18"/>
        <v>0</v>
      </c>
      <c r="J91" s="179">
        <v>39999</v>
      </c>
      <c r="K91" s="179"/>
      <c r="L91" s="180">
        <f t="shared" si="19"/>
        <v>39999</v>
      </c>
      <c r="M91" s="179">
        <v>39999</v>
      </c>
      <c r="N91" s="179"/>
      <c r="O91" s="180">
        <f t="shared" si="20"/>
        <v>39999</v>
      </c>
    </row>
    <row r="92" spans="1:15" x14ac:dyDescent="0.2">
      <c r="A92" s="27" t="s">
        <v>164</v>
      </c>
      <c r="B92" s="12" t="s">
        <v>165</v>
      </c>
      <c r="C92" s="179">
        <v>0</v>
      </c>
      <c r="D92" s="179"/>
      <c r="E92" s="179"/>
      <c r="F92" s="180">
        <f t="shared" si="17"/>
        <v>0</v>
      </c>
      <c r="G92" s="179"/>
      <c r="H92" s="179"/>
      <c r="I92" s="180">
        <f t="shared" si="18"/>
        <v>0</v>
      </c>
      <c r="J92" s="179"/>
      <c r="K92" s="179"/>
      <c r="L92" s="180">
        <f t="shared" si="19"/>
        <v>0</v>
      </c>
      <c r="M92" s="179"/>
      <c r="N92" s="179"/>
      <c r="O92" s="180">
        <f t="shared" si="20"/>
        <v>0</v>
      </c>
    </row>
    <row r="93" spans="1:15" x14ac:dyDescent="0.2">
      <c r="A93" s="27" t="s">
        <v>166</v>
      </c>
      <c r="B93" s="12" t="s">
        <v>167</v>
      </c>
      <c r="C93" s="179"/>
      <c r="D93" s="179"/>
      <c r="E93" s="179"/>
      <c r="F93" s="180">
        <f t="shared" si="17"/>
        <v>0</v>
      </c>
      <c r="G93" s="179"/>
      <c r="H93" s="179"/>
      <c r="I93" s="180">
        <f t="shared" si="18"/>
        <v>0</v>
      </c>
      <c r="J93" s="179"/>
      <c r="K93" s="179"/>
      <c r="L93" s="180">
        <f t="shared" si="19"/>
        <v>0</v>
      </c>
      <c r="M93" s="179"/>
      <c r="N93" s="179"/>
      <c r="O93" s="180">
        <f t="shared" si="20"/>
        <v>0</v>
      </c>
    </row>
    <row r="94" spans="1:15" x14ac:dyDescent="0.2">
      <c r="A94" s="27" t="s">
        <v>168</v>
      </c>
      <c r="B94" s="12" t="s">
        <v>169</v>
      </c>
      <c r="C94" s="179"/>
      <c r="D94" s="179"/>
      <c r="E94" s="179"/>
      <c r="F94" s="180">
        <f t="shared" si="17"/>
        <v>0</v>
      </c>
      <c r="G94" s="179"/>
      <c r="H94" s="179"/>
      <c r="I94" s="180">
        <f t="shared" si="18"/>
        <v>0</v>
      </c>
      <c r="J94" s="179"/>
      <c r="K94" s="179"/>
      <c r="L94" s="180">
        <f t="shared" si="19"/>
        <v>0</v>
      </c>
      <c r="M94" s="179"/>
      <c r="N94" s="179"/>
      <c r="O94" s="180">
        <f t="shared" si="20"/>
        <v>0</v>
      </c>
    </row>
    <row r="95" spans="1:15" x14ac:dyDescent="0.2">
      <c r="A95" s="27" t="s">
        <v>170</v>
      </c>
      <c r="B95" s="12" t="s">
        <v>171</v>
      </c>
      <c r="C95" s="179"/>
      <c r="D95" s="179"/>
      <c r="E95" s="179"/>
      <c r="F95" s="180">
        <f t="shared" si="17"/>
        <v>0</v>
      </c>
      <c r="G95" s="179"/>
      <c r="H95" s="179"/>
      <c r="I95" s="180">
        <f t="shared" si="18"/>
        <v>0</v>
      </c>
      <c r="J95" s="179"/>
      <c r="K95" s="179"/>
      <c r="L95" s="180">
        <f t="shared" si="19"/>
        <v>0</v>
      </c>
      <c r="M95" s="179"/>
      <c r="N95" s="179"/>
      <c r="O95" s="180">
        <f t="shared" si="20"/>
        <v>0</v>
      </c>
    </row>
    <row r="96" spans="1:15" x14ac:dyDescent="0.2">
      <c r="A96" s="27" t="s">
        <v>172</v>
      </c>
      <c r="B96" s="12" t="s">
        <v>173</v>
      </c>
      <c r="C96" s="179"/>
      <c r="D96" s="179"/>
      <c r="E96" s="179"/>
      <c r="F96" s="180">
        <f t="shared" si="17"/>
        <v>0</v>
      </c>
      <c r="G96" s="179"/>
      <c r="H96" s="179"/>
      <c r="I96" s="180">
        <f t="shared" si="18"/>
        <v>0</v>
      </c>
      <c r="J96" s="179">
        <v>21580</v>
      </c>
      <c r="K96" s="179"/>
      <c r="L96" s="180">
        <f t="shared" si="19"/>
        <v>21580</v>
      </c>
      <c r="M96" s="179">
        <v>21580</v>
      </c>
      <c r="N96" s="179"/>
      <c r="O96" s="180">
        <f t="shared" si="20"/>
        <v>21580</v>
      </c>
    </row>
    <row r="97" spans="1:15" x14ac:dyDescent="0.2">
      <c r="A97" s="27" t="s">
        <v>174</v>
      </c>
      <c r="B97" s="12" t="s">
        <v>175</v>
      </c>
      <c r="C97" s="179"/>
      <c r="D97" s="179"/>
      <c r="E97" s="179"/>
      <c r="F97" s="180">
        <f t="shared" si="17"/>
        <v>0</v>
      </c>
      <c r="G97" s="179"/>
      <c r="H97" s="179"/>
      <c r="I97" s="180">
        <f t="shared" si="18"/>
        <v>0</v>
      </c>
      <c r="J97" s="179"/>
      <c r="K97" s="179"/>
      <c r="L97" s="180">
        <f t="shared" si="19"/>
        <v>0</v>
      </c>
      <c r="M97" s="179"/>
      <c r="N97" s="179"/>
      <c r="O97" s="180">
        <f t="shared" si="20"/>
        <v>0</v>
      </c>
    </row>
    <row r="98" spans="1:15" x14ac:dyDescent="0.2">
      <c r="A98" s="27" t="s">
        <v>176</v>
      </c>
      <c r="B98" s="12" t="s">
        <v>177</v>
      </c>
      <c r="C98" s="179"/>
      <c r="D98" s="179"/>
      <c r="E98" s="179"/>
      <c r="F98" s="180">
        <f t="shared" si="17"/>
        <v>0</v>
      </c>
      <c r="G98" s="179"/>
      <c r="H98" s="179"/>
      <c r="I98" s="180">
        <f t="shared" si="18"/>
        <v>0</v>
      </c>
      <c r="J98" s="179"/>
      <c r="K98" s="179"/>
      <c r="L98" s="180">
        <f t="shared" si="19"/>
        <v>0</v>
      </c>
      <c r="M98" s="179"/>
      <c r="N98" s="179"/>
      <c r="O98" s="180">
        <f t="shared" si="20"/>
        <v>0</v>
      </c>
    </row>
    <row r="99" spans="1:15" x14ac:dyDescent="0.2">
      <c r="A99" s="27" t="s">
        <v>178</v>
      </c>
      <c r="B99" s="12" t="s">
        <v>179</v>
      </c>
      <c r="C99" s="179">
        <v>179000</v>
      </c>
      <c r="D99" s="179">
        <v>180000</v>
      </c>
      <c r="E99" s="179"/>
      <c r="F99" s="180">
        <f t="shared" si="17"/>
        <v>180000</v>
      </c>
      <c r="G99" s="179">
        <v>180000</v>
      </c>
      <c r="H99" s="179"/>
      <c r="I99" s="180">
        <f t="shared" si="18"/>
        <v>180000</v>
      </c>
      <c r="J99" s="179">
        <v>180000</v>
      </c>
      <c r="K99" s="179"/>
      <c r="L99" s="180">
        <f t="shared" si="19"/>
        <v>180000</v>
      </c>
      <c r="M99" s="179">
        <v>165425</v>
      </c>
      <c r="N99" s="179"/>
      <c r="O99" s="180">
        <f t="shared" si="20"/>
        <v>165425</v>
      </c>
    </row>
    <row r="100" spans="1:15" ht="13.5" thickBot="1" x14ac:dyDescent="0.25">
      <c r="A100" s="27" t="s">
        <v>180</v>
      </c>
      <c r="B100" s="12" t="s">
        <v>181</v>
      </c>
      <c r="C100" s="181">
        <f>SUM(C101:C103)</f>
        <v>0</v>
      </c>
      <c r="D100" s="181">
        <f>SUM(D101:D103)</f>
        <v>0</v>
      </c>
      <c r="E100" s="181">
        <f>SUM(E101:E103)</f>
        <v>0</v>
      </c>
      <c r="F100" s="182">
        <f t="shared" si="17"/>
        <v>0</v>
      </c>
      <c r="G100" s="181">
        <f>SUM(G101:G103)</f>
        <v>0</v>
      </c>
      <c r="H100" s="181">
        <f>SUM(H101:H103)</f>
        <v>0</v>
      </c>
      <c r="I100" s="182">
        <f t="shared" si="18"/>
        <v>0</v>
      </c>
      <c r="J100" s="181">
        <f>SUM(J101:J103)</f>
        <v>0</v>
      </c>
      <c r="K100" s="181">
        <f>SUM(K101:K103)</f>
        <v>0</v>
      </c>
      <c r="L100" s="182">
        <f t="shared" si="19"/>
        <v>0</v>
      </c>
      <c r="M100" s="181">
        <f>SUM(M101:M103)</f>
        <v>0</v>
      </c>
      <c r="N100" s="181">
        <f>SUM(N101:N103)</f>
        <v>0</v>
      </c>
      <c r="O100" s="182">
        <f t="shared" si="20"/>
        <v>0</v>
      </c>
    </row>
    <row r="101" spans="1:15" ht="13.5" hidden="1" thickBot="1" x14ac:dyDescent="0.25">
      <c r="A101" s="27" t="s">
        <v>182</v>
      </c>
      <c r="B101" s="12" t="s">
        <v>183</v>
      </c>
      <c r="C101" s="177"/>
      <c r="D101" s="177"/>
      <c r="E101" s="177"/>
      <c r="F101" s="178">
        <f t="shared" si="17"/>
        <v>0</v>
      </c>
      <c r="G101" s="177"/>
      <c r="H101" s="177"/>
      <c r="I101" s="178">
        <f t="shared" si="18"/>
        <v>0</v>
      </c>
      <c r="J101" s="177"/>
      <c r="K101" s="177"/>
      <c r="L101" s="178">
        <f t="shared" si="19"/>
        <v>0</v>
      </c>
      <c r="M101" s="177"/>
      <c r="N101" s="177"/>
      <c r="O101" s="178">
        <f t="shared" si="20"/>
        <v>0</v>
      </c>
    </row>
    <row r="102" spans="1:15" ht="13.5" hidden="1" thickBot="1" x14ac:dyDescent="0.25">
      <c r="A102" s="27" t="s">
        <v>184</v>
      </c>
      <c r="B102" s="12" t="s">
        <v>185</v>
      </c>
      <c r="C102" s="179"/>
      <c r="D102" s="179"/>
      <c r="E102" s="179"/>
      <c r="F102" s="180">
        <f t="shared" si="17"/>
        <v>0</v>
      </c>
      <c r="G102" s="179"/>
      <c r="H102" s="179"/>
      <c r="I102" s="180">
        <f t="shared" si="18"/>
        <v>0</v>
      </c>
      <c r="J102" s="179"/>
      <c r="K102" s="179"/>
      <c r="L102" s="180">
        <f t="shared" si="19"/>
        <v>0</v>
      </c>
      <c r="M102" s="179"/>
      <c r="N102" s="179"/>
      <c r="O102" s="180">
        <f t="shared" si="20"/>
        <v>0</v>
      </c>
    </row>
    <row r="103" spans="1:15" ht="13.5" hidden="1" thickBot="1" x14ac:dyDescent="0.25">
      <c r="A103" s="28" t="s">
        <v>186</v>
      </c>
      <c r="B103" s="29" t="s">
        <v>187</v>
      </c>
      <c r="C103" s="181"/>
      <c r="D103" s="181"/>
      <c r="E103" s="181"/>
      <c r="F103" s="182">
        <f t="shared" si="17"/>
        <v>0</v>
      </c>
      <c r="G103" s="181"/>
      <c r="H103" s="181"/>
      <c r="I103" s="182">
        <f t="shared" si="18"/>
        <v>0</v>
      </c>
      <c r="J103" s="181"/>
      <c r="K103" s="181"/>
      <c r="L103" s="182">
        <f t="shared" si="19"/>
        <v>0</v>
      </c>
      <c r="M103" s="181"/>
      <c r="N103" s="181"/>
      <c r="O103" s="182">
        <f t="shared" si="20"/>
        <v>0</v>
      </c>
    </row>
    <row r="104" spans="1:15" s="927" customFormat="1" x14ac:dyDescent="0.2">
      <c r="A104" s="26" t="s">
        <v>188</v>
      </c>
      <c r="B104" s="18" t="s">
        <v>189</v>
      </c>
      <c r="C104" s="1406">
        <f>SUM(C105:C109)</f>
        <v>320754</v>
      </c>
      <c r="D104" s="1406">
        <f>SUM(D105:D109)</f>
        <v>331149</v>
      </c>
      <c r="E104" s="1406">
        <f>SUM(E105:E109)</f>
        <v>0</v>
      </c>
      <c r="F104" s="1407">
        <f t="shared" si="17"/>
        <v>331149</v>
      </c>
      <c r="G104" s="1406">
        <f>SUM(G105:G109)</f>
        <v>331149</v>
      </c>
      <c r="H104" s="1406">
        <f>SUM(H105:H109)</f>
        <v>0</v>
      </c>
      <c r="I104" s="1407">
        <f t="shared" si="18"/>
        <v>331149</v>
      </c>
      <c r="J104" s="1406">
        <f>SUM(J105:J109)</f>
        <v>381934</v>
      </c>
      <c r="K104" s="1406">
        <f>SUM(K105:K109)</f>
        <v>0</v>
      </c>
      <c r="L104" s="1407">
        <f t="shared" si="19"/>
        <v>381934</v>
      </c>
      <c r="M104" s="1406">
        <f>SUM(M105:M109)</f>
        <v>381934</v>
      </c>
      <c r="N104" s="1406">
        <f>SUM(N105:N109)</f>
        <v>0</v>
      </c>
      <c r="O104" s="1407">
        <f t="shared" si="20"/>
        <v>381934</v>
      </c>
    </row>
    <row r="105" spans="1:15" x14ac:dyDescent="0.2">
      <c r="A105" s="27"/>
      <c r="B105" s="12" t="s">
        <v>190</v>
      </c>
      <c r="C105" s="179">
        <v>320754</v>
      </c>
      <c r="D105" s="179">
        <v>331149</v>
      </c>
      <c r="E105" s="179"/>
      <c r="F105" s="180">
        <f t="shared" si="17"/>
        <v>331149</v>
      </c>
      <c r="G105" s="179">
        <v>331149</v>
      </c>
      <c r="H105" s="179"/>
      <c r="I105" s="180">
        <f t="shared" si="18"/>
        <v>331149</v>
      </c>
      <c r="J105" s="179">
        <v>381934</v>
      </c>
      <c r="K105" s="179"/>
      <c r="L105" s="180">
        <f t="shared" si="19"/>
        <v>381934</v>
      </c>
      <c r="M105" s="179">
        <v>381934</v>
      </c>
      <c r="N105" s="179"/>
      <c r="O105" s="180">
        <f t="shared" si="20"/>
        <v>381934</v>
      </c>
    </row>
    <row r="106" spans="1:15" x14ac:dyDescent="0.2">
      <c r="A106" s="27"/>
      <c r="B106" s="12" t="s">
        <v>191</v>
      </c>
      <c r="C106" s="179"/>
      <c r="D106" s="179"/>
      <c r="E106" s="179"/>
      <c r="F106" s="180">
        <f t="shared" si="17"/>
        <v>0</v>
      </c>
      <c r="G106" s="179"/>
      <c r="H106" s="179"/>
      <c r="I106" s="180">
        <f t="shared" si="18"/>
        <v>0</v>
      </c>
      <c r="J106" s="179"/>
      <c r="K106" s="179"/>
      <c r="L106" s="180">
        <f t="shared" si="19"/>
        <v>0</v>
      </c>
      <c r="M106" s="179"/>
      <c r="N106" s="179"/>
      <c r="O106" s="180">
        <f t="shared" si="20"/>
        <v>0</v>
      </c>
    </row>
    <row r="107" spans="1:15" x14ac:dyDescent="0.2">
      <c r="A107" s="28"/>
      <c r="B107" s="29" t="s">
        <v>192</v>
      </c>
      <c r="C107" s="179"/>
      <c r="D107" s="179"/>
      <c r="E107" s="179"/>
      <c r="F107" s="180">
        <f t="shared" si="17"/>
        <v>0</v>
      </c>
      <c r="G107" s="179"/>
      <c r="H107" s="179"/>
      <c r="I107" s="180">
        <f t="shared" si="18"/>
        <v>0</v>
      </c>
      <c r="J107" s="179"/>
      <c r="K107" s="179"/>
      <c r="L107" s="180">
        <f t="shared" si="19"/>
        <v>0</v>
      </c>
      <c r="M107" s="179"/>
      <c r="N107" s="179"/>
      <c r="O107" s="180">
        <f t="shared" si="20"/>
        <v>0</v>
      </c>
    </row>
    <row r="108" spans="1:15" x14ac:dyDescent="0.2">
      <c r="A108" s="28"/>
      <c r="B108" s="29" t="s">
        <v>193</v>
      </c>
      <c r="C108" s="179"/>
      <c r="D108" s="179"/>
      <c r="E108" s="179"/>
      <c r="F108" s="180">
        <f t="shared" si="17"/>
        <v>0</v>
      </c>
      <c r="G108" s="179"/>
      <c r="H108" s="179"/>
      <c r="I108" s="180">
        <f t="shared" si="18"/>
        <v>0</v>
      </c>
      <c r="J108" s="179"/>
      <c r="K108" s="179"/>
      <c r="L108" s="180">
        <f t="shared" si="19"/>
        <v>0</v>
      </c>
      <c r="M108" s="179"/>
      <c r="N108" s="179"/>
      <c r="O108" s="180">
        <f t="shared" si="20"/>
        <v>0</v>
      </c>
    </row>
    <row r="109" spans="1:15" ht="13.5" thickBot="1" x14ac:dyDescent="0.25">
      <c r="A109" s="28"/>
      <c r="B109" s="29" t="s">
        <v>194</v>
      </c>
      <c r="C109" s="181">
        <v>0</v>
      </c>
      <c r="D109" s="181"/>
      <c r="E109" s="181"/>
      <c r="F109" s="182">
        <f t="shared" si="17"/>
        <v>0</v>
      </c>
      <c r="G109" s="181"/>
      <c r="H109" s="181"/>
      <c r="I109" s="182">
        <f t="shared" si="18"/>
        <v>0</v>
      </c>
      <c r="J109" s="181"/>
      <c r="K109" s="181"/>
      <c r="L109" s="182">
        <f t="shared" si="19"/>
        <v>0</v>
      </c>
      <c r="M109" s="181"/>
      <c r="N109" s="181"/>
      <c r="O109" s="182">
        <f t="shared" si="20"/>
        <v>0</v>
      </c>
    </row>
    <row r="110" spans="1:15" s="927" customFormat="1" x14ac:dyDescent="0.2">
      <c r="A110" s="26" t="s">
        <v>195</v>
      </c>
      <c r="B110" s="18" t="s">
        <v>32</v>
      </c>
      <c r="C110" s="1408">
        <f>SUM(C111:C112,C113,C126,C125)</f>
        <v>51720398</v>
      </c>
      <c r="D110" s="1409">
        <f>SUM(D111:D112,D113,D126,D125)</f>
        <v>63774601</v>
      </c>
      <c r="E110" s="1410">
        <f>SUM(E111:E112,E113,E126,E125)</f>
        <v>0</v>
      </c>
      <c r="F110" s="1411">
        <f t="shared" si="17"/>
        <v>63774601</v>
      </c>
      <c r="G110" s="1409">
        <f>SUM(G111:G112,G113,G126,G125)</f>
        <v>63774601</v>
      </c>
      <c r="H110" s="1410">
        <f>SUM(H111:H112,H113,H126,H125)</f>
        <v>0</v>
      </c>
      <c r="I110" s="1411">
        <f t="shared" si="18"/>
        <v>63774601</v>
      </c>
      <c r="J110" s="1409">
        <f>SUM(J111:J112,J113,J126,J125)</f>
        <v>63774601</v>
      </c>
      <c r="K110" s="1410">
        <f>SUM(K111:K112,K113,K126,K125)</f>
        <v>0</v>
      </c>
      <c r="L110" s="1411">
        <f t="shared" si="19"/>
        <v>63774601</v>
      </c>
      <c r="M110" s="1409">
        <f>SUM(M111:M112,M113,M126,M125)</f>
        <v>60306719</v>
      </c>
      <c r="N110" s="1410">
        <f>SUM(N111:N112,N113,N126,N125)</f>
        <v>0</v>
      </c>
      <c r="O110" s="1411">
        <f t="shared" si="20"/>
        <v>60306719</v>
      </c>
    </row>
    <row r="111" spans="1:15" x14ac:dyDescent="0.2">
      <c r="A111" s="27" t="s">
        <v>196</v>
      </c>
      <c r="B111" s="12" t="s">
        <v>197</v>
      </c>
      <c r="C111" s="1056"/>
      <c r="D111" s="1054"/>
      <c r="E111" s="179"/>
      <c r="F111" s="180">
        <f t="shared" si="17"/>
        <v>0</v>
      </c>
      <c r="G111" s="1054"/>
      <c r="H111" s="179"/>
      <c r="I111" s="180">
        <f t="shared" si="18"/>
        <v>0</v>
      </c>
      <c r="J111" s="1054">
        <v>14500</v>
      </c>
      <c r="K111" s="179"/>
      <c r="L111" s="180">
        <f t="shared" si="19"/>
        <v>14500</v>
      </c>
      <c r="M111" s="1054">
        <v>14284</v>
      </c>
      <c r="N111" s="179"/>
      <c r="O111" s="180">
        <f t="shared" si="20"/>
        <v>14284</v>
      </c>
    </row>
    <row r="112" spans="1:15" x14ac:dyDescent="0.2">
      <c r="A112" s="27" t="s">
        <v>198</v>
      </c>
      <c r="B112" s="12" t="s">
        <v>199</v>
      </c>
      <c r="C112" s="1056"/>
      <c r="D112" s="1054"/>
      <c r="E112" s="179"/>
      <c r="F112" s="180">
        <f t="shared" si="17"/>
        <v>0</v>
      </c>
      <c r="G112" s="1054"/>
      <c r="H112" s="179"/>
      <c r="I112" s="180">
        <f t="shared" si="18"/>
        <v>0</v>
      </c>
      <c r="J112" s="1054"/>
      <c r="K112" s="179"/>
      <c r="L112" s="180">
        <f t="shared" si="19"/>
        <v>0</v>
      </c>
      <c r="M112" s="1054"/>
      <c r="N112" s="179"/>
      <c r="O112" s="180">
        <f t="shared" si="20"/>
        <v>0</v>
      </c>
    </row>
    <row r="113" spans="1:27" s="927" customFormat="1" ht="15" x14ac:dyDescent="0.25">
      <c r="A113" s="722" t="s">
        <v>200</v>
      </c>
      <c r="B113" s="723" t="s">
        <v>201</v>
      </c>
      <c r="C113" s="1412">
        <f>SUM(C114:C124)</f>
        <v>40066838</v>
      </c>
      <c r="D113" s="541">
        <f t="shared" ref="D113:F113" si="21">SUM(D114:D124)-D115-D116-D117-D118</f>
        <v>50216221</v>
      </c>
      <c r="E113" s="333">
        <f t="shared" si="21"/>
        <v>0</v>
      </c>
      <c r="F113" s="535">
        <f t="shared" si="21"/>
        <v>50216221</v>
      </c>
      <c r="G113" s="541">
        <f t="shared" ref="G113:I113" si="22">SUM(G114:G124)-G115-G116-G117-G118</f>
        <v>50216221</v>
      </c>
      <c r="H113" s="333">
        <f t="shared" si="22"/>
        <v>0</v>
      </c>
      <c r="I113" s="535">
        <f t="shared" si="22"/>
        <v>50216221</v>
      </c>
      <c r="J113" s="541">
        <f t="shared" ref="J113:L113" si="23">SUM(J114:J124)-J115-J116-J117-J118</f>
        <v>50200721</v>
      </c>
      <c r="K113" s="333">
        <f t="shared" si="23"/>
        <v>0</v>
      </c>
      <c r="L113" s="535">
        <f t="shared" si="23"/>
        <v>50200721</v>
      </c>
      <c r="M113" s="541">
        <f t="shared" ref="M113:O113" si="24">SUM(M114:M124)-M115-M116-M117-M118</f>
        <v>47471605</v>
      </c>
      <c r="N113" s="333">
        <f t="shared" si="24"/>
        <v>0</v>
      </c>
      <c r="O113" s="535">
        <f t="shared" si="24"/>
        <v>47471605</v>
      </c>
    </row>
    <row r="114" spans="1:27" s="927" customFormat="1" x14ac:dyDescent="0.2">
      <c r="A114" s="722" t="s">
        <v>202</v>
      </c>
      <c r="B114" s="723" t="s">
        <v>203</v>
      </c>
      <c r="C114" s="1412"/>
      <c r="D114" s="1413"/>
      <c r="E114" s="1414"/>
      <c r="F114" s="1415">
        <f t="shared" si="17"/>
        <v>0</v>
      </c>
      <c r="G114" s="1413"/>
      <c r="H114" s="1414"/>
      <c r="I114" s="1415">
        <f t="shared" ref="I114" si="25">SUM(G114:H114)</f>
        <v>0</v>
      </c>
      <c r="J114" s="1413"/>
      <c r="K114" s="1414"/>
      <c r="L114" s="1415">
        <f t="shared" ref="L114" si="26">SUM(J114:K114)</f>
        <v>0</v>
      </c>
      <c r="M114" s="1413"/>
      <c r="N114" s="1414"/>
      <c r="O114" s="1415">
        <f t="shared" ref="O114" si="27">SUM(M114:N114)</f>
        <v>0</v>
      </c>
    </row>
    <row r="115" spans="1:27" x14ac:dyDescent="0.2">
      <c r="A115" s="27"/>
      <c r="B115" s="12" t="s">
        <v>929</v>
      </c>
      <c r="C115" s="1056"/>
      <c r="D115" s="1054"/>
      <c r="E115" s="179"/>
      <c r="F115" s="180"/>
      <c r="G115" s="1054"/>
      <c r="H115" s="179"/>
      <c r="I115" s="180"/>
      <c r="J115" s="1054"/>
      <c r="K115" s="179"/>
      <c r="L115" s="180"/>
      <c r="M115" s="1054"/>
      <c r="N115" s="179"/>
      <c r="O115" s="180"/>
    </row>
    <row r="116" spans="1:27" x14ac:dyDescent="0.2">
      <c r="A116" s="27"/>
      <c r="B116" s="12" t="s">
        <v>930</v>
      </c>
      <c r="C116" s="1056"/>
      <c r="D116" s="1054"/>
      <c r="E116" s="179"/>
      <c r="F116" s="180"/>
      <c r="G116" s="1054"/>
      <c r="H116" s="179"/>
      <c r="I116" s="180"/>
      <c r="J116" s="1054"/>
      <c r="K116" s="179"/>
      <c r="L116" s="180"/>
      <c r="M116" s="1054"/>
      <c r="N116" s="179"/>
      <c r="O116" s="180"/>
    </row>
    <row r="117" spans="1:27" x14ac:dyDescent="0.2">
      <c r="A117" s="27"/>
      <c r="B117" s="12" t="s">
        <v>928</v>
      </c>
      <c r="C117" s="1056"/>
      <c r="D117" s="1054"/>
      <c r="E117" s="179"/>
      <c r="F117" s="180"/>
      <c r="G117" s="1054"/>
      <c r="H117" s="179"/>
      <c r="I117" s="180"/>
      <c r="J117" s="1054"/>
      <c r="K117" s="179"/>
      <c r="L117" s="180"/>
      <c r="M117" s="1054"/>
      <c r="N117" s="179"/>
      <c r="O117" s="180"/>
    </row>
    <row r="118" spans="1:27" x14ac:dyDescent="0.2">
      <c r="A118" s="27"/>
      <c r="B118" s="12" t="s">
        <v>931</v>
      </c>
      <c r="C118" s="1056"/>
      <c r="D118" s="1054"/>
      <c r="E118" s="179"/>
      <c r="F118" s="180"/>
      <c r="G118" s="1054"/>
      <c r="H118" s="179"/>
      <c r="I118" s="180"/>
      <c r="J118" s="1054"/>
      <c r="K118" s="179"/>
      <c r="L118" s="180"/>
      <c r="M118" s="1054"/>
      <c r="N118" s="179"/>
      <c r="O118" s="180"/>
    </row>
    <row r="119" spans="1:27" x14ac:dyDescent="0.2">
      <c r="A119" s="27" t="s">
        <v>204</v>
      </c>
      <c r="B119" s="12" t="s">
        <v>205</v>
      </c>
      <c r="C119" s="1056">
        <v>40066838</v>
      </c>
      <c r="D119" s="1054">
        <f>50942585-726364</f>
        <v>50216221</v>
      </c>
      <c r="E119" s="179"/>
      <c r="F119" s="180">
        <f t="shared" si="17"/>
        <v>50216221</v>
      </c>
      <c r="G119" s="1054">
        <f>50942585-726364</f>
        <v>50216221</v>
      </c>
      <c r="H119" s="179"/>
      <c r="I119" s="180">
        <f t="shared" ref="I119:I149" si="28">SUM(G119:H119)</f>
        <v>50216221</v>
      </c>
      <c r="J119" s="1054">
        <v>50195721</v>
      </c>
      <c r="K119" s="179"/>
      <c r="L119" s="180">
        <f t="shared" ref="L119:L149" si="29">SUM(J119:K119)</f>
        <v>50195721</v>
      </c>
      <c r="M119" s="1054">
        <v>47466605</v>
      </c>
      <c r="N119" s="179"/>
      <c r="O119" s="180">
        <f t="shared" ref="O119:O149" si="30">SUM(M119:N119)</f>
        <v>47466605</v>
      </c>
    </row>
    <row r="120" spans="1:27" x14ac:dyDescent="0.2">
      <c r="A120" s="27" t="s">
        <v>206</v>
      </c>
      <c r="B120" s="12" t="s">
        <v>207</v>
      </c>
      <c r="C120" s="1056"/>
      <c r="D120" s="1054"/>
      <c r="E120" s="179"/>
      <c r="F120" s="180">
        <f t="shared" si="17"/>
        <v>0</v>
      </c>
      <c r="G120" s="1054"/>
      <c r="H120" s="179"/>
      <c r="I120" s="180">
        <f t="shared" si="28"/>
        <v>0</v>
      </c>
      <c r="J120" s="1054"/>
      <c r="K120" s="179"/>
      <c r="L120" s="180">
        <f t="shared" si="29"/>
        <v>0</v>
      </c>
      <c r="M120" s="1054"/>
      <c r="N120" s="179"/>
      <c r="O120" s="180">
        <f t="shared" si="30"/>
        <v>0</v>
      </c>
    </row>
    <row r="121" spans="1:27" x14ac:dyDescent="0.2">
      <c r="A121" s="27" t="s">
        <v>208</v>
      </c>
      <c r="B121" s="12" t="s">
        <v>209</v>
      </c>
      <c r="C121" s="1056"/>
      <c r="D121" s="1054"/>
      <c r="E121" s="179"/>
      <c r="F121" s="180">
        <f t="shared" si="17"/>
        <v>0</v>
      </c>
      <c r="G121" s="1054"/>
      <c r="H121" s="179"/>
      <c r="I121" s="180">
        <f t="shared" si="28"/>
        <v>0</v>
      </c>
      <c r="J121" s="1054"/>
      <c r="K121" s="179"/>
      <c r="L121" s="180">
        <f t="shared" si="29"/>
        <v>0</v>
      </c>
      <c r="M121" s="1054"/>
      <c r="N121" s="179"/>
      <c r="O121" s="180">
        <f t="shared" si="30"/>
        <v>0</v>
      </c>
    </row>
    <row r="122" spans="1:27" x14ac:dyDescent="0.2">
      <c r="A122" s="27" t="s">
        <v>210</v>
      </c>
      <c r="B122" s="12" t="s">
        <v>211</v>
      </c>
      <c r="C122" s="1056"/>
      <c r="D122" s="1054"/>
      <c r="E122" s="179"/>
      <c r="F122" s="180">
        <f t="shared" si="17"/>
        <v>0</v>
      </c>
      <c r="G122" s="1054"/>
      <c r="H122" s="179"/>
      <c r="I122" s="180">
        <f t="shared" si="28"/>
        <v>0</v>
      </c>
      <c r="J122" s="1054"/>
      <c r="K122" s="179"/>
      <c r="L122" s="180">
        <f t="shared" si="29"/>
        <v>0</v>
      </c>
      <c r="M122" s="1054"/>
      <c r="N122" s="179"/>
      <c r="O122" s="180">
        <f t="shared" si="30"/>
        <v>0</v>
      </c>
    </row>
    <row r="123" spans="1:27" x14ac:dyDescent="0.2">
      <c r="A123" s="27" t="s">
        <v>212</v>
      </c>
      <c r="B123" s="12" t="s">
        <v>213</v>
      </c>
      <c r="C123" s="1056"/>
      <c r="D123" s="1054"/>
      <c r="E123" s="179"/>
      <c r="F123" s="180">
        <f t="shared" si="17"/>
        <v>0</v>
      </c>
      <c r="G123" s="1054"/>
      <c r="H123" s="179"/>
      <c r="I123" s="180">
        <f t="shared" si="28"/>
        <v>0</v>
      </c>
      <c r="J123" s="1054">
        <v>5000</v>
      </c>
      <c r="K123" s="179"/>
      <c r="L123" s="180">
        <f t="shared" si="29"/>
        <v>5000</v>
      </c>
      <c r="M123" s="1054">
        <v>5000</v>
      </c>
      <c r="N123" s="179"/>
      <c r="O123" s="180">
        <f t="shared" si="30"/>
        <v>5000</v>
      </c>
    </row>
    <row r="124" spans="1:27" x14ac:dyDescent="0.2">
      <c r="A124" s="27" t="s">
        <v>214</v>
      </c>
      <c r="B124" s="12" t="s">
        <v>215</v>
      </c>
      <c r="C124" s="1056"/>
      <c r="D124" s="1054"/>
      <c r="E124" s="179"/>
      <c r="F124" s="180">
        <f t="shared" si="17"/>
        <v>0</v>
      </c>
      <c r="G124" s="1054"/>
      <c r="H124" s="179"/>
      <c r="I124" s="180">
        <f t="shared" si="28"/>
        <v>0</v>
      </c>
      <c r="J124" s="1054"/>
      <c r="K124" s="179"/>
      <c r="L124" s="180">
        <f t="shared" si="29"/>
        <v>0</v>
      </c>
      <c r="M124" s="1054"/>
      <c r="N124" s="179"/>
      <c r="O124" s="180">
        <f t="shared" si="30"/>
        <v>0</v>
      </c>
    </row>
    <row r="125" spans="1:27" x14ac:dyDescent="0.2">
      <c r="A125" s="27" t="s">
        <v>216</v>
      </c>
      <c r="B125" s="12" t="s">
        <v>217</v>
      </c>
      <c r="C125" s="1056"/>
      <c r="D125" s="1054"/>
      <c r="E125" s="179"/>
      <c r="F125" s="180">
        <f t="shared" si="17"/>
        <v>0</v>
      </c>
      <c r="G125" s="1054"/>
      <c r="H125" s="179"/>
      <c r="I125" s="180">
        <f t="shared" si="28"/>
        <v>0</v>
      </c>
      <c r="J125" s="1054"/>
      <c r="K125" s="179"/>
      <c r="L125" s="180">
        <f t="shared" si="29"/>
        <v>0</v>
      </c>
      <c r="M125" s="1054"/>
      <c r="N125" s="179"/>
      <c r="O125" s="180">
        <f t="shared" si="30"/>
        <v>0</v>
      </c>
    </row>
    <row r="126" spans="1:27" x14ac:dyDescent="0.2">
      <c r="A126" s="27" t="s">
        <v>218</v>
      </c>
      <c r="B126" s="12" t="s">
        <v>219</v>
      </c>
      <c r="C126" s="1056">
        <f>SUM(C127:C130)</f>
        <v>11653560</v>
      </c>
      <c r="D126" s="1054">
        <f>SUM(D127:D130)</f>
        <v>13558380</v>
      </c>
      <c r="E126" s="179">
        <f>SUM(E127:E130)</f>
        <v>0</v>
      </c>
      <c r="F126" s="180">
        <f t="shared" si="17"/>
        <v>13558380</v>
      </c>
      <c r="G126" s="1054">
        <f>SUM(G127:G130)</f>
        <v>13558380</v>
      </c>
      <c r="H126" s="179">
        <f>SUM(H127:H130)</f>
        <v>0</v>
      </c>
      <c r="I126" s="180">
        <f t="shared" si="28"/>
        <v>13558380</v>
      </c>
      <c r="J126" s="1054">
        <f>SUM(J127:J130)</f>
        <v>13559380</v>
      </c>
      <c r="K126" s="179">
        <f>SUM(K127:K130)</f>
        <v>0</v>
      </c>
      <c r="L126" s="180">
        <f t="shared" si="29"/>
        <v>13559380</v>
      </c>
      <c r="M126" s="1054">
        <f>SUM(M127:M130)</f>
        <v>12820830</v>
      </c>
      <c r="N126" s="179">
        <f>SUM(N127:N130)</f>
        <v>0</v>
      </c>
      <c r="O126" s="180">
        <f t="shared" si="30"/>
        <v>12820830</v>
      </c>
    </row>
    <row r="127" spans="1:27" x14ac:dyDescent="0.2">
      <c r="A127" s="27"/>
      <c r="B127" s="12" t="s">
        <v>699</v>
      </c>
      <c r="C127" s="1056">
        <v>10818045</v>
      </c>
      <c r="D127" s="1054">
        <f>13754498-196118</f>
        <v>13558380</v>
      </c>
      <c r="E127" s="179"/>
      <c r="F127" s="180">
        <f t="shared" si="17"/>
        <v>13558380</v>
      </c>
      <c r="G127" s="1054">
        <f>13754498-196118</f>
        <v>13558380</v>
      </c>
      <c r="H127" s="179"/>
      <c r="I127" s="180">
        <f t="shared" si="28"/>
        <v>13558380</v>
      </c>
      <c r="J127" s="1054">
        <f>13754498-196118</f>
        <v>13558380</v>
      </c>
      <c r="K127" s="179"/>
      <c r="L127" s="180">
        <f t="shared" si="29"/>
        <v>13558380</v>
      </c>
      <c r="M127" s="1054">
        <v>12819840</v>
      </c>
      <c r="N127" s="179"/>
      <c r="O127" s="180">
        <f t="shared" si="30"/>
        <v>12819840</v>
      </c>
    </row>
    <row r="128" spans="1:27" customFormat="1" ht="15" x14ac:dyDescent="0.25">
      <c r="A128" s="39"/>
      <c r="B128" s="12" t="s">
        <v>698</v>
      </c>
      <c r="C128" s="915">
        <v>835515</v>
      </c>
      <c r="D128" s="162"/>
      <c r="E128" s="112"/>
      <c r="F128" s="113">
        <f t="shared" si="17"/>
        <v>0</v>
      </c>
      <c r="G128" s="162"/>
      <c r="H128" s="112"/>
      <c r="I128" s="113">
        <f t="shared" si="28"/>
        <v>0</v>
      </c>
      <c r="J128" s="162"/>
      <c r="K128" s="112"/>
      <c r="L128" s="113">
        <f t="shared" si="29"/>
        <v>0</v>
      </c>
      <c r="M128" s="162"/>
      <c r="N128" s="112"/>
      <c r="O128" s="113">
        <f t="shared" si="30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">
      <c r="A129" s="28"/>
      <c r="B129" s="29" t="s">
        <v>1105</v>
      </c>
      <c r="C129" s="1056"/>
      <c r="D129" s="1054"/>
      <c r="E129" s="179"/>
      <c r="F129" s="180">
        <f t="shared" si="17"/>
        <v>0</v>
      </c>
      <c r="G129" s="1054"/>
      <c r="H129" s="179"/>
      <c r="I129" s="180">
        <f t="shared" si="28"/>
        <v>0</v>
      </c>
      <c r="J129" s="1054">
        <v>1000</v>
      </c>
      <c r="K129" s="179"/>
      <c r="L129" s="180">
        <f t="shared" si="29"/>
        <v>1000</v>
      </c>
      <c r="M129" s="1054">
        <v>990</v>
      </c>
      <c r="N129" s="179"/>
      <c r="O129" s="180">
        <f t="shared" si="30"/>
        <v>990</v>
      </c>
    </row>
    <row r="130" spans="1:15" ht="13.5" thickBot="1" x14ac:dyDescent="0.25">
      <c r="A130" s="28" t="s">
        <v>221</v>
      </c>
      <c r="B130" s="29" t="s">
        <v>222</v>
      </c>
      <c r="C130" s="1057"/>
      <c r="D130" s="1055"/>
      <c r="E130" s="181"/>
      <c r="F130" s="182">
        <f t="shared" si="17"/>
        <v>0</v>
      </c>
      <c r="G130" s="1055"/>
      <c r="H130" s="181"/>
      <c r="I130" s="182">
        <f t="shared" si="28"/>
        <v>0</v>
      </c>
      <c r="J130" s="1055"/>
      <c r="K130" s="181"/>
      <c r="L130" s="182">
        <f t="shared" si="29"/>
        <v>0</v>
      </c>
      <c r="M130" s="1055"/>
      <c r="N130" s="181"/>
      <c r="O130" s="182">
        <f t="shared" si="30"/>
        <v>0</v>
      </c>
    </row>
    <row r="131" spans="1:15" ht="13.5" thickBot="1" x14ac:dyDescent="0.25">
      <c r="A131" s="30" t="s">
        <v>223</v>
      </c>
      <c r="B131" s="7" t="s">
        <v>33</v>
      </c>
      <c r="C131" s="436"/>
      <c r="D131" s="1058"/>
      <c r="E131" s="183"/>
      <c r="F131" s="184">
        <f t="shared" si="17"/>
        <v>0</v>
      </c>
      <c r="G131" s="183"/>
      <c r="H131" s="183"/>
      <c r="I131" s="184">
        <f t="shared" si="28"/>
        <v>0</v>
      </c>
      <c r="J131" s="183"/>
      <c r="K131" s="183"/>
      <c r="L131" s="184">
        <f t="shared" si="29"/>
        <v>0</v>
      </c>
      <c r="M131" s="183"/>
      <c r="N131" s="183"/>
      <c r="O131" s="184">
        <f t="shared" si="30"/>
        <v>0</v>
      </c>
    </row>
    <row r="132" spans="1:15" ht="13.5" thickBot="1" x14ac:dyDescent="0.25">
      <c r="A132" s="26" t="s">
        <v>224</v>
      </c>
      <c r="B132" s="18" t="s">
        <v>34</v>
      </c>
      <c r="C132" s="436">
        <f>SUM(C133:C138)</f>
        <v>0</v>
      </c>
      <c r="D132" s="1058">
        <f>SUM(D133:D138)</f>
        <v>0</v>
      </c>
      <c r="E132" s="183">
        <f>SUM(E133:E138)</f>
        <v>0</v>
      </c>
      <c r="F132" s="184">
        <f t="shared" si="17"/>
        <v>0</v>
      </c>
      <c r="G132" s="183">
        <f>SUM(G133:G138)</f>
        <v>0</v>
      </c>
      <c r="H132" s="183">
        <f>SUM(H133:H138)</f>
        <v>0</v>
      </c>
      <c r="I132" s="184">
        <f t="shared" si="28"/>
        <v>0</v>
      </c>
      <c r="J132" s="183">
        <f>SUM(J133:J138)</f>
        <v>0</v>
      </c>
      <c r="K132" s="183">
        <f>SUM(K133:K138)</f>
        <v>0</v>
      </c>
      <c r="L132" s="184">
        <f t="shared" si="29"/>
        <v>0</v>
      </c>
      <c r="M132" s="183">
        <f>SUM(M133:M138)</f>
        <v>0</v>
      </c>
      <c r="N132" s="183">
        <f>SUM(N133:N138)</f>
        <v>0</v>
      </c>
      <c r="O132" s="184">
        <f t="shared" si="30"/>
        <v>0</v>
      </c>
    </row>
    <row r="133" spans="1:15" ht="13.5" hidden="1" thickBot="1" x14ac:dyDescent="0.25">
      <c r="A133" s="27" t="s">
        <v>225</v>
      </c>
      <c r="B133" s="12" t="s">
        <v>226</v>
      </c>
      <c r="C133" s="1062"/>
      <c r="D133" s="1059"/>
      <c r="E133" s="177"/>
      <c r="F133" s="178">
        <f t="shared" si="17"/>
        <v>0</v>
      </c>
      <c r="G133" s="177"/>
      <c r="H133" s="177"/>
      <c r="I133" s="178">
        <f t="shared" si="28"/>
        <v>0</v>
      </c>
      <c r="J133" s="177"/>
      <c r="K133" s="177"/>
      <c r="L133" s="178">
        <f t="shared" si="29"/>
        <v>0</v>
      </c>
      <c r="M133" s="177"/>
      <c r="N133" s="177"/>
      <c r="O133" s="178">
        <f t="shared" si="30"/>
        <v>0</v>
      </c>
    </row>
    <row r="134" spans="1:15" ht="13.5" hidden="1" thickBot="1" x14ac:dyDescent="0.25">
      <c r="A134" s="27" t="s">
        <v>466</v>
      </c>
      <c r="B134" s="12" t="s">
        <v>467</v>
      </c>
      <c r="C134" s="1056"/>
      <c r="D134" s="1052"/>
      <c r="E134" s="179"/>
      <c r="F134" s="180">
        <f t="shared" si="17"/>
        <v>0</v>
      </c>
      <c r="G134" s="179"/>
      <c r="H134" s="179"/>
      <c r="I134" s="180">
        <f t="shared" si="28"/>
        <v>0</v>
      </c>
      <c r="J134" s="179"/>
      <c r="K134" s="179"/>
      <c r="L134" s="180">
        <f t="shared" si="29"/>
        <v>0</v>
      </c>
      <c r="M134" s="179"/>
      <c r="N134" s="179"/>
      <c r="O134" s="180">
        <f t="shared" si="30"/>
        <v>0</v>
      </c>
    </row>
    <row r="135" spans="1:15" ht="13.5" hidden="1" thickBot="1" x14ac:dyDescent="0.25">
      <c r="A135" s="27" t="s">
        <v>227</v>
      </c>
      <c r="B135" s="12" t="s">
        <v>228</v>
      </c>
      <c r="C135" s="1056"/>
      <c r="D135" s="1052"/>
      <c r="E135" s="179"/>
      <c r="F135" s="180">
        <f t="shared" si="17"/>
        <v>0</v>
      </c>
      <c r="G135" s="179"/>
      <c r="H135" s="179"/>
      <c r="I135" s="180">
        <f t="shared" si="28"/>
        <v>0</v>
      </c>
      <c r="J135" s="179"/>
      <c r="K135" s="179"/>
      <c r="L135" s="180">
        <f t="shared" si="29"/>
        <v>0</v>
      </c>
      <c r="M135" s="179"/>
      <c r="N135" s="179"/>
      <c r="O135" s="180">
        <f t="shared" si="30"/>
        <v>0</v>
      </c>
    </row>
    <row r="136" spans="1:15" ht="13.5" hidden="1" thickBot="1" x14ac:dyDescent="0.25">
      <c r="A136" s="27" t="s">
        <v>229</v>
      </c>
      <c r="B136" s="12" t="s">
        <v>230</v>
      </c>
      <c r="C136" s="1056"/>
      <c r="D136" s="1052"/>
      <c r="E136" s="179"/>
      <c r="F136" s="180">
        <f t="shared" si="17"/>
        <v>0</v>
      </c>
      <c r="G136" s="179"/>
      <c r="H136" s="179"/>
      <c r="I136" s="180">
        <f t="shared" si="28"/>
        <v>0</v>
      </c>
      <c r="J136" s="179"/>
      <c r="K136" s="179"/>
      <c r="L136" s="180">
        <f t="shared" si="29"/>
        <v>0</v>
      </c>
      <c r="M136" s="179"/>
      <c r="N136" s="179"/>
      <c r="O136" s="180">
        <f t="shared" si="30"/>
        <v>0</v>
      </c>
    </row>
    <row r="137" spans="1:15" ht="13.5" hidden="1" thickBot="1" x14ac:dyDescent="0.25">
      <c r="A137" s="27" t="s">
        <v>231</v>
      </c>
      <c r="B137" s="12" t="s">
        <v>232</v>
      </c>
      <c r="C137" s="1056"/>
      <c r="D137" s="1052"/>
      <c r="E137" s="179"/>
      <c r="F137" s="180">
        <f t="shared" si="17"/>
        <v>0</v>
      </c>
      <c r="G137" s="179"/>
      <c r="H137" s="179"/>
      <c r="I137" s="180">
        <f t="shared" si="28"/>
        <v>0</v>
      </c>
      <c r="J137" s="179"/>
      <c r="K137" s="179"/>
      <c r="L137" s="180">
        <f t="shared" si="29"/>
        <v>0</v>
      </c>
      <c r="M137" s="179"/>
      <c r="N137" s="179"/>
      <c r="O137" s="180">
        <f t="shared" si="30"/>
        <v>0</v>
      </c>
    </row>
    <row r="138" spans="1:15" ht="13.5" hidden="1" thickBot="1" x14ac:dyDescent="0.25">
      <c r="A138" s="27" t="s">
        <v>233</v>
      </c>
      <c r="B138" s="12" t="s">
        <v>234</v>
      </c>
      <c r="C138" s="1056">
        <f>SUM(C139:C140)</f>
        <v>0</v>
      </c>
      <c r="D138" s="1052">
        <f>SUM(D139:D140)</f>
        <v>0</v>
      </c>
      <c r="E138" s="179">
        <f>SUM(E139:E140)</f>
        <v>0</v>
      </c>
      <c r="F138" s="180">
        <f t="shared" si="17"/>
        <v>0</v>
      </c>
      <c r="G138" s="179">
        <f>SUM(G139:G140)</f>
        <v>0</v>
      </c>
      <c r="H138" s="179">
        <f>SUM(H139:H140)</f>
        <v>0</v>
      </c>
      <c r="I138" s="180">
        <f t="shared" si="28"/>
        <v>0</v>
      </c>
      <c r="J138" s="179">
        <f>SUM(J139:J140)</f>
        <v>0</v>
      </c>
      <c r="K138" s="179">
        <f>SUM(K139:K140)</f>
        <v>0</v>
      </c>
      <c r="L138" s="180">
        <f t="shared" si="29"/>
        <v>0</v>
      </c>
      <c r="M138" s="179">
        <f>SUM(M139:M140)</f>
        <v>0</v>
      </c>
      <c r="N138" s="179">
        <f>SUM(N139:N140)</f>
        <v>0</v>
      </c>
      <c r="O138" s="180">
        <f t="shared" si="30"/>
        <v>0</v>
      </c>
    </row>
    <row r="139" spans="1:15" ht="13.5" hidden="1" thickBot="1" x14ac:dyDescent="0.25">
      <c r="A139" s="27"/>
      <c r="B139" s="12" t="s">
        <v>235</v>
      </c>
      <c r="C139" s="1056"/>
      <c r="D139" s="1052"/>
      <c r="E139" s="179"/>
      <c r="F139" s="180">
        <f t="shared" si="17"/>
        <v>0</v>
      </c>
      <c r="G139" s="179"/>
      <c r="H139" s="179"/>
      <c r="I139" s="180">
        <f t="shared" si="28"/>
        <v>0</v>
      </c>
      <c r="J139" s="179"/>
      <c r="K139" s="179"/>
      <c r="L139" s="180">
        <f t="shared" si="29"/>
        <v>0</v>
      </c>
      <c r="M139" s="179"/>
      <c r="N139" s="179"/>
      <c r="O139" s="180">
        <f t="shared" si="30"/>
        <v>0</v>
      </c>
    </row>
    <row r="140" spans="1:15" ht="13.5" hidden="1" thickBot="1" x14ac:dyDescent="0.25">
      <c r="A140" s="28"/>
      <c r="B140" s="29" t="s">
        <v>236</v>
      </c>
      <c r="C140" s="1057"/>
      <c r="D140" s="1053"/>
      <c r="E140" s="181"/>
      <c r="F140" s="182">
        <f t="shared" si="17"/>
        <v>0</v>
      </c>
      <c r="G140" s="181"/>
      <c r="H140" s="181"/>
      <c r="I140" s="182">
        <f t="shared" si="28"/>
        <v>0</v>
      </c>
      <c r="J140" s="181"/>
      <c r="K140" s="181"/>
      <c r="L140" s="182">
        <f t="shared" si="29"/>
        <v>0</v>
      </c>
      <c r="M140" s="181"/>
      <c r="N140" s="181"/>
      <c r="O140" s="182">
        <f t="shared" si="30"/>
        <v>0</v>
      </c>
    </row>
    <row r="141" spans="1:15" x14ac:dyDescent="0.2">
      <c r="A141" s="26" t="s">
        <v>237</v>
      </c>
      <c r="B141" s="18" t="s">
        <v>35</v>
      </c>
      <c r="C141" s="1062"/>
      <c r="D141" s="1059"/>
      <c r="E141" s="177"/>
      <c r="F141" s="178">
        <f t="shared" si="17"/>
        <v>0</v>
      </c>
      <c r="G141" s="177"/>
      <c r="H141" s="177"/>
      <c r="I141" s="178">
        <f t="shared" si="28"/>
        <v>0</v>
      </c>
      <c r="J141" s="177"/>
      <c r="K141" s="177"/>
      <c r="L141" s="178">
        <f t="shared" si="29"/>
        <v>0</v>
      </c>
      <c r="M141" s="177"/>
      <c r="N141" s="177"/>
      <c r="O141" s="178">
        <f t="shared" si="30"/>
        <v>0</v>
      </c>
    </row>
    <row r="142" spans="1:15" ht="13.5" thickBot="1" x14ac:dyDescent="0.25">
      <c r="A142" s="28" t="s">
        <v>238</v>
      </c>
      <c r="B142" s="29" t="s">
        <v>239</v>
      </c>
      <c r="C142" s="1057"/>
      <c r="D142" s="1053"/>
      <c r="E142" s="181"/>
      <c r="F142" s="182">
        <f t="shared" si="17"/>
        <v>0</v>
      </c>
      <c r="G142" s="181"/>
      <c r="H142" s="181"/>
      <c r="I142" s="182">
        <f t="shared" si="28"/>
        <v>0</v>
      </c>
      <c r="J142" s="181"/>
      <c r="K142" s="181"/>
      <c r="L142" s="182">
        <f t="shared" si="29"/>
        <v>0</v>
      </c>
      <c r="M142" s="181"/>
      <c r="N142" s="181"/>
      <c r="O142" s="182">
        <f t="shared" si="30"/>
        <v>0</v>
      </c>
    </row>
    <row r="143" spans="1:15" x14ac:dyDescent="0.2">
      <c r="A143" s="26" t="s">
        <v>240</v>
      </c>
      <c r="B143" s="18" t="s">
        <v>36</v>
      </c>
      <c r="C143" s="1062"/>
      <c r="D143" s="1059"/>
      <c r="E143" s="177"/>
      <c r="F143" s="178">
        <f t="shared" si="17"/>
        <v>0</v>
      </c>
      <c r="G143" s="177"/>
      <c r="H143" s="177"/>
      <c r="I143" s="178">
        <f t="shared" si="28"/>
        <v>0</v>
      </c>
      <c r="J143" s="177"/>
      <c r="K143" s="177"/>
      <c r="L143" s="178">
        <f t="shared" si="29"/>
        <v>0</v>
      </c>
      <c r="M143" s="177"/>
      <c r="N143" s="177"/>
      <c r="O143" s="178">
        <f t="shared" si="30"/>
        <v>0</v>
      </c>
    </row>
    <row r="144" spans="1:15" ht="13.5" thickBot="1" x14ac:dyDescent="0.25">
      <c r="A144" s="28" t="s">
        <v>241</v>
      </c>
      <c r="B144" s="29" t="s">
        <v>242</v>
      </c>
      <c r="C144" s="1057"/>
      <c r="D144" s="1053"/>
      <c r="E144" s="181"/>
      <c r="F144" s="182">
        <f t="shared" si="17"/>
        <v>0</v>
      </c>
      <c r="G144" s="181"/>
      <c r="H144" s="181"/>
      <c r="I144" s="182">
        <f t="shared" si="28"/>
        <v>0</v>
      </c>
      <c r="J144" s="181"/>
      <c r="K144" s="181"/>
      <c r="L144" s="182">
        <f t="shared" si="29"/>
        <v>0</v>
      </c>
      <c r="M144" s="181"/>
      <c r="N144" s="181"/>
      <c r="O144" s="182">
        <f t="shared" si="30"/>
        <v>0</v>
      </c>
    </row>
    <row r="145" spans="1:15" ht="13.5" thickBot="1" x14ac:dyDescent="0.25">
      <c r="A145" s="31" t="s">
        <v>243</v>
      </c>
      <c r="B145" s="8" t="s">
        <v>37</v>
      </c>
      <c r="C145" s="1063"/>
      <c r="D145" s="1060"/>
      <c r="E145" s="187"/>
      <c r="F145" s="188">
        <f t="shared" si="17"/>
        <v>0</v>
      </c>
      <c r="G145" s="187"/>
      <c r="H145" s="187"/>
      <c r="I145" s="188">
        <f t="shared" si="28"/>
        <v>0</v>
      </c>
      <c r="J145" s="187"/>
      <c r="K145" s="187"/>
      <c r="L145" s="188">
        <f t="shared" si="29"/>
        <v>0</v>
      </c>
      <c r="M145" s="187"/>
      <c r="N145" s="187"/>
      <c r="O145" s="188">
        <f t="shared" si="30"/>
        <v>0</v>
      </c>
    </row>
    <row r="146" spans="1:15" ht="13.5" thickBot="1" x14ac:dyDescent="0.25">
      <c r="A146" s="30" t="s">
        <v>244</v>
      </c>
      <c r="B146" s="7" t="s">
        <v>245</v>
      </c>
      <c r="C146" s="436">
        <f>C145+C144+C143+C142+C141+C132+C131+C110+C104+C87</f>
        <v>54476672</v>
      </c>
      <c r="D146" s="1058">
        <f>D145+D144+D143+D142+D141+D132+D131+D110+D104+D87</f>
        <v>66653050</v>
      </c>
      <c r="E146" s="183">
        <f>E145+E144+E143+E142+E141+E132+E131+E110+E104+E87</f>
        <v>0</v>
      </c>
      <c r="F146" s="184">
        <f t="shared" si="17"/>
        <v>66653050</v>
      </c>
      <c r="G146" s="183">
        <f>G145+G144+G143+G142+G141+G132+G131+G110+G104+G87</f>
        <v>66653050</v>
      </c>
      <c r="H146" s="183">
        <f>H145+H144+H143+H142+H141+H132+H131+H110+H104+H87</f>
        <v>0</v>
      </c>
      <c r="I146" s="184">
        <f t="shared" si="28"/>
        <v>66653050</v>
      </c>
      <c r="J146" s="183">
        <f>J145+J144+J143+J142+J141+J132+J131+J110+J104+J87</f>
        <v>67200569</v>
      </c>
      <c r="K146" s="183">
        <f>K145+K144+K143+K142+K141+K132+K131+K110+K104+K87</f>
        <v>0</v>
      </c>
      <c r="L146" s="184">
        <f t="shared" si="29"/>
        <v>67200569</v>
      </c>
      <c r="M146" s="183">
        <f>M145+M144+M143+M142+M141+M132+M131+M110+M104+M87</f>
        <v>63718112</v>
      </c>
      <c r="N146" s="183">
        <f>N145+N144+N143+N142+N141+N132+N131+N110+N104+N87</f>
        <v>0</v>
      </c>
      <c r="O146" s="184">
        <f t="shared" si="30"/>
        <v>63718112</v>
      </c>
    </row>
    <row r="147" spans="1:15" ht="13.5" thickBot="1" x14ac:dyDescent="0.25">
      <c r="A147" s="32" t="s">
        <v>246</v>
      </c>
      <c r="B147" s="33" t="s">
        <v>247</v>
      </c>
      <c r="C147" s="1062">
        <f>SUM(C148:C154)</f>
        <v>0</v>
      </c>
      <c r="D147" s="1059">
        <f>SUM(D148:D154)</f>
        <v>0</v>
      </c>
      <c r="E147" s="177">
        <f>SUM(E148:E154)</f>
        <v>0</v>
      </c>
      <c r="F147" s="178">
        <f t="shared" si="17"/>
        <v>0</v>
      </c>
      <c r="G147" s="177">
        <f>SUM(G148:G154)</f>
        <v>0</v>
      </c>
      <c r="H147" s="177">
        <f>SUM(H148:H154)</f>
        <v>0</v>
      </c>
      <c r="I147" s="178">
        <f t="shared" si="28"/>
        <v>0</v>
      </c>
      <c r="J147" s="177">
        <f>SUM(J148:J154)</f>
        <v>0</v>
      </c>
      <c r="K147" s="177">
        <f>SUM(K148:K154)</f>
        <v>0</v>
      </c>
      <c r="L147" s="178">
        <f t="shared" si="29"/>
        <v>0</v>
      </c>
      <c r="M147" s="177">
        <f>SUM(M148:M154)</f>
        <v>0</v>
      </c>
      <c r="N147" s="177">
        <f>SUM(N148:N154)</f>
        <v>0</v>
      </c>
      <c r="O147" s="178">
        <f t="shared" si="30"/>
        <v>0</v>
      </c>
    </row>
    <row r="148" spans="1:15" ht="13.5" hidden="1" thickBot="1" x14ac:dyDescent="0.25">
      <c r="A148" s="27" t="s">
        <v>248</v>
      </c>
      <c r="B148" s="12" t="s">
        <v>249</v>
      </c>
      <c r="C148" s="1056"/>
      <c r="D148" s="1052"/>
      <c r="E148" s="179"/>
      <c r="F148" s="180">
        <f t="shared" si="17"/>
        <v>0</v>
      </c>
      <c r="G148" s="179"/>
      <c r="H148" s="179"/>
      <c r="I148" s="180">
        <f t="shared" si="28"/>
        <v>0</v>
      </c>
      <c r="J148" s="179"/>
      <c r="K148" s="179"/>
      <c r="L148" s="180">
        <f t="shared" si="29"/>
        <v>0</v>
      </c>
      <c r="M148" s="179"/>
      <c r="N148" s="179"/>
      <c r="O148" s="180">
        <f t="shared" si="30"/>
        <v>0</v>
      </c>
    </row>
    <row r="149" spans="1:15" ht="13.5" hidden="1" thickBot="1" x14ac:dyDescent="0.25">
      <c r="A149" s="27" t="s">
        <v>250</v>
      </c>
      <c r="B149" s="12" t="s">
        <v>251</v>
      </c>
      <c r="C149" s="1056"/>
      <c r="D149" s="1052"/>
      <c r="E149" s="179"/>
      <c r="F149" s="180">
        <f t="shared" si="17"/>
        <v>0</v>
      </c>
      <c r="G149" s="179"/>
      <c r="H149" s="179"/>
      <c r="I149" s="180">
        <f t="shared" si="28"/>
        <v>0</v>
      </c>
      <c r="J149" s="179"/>
      <c r="K149" s="179"/>
      <c r="L149" s="180">
        <f t="shared" si="29"/>
        <v>0</v>
      </c>
      <c r="M149" s="179"/>
      <c r="N149" s="179"/>
      <c r="O149" s="180">
        <f t="shared" si="30"/>
        <v>0</v>
      </c>
    </row>
    <row r="150" spans="1:15" ht="13.5" hidden="1" thickBot="1" x14ac:dyDescent="0.25">
      <c r="A150" s="27" t="s">
        <v>459</v>
      </c>
      <c r="B150" s="12" t="s">
        <v>460</v>
      </c>
      <c r="C150" s="1056"/>
      <c r="D150" s="1052"/>
      <c r="E150" s="179"/>
      <c r="F150" s="180"/>
      <c r="G150" s="179"/>
      <c r="H150" s="179"/>
      <c r="I150" s="180"/>
      <c r="J150" s="179"/>
      <c r="K150" s="179"/>
      <c r="L150" s="180"/>
      <c r="M150" s="179"/>
      <c r="N150" s="179"/>
      <c r="O150" s="180"/>
    </row>
    <row r="151" spans="1:15" ht="13.5" hidden="1" thickBot="1" x14ac:dyDescent="0.25">
      <c r="A151" s="27" t="s">
        <v>252</v>
      </c>
      <c r="B151" s="12" t="s">
        <v>253</v>
      </c>
      <c r="C151" s="1056"/>
      <c r="D151" s="1052"/>
      <c r="E151" s="179"/>
      <c r="F151" s="180">
        <f t="shared" ref="F151:F154" si="31">SUM(D151:E151)</f>
        <v>0</v>
      </c>
      <c r="G151" s="179"/>
      <c r="H151" s="179"/>
      <c r="I151" s="180">
        <f t="shared" ref="I151:I154" si="32">SUM(G151:H151)</f>
        <v>0</v>
      </c>
      <c r="J151" s="179"/>
      <c r="K151" s="179"/>
      <c r="L151" s="180">
        <f t="shared" ref="L151:L154" si="33">SUM(J151:K151)</f>
        <v>0</v>
      </c>
      <c r="M151" s="179"/>
      <c r="N151" s="179"/>
      <c r="O151" s="180">
        <f t="shared" ref="O151:O154" si="34">SUM(M151:N151)</f>
        <v>0</v>
      </c>
    </row>
    <row r="152" spans="1:15" ht="13.5" hidden="1" thickBot="1" x14ac:dyDescent="0.25">
      <c r="A152" s="27" t="s">
        <v>254</v>
      </c>
      <c r="B152" s="12" t="s">
        <v>255</v>
      </c>
      <c r="C152" s="1056"/>
      <c r="D152" s="1052"/>
      <c r="E152" s="179"/>
      <c r="F152" s="180">
        <f t="shared" si="31"/>
        <v>0</v>
      </c>
      <c r="G152" s="179"/>
      <c r="H152" s="179"/>
      <c r="I152" s="180">
        <f t="shared" si="32"/>
        <v>0</v>
      </c>
      <c r="J152" s="179"/>
      <c r="K152" s="179"/>
      <c r="L152" s="180">
        <f t="shared" si="33"/>
        <v>0</v>
      </c>
      <c r="M152" s="179"/>
      <c r="N152" s="179"/>
      <c r="O152" s="180">
        <f t="shared" si="34"/>
        <v>0</v>
      </c>
    </row>
    <row r="153" spans="1:15" ht="13.5" hidden="1" thickBot="1" x14ac:dyDescent="0.25">
      <c r="A153" s="27" t="s">
        <v>256</v>
      </c>
      <c r="B153" s="12" t="s">
        <v>257</v>
      </c>
      <c r="C153" s="1056"/>
      <c r="D153" s="1052"/>
      <c r="E153" s="179"/>
      <c r="F153" s="180">
        <f t="shared" si="31"/>
        <v>0</v>
      </c>
      <c r="G153" s="179"/>
      <c r="H153" s="179"/>
      <c r="I153" s="180">
        <f t="shared" si="32"/>
        <v>0</v>
      </c>
      <c r="J153" s="179"/>
      <c r="K153" s="179"/>
      <c r="L153" s="180">
        <f t="shared" si="33"/>
        <v>0</v>
      </c>
      <c r="M153" s="179"/>
      <c r="N153" s="179"/>
      <c r="O153" s="180">
        <f t="shared" si="34"/>
        <v>0</v>
      </c>
    </row>
    <row r="154" spans="1:15" ht="13.5" hidden="1" thickBot="1" x14ac:dyDescent="0.25">
      <c r="A154" s="28"/>
      <c r="B154" s="29" t="s">
        <v>258</v>
      </c>
      <c r="C154" s="1064"/>
      <c r="D154" s="1061"/>
      <c r="E154" s="181"/>
      <c r="F154" s="182">
        <f t="shared" si="31"/>
        <v>0</v>
      </c>
      <c r="G154" s="189"/>
      <c r="H154" s="181"/>
      <c r="I154" s="182">
        <f t="shared" si="32"/>
        <v>0</v>
      </c>
      <c r="J154" s="189"/>
      <c r="K154" s="181"/>
      <c r="L154" s="182">
        <f t="shared" si="33"/>
        <v>0</v>
      </c>
      <c r="M154" s="189"/>
      <c r="N154" s="181"/>
      <c r="O154" s="182">
        <f t="shared" si="34"/>
        <v>0</v>
      </c>
    </row>
    <row r="155" spans="1:15" ht="13.5" thickBot="1" x14ac:dyDescent="0.25">
      <c r="A155" s="30" t="s">
        <v>261</v>
      </c>
      <c r="B155" s="7" t="s">
        <v>259</v>
      </c>
      <c r="C155" s="436">
        <f>C147+C146</f>
        <v>54476672</v>
      </c>
      <c r="D155" s="1058">
        <f>D147+D146</f>
        <v>66653050</v>
      </c>
      <c r="E155" s="183">
        <f>E147+E146</f>
        <v>0</v>
      </c>
      <c r="F155" s="184">
        <f>SUM(D155:E155)</f>
        <v>66653050</v>
      </c>
      <c r="G155" s="183">
        <f>G147+G146</f>
        <v>66653050</v>
      </c>
      <c r="H155" s="183">
        <f>H147+H146</f>
        <v>0</v>
      </c>
      <c r="I155" s="184">
        <f>SUM(G155:H155)</f>
        <v>66653050</v>
      </c>
      <c r="J155" s="183">
        <f>J147+J146</f>
        <v>67200569</v>
      </c>
      <c r="K155" s="183">
        <f>K147+K146</f>
        <v>0</v>
      </c>
      <c r="L155" s="184">
        <f>SUM(J155:K155)</f>
        <v>67200569</v>
      </c>
      <c r="M155" s="183">
        <f>M147+M146</f>
        <v>63718112</v>
      </c>
      <c r="N155" s="183">
        <f>N147+N146</f>
        <v>0</v>
      </c>
      <c r="O155" s="184">
        <f>SUM(M155:N155)</f>
        <v>63718112</v>
      </c>
    </row>
    <row r="156" spans="1:15" x14ac:dyDescent="0.2">
      <c r="A156" s="46"/>
      <c r="B156" s="46"/>
      <c r="C156" s="46"/>
      <c r="D156" s="46"/>
      <c r="E156" s="1416"/>
      <c r="F156" s="1416"/>
      <c r="G156" s="46"/>
      <c r="H156" s="1416"/>
      <c r="I156" s="1416"/>
      <c r="J156" s="46"/>
      <c r="K156" s="1416"/>
      <c r="L156" s="1416"/>
      <c r="M156" s="46"/>
      <c r="N156" s="1416"/>
      <c r="O156" s="1416"/>
    </row>
    <row r="157" spans="1:15" x14ac:dyDescent="0.2">
      <c r="A157" s="46"/>
      <c r="B157" s="46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</row>
    <row r="160" spans="1:15" x14ac:dyDescent="0.2">
      <c r="C160" s="1417"/>
      <c r="F160" s="141"/>
      <c r="I160" s="141"/>
      <c r="L160" s="141"/>
      <c r="O160" s="141"/>
    </row>
    <row r="161" spans="3:15" ht="15" x14ac:dyDescent="0.25">
      <c r="C161"/>
      <c r="F161" s="141"/>
      <c r="I161" s="141"/>
      <c r="L161" s="141"/>
      <c r="O161" s="141"/>
    </row>
    <row r="162" spans="3:15" ht="15" x14ac:dyDescent="0.25">
      <c r="C162"/>
      <c r="F162" s="141"/>
      <c r="I162" s="141"/>
      <c r="L162" s="141"/>
      <c r="O162" s="141"/>
    </row>
    <row r="163" spans="3:15" ht="15" x14ac:dyDescent="0.25">
      <c r="C163"/>
    </row>
    <row r="164" spans="3:15" ht="15" x14ac:dyDescent="0.25">
      <c r="C164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165"/>
  <sheetViews>
    <sheetView view="pageBreakPreview" zoomScale="98" zoomScaleNormal="100" zoomScaleSheetLayoutView="98" workbookViewId="0">
      <pane ySplit="8" topLeftCell="A142" activePane="bottomLeft" state="frozen"/>
      <selection activeCell="V125" sqref="V125"/>
      <selection pane="bottomLeft" activeCell="V125" sqref="V125"/>
    </sheetView>
  </sheetViews>
  <sheetFormatPr defaultColWidth="9.140625" defaultRowHeight="12.75" x14ac:dyDescent="0.2"/>
  <cols>
    <col min="1" max="1" width="7.7109375" style="48" customWidth="1"/>
    <col min="2" max="2" width="44" style="48" customWidth="1"/>
    <col min="3" max="3" width="9.85546875" style="48" bestFit="1" customWidth="1"/>
    <col min="4" max="4" width="10.7109375" style="48" customWidth="1"/>
    <col min="5" max="5" width="6.5703125" style="48" customWidth="1"/>
    <col min="6" max="6" width="10.42578125" style="48" bestFit="1" customWidth="1"/>
    <col min="7" max="7" width="9.85546875" style="48" bestFit="1" customWidth="1"/>
    <col min="8" max="8" width="6.42578125" style="48" bestFit="1" customWidth="1"/>
    <col min="9" max="10" width="9.85546875" style="48" bestFit="1" customWidth="1"/>
    <col min="11" max="11" width="6.42578125" style="48" bestFit="1" customWidth="1"/>
    <col min="12" max="13" width="9.85546875" style="48" bestFit="1" customWidth="1"/>
    <col min="14" max="14" width="7.5703125" style="48" customWidth="1"/>
    <col min="15" max="15" width="9.85546875" style="48" bestFit="1" customWidth="1"/>
    <col min="16" max="16384" width="9.140625" style="48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">
      <c r="C3" s="48"/>
    </row>
    <row r="4" spans="1:15" x14ac:dyDescent="0.2">
      <c r="A4" s="46" t="s">
        <v>266</v>
      </c>
    </row>
    <row r="5" spans="1:15" x14ac:dyDescent="0.2">
      <c r="A5" s="64" t="s">
        <v>462</v>
      </c>
      <c r="B5" s="46" t="s">
        <v>463</v>
      </c>
    </row>
    <row r="6" spans="1:15" x14ac:dyDescent="0.2">
      <c r="E6" s="103"/>
      <c r="F6" s="103"/>
      <c r="G6" s="283"/>
      <c r="H6" s="103"/>
      <c r="I6" s="103"/>
      <c r="J6" s="283"/>
      <c r="K6" s="239" t="s">
        <v>712</v>
      </c>
      <c r="L6" s="283" t="str">
        <f>'1 címrend'!C3</f>
        <v xml:space="preserve"> melléklet az  4/2024. ( V. 27.) rendelethez</v>
      </c>
      <c r="N6" s="103"/>
      <c r="O6" s="103"/>
    </row>
    <row r="7" spans="1:15" ht="13.5" thickBot="1" x14ac:dyDescent="0.25"/>
    <row r="8" spans="1:15" ht="53.25" thickBot="1" x14ac:dyDescent="0.25">
      <c r="A8" s="5" t="s">
        <v>39</v>
      </c>
      <c r="B8" s="40" t="s">
        <v>20</v>
      </c>
      <c r="C8" s="5" t="s">
        <v>922</v>
      </c>
      <c r="D8" s="5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1091</v>
      </c>
      <c r="M8" s="5" t="s">
        <v>29</v>
      </c>
      <c r="N8" s="38" t="s">
        <v>30</v>
      </c>
      <c r="O8" s="515" t="s">
        <v>1112</v>
      </c>
    </row>
    <row r="9" spans="1:15" ht="13.5" thickBot="1" x14ac:dyDescent="0.25">
      <c r="A9" s="19" t="s">
        <v>40</v>
      </c>
      <c r="B9" s="18" t="s">
        <v>41</v>
      </c>
      <c r="C9" s="183">
        <f>SUM(C10,C17,C18,C20,C21,C19)</f>
        <v>0</v>
      </c>
      <c r="D9" s="183">
        <f>SUM(D10,D17,D18,D20,D21,D19)</f>
        <v>0</v>
      </c>
      <c r="E9" s="183">
        <f>SUM(E10,E17,E18,E20,E21,E19)</f>
        <v>0</v>
      </c>
      <c r="F9" s="184">
        <f t="shared" ref="F9:F72" si="0">SUM(D9:E9)</f>
        <v>0</v>
      </c>
      <c r="G9" s="183">
        <f>SUM(G10,G17,G18,G20,G21,G19)</f>
        <v>0</v>
      </c>
      <c r="H9" s="183">
        <f>SUM(H10,H17,H18,H20,H21,H19)</f>
        <v>0</v>
      </c>
      <c r="I9" s="184">
        <f t="shared" ref="I9:I72" si="1">SUM(G9:H9)</f>
        <v>0</v>
      </c>
      <c r="J9" s="183">
        <f>SUM(J10,J17,J18,J20,J21,J19)</f>
        <v>0</v>
      </c>
      <c r="K9" s="183">
        <f>SUM(K10,K17,K18,K20,K21,K19)</f>
        <v>0</v>
      </c>
      <c r="L9" s="184">
        <f t="shared" ref="L9:L72" si="2">SUM(J9:K9)</f>
        <v>0</v>
      </c>
      <c r="M9" s="183">
        <f>SUM(M10,M17,M18,M20,M21,M19)</f>
        <v>0</v>
      </c>
      <c r="N9" s="183">
        <f>SUM(N10,N17,N18,N20,N21,N19)</f>
        <v>0</v>
      </c>
      <c r="O9" s="184">
        <f t="shared" ref="O9:O72" si="3">SUM(M9:N9)</f>
        <v>0</v>
      </c>
    </row>
    <row r="10" spans="1:15" ht="13.5" hidden="1" thickBot="1" x14ac:dyDescent="0.25">
      <c r="A10" s="20" t="s">
        <v>42</v>
      </c>
      <c r="B10" s="12" t="s">
        <v>43</v>
      </c>
      <c r="C10" s="177">
        <f>SUM(C11:C16)</f>
        <v>0</v>
      </c>
      <c r="D10" s="177">
        <f>SUM(D11:D16)</f>
        <v>0</v>
      </c>
      <c r="E10" s="177">
        <f>SUM(E11:E16)</f>
        <v>0</v>
      </c>
      <c r="F10" s="178">
        <f t="shared" si="0"/>
        <v>0</v>
      </c>
      <c r="G10" s="177">
        <f>SUM(G11:G16)</f>
        <v>0</v>
      </c>
      <c r="H10" s="177">
        <f>SUM(H11:H16)</f>
        <v>0</v>
      </c>
      <c r="I10" s="178">
        <f t="shared" si="1"/>
        <v>0</v>
      </c>
      <c r="J10" s="177">
        <f>SUM(J11:J16)</f>
        <v>0</v>
      </c>
      <c r="K10" s="177">
        <f>SUM(K11:K16)</f>
        <v>0</v>
      </c>
      <c r="L10" s="178">
        <f t="shared" si="2"/>
        <v>0</v>
      </c>
      <c r="M10" s="177">
        <f>SUM(M11:M16)</f>
        <v>0</v>
      </c>
      <c r="N10" s="177">
        <f>SUM(N11:N16)</f>
        <v>0</v>
      </c>
      <c r="O10" s="178">
        <f t="shared" si="3"/>
        <v>0</v>
      </c>
    </row>
    <row r="11" spans="1:15" ht="13.5" hidden="1" thickBot="1" x14ac:dyDescent="0.25">
      <c r="A11" s="20" t="s">
        <v>44</v>
      </c>
      <c r="B11" s="12" t="s">
        <v>45</v>
      </c>
      <c r="C11" s="179"/>
      <c r="D11" s="179"/>
      <c r="E11" s="179"/>
      <c r="F11" s="180">
        <f t="shared" si="0"/>
        <v>0</v>
      </c>
      <c r="G11" s="179"/>
      <c r="H11" s="179"/>
      <c r="I11" s="180">
        <f t="shared" si="1"/>
        <v>0</v>
      </c>
      <c r="J11" s="179"/>
      <c r="K11" s="179"/>
      <c r="L11" s="180">
        <f t="shared" si="2"/>
        <v>0</v>
      </c>
      <c r="M11" s="179"/>
      <c r="N11" s="179"/>
      <c r="O11" s="180">
        <f t="shared" si="3"/>
        <v>0</v>
      </c>
    </row>
    <row r="12" spans="1:15" ht="13.5" hidden="1" thickBot="1" x14ac:dyDescent="0.25">
      <c r="A12" s="20" t="s">
        <v>46</v>
      </c>
      <c r="B12" s="12" t="s">
        <v>47</v>
      </c>
      <c r="C12" s="179"/>
      <c r="D12" s="179"/>
      <c r="E12" s="179"/>
      <c r="F12" s="180">
        <f t="shared" si="0"/>
        <v>0</v>
      </c>
      <c r="G12" s="179"/>
      <c r="H12" s="179"/>
      <c r="I12" s="180">
        <f t="shared" si="1"/>
        <v>0</v>
      </c>
      <c r="J12" s="179"/>
      <c r="K12" s="179"/>
      <c r="L12" s="180">
        <f t="shared" si="2"/>
        <v>0</v>
      </c>
      <c r="M12" s="179"/>
      <c r="N12" s="179"/>
      <c r="O12" s="180">
        <f t="shared" si="3"/>
        <v>0</v>
      </c>
    </row>
    <row r="13" spans="1:15" ht="13.5" hidden="1" thickBot="1" x14ac:dyDescent="0.25">
      <c r="A13" s="20" t="s">
        <v>48</v>
      </c>
      <c r="B13" s="12" t="s">
        <v>49</v>
      </c>
      <c r="C13" s="179"/>
      <c r="D13" s="179"/>
      <c r="E13" s="179"/>
      <c r="F13" s="180">
        <f t="shared" si="0"/>
        <v>0</v>
      </c>
      <c r="G13" s="179"/>
      <c r="H13" s="179"/>
      <c r="I13" s="180">
        <f t="shared" si="1"/>
        <v>0</v>
      </c>
      <c r="J13" s="179"/>
      <c r="K13" s="179"/>
      <c r="L13" s="180">
        <f t="shared" si="2"/>
        <v>0</v>
      </c>
      <c r="M13" s="179"/>
      <c r="N13" s="179"/>
      <c r="O13" s="180">
        <f t="shared" si="3"/>
        <v>0</v>
      </c>
    </row>
    <row r="14" spans="1:15" ht="13.5" hidden="1" thickBot="1" x14ac:dyDescent="0.25">
      <c r="A14" s="20" t="s">
        <v>50</v>
      </c>
      <c r="B14" s="12" t="s">
        <v>51</v>
      </c>
      <c r="C14" s="179"/>
      <c r="D14" s="179"/>
      <c r="E14" s="179"/>
      <c r="F14" s="180">
        <f t="shared" si="0"/>
        <v>0</v>
      </c>
      <c r="G14" s="179"/>
      <c r="H14" s="179"/>
      <c r="I14" s="180">
        <f t="shared" si="1"/>
        <v>0</v>
      </c>
      <c r="J14" s="179"/>
      <c r="K14" s="179"/>
      <c r="L14" s="180">
        <f t="shared" si="2"/>
        <v>0</v>
      </c>
      <c r="M14" s="179"/>
      <c r="N14" s="179"/>
      <c r="O14" s="180">
        <f t="shared" si="3"/>
        <v>0</v>
      </c>
    </row>
    <row r="15" spans="1:15" ht="13.5" hidden="1" thickBot="1" x14ac:dyDescent="0.25">
      <c r="A15" s="20" t="s">
        <v>52</v>
      </c>
      <c r="B15" s="12" t="s">
        <v>53</v>
      </c>
      <c r="C15" s="179"/>
      <c r="D15" s="179"/>
      <c r="E15" s="179"/>
      <c r="F15" s="180">
        <f t="shared" si="0"/>
        <v>0</v>
      </c>
      <c r="G15" s="179"/>
      <c r="H15" s="179"/>
      <c r="I15" s="180">
        <f t="shared" si="1"/>
        <v>0</v>
      </c>
      <c r="J15" s="179"/>
      <c r="K15" s="179"/>
      <c r="L15" s="180">
        <f t="shared" si="2"/>
        <v>0</v>
      </c>
      <c r="M15" s="179"/>
      <c r="N15" s="179"/>
      <c r="O15" s="180">
        <f t="shared" si="3"/>
        <v>0</v>
      </c>
    </row>
    <row r="16" spans="1:15" ht="13.5" hidden="1" thickBot="1" x14ac:dyDescent="0.25">
      <c r="A16" s="20" t="s">
        <v>54</v>
      </c>
      <c r="B16" s="12" t="s">
        <v>55</v>
      </c>
      <c r="C16" s="179"/>
      <c r="D16" s="179"/>
      <c r="E16" s="179"/>
      <c r="F16" s="180">
        <f t="shared" si="0"/>
        <v>0</v>
      </c>
      <c r="G16" s="179"/>
      <c r="H16" s="179"/>
      <c r="I16" s="180">
        <f t="shared" si="1"/>
        <v>0</v>
      </c>
      <c r="J16" s="179"/>
      <c r="K16" s="179"/>
      <c r="L16" s="180">
        <f t="shared" si="2"/>
        <v>0</v>
      </c>
      <c r="M16" s="179"/>
      <c r="N16" s="179"/>
      <c r="O16" s="180">
        <f t="shared" si="3"/>
        <v>0</v>
      </c>
    </row>
    <row r="17" spans="1:15" ht="13.5" hidden="1" thickBot="1" x14ac:dyDescent="0.25">
      <c r="A17" s="20" t="s">
        <v>56</v>
      </c>
      <c r="B17" s="12" t="s">
        <v>57</v>
      </c>
      <c r="C17" s="179"/>
      <c r="D17" s="179"/>
      <c r="E17" s="179"/>
      <c r="F17" s="180">
        <f t="shared" si="0"/>
        <v>0</v>
      </c>
      <c r="G17" s="179"/>
      <c r="H17" s="179"/>
      <c r="I17" s="180">
        <f t="shared" si="1"/>
        <v>0</v>
      </c>
      <c r="J17" s="179"/>
      <c r="K17" s="179"/>
      <c r="L17" s="180">
        <f t="shared" si="2"/>
        <v>0</v>
      </c>
      <c r="M17" s="179"/>
      <c r="N17" s="179"/>
      <c r="O17" s="180">
        <f t="shared" si="3"/>
        <v>0</v>
      </c>
    </row>
    <row r="18" spans="1:15" ht="13.5" hidden="1" thickBot="1" x14ac:dyDescent="0.25">
      <c r="A18" s="20" t="s">
        <v>58</v>
      </c>
      <c r="B18" s="12" t="s">
        <v>59</v>
      </c>
      <c r="C18" s="179"/>
      <c r="D18" s="179"/>
      <c r="E18" s="179"/>
      <c r="F18" s="180">
        <f t="shared" si="0"/>
        <v>0</v>
      </c>
      <c r="G18" s="179"/>
      <c r="H18" s="179"/>
      <c r="I18" s="180">
        <f t="shared" si="1"/>
        <v>0</v>
      </c>
      <c r="J18" s="179"/>
      <c r="K18" s="179"/>
      <c r="L18" s="180">
        <f t="shared" si="2"/>
        <v>0</v>
      </c>
      <c r="M18" s="179"/>
      <c r="N18" s="179"/>
      <c r="O18" s="180">
        <f t="shared" si="3"/>
        <v>0</v>
      </c>
    </row>
    <row r="19" spans="1:15" ht="13.5" hidden="1" thickBot="1" x14ac:dyDescent="0.25">
      <c r="A19" s="21" t="s">
        <v>262</v>
      </c>
      <c r="B19" s="29" t="s">
        <v>263</v>
      </c>
      <c r="C19" s="179"/>
      <c r="D19" s="179"/>
      <c r="E19" s="179"/>
      <c r="F19" s="180">
        <f t="shared" si="0"/>
        <v>0</v>
      </c>
      <c r="G19" s="179"/>
      <c r="H19" s="179"/>
      <c r="I19" s="180">
        <f t="shared" si="1"/>
        <v>0</v>
      </c>
      <c r="J19" s="179"/>
      <c r="K19" s="179"/>
      <c r="L19" s="180">
        <f t="shared" si="2"/>
        <v>0</v>
      </c>
      <c r="M19" s="179"/>
      <c r="N19" s="179"/>
      <c r="O19" s="180">
        <f t="shared" si="3"/>
        <v>0</v>
      </c>
    </row>
    <row r="20" spans="1:15" ht="13.5" hidden="1" thickBot="1" x14ac:dyDescent="0.25">
      <c r="A20" s="21" t="s">
        <v>60</v>
      </c>
      <c r="B20" s="29" t="s">
        <v>61</v>
      </c>
      <c r="C20" s="179"/>
      <c r="D20" s="179"/>
      <c r="E20" s="179"/>
      <c r="F20" s="180">
        <f t="shared" si="0"/>
        <v>0</v>
      </c>
      <c r="G20" s="179"/>
      <c r="H20" s="179"/>
      <c r="I20" s="180">
        <f t="shared" si="1"/>
        <v>0</v>
      </c>
      <c r="J20" s="179"/>
      <c r="K20" s="179"/>
      <c r="L20" s="180">
        <f t="shared" si="2"/>
        <v>0</v>
      </c>
      <c r="M20" s="179"/>
      <c r="N20" s="179"/>
      <c r="O20" s="180">
        <f t="shared" si="3"/>
        <v>0</v>
      </c>
    </row>
    <row r="21" spans="1:15" ht="13.5" hidden="1" thickBot="1" x14ac:dyDescent="0.25">
      <c r="A21" s="21" t="s">
        <v>62</v>
      </c>
      <c r="B21" s="29" t="s">
        <v>63</v>
      </c>
      <c r="C21" s="181"/>
      <c r="D21" s="181"/>
      <c r="E21" s="181"/>
      <c r="F21" s="182">
        <f t="shared" si="0"/>
        <v>0</v>
      </c>
      <c r="G21" s="181"/>
      <c r="H21" s="181"/>
      <c r="I21" s="182">
        <f t="shared" si="1"/>
        <v>0</v>
      </c>
      <c r="J21" s="181"/>
      <c r="K21" s="181"/>
      <c r="L21" s="182">
        <f t="shared" si="2"/>
        <v>0</v>
      </c>
      <c r="M21" s="181"/>
      <c r="N21" s="181"/>
      <c r="O21" s="182">
        <f t="shared" si="3"/>
        <v>0</v>
      </c>
    </row>
    <row r="22" spans="1:15" x14ac:dyDescent="0.2">
      <c r="A22" s="42" t="s">
        <v>64</v>
      </c>
      <c r="B22" s="8" t="s">
        <v>24</v>
      </c>
      <c r="C22" s="177">
        <f>SUM(C23:C24)</f>
        <v>0</v>
      </c>
      <c r="D22" s="177">
        <f>SUM(D23:D24)</f>
        <v>0</v>
      </c>
      <c r="E22" s="177">
        <f>SUM(E23:E24)</f>
        <v>0</v>
      </c>
      <c r="F22" s="178">
        <f t="shared" si="0"/>
        <v>0</v>
      </c>
      <c r="G22" s="177">
        <f>SUM(G23:G24)</f>
        <v>0</v>
      </c>
      <c r="H22" s="177">
        <f>SUM(H23:H24)</f>
        <v>0</v>
      </c>
      <c r="I22" s="178">
        <f t="shared" si="1"/>
        <v>0</v>
      </c>
      <c r="J22" s="177">
        <f>SUM(J23:J24)</f>
        <v>0</v>
      </c>
      <c r="K22" s="177">
        <f>SUM(K23:K24)</f>
        <v>0</v>
      </c>
      <c r="L22" s="178">
        <f t="shared" si="2"/>
        <v>0</v>
      </c>
      <c r="M22" s="177">
        <f>SUM(M23:M24)</f>
        <v>0</v>
      </c>
      <c r="N22" s="177">
        <f>SUM(N23:N24)</f>
        <v>0</v>
      </c>
      <c r="O22" s="178">
        <f t="shared" si="3"/>
        <v>0</v>
      </c>
    </row>
    <row r="23" spans="1:15" hidden="1" x14ac:dyDescent="0.2">
      <c r="A23" s="43"/>
      <c r="B23" s="39" t="s">
        <v>264</v>
      </c>
      <c r="C23" s="179"/>
      <c r="D23" s="179"/>
      <c r="E23" s="179"/>
      <c r="F23" s="180">
        <f t="shared" si="0"/>
        <v>0</v>
      </c>
      <c r="G23" s="179"/>
      <c r="H23" s="179"/>
      <c r="I23" s="180">
        <f t="shared" si="1"/>
        <v>0</v>
      </c>
      <c r="J23" s="179"/>
      <c r="K23" s="179"/>
      <c r="L23" s="180">
        <f t="shared" si="2"/>
        <v>0</v>
      </c>
      <c r="M23" s="179"/>
      <c r="N23" s="179"/>
      <c r="O23" s="180">
        <f t="shared" si="3"/>
        <v>0</v>
      </c>
    </row>
    <row r="24" spans="1:15" ht="13.5" hidden="1" thickBot="1" x14ac:dyDescent="0.25">
      <c r="A24" s="44"/>
      <c r="B24" s="41" t="s">
        <v>265</v>
      </c>
      <c r="C24" s="181"/>
      <c r="D24" s="181"/>
      <c r="E24" s="181"/>
      <c r="F24" s="182">
        <f t="shared" si="0"/>
        <v>0</v>
      </c>
      <c r="G24" s="181"/>
      <c r="H24" s="181"/>
      <c r="I24" s="182">
        <f t="shared" si="1"/>
        <v>0</v>
      </c>
      <c r="J24" s="181"/>
      <c r="K24" s="181"/>
      <c r="L24" s="182">
        <f t="shared" si="2"/>
        <v>0</v>
      </c>
      <c r="M24" s="181"/>
      <c r="N24" s="181"/>
      <c r="O24" s="182">
        <f t="shared" si="3"/>
        <v>0</v>
      </c>
    </row>
    <row r="25" spans="1:15" ht="13.5" thickBot="1" x14ac:dyDescent="0.25">
      <c r="A25" s="23" t="s">
        <v>65</v>
      </c>
      <c r="B25" s="33" t="s">
        <v>22</v>
      </c>
      <c r="C25" s="177">
        <f>C26+C30+C38</f>
        <v>0</v>
      </c>
      <c r="D25" s="177">
        <f>D26+D30+D38</f>
        <v>0</v>
      </c>
      <c r="E25" s="177">
        <f>E26+E30+E38</f>
        <v>0</v>
      </c>
      <c r="F25" s="178">
        <f t="shared" si="0"/>
        <v>0</v>
      </c>
      <c r="G25" s="177">
        <f>G26+G30+G38</f>
        <v>0</v>
      </c>
      <c r="H25" s="177">
        <f>H26+H30+H38</f>
        <v>0</v>
      </c>
      <c r="I25" s="178">
        <f t="shared" si="1"/>
        <v>0</v>
      </c>
      <c r="J25" s="177">
        <f>J26+J30+J38</f>
        <v>0</v>
      </c>
      <c r="K25" s="177">
        <f>K26+K30+K38</f>
        <v>0</v>
      </c>
      <c r="L25" s="178">
        <f t="shared" si="2"/>
        <v>0</v>
      </c>
      <c r="M25" s="177">
        <f>M26+M30+M38</f>
        <v>0</v>
      </c>
      <c r="N25" s="177">
        <f>N26+N30+N38</f>
        <v>0</v>
      </c>
      <c r="O25" s="178">
        <f t="shared" si="3"/>
        <v>0</v>
      </c>
    </row>
    <row r="26" spans="1:15" ht="13.5" hidden="1" thickBot="1" x14ac:dyDescent="0.25">
      <c r="A26" s="20" t="s">
        <v>66</v>
      </c>
      <c r="B26" s="12" t="s">
        <v>67</v>
      </c>
      <c r="C26" s="179">
        <f>SUM(C27:C29)</f>
        <v>0</v>
      </c>
      <c r="D26" s="179">
        <f>SUM(D27:D29)</f>
        <v>0</v>
      </c>
      <c r="E26" s="179">
        <f>SUM(E27:E29)</f>
        <v>0</v>
      </c>
      <c r="F26" s="180">
        <f t="shared" si="0"/>
        <v>0</v>
      </c>
      <c r="G26" s="179">
        <f>SUM(G27:G29)</f>
        <v>0</v>
      </c>
      <c r="H26" s="179">
        <f>SUM(H27:H29)</f>
        <v>0</v>
      </c>
      <c r="I26" s="180">
        <f t="shared" si="1"/>
        <v>0</v>
      </c>
      <c r="J26" s="179">
        <f>SUM(J27:J29)</f>
        <v>0</v>
      </c>
      <c r="K26" s="179">
        <f>SUM(K27:K29)</f>
        <v>0</v>
      </c>
      <c r="L26" s="180">
        <f t="shared" si="2"/>
        <v>0</v>
      </c>
      <c r="M26" s="179">
        <f>SUM(M27:M29)</f>
        <v>0</v>
      </c>
      <c r="N26" s="179">
        <f>SUM(N27:N29)</f>
        <v>0</v>
      </c>
      <c r="O26" s="180">
        <f t="shared" si="3"/>
        <v>0</v>
      </c>
    </row>
    <row r="27" spans="1:15" ht="13.5" hidden="1" thickBot="1" x14ac:dyDescent="0.25">
      <c r="A27" s="20"/>
      <c r="B27" s="12" t="s">
        <v>68</v>
      </c>
      <c r="C27" s="179"/>
      <c r="D27" s="179"/>
      <c r="E27" s="179"/>
      <c r="F27" s="180">
        <f t="shared" si="0"/>
        <v>0</v>
      </c>
      <c r="G27" s="179"/>
      <c r="H27" s="179"/>
      <c r="I27" s="180">
        <f t="shared" si="1"/>
        <v>0</v>
      </c>
      <c r="J27" s="179"/>
      <c r="K27" s="179"/>
      <c r="L27" s="180">
        <f t="shared" si="2"/>
        <v>0</v>
      </c>
      <c r="M27" s="179"/>
      <c r="N27" s="179"/>
      <c r="O27" s="180">
        <f t="shared" si="3"/>
        <v>0</v>
      </c>
    </row>
    <row r="28" spans="1:15" ht="13.5" hidden="1" thickBot="1" x14ac:dyDescent="0.25">
      <c r="A28" s="20"/>
      <c r="B28" s="12" t="s">
        <v>69</v>
      </c>
      <c r="C28" s="179"/>
      <c r="D28" s="179"/>
      <c r="E28" s="179"/>
      <c r="F28" s="180">
        <f t="shared" si="0"/>
        <v>0</v>
      </c>
      <c r="G28" s="179"/>
      <c r="H28" s="179"/>
      <c r="I28" s="180">
        <f t="shared" si="1"/>
        <v>0</v>
      </c>
      <c r="J28" s="179"/>
      <c r="K28" s="179"/>
      <c r="L28" s="180">
        <f t="shared" si="2"/>
        <v>0</v>
      </c>
      <c r="M28" s="179"/>
      <c r="N28" s="179"/>
      <c r="O28" s="180">
        <f t="shared" si="3"/>
        <v>0</v>
      </c>
    </row>
    <row r="29" spans="1:15" ht="13.5" hidden="1" thickBot="1" x14ac:dyDescent="0.25">
      <c r="A29" s="20"/>
      <c r="B29" s="12" t="s">
        <v>70</v>
      </c>
      <c r="C29" s="179"/>
      <c r="D29" s="179"/>
      <c r="E29" s="179"/>
      <c r="F29" s="180">
        <f t="shared" si="0"/>
        <v>0</v>
      </c>
      <c r="G29" s="179"/>
      <c r="H29" s="179"/>
      <c r="I29" s="180">
        <f t="shared" si="1"/>
        <v>0</v>
      </c>
      <c r="J29" s="179"/>
      <c r="K29" s="179"/>
      <c r="L29" s="180">
        <f t="shared" si="2"/>
        <v>0</v>
      </c>
      <c r="M29" s="179"/>
      <c r="N29" s="179"/>
      <c r="O29" s="180">
        <f t="shared" si="3"/>
        <v>0</v>
      </c>
    </row>
    <row r="30" spans="1:15" ht="13.5" hidden="1" thickBot="1" x14ac:dyDescent="0.25">
      <c r="A30" s="20" t="s">
        <v>71</v>
      </c>
      <c r="B30" s="12" t="s">
        <v>72</v>
      </c>
      <c r="C30" s="179">
        <f>C31+C33+C34</f>
        <v>0</v>
      </c>
      <c r="D30" s="179">
        <f>D31+D33+D34</f>
        <v>0</v>
      </c>
      <c r="E30" s="179">
        <f>E31+E33+E34</f>
        <v>0</v>
      </c>
      <c r="F30" s="180">
        <f t="shared" si="0"/>
        <v>0</v>
      </c>
      <c r="G30" s="179">
        <f>G31+G33+G34</f>
        <v>0</v>
      </c>
      <c r="H30" s="179">
        <f>H31+H33+H34</f>
        <v>0</v>
      </c>
      <c r="I30" s="180">
        <f t="shared" si="1"/>
        <v>0</v>
      </c>
      <c r="J30" s="179">
        <f>J31+J33+J34</f>
        <v>0</v>
      </c>
      <c r="K30" s="179">
        <f>K31+K33+K34</f>
        <v>0</v>
      </c>
      <c r="L30" s="180">
        <f t="shared" si="2"/>
        <v>0</v>
      </c>
      <c r="M30" s="179">
        <f>M31+M33+M34</f>
        <v>0</v>
      </c>
      <c r="N30" s="179">
        <f>N31+N33+N34</f>
        <v>0</v>
      </c>
      <c r="O30" s="180">
        <f t="shared" si="3"/>
        <v>0</v>
      </c>
    </row>
    <row r="31" spans="1:15" ht="13.5" hidden="1" thickBot="1" x14ac:dyDescent="0.25">
      <c r="A31" s="20" t="s">
        <v>73</v>
      </c>
      <c r="B31" s="12" t="s">
        <v>74</v>
      </c>
      <c r="C31" s="179">
        <f>C32</f>
        <v>0</v>
      </c>
      <c r="D31" s="179">
        <f>D32</f>
        <v>0</v>
      </c>
      <c r="E31" s="179">
        <f>E32</f>
        <v>0</v>
      </c>
      <c r="F31" s="180">
        <f t="shared" si="0"/>
        <v>0</v>
      </c>
      <c r="G31" s="179">
        <f>G32</f>
        <v>0</v>
      </c>
      <c r="H31" s="179">
        <f>H32</f>
        <v>0</v>
      </c>
      <c r="I31" s="180">
        <f t="shared" si="1"/>
        <v>0</v>
      </c>
      <c r="J31" s="179">
        <f>J32</f>
        <v>0</v>
      </c>
      <c r="K31" s="179">
        <f>K32</f>
        <v>0</v>
      </c>
      <c r="L31" s="180">
        <f t="shared" si="2"/>
        <v>0</v>
      </c>
      <c r="M31" s="179">
        <f>M32</f>
        <v>0</v>
      </c>
      <c r="N31" s="179">
        <f>N32</f>
        <v>0</v>
      </c>
      <c r="O31" s="180">
        <f t="shared" si="3"/>
        <v>0</v>
      </c>
    </row>
    <row r="32" spans="1:15" ht="13.5" hidden="1" thickBot="1" x14ac:dyDescent="0.25">
      <c r="A32" s="20"/>
      <c r="B32" s="12" t="s">
        <v>75</v>
      </c>
      <c r="C32" s="179"/>
      <c r="D32" s="179"/>
      <c r="E32" s="179"/>
      <c r="F32" s="180">
        <f t="shared" si="0"/>
        <v>0</v>
      </c>
      <c r="G32" s="179"/>
      <c r="H32" s="179"/>
      <c r="I32" s="180">
        <f t="shared" si="1"/>
        <v>0</v>
      </c>
      <c r="J32" s="179"/>
      <c r="K32" s="179"/>
      <c r="L32" s="180">
        <f t="shared" si="2"/>
        <v>0</v>
      </c>
      <c r="M32" s="179"/>
      <c r="N32" s="179"/>
      <c r="O32" s="180">
        <f t="shared" si="3"/>
        <v>0</v>
      </c>
    </row>
    <row r="33" spans="1:15" ht="13.5" hidden="1" thickBot="1" x14ac:dyDescent="0.25">
      <c r="A33" s="20" t="s">
        <v>76</v>
      </c>
      <c r="B33" s="12" t="s">
        <v>77</v>
      </c>
      <c r="C33" s="179"/>
      <c r="D33" s="179"/>
      <c r="E33" s="179"/>
      <c r="F33" s="180">
        <f t="shared" si="0"/>
        <v>0</v>
      </c>
      <c r="G33" s="179"/>
      <c r="H33" s="179"/>
      <c r="I33" s="180">
        <f t="shared" si="1"/>
        <v>0</v>
      </c>
      <c r="J33" s="179"/>
      <c r="K33" s="179"/>
      <c r="L33" s="180">
        <f t="shared" si="2"/>
        <v>0</v>
      </c>
      <c r="M33" s="179"/>
      <c r="N33" s="179"/>
      <c r="O33" s="180">
        <f t="shared" si="3"/>
        <v>0</v>
      </c>
    </row>
    <row r="34" spans="1:15" ht="13.5" hidden="1" thickBot="1" x14ac:dyDescent="0.25">
      <c r="A34" s="20" t="s">
        <v>78</v>
      </c>
      <c r="B34" s="12" t="s">
        <v>79</v>
      </c>
      <c r="C34" s="179">
        <f>SUM(C35:C37)</f>
        <v>0</v>
      </c>
      <c r="D34" s="179">
        <f>SUM(D35:D37)</f>
        <v>0</v>
      </c>
      <c r="E34" s="179">
        <f>SUM(E35:E37)</f>
        <v>0</v>
      </c>
      <c r="F34" s="180">
        <f t="shared" si="0"/>
        <v>0</v>
      </c>
      <c r="G34" s="179">
        <f>SUM(G35:G37)</f>
        <v>0</v>
      </c>
      <c r="H34" s="179">
        <f>SUM(H35:H37)</f>
        <v>0</v>
      </c>
      <c r="I34" s="180">
        <f t="shared" si="1"/>
        <v>0</v>
      </c>
      <c r="J34" s="179">
        <f>SUM(J35:J37)</f>
        <v>0</v>
      </c>
      <c r="K34" s="179">
        <f>SUM(K35:K37)</f>
        <v>0</v>
      </c>
      <c r="L34" s="180">
        <f t="shared" si="2"/>
        <v>0</v>
      </c>
      <c r="M34" s="179">
        <f>SUM(M35:M37)</f>
        <v>0</v>
      </c>
      <c r="N34" s="179">
        <f>SUM(N35:N37)</f>
        <v>0</v>
      </c>
      <c r="O34" s="180">
        <f t="shared" si="3"/>
        <v>0</v>
      </c>
    </row>
    <row r="35" spans="1:15" ht="13.5" hidden="1" thickBot="1" x14ac:dyDescent="0.25">
      <c r="A35" s="20"/>
      <c r="B35" s="12" t="s">
        <v>80</v>
      </c>
      <c r="C35" s="179"/>
      <c r="D35" s="179"/>
      <c r="E35" s="179"/>
      <c r="F35" s="180">
        <f t="shared" si="0"/>
        <v>0</v>
      </c>
      <c r="G35" s="179"/>
      <c r="H35" s="179"/>
      <c r="I35" s="180">
        <f t="shared" si="1"/>
        <v>0</v>
      </c>
      <c r="J35" s="179"/>
      <c r="K35" s="179"/>
      <c r="L35" s="180">
        <f t="shared" si="2"/>
        <v>0</v>
      </c>
      <c r="M35" s="179"/>
      <c r="N35" s="179"/>
      <c r="O35" s="180">
        <f t="shared" si="3"/>
        <v>0</v>
      </c>
    </row>
    <row r="36" spans="1:15" ht="13.5" hidden="1" thickBot="1" x14ac:dyDescent="0.25">
      <c r="A36" s="20"/>
      <c r="B36" s="12" t="s">
        <v>81</v>
      </c>
      <c r="C36" s="179"/>
      <c r="D36" s="179"/>
      <c r="E36" s="179"/>
      <c r="F36" s="180">
        <f t="shared" si="0"/>
        <v>0</v>
      </c>
      <c r="G36" s="179"/>
      <c r="H36" s="179"/>
      <c r="I36" s="180">
        <f t="shared" si="1"/>
        <v>0</v>
      </c>
      <c r="J36" s="179"/>
      <c r="K36" s="179"/>
      <c r="L36" s="180">
        <f t="shared" si="2"/>
        <v>0</v>
      </c>
      <c r="M36" s="179"/>
      <c r="N36" s="179"/>
      <c r="O36" s="180">
        <f t="shared" si="3"/>
        <v>0</v>
      </c>
    </row>
    <row r="37" spans="1:15" ht="13.5" hidden="1" thickBot="1" x14ac:dyDescent="0.25">
      <c r="A37" s="20"/>
      <c r="B37" s="12" t="s">
        <v>82</v>
      </c>
      <c r="C37" s="179"/>
      <c r="D37" s="179"/>
      <c r="E37" s="179"/>
      <c r="F37" s="180">
        <f t="shared" si="0"/>
        <v>0</v>
      </c>
      <c r="G37" s="179"/>
      <c r="H37" s="179"/>
      <c r="I37" s="180">
        <f t="shared" si="1"/>
        <v>0</v>
      </c>
      <c r="J37" s="179"/>
      <c r="K37" s="179"/>
      <c r="L37" s="180">
        <f t="shared" si="2"/>
        <v>0</v>
      </c>
      <c r="M37" s="179"/>
      <c r="N37" s="179"/>
      <c r="O37" s="180">
        <f t="shared" si="3"/>
        <v>0</v>
      </c>
    </row>
    <row r="38" spans="1:15" ht="13.5" hidden="1" thickBot="1" x14ac:dyDescent="0.25">
      <c r="A38" s="20" t="s">
        <v>83</v>
      </c>
      <c r="B38" s="12" t="s">
        <v>84</v>
      </c>
      <c r="C38" s="179">
        <f>SUM(C39:C44)</f>
        <v>0</v>
      </c>
      <c r="D38" s="179">
        <f>SUM(D39:D44)</f>
        <v>0</v>
      </c>
      <c r="E38" s="179">
        <f>SUM(E39:E44)</f>
        <v>0</v>
      </c>
      <c r="F38" s="180">
        <f t="shared" si="0"/>
        <v>0</v>
      </c>
      <c r="G38" s="179">
        <f>SUM(G39:G44)</f>
        <v>0</v>
      </c>
      <c r="H38" s="179">
        <f>SUM(H39:H44)</f>
        <v>0</v>
      </c>
      <c r="I38" s="180">
        <f t="shared" si="1"/>
        <v>0</v>
      </c>
      <c r="J38" s="179">
        <f>SUM(J39:J44)</f>
        <v>0</v>
      </c>
      <c r="K38" s="179">
        <f>SUM(K39:K44)</f>
        <v>0</v>
      </c>
      <c r="L38" s="180">
        <f t="shared" si="2"/>
        <v>0</v>
      </c>
      <c r="M38" s="179">
        <f>SUM(M39:M44)</f>
        <v>0</v>
      </c>
      <c r="N38" s="179">
        <f>SUM(N39:N44)</f>
        <v>0</v>
      </c>
      <c r="O38" s="180">
        <f t="shared" si="3"/>
        <v>0</v>
      </c>
    </row>
    <row r="39" spans="1:15" ht="13.5" hidden="1" thickBot="1" x14ac:dyDescent="0.25">
      <c r="A39" s="20"/>
      <c r="B39" s="12" t="s">
        <v>85</v>
      </c>
      <c r="C39" s="179"/>
      <c r="D39" s="179"/>
      <c r="E39" s="179"/>
      <c r="F39" s="180">
        <f t="shared" si="0"/>
        <v>0</v>
      </c>
      <c r="G39" s="179"/>
      <c r="H39" s="179"/>
      <c r="I39" s="180">
        <f t="shared" si="1"/>
        <v>0</v>
      </c>
      <c r="J39" s="179"/>
      <c r="K39" s="179"/>
      <c r="L39" s="180">
        <f t="shared" si="2"/>
        <v>0</v>
      </c>
      <c r="M39" s="179"/>
      <c r="N39" s="179"/>
      <c r="O39" s="180">
        <f t="shared" si="3"/>
        <v>0</v>
      </c>
    </row>
    <row r="40" spans="1:15" ht="13.5" hidden="1" thickBot="1" x14ac:dyDescent="0.25">
      <c r="A40" s="20"/>
      <c r="B40" s="12" t="s">
        <v>86</v>
      </c>
      <c r="C40" s="179"/>
      <c r="D40" s="179"/>
      <c r="E40" s="179"/>
      <c r="F40" s="180">
        <f t="shared" si="0"/>
        <v>0</v>
      </c>
      <c r="G40" s="179"/>
      <c r="H40" s="179"/>
      <c r="I40" s="180">
        <f t="shared" si="1"/>
        <v>0</v>
      </c>
      <c r="J40" s="179"/>
      <c r="K40" s="179"/>
      <c r="L40" s="180">
        <f t="shared" si="2"/>
        <v>0</v>
      </c>
      <c r="M40" s="179"/>
      <c r="N40" s="179"/>
      <c r="O40" s="180">
        <f t="shared" si="3"/>
        <v>0</v>
      </c>
    </row>
    <row r="41" spans="1:15" ht="13.5" hidden="1" thickBot="1" x14ac:dyDescent="0.25">
      <c r="A41" s="20"/>
      <c r="B41" s="12" t="s">
        <v>87</v>
      </c>
      <c r="C41" s="179"/>
      <c r="D41" s="179"/>
      <c r="E41" s="179"/>
      <c r="F41" s="180">
        <f t="shared" si="0"/>
        <v>0</v>
      </c>
      <c r="G41" s="179"/>
      <c r="H41" s="179"/>
      <c r="I41" s="180">
        <f t="shared" si="1"/>
        <v>0</v>
      </c>
      <c r="J41" s="179"/>
      <c r="K41" s="179"/>
      <c r="L41" s="180">
        <f t="shared" si="2"/>
        <v>0</v>
      </c>
      <c r="M41" s="179"/>
      <c r="N41" s="179"/>
      <c r="O41" s="180">
        <f t="shared" si="3"/>
        <v>0</v>
      </c>
    </row>
    <row r="42" spans="1:15" ht="13.5" hidden="1" thickBot="1" x14ac:dyDescent="0.25">
      <c r="A42" s="20"/>
      <c r="B42" s="12" t="s">
        <v>88</v>
      </c>
      <c r="C42" s="179"/>
      <c r="D42" s="179"/>
      <c r="E42" s="179"/>
      <c r="F42" s="180">
        <f t="shared" si="0"/>
        <v>0</v>
      </c>
      <c r="G42" s="179"/>
      <c r="H42" s="179"/>
      <c r="I42" s="180">
        <f t="shared" si="1"/>
        <v>0</v>
      </c>
      <c r="J42" s="179"/>
      <c r="K42" s="179"/>
      <c r="L42" s="180">
        <f t="shared" si="2"/>
        <v>0</v>
      </c>
      <c r="M42" s="179"/>
      <c r="N42" s="179"/>
      <c r="O42" s="180">
        <f t="shared" si="3"/>
        <v>0</v>
      </c>
    </row>
    <row r="43" spans="1:15" ht="13.5" hidden="1" thickBot="1" x14ac:dyDescent="0.25">
      <c r="A43" s="20"/>
      <c r="B43" s="12" t="s">
        <v>89</v>
      </c>
      <c r="C43" s="179"/>
      <c r="D43" s="179"/>
      <c r="E43" s="179"/>
      <c r="F43" s="180">
        <f t="shared" si="0"/>
        <v>0</v>
      </c>
      <c r="G43" s="179"/>
      <c r="H43" s="179"/>
      <c r="I43" s="180">
        <f t="shared" si="1"/>
        <v>0</v>
      </c>
      <c r="J43" s="179"/>
      <c r="K43" s="179"/>
      <c r="L43" s="180">
        <f t="shared" si="2"/>
        <v>0</v>
      </c>
      <c r="M43" s="179"/>
      <c r="N43" s="179"/>
      <c r="O43" s="180">
        <f t="shared" si="3"/>
        <v>0</v>
      </c>
    </row>
    <row r="44" spans="1:15" ht="13.5" hidden="1" thickBot="1" x14ac:dyDescent="0.25">
      <c r="A44" s="21"/>
      <c r="B44" s="29" t="s">
        <v>90</v>
      </c>
      <c r="C44" s="181"/>
      <c r="D44" s="181"/>
      <c r="E44" s="181"/>
      <c r="F44" s="182">
        <f t="shared" si="0"/>
        <v>0</v>
      </c>
      <c r="G44" s="181"/>
      <c r="H44" s="181"/>
      <c r="I44" s="182">
        <f t="shared" si="1"/>
        <v>0</v>
      </c>
      <c r="J44" s="181"/>
      <c r="K44" s="181"/>
      <c r="L44" s="182">
        <f t="shared" si="2"/>
        <v>0</v>
      </c>
      <c r="M44" s="181"/>
      <c r="N44" s="181"/>
      <c r="O44" s="182">
        <f t="shared" si="3"/>
        <v>0</v>
      </c>
    </row>
    <row r="45" spans="1:15" ht="13.5" thickBot="1" x14ac:dyDescent="0.25">
      <c r="A45" s="19" t="s">
        <v>91</v>
      </c>
      <c r="B45" s="18" t="s">
        <v>23</v>
      </c>
      <c r="C45" s="183">
        <f>C46+C47+C48+C49+C54+C55+C56+C57+C58+C59+C60</f>
        <v>0</v>
      </c>
      <c r="D45" s="183">
        <f>D46+D47+D48+D49+D54+D55+D56+D57+D58+D59+D60</f>
        <v>0</v>
      </c>
      <c r="E45" s="183">
        <f>E46+E47+E48+E49+E54+E55+E56+E57+E58+E59+E60</f>
        <v>0</v>
      </c>
      <c r="F45" s="184">
        <f t="shared" si="0"/>
        <v>0</v>
      </c>
      <c r="G45" s="183">
        <f>G46+G47+G48+G49+G54+G55+G56+G57+G58+G59+G60</f>
        <v>0</v>
      </c>
      <c r="H45" s="183">
        <f>H46+H47+H48+H49+H54+H55+H56+H57+H58+H59+H60</f>
        <v>0</v>
      </c>
      <c r="I45" s="184">
        <f t="shared" si="1"/>
        <v>0</v>
      </c>
      <c r="J45" s="183">
        <f>J46+J47+J48+J49+J54+J55+J56+J57+J58+J59+J60</f>
        <v>0</v>
      </c>
      <c r="K45" s="183">
        <f>K46+K47+K48+K49+K54+K55+K56+K57+K58+K59+K60</f>
        <v>0</v>
      </c>
      <c r="L45" s="184">
        <f t="shared" si="2"/>
        <v>0</v>
      </c>
      <c r="M45" s="183">
        <f>M46+M47+M48+M49+M54+M55+M56+M57+M58+M59+M60</f>
        <v>0</v>
      </c>
      <c r="N45" s="183">
        <f>N46+N47+N48+N49+N54+N55+N56+N57+N58+N59+N60</f>
        <v>0</v>
      </c>
      <c r="O45" s="184">
        <f t="shared" si="3"/>
        <v>0</v>
      </c>
    </row>
    <row r="46" spans="1:15" ht="13.5" hidden="1" thickBot="1" x14ac:dyDescent="0.25">
      <c r="A46" s="20" t="s">
        <v>92</v>
      </c>
      <c r="B46" s="12" t="s">
        <v>93</v>
      </c>
      <c r="C46" s="177"/>
      <c r="D46" s="177"/>
      <c r="E46" s="177"/>
      <c r="F46" s="178">
        <f t="shared" si="0"/>
        <v>0</v>
      </c>
      <c r="G46" s="177"/>
      <c r="H46" s="177"/>
      <c r="I46" s="178">
        <f t="shared" si="1"/>
        <v>0</v>
      </c>
      <c r="J46" s="177"/>
      <c r="K46" s="177"/>
      <c r="L46" s="178">
        <f t="shared" si="2"/>
        <v>0</v>
      </c>
      <c r="M46" s="177"/>
      <c r="N46" s="177"/>
      <c r="O46" s="178">
        <f t="shared" si="3"/>
        <v>0</v>
      </c>
    </row>
    <row r="47" spans="1:15" ht="13.5" hidden="1" thickBot="1" x14ac:dyDescent="0.25">
      <c r="A47" s="20" t="s">
        <v>94</v>
      </c>
      <c r="B47" s="12" t="s">
        <v>95</v>
      </c>
      <c r="C47" s="179"/>
      <c r="D47" s="179"/>
      <c r="E47" s="179"/>
      <c r="F47" s="180">
        <f t="shared" si="0"/>
        <v>0</v>
      </c>
      <c r="G47" s="179"/>
      <c r="H47" s="179"/>
      <c r="I47" s="180">
        <f t="shared" si="1"/>
        <v>0</v>
      </c>
      <c r="J47" s="179"/>
      <c r="K47" s="179"/>
      <c r="L47" s="180">
        <f t="shared" si="2"/>
        <v>0</v>
      </c>
      <c r="M47" s="179"/>
      <c r="N47" s="179"/>
      <c r="O47" s="180">
        <f t="shared" si="3"/>
        <v>0</v>
      </c>
    </row>
    <row r="48" spans="1:15" ht="13.5" hidden="1" thickBot="1" x14ac:dyDescent="0.25">
      <c r="A48" s="20" t="s">
        <v>96</v>
      </c>
      <c r="B48" s="12" t="s">
        <v>97</v>
      </c>
      <c r="C48" s="179"/>
      <c r="D48" s="179"/>
      <c r="E48" s="179"/>
      <c r="F48" s="180">
        <f t="shared" si="0"/>
        <v>0</v>
      </c>
      <c r="G48" s="179"/>
      <c r="H48" s="179"/>
      <c r="I48" s="180">
        <f t="shared" si="1"/>
        <v>0</v>
      </c>
      <c r="J48" s="179"/>
      <c r="K48" s="179"/>
      <c r="L48" s="180">
        <f t="shared" si="2"/>
        <v>0</v>
      </c>
      <c r="M48" s="179"/>
      <c r="N48" s="179"/>
      <c r="O48" s="180">
        <f t="shared" si="3"/>
        <v>0</v>
      </c>
    </row>
    <row r="49" spans="1:15" ht="13.5" hidden="1" thickBot="1" x14ac:dyDescent="0.25">
      <c r="A49" s="20" t="s">
        <v>98</v>
      </c>
      <c r="B49" s="12" t="s">
        <v>99</v>
      </c>
      <c r="C49" s="179">
        <f>SUM(C50:C53)</f>
        <v>0</v>
      </c>
      <c r="D49" s="179">
        <f>SUM(D50:D53)</f>
        <v>0</v>
      </c>
      <c r="E49" s="179">
        <f>SUM(E50:E53)</f>
        <v>0</v>
      </c>
      <c r="F49" s="180">
        <f t="shared" si="0"/>
        <v>0</v>
      </c>
      <c r="G49" s="179">
        <f>SUM(G50:G53)</f>
        <v>0</v>
      </c>
      <c r="H49" s="179">
        <f>SUM(H50:H53)</f>
        <v>0</v>
      </c>
      <c r="I49" s="180">
        <f t="shared" si="1"/>
        <v>0</v>
      </c>
      <c r="J49" s="179">
        <f>SUM(J50:J53)</f>
        <v>0</v>
      </c>
      <c r="K49" s="179">
        <f>SUM(K50:K53)</f>
        <v>0</v>
      </c>
      <c r="L49" s="180">
        <f t="shared" si="2"/>
        <v>0</v>
      </c>
      <c r="M49" s="179">
        <f>SUM(M50:M53)</f>
        <v>0</v>
      </c>
      <c r="N49" s="179">
        <f>SUM(N50:N53)</f>
        <v>0</v>
      </c>
      <c r="O49" s="180">
        <f t="shared" si="3"/>
        <v>0</v>
      </c>
    </row>
    <row r="50" spans="1:15" ht="13.5" hidden="1" thickBot="1" x14ac:dyDescent="0.25">
      <c r="A50" s="20"/>
      <c r="B50" s="12" t="s">
        <v>100</v>
      </c>
      <c r="C50" s="179"/>
      <c r="D50" s="179"/>
      <c r="E50" s="179"/>
      <c r="F50" s="180">
        <f t="shared" si="0"/>
        <v>0</v>
      </c>
      <c r="G50" s="179"/>
      <c r="H50" s="179"/>
      <c r="I50" s="180">
        <f t="shared" si="1"/>
        <v>0</v>
      </c>
      <c r="J50" s="179"/>
      <c r="K50" s="179"/>
      <c r="L50" s="180">
        <f t="shared" si="2"/>
        <v>0</v>
      </c>
      <c r="M50" s="179"/>
      <c r="N50" s="179"/>
      <c r="O50" s="180">
        <f t="shared" si="3"/>
        <v>0</v>
      </c>
    </row>
    <row r="51" spans="1:15" ht="13.5" hidden="1" thickBot="1" x14ac:dyDescent="0.25">
      <c r="A51" s="20"/>
      <c r="B51" s="12" t="s">
        <v>101</v>
      </c>
      <c r="C51" s="179"/>
      <c r="D51" s="179"/>
      <c r="E51" s="179"/>
      <c r="F51" s="180">
        <f t="shared" si="0"/>
        <v>0</v>
      </c>
      <c r="G51" s="179"/>
      <c r="H51" s="179"/>
      <c r="I51" s="180">
        <f t="shared" si="1"/>
        <v>0</v>
      </c>
      <c r="J51" s="179"/>
      <c r="K51" s="179"/>
      <c r="L51" s="180">
        <f t="shared" si="2"/>
        <v>0</v>
      </c>
      <c r="M51" s="179"/>
      <c r="N51" s="179"/>
      <c r="O51" s="180">
        <f t="shared" si="3"/>
        <v>0</v>
      </c>
    </row>
    <row r="52" spans="1:15" ht="13.5" hidden="1" thickBot="1" x14ac:dyDescent="0.25">
      <c r="A52" s="20"/>
      <c r="B52" s="12" t="s">
        <v>102</v>
      </c>
      <c r="C52" s="179"/>
      <c r="D52" s="179"/>
      <c r="E52" s="179"/>
      <c r="F52" s="180">
        <f t="shared" si="0"/>
        <v>0</v>
      </c>
      <c r="G52" s="179"/>
      <c r="H52" s="179"/>
      <c r="I52" s="180">
        <f t="shared" si="1"/>
        <v>0</v>
      </c>
      <c r="J52" s="179"/>
      <c r="K52" s="179"/>
      <c r="L52" s="180">
        <f t="shared" si="2"/>
        <v>0</v>
      </c>
      <c r="M52" s="179"/>
      <c r="N52" s="179"/>
      <c r="O52" s="180">
        <f t="shared" si="3"/>
        <v>0</v>
      </c>
    </row>
    <row r="53" spans="1:15" ht="13.5" hidden="1" thickBot="1" x14ac:dyDescent="0.25">
      <c r="A53" s="20"/>
      <c r="B53" s="12" t="s">
        <v>103</v>
      </c>
      <c r="C53" s="179"/>
      <c r="D53" s="179"/>
      <c r="E53" s="179"/>
      <c r="F53" s="180">
        <f t="shared" si="0"/>
        <v>0</v>
      </c>
      <c r="G53" s="179"/>
      <c r="H53" s="179"/>
      <c r="I53" s="180">
        <f t="shared" si="1"/>
        <v>0</v>
      </c>
      <c r="J53" s="179"/>
      <c r="K53" s="179"/>
      <c r="L53" s="180">
        <f t="shared" si="2"/>
        <v>0</v>
      </c>
      <c r="M53" s="179"/>
      <c r="N53" s="179"/>
      <c r="O53" s="180">
        <f t="shared" si="3"/>
        <v>0</v>
      </c>
    </row>
    <row r="54" spans="1:15" ht="13.5" hidden="1" thickBot="1" x14ac:dyDescent="0.25">
      <c r="A54" s="20" t="s">
        <v>104</v>
      </c>
      <c r="B54" s="12" t="s">
        <v>105</v>
      </c>
      <c r="C54" s="179"/>
      <c r="D54" s="179"/>
      <c r="E54" s="179"/>
      <c r="F54" s="180">
        <f t="shared" si="0"/>
        <v>0</v>
      </c>
      <c r="G54" s="179"/>
      <c r="H54" s="179"/>
      <c r="I54" s="180">
        <f t="shared" si="1"/>
        <v>0</v>
      </c>
      <c r="J54" s="179"/>
      <c r="K54" s="179"/>
      <c r="L54" s="180">
        <f t="shared" si="2"/>
        <v>0</v>
      </c>
      <c r="M54" s="179"/>
      <c r="N54" s="179"/>
      <c r="O54" s="180">
        <f t="shared" si="3"/>
        <v>0</v>
      </c>
    </row>
    <row r="55" spans="1:15" ht="13.5" hidden="1" thickBot="1" x14ac:dyDescent="0.25">
      <c r="A55" s="20" t="s">
        <v>106</v>
      </c>
      <c r="B55" s="12" t="s">
        <v>107</v>
      </c>
      <c r="C55" s="179"/>
      <c r="D55" s="179"/>
      <c r="E55" s="179"/>
      <c r="F55" s="180">
        <f t="shared" si="0"/>
        <v>0</v>
      </c>
      <c r="G55" s="179"/>
      <c r="H55" s="179"/>
      <c r="I55" s="180">
        <f t="shared" si="1"/>
        <v>0</v>
      </c>
      <c r="J55" s="179"/>
      <c r="K55" s="179"/>
      <c r="L55" s="180">
        <f t="shared" si="2"/>
        <v>0</v>
      </c>
      <c r="M55" s="179"/>
      <c r="N55" s="179"/>
      <c r="O55" s="180">
        <f t="shared" si="3"/>
        <v>0</v>
      </c>
    </row>
    <row r="56" spans="1:15" ht="13.5" hidden="1" thickBot="1" x14ac:dyDescent="0.25">
      <c r="A56" s="20" t="s">
        <v>108</v>
      </c>
      <c r="B56" s="12" t="s">
        <v>109</v>
      </c>
      <c r="C56" s="179"/>
      <c r="D56" s="179"/>
      <c r="E56" s="179"/>
      <c r="F56" s="180">
        <f t="shared" si="0"/>
        <v>0</v>
      </c>
      <c r="G56" s="179"/>
      <c r="H56" s="179"/>
      <c r="I56" s="180">
        <f t="shared" si="1"/>
        <v>0</v>
      </c>
      <c r="J56" s="179"/>
      <c r="K56" s="179"/>
      <c r="L56" s="180">
        <f t="shared" si="2"/>
        <v>0</v>
      </c>
      <c r="M56" s="179"/>
      <c r="N56" s="179"/>
      <c r="O56" s="180">
        <f t="shared" si="3"/>
        <v>0</v>
      </c>
    </row>
    <row r="57" spans="1:15" ht="13.5" hidden="1" thickBot="1" x14ac:dyDescent="0.25">
      <c r="A57" s="20" t="s">
        <v>110</v>
      </c>
      <c r="B57" s="12" t="s">
        <v>111</v>
      </c>
      <c r="C57" s="179"/>
      <c r="D57" s="179"/>
      <c r="E57" s="179"/>
      <c r="F57" s="180">
        <f t="shared" si="0"/>
        <v>0</v>
      </c>
      <c r="G57" s="179"/>
      <c r="H57" s="179"/>
      <c r="I57" s="180">
        <f t="shared" si="1"/>
        <v>0</v>
      </c>
      <c r="J57" s="179"/>
      <c r="K57" s="179"/>
      <c r="L57" s="180">
        <f t="shared" si="2"/>
        <v>0</v>
      </c>
      <c r="M57" s="179"/>
      <c r="N57" s="179"/>
      <c r="O57" s="180">
        <f t="shared" si="3"/>
        <v>0</v>
      </c>
    </row>
    <row r="58" spans="1:15" ht="13.5" hidden="1" thickBot="1" x14ac:dyDescent="0.25">
      <c r="A58" s="20" t="s">
        <v>112</v>
      </c>
      <c r="B58" s="12" t="s">
        <v>113</v>
      </c>
      <c r="C58" s="179"/>
      <c r="D58" s="179"/>
      <c r="E58" s="179"/>
      <c r="F58" s="180">
        <f t="shared" si="0"/>
        <v>0</v>
      </c>
      <c r="G58" s="179"/>
      <c r="H58" s="179"/>
      <c r="I58" s="180">
        <f t="shared" si="1"/>
        <v>0</v>
      </c>
      <c r="J58" s="179"/>
      <c r="K58" s="179"/>
      <c r="L58" s="180">
        <f t="shared" si="2"/>
        <v>0</v>
      </c>
      <c r="M58" s="179"/>
      <c r="N58" s="179"/>
      <c r="O58" s="180">
        <f t="shared" si="3"/>
        <v>0</v>
      </c>
    </row>
    <row r="59" spans="1:15" ht="13.5" hidden="1" thickBot="1" x14ac:dyDescent="0.25">
      <c r="A59" s="20" t="s">
        <v>114</v>
      </c>
      <c r="B59" s="12" t="s">
        <v>115</v>
      </c>
      <c r="C59" s="179"/>
      <c r="D59" s="179"/>
      <c r="E59" s="179"/>
      <c r="F59" s="180">
        <f t="shared" si="0"/>
        <v>0</v>
      </c>
      <c r="G59" s="179"/>
      <c r="H59" s="179"/>
      <c r="I59" s="180">
        <f t="shared" si="1"/>
        <v>0</v>
      </c>
      <c r="J59" s="179"/>
      <c r="K59" s="179"/>
      <c r="L59" s="180">
        <f t="shared" si="2"/>
        <v>0</v>
      </c>
      <c r="M59" s="179"/>
      <c r="N59" s="179"/>
      <c r="O59" s="180">
        <f t="shared" si="3"/>
        <v>0</v>
      </c>
    </row>
    <row r="60" spans="1:15" ht="13.5" hidden="1" thickBot="1" x14ac:dyDescent="0.25">
      <c r="A60" s="21" t="s">
        <v>116</v>
      </c>
      <c r="B60" s="29" t="s">
        <v>117</v>
      </c>
      <c r="C60" s="181"/>
      <c r="D60" s="181"/>
      <c r="E60" s="181"/>
      <c r="F60" s="182">
        <f t="shared" si="0"/>
        <v>0</v>
      </c>
      <c r="G60" s="181"/>
      <c r="H60" s="181"/>
      <c r="I60" s="182">
        <f t="shared" si="1"/>
        <v>0</v>
      </c>
      <c r="J60" s="181"/>
      <c r="K60" s="181"/>
      <c r="L60" s="182">
        <f t="shared" si="2"/>
        <v>0</v>
      </c>
      <c r="M60" s="181"/>
      <c r="N60" s="181"/>
      <c r="O60" s="182">
        <f t="shared" si="3"/>
        <v>0</v>
      </c>
    </row>
    <row r="61" spans="1:15" ht="13.5" thickBot="1" x14ac:dyDescent="0.25">
      <c r="A61" s="19" t="s">
        <v>118</v>
      </c>
      <c r="B61" s="18" t="s">
        <v>25</v>
      </c>
      <c r="C61" s="177">
        <f>SUM(C62:C66)</f>
        <v>0</v>
      </c>
      <c r="D61" s="177">
        <f>SUM(D62:D66)</f>
        <v>0</v>
      </c>
      <c r="E61" s="177">
        <f>SUM(E62:E66)</f>
        <v>0</v>
      </c>
      <c r="F61" s="178">
        <f t="shared" si="0"/>
        <v>0</v>
      </c>
      <c r="G61" s="177">
        <f>SUM(G62:G66)</f>
        <v>0</v>
      </c>
      <c r="H61" s="177">
        <f>SUM(H62:H66)</f>
        <v>0</v>
      </c>
      <c r="I61" s="178">
        <f t="shared" si="1"/>
        <v>0</v>
      </c>
      <c r="J61" s="177">
        <f>SUM(J62:J66)</f>
        <v>0</v>
      </c>
      <c r="K61" s="177">
        <f>SUM(K62:K66)</f>
        <v>0</v>
      </c>
      <c r="L61" s="178">
        <f t="shared" si="2"/>
        <v>0</v>
      </c>
      <c r="M61" s="177">
        <f>SUM(M62:M66)</f>
        <v>0</v>
      </c>
      <c r="N61" s="177">
        <f>SUM(N62:N66)</f>
        <v>0</v>
      </c>
      <c r="O61" s="178">
        <f t="shared" si="3"/>
        <v>0</v>
      </c>
    </row>
    <row r="62" spans="1:15" ht="13.5" hidden="1" thickBot="1" x14ac:dyDescent="0.25">
      <c r="A62" s="20" t="s">
        <v>119</v>
      </c>
      <c r="B62" s="12" t="s">
        <v>120</v>
      </c>
      <c r="C62" s="179"/>
      <c r="D62" s="179"/>
      <c r="E62" s="179"/>
      <c r="F62" s="180">
        <f t="shared" si="0"/>
        <v>0</v>
      </c>
      <c r="G62" s="179"/>
      <c r="H62" s="179"/>
      <c r="I62" s="180">
        <f t="shared" si="1"/>
        <v>0</v>
      </c>
      <c r="J62" s="179"/>
      <c r="K62" s="179"/>
      <c r="L62" s="180">
        <f t="shared" si="2"/>
        <v>0</v>
      </c>
      <c r="M62" s="179"/>
      <c r="N62" s="179"/>
      <c r="O62" s="180">
        <f t="shared" si="3"/>
        <v>0</v>
      </c>
    </row>
    <row r="63" spans="1:15" ht="13.5" hidden="1" thickBot="1" x14ac:dyDescent="0.25">
      <c r="A63" s="20" t="s">
        <v>121</v>
      </c>
      <c r="B63" s="12" t="s">
        <v>122</v>
      </c>
      <c r="C63" s="179"/>
      <c r="D63" s="179"/>
      <c r="E63" s="179"/>
      <c r="F63" s="180">
        <f t="shared" si="0"/>
        <v>0</v>
      </c>
      <c r="G63" s="179"/>
      <c r="H63" s="179"/>
      <c r="I63" s="180">
        <f t="shared" si="1"/>
        <v>0</v>
      </c>
      <c r="J63" s="179"/>
      <c r="K63" s="179"/>
      <c r="L63" s="180">
        <f t="shared" si="2"/>
        <v>0</v>
      </c>
      <c r="M63" s="179"/>
      <c r="N63" s="179"/>
      <c r="O63" s="180">
        <f t="shared" si="3"/>
        <v>0</v>
      </c>
    </row>
    <row r="64" spans="1:15" ht="13.5" hidden="1" thickBot="1" x14ac:dyDescent="0.25">
      <c r="A64" s="20" t="s">
        <v>123</v>
      </c>
      <c r="B64" s="12" t="s">
        <v>124</v>
      </c>
      <c r="C64" s="179"/>
      <c r="D64" s="179"/>
      <c r="E64" s="179"/>
      <c r="F64" s="180">
        <f t="shared" si="0"/>
        <v>0</v>
      </c>
      <c r="G64" s="179"/>
      <c r="H64" s="179"/>
      <c r="I64" s="180">
        <f t="shared" si="1"/>
        <v>0</v>
      </c>
      <c r="J64" s="179"/>
      <c r="K64" s="179"/>
      <c r="L64" s="180">
        <f t="shared" si="2"/>
        <v>0</v>
      </c>
      <c r="M64" s="179"/>
      <c r="N64" s="179"/>
      <c r="O64" s="180">
        <f t="shared" si="3"/>
        <v>0</v>
      </c>
    </row>
    <row r="65" spans="1:15" ht="13.5" hidden="1" thickBot="1" x14ac:dyDescent="0.25">
      <c r="A65" s="20" t="s">
        <v>125</v>
      </c>
      <c r="B65" s="12" t="s">
        <v>126</v>
      </c>
      <c r="C65" s="179"/>
      <c r="D65" s="179"/>
      <c r="E65" s="179"/>
      <c r="F65" s="180">
        <f t="shared" si="0"/>
        <v>0</v>
      </c>
      <c r="G65" s="179"/>
      <c r="H65" s="179"/>
      <c r="I65" s="180">
        <f t="shared" si="1"/>
        <v>0</v>
      </c>
      <c r="J65" s="179"/>
      <c r="K65" s="179"/>
      <c r="L65" s="180">
        <f t="shared" si="2"/>
        <v>0</v>
      </c>
      <c r="M65" s="179"/>
      <c r="N65" s="179"/>
      <c r="O65" s="180">
        <f t="shared" si="3"/>
        <v>0</v>
      </c>
    </row>
    <row r="66" spans="1:15" ht="13.5" hidden="1" thickBot="1" x14ac:dyDescent="0.25">
      <c r="A66" s="21" t="s">
        <v>127</v>
      </c>
      <c r="B66" s="29" t="s">
        <v>128</v>
      </c>
      <c r="C66" s="181"/>
      <c r="D66" s="181"/>
      <c r="E66" s="181"/>
      <c r="F66" s="182">
        <f t="shared" si="0"/>
        <v>0</v>
      </c>
      <c r="G66" s="181"/>
      <c r="H66" s="181"/>
      <c r="I66" s="182">
        <f t="shared" si="1"/>
        <v>0</v>
      </c>
      <c r="J66" s="181"/>
      <c r="K66" s="181"/>
      <c r="L66" s="182">
        <f t="shared" si="2"/>
        <v>0</v>
      </c>
      <c r="M66" s="181"/>
      <c r="N66" s="181"/>
      <c r="O66" s="182">
        <f t="shared" si="3"/>
        <v>0</v>
      </c>
    </row>
    <row r="67" spans="1:15" ht="13.5" thickBot="1" x14ac:dyDescent="0.25">
      <c r="A67" s="19" t="s">
        <v>129</v>
      </c>
      <c r="B67" s="18" t="s">
        <v>130</v>
      </c>
      <c r="C67" s="183">
        <f>SUM(C68:C69)</f>
        <v>0</v>
      </c>
      <c r="D67" s="183">
        <f>SUM(D68:D69)</f>
        <v>0</v>
      </c>
      <c r="E67" s="183">
        <f>SUM(E68:E69)</f>
        <v>0</v>
      </c>
      <c r="F67" s="184">
        <f t="shared" si="0"/>
        <v>0</v>
      </c>
      <c r="G67" s="183">
        <f>SUM(G68:G69)</f>
        <v>0</v>
      </c>
      <c r="H67" s="183">
        <f>SUM(H68:H69)</f>
        <v>0</v>
      </c>
      <c r="I67" s="184">
        <f t="shared" si="1"/>
        <v>0</v>
      </c>
      <c r="J67" s="183">
        <f>SUM(J68:J69)</f>
        <v>0</v>
      </c>
      <c r="K67" s="183">
        <f>SUM(K68:K69)</f>
        <v>0</v>
      </c>
      <c r="L67" s="184">
        <f t="shared" si="2"/>
        <v>0</v>
      </c>
      <c r="M67" s="183">
        <f>SUM(M68:M69)</f>
        <v>0</v>
      </c>
      <c r="N67" s="183">
        <f>SUM(N68:N69)</f>
        <v>0</v>
      </c>
      <c r="O67" s="184">
        <f t="shared" si="3"/>
        <v>0</v>
      </c>
    </row>
    <row r="68" spans="1:15" ht="13.5" hidden="1" thickBot="1" x14ac:dyDescent="0.25">
      <c r="A68" s="20" t="s">
        <v>131</v>
      </c>
      <c r="B68" s="12" t="s">
        <v>132</v>
      </c>
      <c r="C68" s="177"/>
      <c r="D68" s="177"/>
      <c r="E68" s="177"/>
      <c r="F68" s="178">
        <f t="shared" si="0"/>
        <v>0</v>
      </c>
      <c r="G68" s="177"/>
      <c r="H68" s="177"/>
      <c r="I68" s="178">
        <f t="shared" si="1"/>
        <v>0</v>
      </c>
      <c r="J68" s="177"/>
      <c r="K68" s="177"/>
      <c r="L68" s="178">
        <f t="shared" si="2"/>
        <v>0</v>
      </c>
      <c r="M68" s="177"/>
      <c r="N68" s="177"/>
      <c r="O68" s="178">
        <f t="shared" si="3"/>
        <v>0</v>
      </c>
    </row>
    <row r="69" spans="1:15" ht="13.5" hidden="1" thickBot="1" x14ac:dyDescent="0.25">
      <c r="A69" s="21" t="s">
        <v>133</v>
      </c>
      <c r="B69" s="29" t="s">
        <v>134</v>
      </c>
      <c r="C69" s="181"/>
      <c r="D69" s="181"/>
      <c r="E69" s="181"/>
      <c r="F69" s="182">
        <f t="shared" si="0"/>
        <v>0</v>
      </c>
      <c r="G69" s="181"/>
      <c r="H69" s="181"/>
      <c r="I69" s="182">
        <f t="shared" si="1"/>
        <v>0</v>
      </c>
      <c r="J69" s="181"/>
      <c r="K69" s="181"/>
      <c r="L69" s="182">
        <f t="shared" si="2"/>
        <v>0</v>
      </c>
      <c r="M69" s="181"/>
      <c r="N69" s="181"/>
      <c r="O69" s="182">
        <f t="shared" si="3"/>
        <v>0</v>
      </c>
    </row>
    <row r="70" spans="1:15" ht="13.5" thickBot="1" x14ac:dyDescent="0.25">
      <c r="A70" s="19" t="s">
        <v>135</v>
      </c>
      <c r="B70" s="18" t="s">
        <v>136</v>
      </c>
      <c r="C70" s="177">
        <f>C71</f>
        <v>0</v>
      </c>
      <c r="D70" s="177">
        <f>D71</f>
        <v>0</v>
      </c>
      <c r="E70" s="177">
        <f>E71</f>
        <v>0</v>
      </c>
      <c r="F70" s="178">
        <f t="shared" si="0"/>
        <v>0</v>
      </c>
      <c r="G70" s="177">
        <f>G71</f>
        <v>0</v>
      </c>
      <c r="H70" s="177">
        <f>H71</f>
        <v>0</v>
      </c>
      <c r="I70" s="178">
        <f t="shared" si="1"/>
        <v>0</v>
      </c>
      <c r="J70" s="177">
        <f>J71</f>
        <v>0</v>
      </c>
      <c r="K70" s="177">
        <f>K71</f>
        <v>0</v>
      </c>
      <c r="L70" s="178">
        <f t="shared" si="2"/>
        <v>0</v>
      </c>
      <c r="M70" s="177">
        <f>M71</f>
        <v>0</v>
      </c>
      <c r="N70" s="177">
        <f>N71</f>
        <v>0</v>
      </c>
      <c r="O70" s="178">
        <f t="shared" si="3"/>
        <v>0</v>
      </c>
    </row>
    <row r="71" spans="1:15" ht="13.5" hidden="1" thickBot="1" x14ac:dyDescent="0.25">
      <c r="A71" s="21"/>
      <c r="B71" s="29" t="s">
        <v>137</v>
      </c>
      <c r="C71" s="181"/>
      <c r="D71" s="181"/>
      <c r="E71" s="181"/>
      <c r="F71" s="182">
        <f t="shared" si="0"/>
        <v>0</v>
      </c>
      <c r="G71" s="181"/>
      <c r="H71" s="181"/>
      <c r="I71" s="182">
        <f t="shared" si="1"/>
        <v>0</v>
      </c>
      <c r="J71" s="181"/>
      <c r="K71" s="181"/>
      <c r="L71" s="182">
        <f t="shared" si="2"/>
        <v>0</v>
      </c>
      <c r="M71" s="181"/>
      <c r="N71" s="181"/>
      <c r="O71" s="182">
        <f t="shared" si="3"/>
        <v>0</v>
      </c>
    </row>
    <row r="72" spans="1:15" ht="13.5" thickBot="1" x14ac:dyDescent="0.25">
      <c r="A72" s="22" t="s">
        <v>138</v>
      </c>
      <c r="B72" s="7" t="s">
        <v>139</v>
      </c>
      <c r="C72" s="183">
        <f>C9+C22+C25+C45+C61+C67+C70</f>
        <v>0</v>
      </c>
      <c r="D72" s="183">
        <f>D9+D22+D25+D45+D61+D67+D70</f>
        <v>0</v>
      </c>
      <c r="E72" s="183">
        <f>E9+E22+E25+E45+E61+E67+E70</f>
        <v>0</v>
      </c>
      <c r="F72" s="184">
        <f t="shared" si="0"/>
        <v>0</v>
      </c>
      <c r="G72" s="183">
        <f>G9+G22+G25+G45+G61+G67+G70</f>
        <v>0</v>
      </c>
      <c r="H72" s="183">
        <f>H9+H22+H25+H45+H61+H67+H70</f>
        <v>0</v>
      </c>
      <c r="I72" s="184">
        <f t="shared" si="1"/>
        <v>0</v>
      </c>
      <c r="J72" s="183">
        <f>J9+J22+J25+J45+J61+J67+J70</f>
        <v>0</v>
      </c>
      <c r="K72" s="183">
        <f>K9+K22+K25+K45+K61+K67+K70</f>
        <v>0</v>
      </c>
      <c r="L72" s="184">
        <f t="shared" si="2"/>
        <v>0</v>
      </c>
      <c r="M72" s="183">
        <f>M9+M22+M25+M45+M61+M67+M70</f>
        <v>0</v>
      </c>
      <c r="N72" s="183">
        <f>N9+N22+N25+N45+N61+N67+N70</f>
        <v>0</v>
      </c>
      <c r="O72" s="184">
        <f t="shared" si="3"/>
        <v>0</v>
      </c>
    </row>
    <row r="73" spans="1:15" ht="13.5" thickBot="1" x14ac:dyDescent="0.25">
      <c r="A73" s="23" t="s">
        <v>140</v>
      </c>
      <c r="B73" s="33" t="s">
        <v>141</v>
      </c>
      <c r="C73" s="177">
        <f>C74+C82</f>
        <v>0</v>
      </c>
      <c r="D73" s="177">
        <f>D74+D82</f>
        <v>0</v>
      </c>
      <c r="E73" s="177">
        <f>E74+E82</f>
        <v>0</v>
      </c>
      <c r="F73" s="178">
        <f t="shared" ref="F73:F80" si="4">SUM(D73:E73)</f>
        <v>0</v>
      </c>
      <c r="G73" s="177">
        <f>G74+G82</f>
        <v>0</v>
      </c>
      <c r="H73" s="177">
        <f>H74+H82</f>
        <v>0</v>
      </c>
      <c r="I73" s="178">
        <f t="shared" ref="I73:I80" si="5">SUM(G73:H73)</f>
        <v>0</v>
      </c>
      <c r="J73" s="177">
        <f>J74+J82</f>
        <v>0</v>
      </c>
      <c r="K73" s="177">
        <f>K74+K82</f>
        <v>0</v>
      </c>
      <c r="L73" s="178">
        <f t="shared" ref="L73:L80" si="6">SUM(J73:K73)</f>
        <v>0</v>
      </c>
      <c r="M73" s="177">
        <f>M74+M82</f>
        <v>0</v>
      </c>
      <c r="N73" s="177">
        <f>N74+N82</f>
        <v>0</v>
      </c>
      <c r="O73" s="178">
        <f t="shared" ref="O73:O80" si="7">SUM(M73:N73)</f>
        <v>0</v>
      </c>
    </row>
    <row r="74" spans="1:15" ht="13.5" hidden="1" thickBot="1" x14ac:dyDescent="0.25">
      <c r="A74" s="20" t="s">
        <v>142</v>
      </c>
      <c r="B74" s="12" t="s">
        <v>143</v>
      </c>
      <c r="C74" s="179">
        <f>SUM(C75:C76,C77,C78,C82,C81)</f>
        <v>0</v>
      </c>
      <c r="D74" s="179">
        <f t="shared" ref="D74:E74" si="8">SUM(D75:D76,D77,D78,D82,D81)</f>
        <v>0</v>
      </c>
      <c r="E74" s="179">
        <f t="shared" si="8"/>
        <v>0</v>
      </c>
      <c r="F74" s="180">
        <f t="shared" si="4"/>
        <v>0</v>
      </c>
      <c r="G74" s="179">
        <f t="shared" ref="G74:H74" si="9">SUM(G75:G76,G77,G78,G82,G81)</f>
        <v>0</v>
      </c>
      <c r="H74" s="179">
        <f t="shared" si="9"/>
        <v>0</v>
      </c>
      <c r="I74" s="180">
        <f t="shared" si="5"/>
        <v>0</v>
      </c>
      <c r="J74" s="179">
        <f t="shared" ref="J74:K74" si="10">SUM(J75:J76,J77,J78,J82,J81)</f>
        <v>0</v>
      </c>
      <c r="K74" s="179">
        <f t="shared" si="10"/>
        <v>0</v>
      </c>
      <c r="L74" s="180">
        <f t="shared" si="6"/>
        <v>0</v>
      </c>
      <c r="M74" s="179">
        <f t="shared" ref="M74:N74" si="11">SUM(M75:M76,M77,M78,M82,M81)</f>
        <v>0</v>
      </c>
      <c r="N74" s="179">
        <f t="shared" si="11"/>
        <v>0</v>
      </c>
      <c r="O74" s="180">
        <f t="shared" si="7"/>
        <v>0</v>
      </c>
    </row>
    <row r="75" spans="1:15" ht="13.5" hidden="1" thickBot="1" x14ac:dyDescent="0.25">
      <c r="A75" s="20" t="s">
        <v>144</v>
      </c>
      <c r="B75" s="12" t="s">
        <v>145</v>
      </c>
      <c r="C75" s="179"/>
      <c r="D75" s="179"/>
      <c r="E75" s="179"/>
      <c r="F75" s="180">
        <f t="shared" si="4"/>
        <v>0</v>
      </c>
      <c r="G75" s="179"/>
      <c r="H75" s="179"/>
      <c r="I75" s="180">
        <f t="shared" si="5"/>
        <v>0</v>
      </c>
      <c r="J75" s="179"/>
      <c r="K75" s="179"/>
      <c r="L75" s="180">
        <f t="shared" si="6"/>
        <v>0</v>
      </c>
      <c r="M75" s="179"/>
      <c r="N75" s="179"/>
      <c r="O75" s="180">
        <f t="shared" si="7"/>
        <v>0</v>
      </c>
    </row>
    <row r="76" spans="1:15" ht="13.5" hidden="1" thickBot="1" x14ac:dyDescent="0.25">
      <c r="A76" s="20" t="s">
        <v>146</v>
      </c>
      <c r="B76" s="12" t="s">
        <v>147</v>
      </c>
      <c r="C76" s="179"/>
      <c r="D76" s="179"/>
      <c r="E76" s="179"/>
      <c r="F76" s="180">
        <f t="shared" si="4"/>
        <v>0</v>
      </c>
      <c r="G76" s="179"/>
      <c r="H76" s="179"/>
      <c r="I76" s="180">
        <f t="shared" si="5"/>
        <v>0</v>
      </c>
      <c r="J76" s="179"/>
      <c r="K76" s="179"/>
      <c r="L76" s="180">
        <f t="shared" si="6"/>
        <v>0</v>
      </c>
      <c r="M76" s="179"/>
      <c r="N76" s="179"/>
      <c r="O76" s="180">
        <f t="shared" si="7"/>
        <v>0</v>
      </c>
    </row>
    <row r="77" spans="1:15" ht="13.5" hidden="1" thickBot="1" x14ac:dyDescent="0.25">
      <c r="A77" s="20" t="s">
        <v>148</v>
      </c>
      <c r="B77" s="12" t="s">
        <v>149</v>
      </c>
      <c r="C77" s="179"/>
      <c r="D77" s="179"/>
      <c r="E77" s="179"/>
      <c r="F77" s="180">
        <f t="shared" si="4"/>
        <v>0</v>
      </c>
      <c r="G77" s="179"/>
      <c r="H77" s="179"/>
      <c r="I77" s="180">
        <f t="shared" si="5"/>
        <v>0</v>
      </c>
      <c r="J77" s="179"/>
      <c r="K77" s="179"/>
      <c r="L77" s="180">
        <f t="shared" si="6"/>
        <v>0</v>
      </c>
      <c r="M77" s="179"/>
      <c r="N77" s="179"/>
      <c r="O77" s="180">
        <f t="shared" si="7"/>
        <v>0</v>
      </c>
    </row>
    <row r="78" spans="1:15" ht="13.5" hidden="1" thickBot="1" x14ac:dyDescent="0.25">
      <c r="A78" s="20" t="s">
        <v>150</v>
      </c>
      <c r="B78" s="12" t="s">
        <v>151</v>
      </c>
      <c r="C78" s="179">
        <f>SUM(C79:C80)</f>
        <v>0</v>
      </c>
      <c r="D78" s="179">
        <f>SUM(D79:D80)</f>
        <v>0</v>
      </c>
      <c r="E78" s="179">
        <f>SUM(E79:E80)</f>
        <v>0</v>
      </c>
      <c r="F78" s="180">
        <f t="shared" si="4"/>
        <v>0</v>
      </c>
      <c r="G78" s="179">
        <f>SUM(G79:G80)</f>
        <v>0</v>
      </c>
      <c r="H78" s="179">
        <f>SUM(H79:H80)</f>
        <v>0</v>
      </c>
      <c r="I78" s="180">
        <f t="shared" si="5"/>
        <v>0</v>
      </c>
      <c r="J78" s="179">
        <f>SUM(J79:J80)</f>
        <v>0</v>
      </c>
      <c r="K78" s="179">
        <f>SUM(K79:K80)</f>
        <v>0</v>
      </c>
      <c r="L78" s="180">
        <f t="shared" si="6"/>
        <v>0</v>
      </c>
      <c r="M78" s="179">
        <f>SUM(M79:M80)</f>
        <v>0</v>
      </c>
      <c r="N78" s="179">
        <f>SUM(N79:N80)</f>
        <v>0</v>
      </c>
      <c r="O78" s="180">
        <f t="shared" si="7"/>
        <v>0</v>
      </c>
    </row>
    <row r="79" spans="1:15" ht="13.5" hidden="1" thickBot="1" x14ac:dyDescent="0.25">
      <c r="A79" s="20"/>
      <c r="B79" s="12" t="s">
        <v>26</v>
      </c>
      <c r="C79" s="179"/>
      <c r="D79" s="179"/>
      <c r="E79" s="179"/>
      <c r="F79" s="180">
        <f t="shared" si="4"/>
        <v>0</v>
      </c>
      <c r="G79" s="179"/>
      <c r="H79" s="179"/>
      <c r="I79" s="180">
        <f t="shared" si="5"/>
        <v>0</v>
      </c>
      <c r="J79" s="179"/>
      <c r="K79" s="179"/>
      <c r="L79" s="180">
        <f t="shared" si="6"/>
        <v>0</v>
      </c>
      <c r="M79" s="179"/>
      <c r="N79" s="179"/>
      <c r="O79" s="180">
        <f t="shared" si="7"/>
        <v>0</v>
      </c>
    </row>
    <row r="80" spans="1:15" ht="13.5" hidden="1" thickBot="1" x14ac:dyDescent="0.25">
      <c r="A80" s="20"/>
      <c r="B80" s="12" t="s">
        <v>27</v>
      </c>
      <c r="C80" s="179"/>
      <c r="D80" s="179"/>
      <c r="E80" s="179"/>
      <c r="F80" s="180">
        <f t="shared" si="4"/>
        <v>0</v>
      </c>
      <c r="G80" s="179"/>
      <c r="H80" s="179"/>
      <c r="I80" s="180">
        <f t="shared" si="5"/>
        <v>0</v>
      </c>
      <c r="J80" s="179"/>
      <c r="K80" s="179"/>
      <c r="L80" s="180">
        <f t="shared" si="6"/>
        <v>0</v>
      </c>
      <c r="M80" s="179"/>
      <c r="N80" s="179"/>
      <c r="O80" s="180">
        <f t="shared" si="7"/>
        <v>0</v>
      </c>
    </row>
    <row r="81" spans="1:15" ht="13.5" hidden="1" thickBot="1" x14ac:dyDescent="0.25">
      <c r="A81" s="20" t="s">
        <v>461</v>
      </c>
      <c r="B81" s="12" t="s">
        <v>335</v>
      </c>
      <c r="C81" s="179"/>
      <c r="D81" s="179"/>
      <c r="E81" s="179"/>
      <c r="F81" s="180"/>
      <c r="G81" s="179"/>
      <c r="H81" s="179"/>
      <c r="I81" s="180"/>
      <c r="J81" s="179"/>
      <c r="K81" s="179"/>
      <c r="L81" s="180"/>
      <c r="M81" s="179"/>
      <c r="N81" s="179"/>
      <c r="O81" s="180"/>
    </row>
    <row r="82" spans="1:15" ht="13.5" hidden="1" thickBot="1" x14ac:dyDescent="0.25">
      <c r="A82" s="20" t="s">
        <v>152</v>
      </c>
      <c r="B82" s="12" t="s">
        <v>153</v>
      </c>
      <c r="C82" s="179"/>
      <c r="D82" s="179"/>
      <c r="E82" s="179"/>
      <c r="F82" s="180">
        <f t="shared" ref="F82:F84" si="12">SUM(D82:E82)</f>
        <v>0</v>
      </c>
      <c r="G82" s="179"/>
      <c r="H82" s="179"/>
      <c r="I82" s="180">
        <f t="shared" ref="I82:I84" si="13">SUM(G82:H82)</f>
        <v>0</v>
      </c>
      <c r="J82" s="179"/>
      <c r="K82" s="179"/>
      <c r="L82" s="180">
        <f t="shared" ref="L82:L84" si="14">SUM(J82:K82)</f>
        <v>0</v>
      </c>
      <c r="M82" s="179"/>
      <c r="N82" s="179"/>
      <c r="O82" s="180">
        <f t="shared" ref="O82:O84" si="15">SUM(M82:N82)</f>
        <v>0</v>
      </c>
    </row>
    <row r="83" spans="1:15" ht="13.5" hidden="1" thickBot="1" x14ac:dyDescent="0.25">
      <c r="A83" s="21" t="s">
        <v>154</v>
      </c>
      <c r="B83" s="29" t="s">
        <v>155</v>
      </c>
      <c r="C83" s="181"/>
      <c r="D83" s="181"/>
      <c r="E83" s="181"/>
      <c r="F83" s="182">
        <f t="shared" si="12"/>
        <v>0</v>
      </c>
      <c r="G83" s="181"/>
      <c r="H83" s="181"/>
      <c r="I83" s="182">
        <f t="shared" si="13"/>
        <v>0</v>
      </c>
      <c r="J83" s="181"/>
      <c r="K83" s="181"/>
      <c r="L83" s="182">
        <f t="shared" si="14"/>
        <v>0</v>
      </c>
      <c r="M83" s="181"/>
      <c r="N83" s="181"/>
      <c r="O83" s="182">
        <f t="shared" si="15"/>
        <v>0</v>
      </c>
    </row>
    <row r="84" spans="1:15" ht="13.5" thickBot="1" x14ac:dyDescent="0.25">
      <c r="A84" s="22" t="s">
        <v>260</v>
      </c>
      <c r="B84" s="7" t="s">
        <v>156</v>
      </c>
      <c r="C84" s="183">
        <f>C72+C73</f>
        <v>0</v>
      </c>
      <c r="D84" s="183">
        <f>D72+D73</f>
        <v>0</v>
      </c>
      <c r="E84" s="183">
        <f>E72+E73</f>
        <v>0</v>
      </c>
      <c r="F84" s="184">
        <f t="shared" si="12"/>
        <v>0</v>
      </c>
      <c r="G84" s="183">
        <f>G72+G73</f>
        <v>0</v>
      </c>
      <c r="H84" s="183">
        <f>H72+H73</f>
        <v>0</v>
      </c>
      <c r="I84" s="184">
        <f t="shared" si="13"/>
        <v>0</v>
      </c>
      <c r="J84" s="183">
        <f>J72+J73</f>
        <v>0</v>
      </c>
      <c r="K84" s="183">
        <f>K72+K73</f>
        <v>0</v>
      </c>
      <c r="L84" s="184">
        <f t="shared" si="14"/>
        <v>0</v>
      </c>
      <c r="M84" s="183">
        <f>M72+M73</f>
        <v>0</v>
      </c>
      <c r="N84" s="183">
        <f>N72+N73</f>
        <v>0</v>
      </c>
      <c r="O84" s="184">
        <f t="shared" si="15"/>
        <v>0</v>
      </c>
    </row>
    <row r="85" spans="1:15" x14ac:dyDescent="0.2">
      <c r="A85" s="24"/>
      <c r="B85" s="25"/>
      <c r="C85" s="14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</row>
    <row r="86" spans="1:15" ht="13.5" thickBot="1" x14ac:dyDescent="0.25">
      <c r="A86" s="34"/>
      <c r="B86" s="35"/>
      <c r="C86" s="142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5"/>
      <c r="O86" s="185"/>
    </row>
    <row r="87" spans="1:15" x14ac:dyDescent="0.2">
      <c r="A87" s="26" t="s">
        <v>157</v>
      </c>
      <c r="B87" s="18" t="s">
        <v>31</v>
      </c>
      <c r="C87" s="1418">
        <f>C88+C100</f>
        <v>0</v>
      </c>
      <c r="D87" s="1419">
        <f>D88+D100</f>
        <v>0</v>
      </c>
      <c r="E87" s="1420">
        <f>E88+E100</f>
        <v>0</v>
      </c>
      <c r="F87" s="186">
        <f t="shared" ref="F87:F91" si="16">SUM(D87:E87)</f>
        <v>0</v>
      </c>
      <c r="G87" s="1059">
        <f>G88+G100</f>
        <v>0</v>
      </c>
      <c r="H87" s="177">
        <f>H88+H100</f>
        <v>0</v>
      </c>
      <c r="I87" s="186">
        <f t="shared" ref="I87:I91" si="17">SUM(G87:H87)</f>
        <v>0</v>
      </c>
      <c r="J87" s="177">
        <f>J88+J100</f>
        <v>0</v>
      </c>
      <c r="K87" s="177">
        <f>K88+K100</f>
        <v>0</v>
      </c>
      <c r="L87" s="186">
        <f t="shared" ref="L87:L92" si="18">SUM(J87:K87)</f>
        <v>0</v>
      </c>
      <c r="M87" s="177">
        <f>M88+M100</f>
        <v>0</v>
      </c>
      <c r="N87" s="177">
        <f>N88+N100</f>
        <v>0</v>
      </c>
      <c r="O87" s="186">
        <f t="shared" ref="O87:O91" si="19">SUM(M87:N87)</f>
        <v>0</v>
      </c>
    </row>
    <row r="88" spans="1:15" x14ac:dyDescent="0.2">
      <c r="A88" s="27" t="s">
        <v>158</v>
      </c>
      <c r="B88" s="12" t="s">
        <v>159</v>
      </c>
      <c r="C88" s="1056">
        <f>SUM(C89:C99)</f>
        <v>0</v>
      </c>
      <c r="D88" s="1054">
        <f>SUM(D89:D99)</f>
        <v>0</v>
      </c>
      <c r="E88" s="179">
        <f>SUM(E89:E99)</f>
        <v>0</v>
      </c>
      <c r="F88" s="180">
        <f t="shared" si="16"/>
        <v>0</v>
      </c>
      <c r="G88" s="1052">
        <f>SUM(G89:G99)</f>
        <v>0</v>
      </c>
      <c r="H88" s="179">
        <f>SUM(H89:H99)</f>
        <v>0</v>
      </c>
      <c r="I88" s="180">
        <f t="shared" si="17"/>
        <v>0</v>
      </c>
      <c r="J88" s="179">
        <f>SUM(J89:J99)</f>
        <v>0</v>
      </c>
      <c r="K88" s="179">
        <f>SUM(K89:K99)</f>
        <v>0</v>
      </c>
      <c r="L88" s="180">
        <f t="shared" si="18"/>
        <v>0</v>
      </c>
      <c r="M88" s="179">
        <f>SUM(M89:M99)</f>
        <v>0</v>
      </c>
      <c r="N88" s="179">
        <f>SUM(N89:N99)</f>
        <v>0</v>
      </c>
      <c r="O88" s="180">
        <f t="shared" si="19"/>
        <v>0</v>
      </c>
    </row>
    <row r="89" spans="1:15" x14ac:dyDescent="0.2">
      <c r="A89" s="27" t="s">
        <v>160</v>
      </c>
      <c r="B89" s="12" t="s">
        <v>161</v>
      </c>
      <c r="C89" s="1056"/>
      <c r="D89" s="1054"/>
      <c r="E89" s="179"/>
      <c r="F89" s="180">
        <f t="shared" si="16"/>
        <v>0</v>
      </c>
      <c r="G89" s="1052"/>
      <c r="H89" s="179"/>
      <c r="I89" s="180">
        <f t="shared" si="17"/>
        <v>0</v>
      </c>
      <c r="J89" s="179"/>
      <c r="K89" s="179"/>
      <c r="L89" s="180">
        <f t="shared" si="18"/>
        <v>0</v>
      </c>
      <c r="M89" s="179"/>
      <c r="N89" s="179"/>
      <c r="O89" s="180">
        <f t="shared" si="19"/>
        <v>0</v>
      </c>
    </row>
    <row r="90" spans="1:15" x14ac:dyDescent="0.2">
      <c r="A90" s="27" t="s">
        <v>451</v>
      </c>
      <c r="B90" s="12" t="s">
        <v>452</v>
      </c>
      <c r="C90" s="1056"/>
      <c r="D90" s="1054"/>
      <c r="E90" s="179"/>
      <c r="F90" s="180">
        <f t="shared" si="16"/>
        <v>0</v>
      </c>
      <c r="G90" s="1052"/>
      <c r="H90" s="179"/>
      <c r="I90" s="180">
        <f t="shared" si="17"/>
        <v>0</v>
      </c>
      <c r="J90" s="179"/>
      <c r="K90" s="179"/>
      <c r="L90" s="180">
        <f t="shared" si="18"/>
        <v>0</v>
      </c>
      <c r="M90" s="179"/>
      <c r="N90" s="179"/>
      <c r="O90" s="180">
        <f t="shared" si="19"/>
        <v>0</v>
      </c>
    </row>
    <row r="91" spans="1:15" x14ac:dyDescent="0.2">
      <c r="A91" s="27" t="s">
        <v>162</v>
      </c>
      <c r="B91" s="12" t="s">
        <v>163</v>
      </c>
      <c r="C91" s="1056"/>
      <c r="D91" s="1054"/>
      <c r="E91" s="179"/>
      <c r="F91" s="180">
        <f t="shared" si="16"/>
        <v>0</v>
      </c>
      <c r="G91" s="1052"/>
      <c r="H91" s="179"/>
      <c r="I91" s="180">
        <f t="shared" si="17"/>
        <v>0</v>
      </c>
      <c r="J91" s="179"/>
      <c r="K91" s="179"/>
      <c r="L91" s="180">
        <f t="shared" si="18"/>
        <v>0</v>
      </c>
      <c r="M91" s="179"/>
      <c r="N91" s="179"/>
      <c r="O91" s="180">
        <f t="shared" si="19"/>
        <v>0</v>
      </c>
    </row>
    <row r="92" spans="1:15" x14ac:dyDescent="0.2">
      <c r="A92" s="27" t="s">
        <v>164</v>
      </c>
      <c r="B92" s="12" t="s">
        <v>165</v>
      </c>
      <c r="C92" s="1056">
        <v>0</v>
      </c>
      <c r="D92" s="1054"/>
      <c r="E92" s="179"/>
      <c r="F92" s="180">
        <f t="shared" ref="F92:F149" si="20">SUM(D92:E92)</f>
        <v>0</v>
      </c>
      <c r="G92" s="1052"/>
      <c r="H92" s="179"/>
      <c r="I92" s="180">
        <f t="shared" ref="I92:I112" si="21">SUM(G92:H92)</f>
        <v>0</v>
      </c>
      <c r="J92" s="179"/>
      <c r="K92" s="179"/>
      <c r="L92" s="180">
        <f t="shared" si="18"/>
        <v>0</v>
      </c>
      <c r="M92" s="179"/>
      <c r="N92" s="179"/>
      <c r="O92" s="180">
        <f t="shared" ref="O92:O112" si="22">SUM(M92:N92)</f>
        <v>0</v>
      </c>
    </row>
    <row r="93" spans="1:15" x14ac:dyDescent="0.2">
      <c r="A93" s="27" t="s">
        <v>166</v>
      </c>
      <c r="B93" s="12" t="s">
        <v>167</v>
      </c>
      <c r="C93" s="1056"/>
      <c r="D93" s="1054"/>
      <c r="E93" s="179"/>
      <c r="F93" s="180">
        <f t="shared" si="20"/>
        <v>0</v>
      </c>
      <c r="G93" s="1052"/>
      <c r="H93" s="179"/>
      <c r="I93" s="180">
        <f t="shared" si="21"/>
        <v>0</v>
      </c>
      <c r="J93" s="179"/>
      <c r="K93" s="179"/>
      <c r="L93" s="180">
        <f t="shared" ref="L93:L112" si="23">SUM(J93:K93)</f>
        <v>0</v>
      </c>
      <c r="M93" s="179"/>
      <c r="N93" s="179"/>
      <c r="O93" s="180">
        <f t="shared" si="22"/>
        <v>0</v>
      </c>
    </row>
    <row r="94" spans="1:15" x14ac:dyDescent="0.2">
      <c r="A94" s="27" t="s">
        <v>168</v>
      </c>
      <c r="B94" s="12" t="s">
        <v>169</v>
      </c>
      <c r="C94" s="1056"/>
      <c r="D94" s="1054"/>
      <c r="E94" s="179"/>
      <c r="F94" s="180">
        <f t="shared" si="20"/>
        <v>0</v>
      </c>
      <c r="G94" s="1052"/>
      <c r="H94" s="179"/>
      <c r="I94" s="180">
        <f t="shared" si="21"/>
        <v>0</v>
      </c>
      <c r="J94" s="179"/>
      <c r="K94" s="179"/>
      <c r="L94" s="180">
        <f t="shared" si="23"/>
        <v>0</v>
      </c>
      <c r="M94" s="179"/>
      <c r="N94" s="179"/>
      <c r="O94" s="180">
        <f t="shared" si="22"/>
        <v>0</v>
      </c>
    </row>
    <row r="95" spans="1:15" x14ac:dyDescent="0.2">
      <c r="A95" s="27" t="s">
        <v>170</v>
      </c>
      <c r="B95" s="12" t="s">
        <v>171</v>
      </c>
      <c r="C95" s="1056"/>
      <c r="D95" s="1054"/>
      <c r="E95" s="179"/>
      <c r="F95" s="180">
        <f t="shared" si="20"/>
        <v>0</v>
      </c>
      <c r="G95" s="1052"/>
      <c r="H95" s="179"/>
      <c r="I95" s="180">
        <f t="shared" si="21"/>
        <v>0</v>
      </c>
      <c r="J95" s="179"/>
      <c r="K95" s="179"/>
      <c r="L95" s="180">
        <f t="shared" si="23"/>
        <v>0</v>
      </c>
      <c r="M95" s="179"/>
      <c r="N95" s="179"/>
      <c r="O95" s="180">
        <f t="shared" si="22"/>
        <v>0</v>
      </c>
    </row>
    <row r="96" spans="1:15" x14ac:dyDescent="0.2">
      <c r="A96" s="27" t="s">
        <v>172</v>
      </c>
      <c r="B96" s="12" t="s">
        <v>173</v>
      </c>
      <c r="C96" s="1056"/>
      <c r="D96" s="1054"/>
      <c r="E96" s="179"/>
      <c r="F96" s="180">
        <f t="shared" si="20"/>
        <v>0</v>
      </c>
      <c r="G96" s="1052"/>
      <c r="H96" s="179"/>
      <c r="I96" s="180">
        <f t="shared" si="21"/>
        <v>0</v>
      </c>
      <c r="J96" s="179"/>
      <c r="K96" s="179"/>
      <c r="L96" s="180">
        <f t="shared" si="23"/>
        <v>0</v>
      </c>
      <c r="M96" s="179"/>
      <c r="N96" s="179"/>
      <c r="O96" s="180">
        <f t="shared" si="22"/>
        <v>0</v>
      </c>
    </row>
    <row r="97" spans="1:15" x14ac:dyDescent="0.2">
      <c r="A97" s="27" t="s">
        <v>174</v>
      </c>
      <c r="B97" s="12" t="s">
        <v>175</v>
      </c>
      <c r="C97" s="1056"/>
      <c r="D97" s="1054"/>
      <c r="E97" s="179"/>
      <c r="F97" s="180">
        <f t="shared" si="20"/>
        <v>0</v>
      </c>
      <c r="G97" s="1052"/>
      <c r="H97" s="179"/>
      <c r="I97" s="180">
        <f t="shared" si="21"/>
        <v>0</v>
      </c>
      <c r="J97" s="179"/>
      <c r="K97" s="179"/>
      <c r="L97" s="180">
        <f t="shared" si="23"/>
        <v>0</v>
      </c>
      <c r="M97" s="179"/>
      <c r="N97" s="179"/>
      <c r="O97" s="180">
        <f t="shared" si="22"/>
        <v>0</v>
      </c>
    </row>
    <row r="98" spans="1:15" x14ac:dyDescent="0.2">
      <c r="A98" s="27" t="s">
        <v>176</v>
      </c>
      <c r="B98" s="12" t="s">
        <v>177</v>
      </c>
      <c r="C98" s="1056"/>
      <c r="D98" s="1054"/>
      <c r="E98" s="179"/>
      <c r="F98" s="180">
        <f t="shared" si="20"/>
        <v>0</v>
      </c>
      <c r="G98" s="1052"/>
      <c r="H98" s="179"/>
      <c r="I98" s="180">
        <f t="shared" si="21"/>
        <v>0</v>
      </c>
      <c r="J98" s="179"/>
      <c r="K98" s="179"/>
      <c r="L98" s="180">
        <f t="shared" si="23"/>
        <v>0</v>
      </c>
      <c r="M98" s="179"/>
      <c r="N98" s="179"/>
      <c r="O98" s="180">
        <f t="shared" si="22"/>
        <v>0</v>
      </c>
    </row>
    <row r="99" spans="1:15" x14ac:dyDescent="0.2">
      <c r="A99" s="27" t="s">
        <v>178</v>
      </c>
      <c r="B99" s="12" t="s">
        <v>179</v>
      </c>
      <c r="C99" s="1056"/>
      <c r="D99" s="1054"/>
      <c r="E99" s="179"/>
      <c r="F99" s="180">
        <f t="shared" si="20"/>
        <v>0</v>
      </c>
      <c r="G99" s="1052"/>
      <c r="H99" s="179"/>
      <c r="I99" s="180">
        <f t="shared" si="21"/>
        <v>0</v>
      </c>
      <c r="J99" s="179"/>
      <c r="K99" s="179"/>
      <c r="L99" s="180">
        <f t="shared" si="23"/>
        <v>0</v>
      </c>
      <c r="M99" s="179"/>
      <c r="N99" s="179"/>
      <c r="O99" s="180">
        <f t="shared" si="22"/>
        <v>0</v>
      </c>
    </row>
    <row r="100" spans="1:15" x14ac:dyDescent="0.2">
      <c r="A100" s="27" t="s">
        <v>180</v>
      </c>
      <c r="B100" s="12" t="s">
        <v>181</v>
      </c>
      <c r="C100" s="1056">
        <f>SUM(C101:C103)</f>
        <v>0</v>
      </c>
      <c r="D100" s="1054">
        <f>SUM(D101:D103)</f>
        <v>0</v>
      </c>
      <c r="E100" s="179">
        <f>SUM(E101:E103)</f>
        <v>0</v>
      </c>
      <c r="F100" s="180">
        <f t="shared" si="20"/>
        <v>0</v>
      </c>
      <c r="G100" s="1052">
        <f>SUM(G101:G103)</f>
        <v>0</v>
      </c>
      <c r="H100" s="179">
        <f>SUM(H101:H103)</f>
        <v>0</v>
      </c>
      <c r="I100" s="180">
        <f t="shared" si="21"/>
        <v>0</v>
      </c>
      <c r="J100" s="179">
        <f>SUM(J101:J103)</f>
        <v>0</v>
      </c>
      <c r="K100" s="179">
        <f>SUM(K101:K103)</f>
        <v>0</v>
      </c>
      <c r="L100" s="180">
        <f t="shared" si="23"/>
        <v>0</v>
      </c>
      <c r="M100" s="179">
        <f>SUM(M101:M103)</f>
        <v>0</v>
      </c>
      <c r="N100" s="179">
        <f>SUM(N101:N103)</f>
        <v>0</v>
      </c>
      <c r="O100" s="180">
        <f t="shared" si="22"/>
        <v>0</v>
      </c>
    </row>
    <row r="101" spans="1:15" x14ac:dyDescent="0.2">
      <c r="A101" s="27" t="s">
        <v>182</v>
      </c>
      <c r="B101" s="12" t="s">
        <v>183</v>
      </c>
      <c r="C101" s="1056"/>
      <c r="D101" s="1054"/>
      <c r="E101" s="179"/>
      <c r="F101" s="180">
        <f t="shared" si="20"/>
        <v>0</v>
      </c>
      <c r="G101" s="1052"/>
      <c r="H101" s="179"/>
      <c r="I101" s="180">
        <f t="shared" si="21"/>
        <v>0</v>
      </c>
      <c r="J101" s="179"/>
      <c r="K101" s="179"/>
      <c r="L101" s="180">
        <f t="shared" si="23"/>
        <v>0</v>
      </c>
      <c r="M101" s="179"/>
      <c r="N101" s="179"/>
      <c r="O101" s="180">
        <f t="shared" si="22"/>
        <v>0</v>
      </c>
    </row>
    <row r="102" spans="1:15" x14ac:dyDescent="0.2">
      <c r="A102" s="27" t="s">
        <v>184</v>
      </c>
      <c r="B102" s="12" t="s">
        <v>185</v>
      </c>
      <c r="C102" s="1056"/>
      <c r="D102" s="1054"/>
      <c r="E102" s="179"/>
      <c r="F102" s="180">
        <f t="shared" si="20"/>
        <v>0</v>
      </c>
      <c r="G102" s="1052"/>
      <c r="H102" s="179"/>
      <c r="I102" s="180">
        <f t="shared" si="21"/>
        <v>0</v>
      </c>
      <c r="J102" s="179"/>
      <c r="K102" s="179"/>
      <c r="L102" s="180">
        <f t="shared" si="23"/>
        <v>0</v>
      </c>
      <c r="M102" s="179"/>
      <c r="N102" s="179"/>
      <c r="O102" s="180">
        <f t="shared" si="22"/>
        <v>0</v>
      </c>
    </row>
    <row r="103" spans="1:15" ht="13.5" thickBot="1" x14ac:dyDescent="0.25">
      <c r="A103" s="28" t="s">
        <v>186</v>
      </c>
      <c r="B103" s="29" t="s">
        <v>187</v>
      </c>
      <c r="C103" s="1057"/>
      <c r="D103" s="1055"/>
      <c r="E103" s="181"/>
      <c r="F103" s="182">
        <f t="shared" si="20"/>
        <v>0</v>
      </c>
      <c r="G103" s="1053"/>
      <c r="H103" s="181"/>
      <c r="I103" s="182">
        <f t="shared" si="21"/>
        <v>0</v>
      </c>
      <c r="J103" s="181"/>
      <c r="K103" s="181"/>
      <c r="L103" s="182">
        <f t="shared" si="23"/>
        <v>0</v>
      </c>
      <c r="M103" s="181"/>
      <c r="N103" s="181"/>
      <c r="O103" s="182">
        <f t="shared" si="22"/>
        <v>0</v>
      </c>
    </row>
    <row r="104" spans="1:15" ht="13.5" thickBot="1" x14ac:dyDescent="0.25">
      <c r="A104" s="26" t="s">
        <v>188</v>
      </c>
      <c r="B104" s="18" t="s">
        <v>189</v>
      </c>
      <c r="C104" s="436">
        <f>SUM(C105:C109)</f>
        <v>0</v>
      </c>
      <c r="D104" s="1421">
        <f>SUM(D105:D109)</f>
        <v>0</v>
      </c>
      <c r="E104" s="183">
        <f>SUM(E105:E109)</f>
        <v>0</v>
      </c>
      <c r="F104" s="184">
        <f t="shared" si="20"/>
        <v>0</v>
      </c>
      <c r="G104" s="1058">
        <f>SUM(G105:G109)</f>
        <v>0</v>
      </c>
      <c r="H104" s="183">
        <f>SUM(H105:H109)</f>
        <v>0</v>
      </c>
      <c r="I104" s="184">
        <f t="shared" si="21"/>
        <v>0</v>
      </c>
      <c r="J104" s="183">
        <f>SUM(J105:J109)</f>
        <v>0</v>
      </c>
      <c r="K104" s="183">
        <f>SUM(K105:K109)</f>
        <v>0</v>
      </c>
      <c r="L104" s="184">
        <f t="shared" si="23"/>
        <v>0</v>
      </c>
      <c r="M104" s="183">
        <f>SUM(M105:M109)</f>
        <v>0</v>
      </c>
      <c r="N104" s="183">
        <f>SUM(N105:N109)</f>
        <v>0</v>
      </c>
      <c r="O104" s="184">
        <f t="shared" si="22"/>
        <v>0</v>
      </c>
    </row>
    <row r="105" spans="1:15" x14ac:dyDescent="0.2">
      <c r="A105" s="27"/>
      <c r="B105" s="12" t="s">
        <v>190</v>
      </c>
      <c r="C105" s="1062"/>
      <c r="D105" s="1422"/>
      <c r="E105" s="177"/>
      <c r="F105" s="178">
        <f t="shared" si="20"/>
        <v>0</v>
      </c>
      <c r="G105" s="1059"/>
      <c r="H105" s="177"/>
      <c r="I105" s="178">
        <f t="shared" si="21"/>
        <v>0</v>
      </c>
      <c r="J105" s="177"/>
      <c r="K105" s="177"/>
      <c r="L105" s="178">
        <f t="shared" si="23"/>
        <v>0</v>
      </c>
      <c r="M105" s="177"/>
      <c r="N105" s="177"/>
      <c r="O105" s="178">
        <f t="shared" si="22"/>
        <v>0</v>
      </c>
    </row>
    <row r="106" spans="1:15" x14ac:dyDescent="0.2">
      <c r="A106" s="27"/>
      <c r="B106" s="12" t="s">
        <v>191</v>
      </c>
      <c r="C106" s="1056"/>
      <c r="D106" s="1054"/>
      <c r="E106" s="179"/>
      <c r="F106" s="180">
        <f t="shared" si="20"/>
        <v>0</v>
      </c>
      <c r="G106" s="1052"/>
      <c r="H106" s="179"/>
      <c r="I106" s="180">
        <f t="shared" si="21"/>
        <v>0</v>
      </c>
      <c r="J106" s="179"/>
      <c r="K106" s="179"/>
      <c r="L106" s="180">
        <f t="shared" si="23"/>
        <v>0</v>
      </c>
      <c r="M106" s="179"/>
      <c r="N106" s="179"/>
      <c r="O106" s="180">
        <f t="shared" si="22"/>
        <v>0</v>
      </c>
    </row>
    <row r="107" spans="1:15" x14ac:dyDescent="0.2">
      <c r="A107" s="28"/>
      <c r="B107" s="29" t="s">
        <v>192</v>
      </c>
      <c r="C107" s="1056"/>
      <c r="D107" s="1054"/>
      <c r="E107" s="179"/>
      <c r="F107" s="180">
        <f t="shared" si="20"/>
        <v>0</v>
      </c>
      <c r="G107" s="1052"/>
      <c r="H107" s="179"/>
      <c r="I107" s="180">
        <f t="shared" si="21"/>
        <v>0</v>
      </c>
      <c r="J107" s="179"/>
      <c r="K107" s="179"/>
      <c r="L107" s="180">
        <f t="shared" si="23"/>
        <v>0</v>
      </c>
      <c r="M107" s="179"/>
      <c r="N107" s="179"/>
      <c r="O107" s="180">
        <f t="shared" si="22"/>
        <v>0</v>
      </c>
    </row>
    <row r="108" spans="1:15" x14ac:dyDescent="0.2">
      <c r="A108" s="28"/>
      <c r="B108" s="29" t="s">
        <v>193</v>
      </c>
      <c r="C108" s="1056"/>
      <c r="D108" s="1054"/>
      <c r="E108" s="179"/>
      <c r="F108" s="180">
        <f t="shared" si="20"/>
        <v>0</v>
      </c>
      <c r="G108" s="1052"/>
      <c r="H108" s="179"/>
      <c r="I108" s="180">
        <f t="shared" si="21"/>
        <v>0</v>
      </c>
      <c r="J108" s="179"/>
      <c r="K108" s="179"/>
      <c r="L108" s="180">
        <f t="shared" si="23"/>
        <v>0</v>
      </c>
      <c r="M108" s="179"/>
      <c r="N108" s="179"/>
      <c r="O108" s="180">
        <f t="shared" si="22"/>
        <v>0</v>
      </c>
    </row>
    <row r="109" spans="1:15" ht="13.5" thickBot="1" x14ac:dyDescent="0.25">
      <c r="A109" s="28"/>
      <c r="B109" s="29" t="s">
        <v>194</v>
      </c>
      <c r="C109" s="1057">
        <v>0</v>
      </c>
      <c r="D109" s="1055"/>
      <c r="E109" s="181"/>
      <c r="F109" s="182">
        <f t="shared" si="20"/>
        <v>0</v>
      </c>
      <c r="G109" s="1053"/>
      <c r="H109" s="181"/>
      <c r="I109" s="182">
        <f t="shared" si="21"/>
        <v>0</v>
      </c>
      <c r="J109" s="181"/>
      <c r="K109" s="181"/>
      <c r="L109" s="182">
        <f t="shared" si="23"/>
        <v>0</v>
      </c>
      <c r="M109" s="181"/>
      <c r="N109" s="181"/>
      <c r="O109" s="182">
        <f t="shared" si="22"/>
        <v>0</v>
      </c>
    </row>
    <row r="110" spans="1:15" x14ac:dyDescent="0.2">
      <c r="A110" s="26" t="s">
        <v>195</v>
      </c>
      <c r="B110" s="18" t="s">
        <v>32</v>
      </c>
      <c r="C110" s="1062">
        <f>SUM(C111:C112,C113,C126,C125)</f>
        <v>47835</v>
      </c>
      <c r="D110" s="1422">
        <f>SUM(D111:D112,D113,D126,D125)</f>
        <v>0</v>
      </c>
      <c r="E110" s="177">
        <f>SUM(E111:E112,E113,E126,E125)</f>
        <v>0</v>
      </c>
      <c r="F110" s="178">
        <f t="shared" si="20"/>
        <v>0</v>
      </c>
      <c r="G110" s="1419">
        <f>SUM(G111:G112,G113,G126,G125)</f>
        <v>0</v>
      </c>
      <c r="H110" s="1420">
        <f>SUM(H111:H112,H113,H126,H125)</f>
        <v>0</v>
      </c>
      <c r="I110" s="186">
        <f t="shared" si="21"/>
        <v>0</v>
      </c>
      <c r="J110" s="1419">
        <f>SUM(J111:J112,J113,J126,J125)</f>
        <v>385000</v>
      </c>
      <c r="K110" s="1420">
        <f>SUM(K111:K112,K113,K126,K125)</f>
        <v>0</v>
      </c>
      <c r="L110" s="186">
        <f t="shared" si="23"/>
        <v>385000</v>
      </c>
      <c r="M110" s="1419">
        <f>SUM(M111:M112,M113,M126,M125)</f>
        <v>384098</v>
      </c>
      <c r="N110" s="1420">
        <f>SUM(N111:N112,N113,N126,N125)</f>
        <v>0</v>
      </c>
      <c r="O110" s="186">
        <f t="shared" si="22"/>
        <v>384098</v>
      </c>
    </row>
    <row r="111" spans="1:15" x14ac:dyDescent="0.2">
      <c r="A111" s="27" t="s">
        <v>196</v>
      </c>
      <c r="B111" s="12" t="s">
        <v>197</v>
      </c>
      <c r="C111" s="1056">
        <v>0</v>
      </c>
      <c r="D111" s="1054"/>
      <c r="E111" s="179"/>
      <c r="F111" s="180">
        <f t="shared" si="20"/>
        <v>0</v>
      </c>
      <c r="G111" s="1054"/>
      <c r="H111" s="179"/>
      <c r="I111" s="180">
        <f t="shared" si="21"/>
        <v>0</v>
      </c>
      <c r="J111" s="1054"/>
      <c r="K111" s="179"/>
      <c r="L111" s="180">
        <f t="shared" si="23"/>
        <v>0</v>
      </c>
      <c r="M111" s="1054"/>
      <c r="N111" s="179"/>
      <c r="O111" s="180">
        <f t="shared" si="22"/>
        <v>0</v>
      </c>
    </row>
    <row r="112" spans="1:15" x14ac:dyDescent="0.2">
      <c r="A112" s="27" t="s">
        <v>198</v>
      </c>
      <c r="B112" s="12" t="s">
        <v>199</v>
      </c>
      <c r="C112" s="1056"/>
      <c r="D112" s="1054"/>
      <c r="E112" s="179"/>
      <c r="F112" s="180">
        <f t="shared" si="20"/>
        <v>0</v>
      </c>
      <c r="G112" s="1054"/>
      <c r="H112" s="179"/>
      <c r="I112" s="180">
        <f t="shared" si="21"/>
        <v>0</v>
      </c>
      <c r="J112" s="1054"/>
      <c r="K112" s="179"/>
      <c r="L112" s="180">
        <f t="shared" si="23"/>
        <v>0</v>
      </c>
      <c r="M112" s="1054"/>
      <c r="N112" s="179"/>
      <c r="O112" s="180">
        <f t="shared" si="22"/>
        <v>0</v>
      </c>
    </row>
    <row r="113" spans="1:27" ht="15" x14ac:dyDescent="0.25">
      <c r="A113" s="27" t="s">
        <v>200</v>
      </c>
      <c r="B113" s="12" t="s">
        <v>201</v>
      </c>
      <c r="C113" s="1056">
        <f>SUM(C114:C124)</f>
        <v>0</v>
      </c>
      <c r="D113" s="162">
        <f t="shared" ref="D113:F113" si="24">SUM(D114:D124)-D115-D116-D117-D118</f>
        <v>0</v>
      </c>
      <c r="E113" s="112">
        <f t="shared" si="24"/>
        <v>0</v>
      </c>
      <c r="F113" s="113">
        <f t="shared" si="24"/>
        <v>0</v>
      </c>
      <c r="G113" s="162">
        <f t="shared" ref="G113:I113" si="25">SUM(G114:G124)-G115-G116-G117-G118</f>
        <v>0</v>
      </c>
      <c r="H113" s="112">
        <f t="shared" si="25"/>
        <v>0</v>
      </c>
      <c r="I113" s="113">
        <f t="shared" si="25"/>
        <v>0</v>
      </c>
      <c r="J113" s="162">
        <f t="shared" ref="J113:L113" si="26">SUM(J114:J124)-J115-J116-J117-J118</f>
        <v>0</v>
      </c>
      <c r="K113" s="112">
        <f t="shared" si="26"/>
        <v>0</v>
      </c>
      <c r="L113" s="113">
        <f t="shared" si="26"/>
        <v>0</v>
      </c>
      <c r="M113" s="162">
        <f t="shared" ref="M113:O113" si="27">SUM(M114:M124)-M115-M116-M117-M118</f>
        <v>0</v>
      </c>
      <c r="N113" s="112">
        <f t="shared" si="27"/>
        <v>0</v>
      </c>
      <c r="O113" s="113">
        <f t="shared" si="27"/>
        <v>0</v>
      </c>
    </row>
    <row r="114" spans="1:27" x14ac:dyDescent="0.2">
      <c r="A114" s="27" t="s">
        <v>202</v>
      </c>
      <c r="B114" s="12" t="s">
        <v>203</v>
      </c>
      <c r="C114" s="1056"/>
      <c r="D114" s="1054"/>
      <c r="E114" s="179"/>
      <c r="F114" s="180">
        <f t="shared" si="20"/>
        <v>0</v>
      </c>
      <c r="G114" s="1054"/>
      <c r="H114" s="179"/>
      <c r="I114" s="180">
        <f t="shared" ref="I114:I119" si="28">SUM(G114:H114)</f>
        <v>0</v>
      </c>
      <c r="J114" s="1054"/>
      <c r="K114" s="179"/>
      <c r="L114" s="180">
        <f t="shared" ref="L114:L118" si="29">SUM(J114:K114)</f>
        <v>0</v>
      </c>
      <c r="M114" s="1054"/>
      <c r="N114" s="179"/>
      <c r="O114" s="180">
        <f t="shared" ref="O114:O119" si="30">SUM(M114:N114)</f>
        <v>0</v>
      </c>
    </row>
    <row r="115" spans="1:27" x14ac:dyDescent="0.2">
      <c r="A115" s="27"/>
      <c r="B115" s="12" t="s">
        <v>929</v>
      </c>
      <c r="C115" s="1056"/>
      <c r="D115" s="1054"/>
      <c r="E115" s="179"/>
      <c r="F115" s="180">
        <f t="shared" si="20"/>
        <v>0</v>
      </c>
      <c r="G115" s="1054"/>
      <c r="H115" s="179"/>
      <c r="I115" s="180">
        <f t="shared" si="28"/>
        <v>0</v>
      </c>
      <c r="J115" s="1054"/>
      <c r="K115" s="179"/>
      <c r="L115" s="180">
        <f t="shared" si="29"/>
        <v>0</v>
      </c>
      <c r="M115" s="1054"/>
      <c r="N115" s="179"/>
      <c r="O115" s="180">
        <f t="shared" si="30"/>
        <v>0</v>
      </c>
    </row>
    <row r="116" spans="1:27" x14ac:dyDescent="0.2">
      <c r="A116" s="27"/>
      <c r="B116" s="12" t="s">
        <v>930</v>
      </c>
      <c r="C116" s="1056"/>
      <c r="D116" s="1054"/>
      <c r="E116" s="179"/>
      <c r="F116" s="180">
        <f t="shared" si="20"/>
        <v>0</v>
      </c>
      <c r="G116" s="1054"/>
      <c r="H116" s="179"/>
      <c r="I116" s="180">
        <f t="shared" si="28"/>
        <v>0</v>
      </c>
      <c r="J116" s="1054"/>
      <c r="K116" s="179"/>
      <c r="L116" s="180">
        <f t="shared" si="29"/>
        <v>0</v>
      </c>
      <c r="M116" s="1054"/>
      <c r="N116" s="179"/>
      <c r="O116" s="180">
        <f t="shared" si="30"/>
        <v>0</v>
      </c>
    </row>
    <row r="117" spans="1:27" x14ac:dyDescent="0.2">
      <c r="A117" s="27"/>
      <c r="B117" s="12" t="s">
        <v>928</v>
      </c>
      <c r="C117" s="1056"/>
      <c r="D117" s="1054"/>
      <c r="E117" s="179"/>
      <c r="F117" s="180">
        <f t="shared" si="20"/>
        <v>0</v>
      </c>
      <c r="G117" s="1054"/>
      <c r="H117" s="179"/>
      <c r="I117" s="180">
        <f t="shared" si="28"/>
        <v>0</v>
      </c>
      <c r="J117" s="1054"/>
      <c r="K117" s="179"/>
      <c r="L117" s="180">
        <f t="shared" si="29"/>
        <v>0</v>
      </c>
      <c r="M117" s="1054"/>
      <c r="N117" s="179"/>
      <c r="O117" s="180">
        <f t="shared" si="30"/>
        <v>0</v>
      </c>
    </row>
    <row r="118" spans="1:27" x14ac:dyDescent="0.2">
      <c r="A118" s="27"/>
      <c r="B118" s="12" t="s">
        <v>931</v>
      </c>
      <c r="C118" s="1056"/>
      <c r="D118" s="1054"/>
      <c r="E118" s="179"/>
      <c r="F118" s="180">
        <f t="shared" si="20"/>
        <v>0</v>
      </c>
      <c r="G118" s="1054"/>
      <c r="H118" s="179"/>
      <c r="I118" s="180">
        <f t="shared" si="28"/>
        <v>0</v>
      </c>
      <c r="J118" s="1054"/>
      <c r="K118" s="179"/>
      <c r="L118" s="180">
        <f t="shared" si="29"/>
        <v>0</v>
      </c>
      <c r="M118" s="1054"/>
      <c r="N118" s="179"/>
      <c r="O118" s="180">
        <f t="shared" si="30"/>
        <v>0</v>
      </c>
    </row>
    <row r="119" spans="1:27" x14ac:dyDescent="0.2">
      <c r="A119" s="27" t="s">
        <v>204</v>
      </c>
      <c r="B119" s="12" t="s">
        <v>205</v>
      </c>
      <c r="C119" s="1056">
        <v>0</v>
      </c>
      <c r="D119" s="1054"/>
      <c r="E119" s="179"/>
      <c r="F119" s="180">
        <f t="shared" si="20"/>
        <v>0</v>
      </c>
      <c r="G119" s="1054"/>
      <c r="H119" s="179"/>
      <c r="I119" s="180">
        <f t="shared" si="28"/>
        <v>0</v>
      </c>
      <c r="J119" s="1054"/>
      <c r="K119" s="179"/>
      <c r="L119" s="180">
        <f>SUM(J119:K119)</f>
        <v>0</v>
      </c>
      <c r="M119" s="1054"/>
      <c r="N119" s="179"/>
      <c r="O119" s="180">
        <f t="shared" si="30"/>
        <v>0</v>
      </c>
    </row>
    <row r="120" spans="1:27" x14ac:dyDescent="0.2">
      <c r="A120" s="27" t="s">
        <v>206</v>
      </c>
      <c r="B120" s="12" t="s">
        <v>207</v>
      </c>
      <c r="C120" s="1056"/>
      <c r="D120" s="1054"/>
      <c r="E120" s="179"/>
      <c r="F120" s="180">
        <f t="shared" si="20"/>
        <v>0</v>
      </c>
      <c r="G120" s="1054"/>
      <c r="H120" s="179"/>
      <c r="I120" s="180">
        <f t="shared" ref="I120:I149" si="31">SUM(G120:H120)</f>
        <v>0</v>
      </c>
      <c r="J120" s="1054"/>
      <c r="K120" s="179"/>
      <c r="L120" s="180">
        <f t="shared" ref="L120:L149" si="32">SUM(J120:K120)</f>
        <v>0</v>
      </c>
      <c r="M120" s="1054"/>
      <c r="N120" s="179"/>
      <c r="O120" s="180">
        <f t="shared" ref="O120:O149" si="33">SUM(M120:N120)</f>
        <v>0</v>
      </c>
    </row>
    <row r="121" spans="1:27" x14ac:dyDescent="0.2">
      <c r="A121" s="27" t="s">
        <v>208</v>
      </c>
      <c r="B121" s="12" t="s">
        <v>209</v>
      </c>
      <c r="C121" s="1056"/>
      <c r="D121" s="1054"/>
      <c r="E121" s="179"/>
      <c r="F121" s="180">
        <f t="shared" si="20"/>
        <v>0</v>
      </c>
      <c r="G121" s="1054"/>
      <c r="H121" s="179"/>
      <c r="I121" s="180">
        <f t="shared" si="31"/>
        <v>0</v>
      </c>
      <c r="J121" s="1054"/>
      <c r="K121" s="179"/>
      <c r="L121" s="180">
        <f t="shared" si="32"/>
        <v>0</v>
      </c>
      <c r="M121" s="1054"/>
      <c r="N121" s="179"/>
      <c r="O121" s="180">
        <f t="shared" si="33"/>
        <v>0</v>
      </c>
    </row>
    <row r="122" spans="1:27" x14ac:dyDescent="0.2">
      <c r="A122" s="27" t="s">
        <v>210</v>
      </c>
      <c r="B122" s="12" t="s">
        <v>211</v>
      </c>
      <c r="C122" s="1056"/>
      <c r="D122" s="1054"/>
      <c r="E122" s="179"/>
      <c r="F122" s="180">
        <f t="shared" si="20"/>
        <v>0</v>
      </c>
      <c r="G122" s="1054"/>
      <c r="H122" s="179"/>
      <c r="I122" s="180">
        <f t="shared" si="31"/>
        <v>0</v>
      </c>
      <c r="J122" s="1054"/>
      <c r="K122" s="179"/>
      <c r="L122" s="180">
        <f t="shared" si="32"/>
        <v>0</v>
      </c>
      <c r="M122" s="1054"/>
      <c r="N122" s="179"/>
      <c r="O122" s="180">
        <f t="shared" si="33"/>
        <v>0</v>
      </c>
    </row>
    <row r="123" spans="1:27" x14ac:dyDescent="0.2">
      <c r="A123" s="27" t="s">
        <v>212</v>
      </c>
      <c r="B123" s="12" t="s">
        <v>213</v>
      </c>
      <c r="C123" s="1056"/>
      <c r="D123" s="1054"/>
      <c r="E123" s="179"/>
      <c r="F123" s="180">
        <f t="shared" si="20"/>
        <v>0</v>
      </c>
      <c r="G123" s="1054"/>
      <c r="H123" s="179"/>
      <c r="I123" s="180">
        <f t="shared" si="31"/>
        <v>0</v>
      </c>
      <c r="J123" s="1054"/>
      <c r="K123" s="179"/>
      <c r="L123" s="180">
        <f t="shared" si="32"/>
        <v>0</v>
      </c>
      <c r="M123" s="1054"/>
      <c r="N123" s="179"/>
      <c r="O123" s="180">
        <f t="shared" si="33"/>
        <v>0</v>
      </c>
    </row>
    <row r="124" spans="1:27" x14ac:dyDescent="0.2">
      <c r="A124" s="27" t="s">
        <v>214</v>
      </c>
      <c r="B124" s="12" t="s">
        <v>215</v>
      </c>
      <c r="C124" s="1056"/>
      <c r="D124" s="1054"/>
      <c r="E124" s="179"/>
      <c r="F124" s="180">
        <f t="shared" si="20"/>
        <v>0</v>
      </c>
      <c r="G124" s="1054"/>
      <c r="H124" s="179"/>
      <c r="I124" s="180">
        <f t="shared" si="31"/>
        <v>0</v>
      </c>
      <c r="J124" s="1054"/>
      <c r="K124" s="179"/>
      <c r="L124" s="180">
        <f t="shared" si="32"/>
        <v>0</v>
      </c>
      <c r="M124" s="1054"/>
      <c r="N124" s="179"/>
      <c r="O124" s="180">
        <f t="shared" si="33"/>
        <v>0</v>
      </c>
    </row>
    <row r="125" spans="1:27" x14ac:dyDescent="0.2">
      <c r="A125" s="27" t="s">
        <v>216</v>
      </c>
      <c r="B125" s="12" t="s">
        <v>217</v>
      </c>
      <c r="C125" s="1056"/>
      <c r="D125" s="1054"/>
      <c r="E125" s="179"/>
      <c r="F125" s="180">
        <f t="shared" si="20"/>
        <v>0</v>
      </c>
      <c r="G125" s="1054"/>
      <c r="H125" s="179"/>
      <c r="I125" s="180">
        <f t="shared" si="31"/>
        <v>0</v>
      </c>
      <c r="J125" s="1054"/>
      <c r="K125" s="179"/>
      <c r="L125" s="180">
        <f t="shared" si="32"/>
        <v>0</v>
      </c>
      <c r="M125" s="1054"/>
      <c r="N125" s="179"/>
      <c r="O125" s="180">
        <f t="shared" si="33"/>
        <v>0</v>
      </c>
    </row>
    <row r="126" spans="1:27" x14ac:dyDescent="0.2">
      <c r="A126" s="27" t="s">
        <v>218</v>
      </c>
      <c r="B126" s="12" t="s">
        <v>219</v>
      </c>
      <c r="C126" s="1056">
        <f>SUM(C127:C130)</f>
        <v>47835</v>
      </c>
      <c r="D126" s="1054">
        <f>SUM(D127:D130)</f>
        <v>0</v>
      </c>
      <c r="E126" s="179">
        <f>SUM(E127:E130)</f>
        <v>0</v>
      </c>
      <c r="F126" s="180">
        <f t="shared" si="20"/>
        <v>0</v>
      </c>
      <c r="G126" s="1054">
        <f>SUM(G127:G130)</f>
        <v>0</v>
      </c>
      <c r="H126" s="179">
        <f>SUM(H127:H130)</f>
        <v>0</v>
      </c>
      <c r="I126" s="180">
        <f t="shared" si="31"/>
        <v>0</v>
      </c>
      <c r="J126" s="1054">
        <f>SUM(J127:J130)</f>
        <v>385000</v>
      </c>
      <c r="K126" s="179">
        <f>SUM(K127:K130)</f>
        <v>0</v>
      </c>
      <c r="L126" s="180">
        <f t="shared" si="32"/>
        <v>385000</v>
      </c>
      <c r="M126" s="1054">
        <f>SUM(M127:M130)</f>
        <v>384098</v>
      </c>
      <c r="N126" s="179">
        <f>SUM(N127:N130)</f>
        <v>0</v>
      </c>
      <c r="O126" s="180">
        <f t="shared" si="33"/>
        <v>384098</v>
      </c>
    </row>
    <row r="127" spans="1:27" x14ac:dyDescent="0.2">
      <c r="A127" s="27"/>
      <c r="B127" s="12" t="s">
        <v>699</v>
      </c>
      <c r="C127" s="1056">
        <v>47835</v>
      </c>
      <c r="D127" s="1054"/>
      <c r="E127" s="179"/>
      <c r="F127" s="180">
        <f t="shared" si="20"/>
        <v>0</v>
      </c>
      <c r="G127" s="1054"/>
      <c r="H127" s="179"/>
      <c r="I127" s="180">
        <f t="shared" si="31"/>
        <v>0</v>
      </c>
      <c r="J127" s="1054">
        <v>385000</v>
      </c>
      <c r="K127" s="179"/>
      <c r="L127" s="180">
        <f t="shared" si="32"/>
        <v>385000</v>
      </c>
      <c r="M127" s="1054">
        <v>384098</v>
      </c>
      <c r="N127" s="179"/>
      <c r="O127" s="180">
        <f t="shared" si="33"/>
        <v>384098</v>
      </c>
    </row>
    <row r="128" spans="1:27" customFormat="1" ht="15" x14ac:dyDescent="0.25">
      <c r="A128" s="39"/>
      <c r="B128" s="12" t="s">
        <v>698</v>
      </c>
      <c r="C128" s="915"/>
      <c r="D128" s="162"/>
      <c r="E128" s="112"/>
      <c r="F128" s="113">
        <f t="shared" si="20"/>
        <v>0</v>
      </c>
      <c r="G128" s="162"/>
      <c r="H128" s="112"/>
      <c r="I128" s="113">
        <f t="shared" si="31"/>
        <v>0</v>
      </c>
      <c r="J128" s="162"/>
      <c r="K128" s="112"/>
      <c r="L128" s="113">
        <f t="shared" si="32"/>
        <v>0</v>
      </c>
      <c r="M128" s="162"/>
      <c r="N128" s="112"/>
      <c r="O128" s="113">
        <f t="shared" si="33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">
      <c r="A129" s="28"/>
      <c r="B129" s="29" t="s">
        <v>220</v>
      </c>
      <c r="C129" s="1056"/>
      <c r="D129" s="1054"/>
      <c r="E129" s="179"/>
      <c r="F129" s="180">
        <f t="shared" si="20"/>
        <v>0</v>
      </c>
      <c r="G129" s="1054"/>
      <c r="H129" s="179"/>
      <c r="I129" s="180">
        <f t="shared" si="31"/>
        <v>0</v>
      </c>
      <c r="J129" s="1054"/>
      <c r="K129" s="179"/>
      <c r="L129" s="180">
        <f t="shared" si="32"/>
        <v>0</v>
      </c>
      <c r="M129" s="1054"/>
      <c r="N129" s="179"/>
      <c r="O129" s="180">
        <f t="shared" si="33"/>
        <v>0</v>
      </c>
    </row>
    <row r="130" spans="1:15" ht="13.5" thickBot="1" x14ac:dyDescent="0.25">
      <c r="A130" s="28" t="s">
        <v>221</v>
      </c>
      <c r="B130" s="29" t="s">
        <v>222</v>
      </c>
      <c r="C130" s="1057"/>
      <c r="D130" s="1055"/>
      <c r="E130" s="181"/>
      <c r="F130" s="182">
        <f t="shared" si="20"/>
        <v>0</v>
      </c>
      <c r="G130" s="1055"/>
      <c r="H130" s="181"/>
      <c r="I130" s="182">
        <f t="shared" si="31"/>
        <v>0</v>
      </c>
      <c r="J130" s="1055"/>
      <c r="K130" s="181"/>
      <c r="L130" s="182">
        <f t="shared" si="32"/>
        <v>0</v>
      </c>
      <c r="M130" s="1055"/>
      <c r="N130" s="181"/>
      <c r="O130" s="182">
        <f t="shared" si="33"/>
        <v>0</v>
      </c>
    </row>
    <row r="131" spans="1:15" ht="13.5" thickBot="1" x14ac:dyDescent="0.25">
      <c r="A131" s="30" t="s">
        <v>223</v>
      </c>
      <c r="B131" s="7" t="s">
        <v>33</v>
      </c>
      <c r="C131" s="436">
        <v>13081385</v>
      </c>
      <c r="D131" s="1421">
        <v>10075522</v>
      </c>
      <c r="E131" s="183"/>
      <c r="F131" s="184">
        <f t="shared" si="20"/>
        <v>10075522</v>
      </c>
      <c r="G131" s="1058">
        <v>10075522</v>
      </c>
      <c r="H131" s="183"/>
      <c r="I131" s="184">
        <f t="shared" si="31"/>
        <v>10075522</v>
      </c>
      <c r="J131" s="183">
        <v>16535522</v>
      </c>
      <c r="K131" s="183"/>
      <c r="L131" s="184">
        <f t="shared" si="32"/>
        <v>16535522</v>
      </c>
      <c r="M131" s="183">
        <v>15430160</v>
      </c>
      <c r="N131" s="183"/>
      <c r="O131" s="184">
        <f t="shared" si="33"/>
        <v>15430160</v>
      </c>
    </row>
    <row r="132" spans="1:15" x14ac:dyDescent="0.2">
      <c r="A132" s="26" t="s">
        <v>224</v>
      </c>
      <c r="B132" s="18" t="s">
        <v>34</v>
      </c>
      <c r="C132" s="1062">
        <f>SUM(C133:C138)</f>
        <v>0</v>
      </c>
      <c r="D132" s="1422">
        <f>SUM(D133:D138)</f>
        <v>0</v>
      </c>
      <c r="E132" s="177">
        <f>SUM(E133:E138)</f>
        <v>0</v>
      </c>
      <c r="F132" s="178">
        <f t="shared" si="20"/>
        <v>0</v>
      </c>
      <c r="G132" s="1059">
        <f>SUM(G133:G138)</f>
        <v>0</v>
      </c>
      <c r="H132" s="177">
        <f>SUM(H133:H138)</f>
        <v>0</v>
      </c>
      <c r="I132" s="178">
        <f t="shared" si="31"/>
        <v>0</v>
      </c>
      <c r="J132" s="177">
        <f>SUM(J133:J138)</f>
        <v>0</v>
      </c>
      <c r="K132" s="177">
        <f>SUM(K133:K138)</f>
        <v>0</v>
      </c>
      <c r="L132" s="178">
        <f t="shared" si="32"/>
        <v>0</v>
      </c>
      <c r="M132" s="177">
        <f>SUM(M133:M138)</f>
        <v>0</v>
      </c>
      <c r="N132" s="177">
        <f>SUM(N133:N138)</f>
        <v>0</v>
      </c>
      <c r="O132" s="178">
        <f t="shared" si="33"/>
        <v>0</v>
      </c>
    </row>
    <row r="133" spans="1:15" x14ac:dyDescent="0.2">
      <c r="A133" s="27" t="s">
        <v>225</v>
      </c>
      <c r="B133" s="12" t="s">
        <v>226</v>
      </c>
      <c r="C133" s="1056"/>
      <c r="D133" s="1054"/>
      <c r="E133" s="179"/>
      <c r="F133" s="180">
        <f t="shared" si="20"/>
        <v>0</v>
      </c>
      <c r="G133" s="1052"/>
      <c r="H133" s="179"/>
      <c r="I133" s="180">
        <f t="shared" si="31"/>
        <v>0</v>
      </c>
      <c r="J133" s="179"/>
      <c r="K133" s="179"/>
      <c r="L133" s="180">
        <f t="shared" si="32"/>
        <v>0</v>
      </c>
      <c r="M133" s="179"/>
      <c r="N133" s="179"/>
      <c r="O133" s="180">
        <f t="shared" si="33"/>
        <v>0</v>
      </c>
    </row>
    <row r="134" spans="1:15" x14ac:dyDescent="0.2">
      <c r="A134" s="27" t="s">
        <v>466</v>
      </c>
      <c r="B134" s="12" t="s">
        <v>467</v>
      </c>
      <c r="C134" s="1056"/>
      <c r="D134" s="1054"/>
      <c r="E134" s="179"/>
      <c r="F134" s="180">
        <f t="shared" si="20"/>
        <v>0</v>
      </c>
      <c r="G134" s="1052"/>
      <c r="H134" s="179"/>
      <c r="I134" s="180">
        <f t="shared" si="31"/>
        <v>0</v>
      </c>
      <c r="J134" s="179"/>
      <c r="K134" s="179"/>
      <c r="L134" s="180">
        <f t="shared" si="32"/>
        <v>0</v>
      </c>
      <c r="M134" s="179"/>
      <c r="N134" s="179"/>
      <c r="O134" s="180">
        <f t="shared" si="33"/>
        <v>0</v>
      </c>
    </row>
    <row r="135" spans="1:15" x14ac:dyDescent="0.2">
      <c r="A135" s="27" t="s">
        <v>227</v>
      </c>
      <c r="B135" s="12" t="s">
        <v>228</v>
      </c>
      <c r="C135" s="1056"/>
      <c r="D135" s="1054"/>
      <c r="E135" s="179"/>
      <c r="F135" s="180">
        <f t="shared" si="20"/>
        <v>0</v>
      </c>
      <c r="G135" s="1052"/>
      <c r="H135" s="179"/>
      <c r="I135" s="180">
        <f t="shared" si="31"/>
        <v>0</v>
      </c>
      <c r="J135" s="179"/>
      <c r="K135" s="179"/>
      <c r="L135" s="180">
        <f t="shared" si="32"/>
        <v>0</v>
      </c>
      <c r="M135" s="179"/>
      <c r="N135" s="179"/>
      <c r="O135" s="180">
        <f t="shared" si="33"/>
        <v>0</v>
      </c>
    </row>
    <row r="136" spans="1:15" x14ac:dyDescent="0.2">
      <c r="A136" s="27" t="s">
        <v>229</v>
      </c>
      <c r="B136" s="12" t="s">
        <v>230</v>
      </c>
      <c r="C136" s="1056"/>
      <c r="D136" s="1054"/>
      <c r="E136" s="179"/>
      <c r="F136" s="180">
        <f t="shared" si="20"/>
        <v>0</v>
      </c>
      <c r="G136" s="1052"/>
      <c r="H136" s="179"/>
      <c r="I136" s="180">
        <f t="shared" si="31"/>
        <v>0</v>
      </c>
      <c r="J136" s="179"/>
      <c r="K136" s="179"/>
      <c r="L136" s="180">
        <f t="shared" si="32"/>
        <v>0</v>
      </c>
      <c r="M136" s="179"/>
      <c r="N136" s="179"/>
      <c r="O136" s="180">
        <f t="shared" si="33"/>
        <v>0</v>
      </c>
    </row>
    <row r="137" spans="1:15" x14ac:dyDescent="0.2">
      <c r="A137" s="27" t="s">
        <v>231</v>
      </c>
      <c r="B137" s="12" t="s">
        <v>232</v>
      </c>
      <c r="C137" s="1056"/>
      <c r="D137" s="1054"/>
      <c r="E137" s="179"/>
      <c r="F137" s="180">
        <f t="shared" si="20"/>
        <v>0</v>
      </c>
      <c r="G137" s="1052"/>
      <c r="H137" s="179"/>
      <c r="I137" s="180">
        <f t="shared" si="31"/>
        <v>0</v>
      </c>
      <c r="J137" s="179"/>
      <c r="K137" s="179"/>
      <c r="L137" s="180">
        <f t="shared" si="32"/>
        <v>0</v>
      </c>
      <c r="M137" s="179"/>
      <c r="N137" s="179"/>
      <c r="O137" s="180">
        <f t="shared" si="33"/>
        <v>0</v>
      </c>
    </row>
    <row r="138" spans="1:15" x14ac:dyDescent="0.2">
      <c r="A138" s="27" t="s">
        <v>233</v>
      </c>
      <c r="B138" s="12" t="s">
        <v>234</v>
      </c>
      <c r="C138" s="1056">
        <f>SUM(C139:C140)</f>
        <v>0</v>
      </c>
      <c r="D138" s="1054">
        <f>SUM(D139:D140)</f>
        <v>0</v>
      </c>
      <c r="E138" s="179">
        <f>SUM(E139:E140)</f>
        <v>0</v>
      </c>
      <c r="F138" s="180">
        <f t="shared" si="20"/>
        <v>0</v>
      </c>
      <c r="G138" s="1052">
        <f>SUM(G139:G140)</f>
        <v>0</v>
      </c>
      <c r="H138" s="179">
        <f>SUM(H139:H140)</f>
        <v>0</v>
      </c>
      <c r="I138" s="180">
        <f t="shared" si="31"/>
        <v>0</v>
      </c>
      <c r="J138" s="179">
        <f>SUM(J139:J140)</f>
        <v>0</v>
      </c>
      <c r="K138" s="179">
        <f>SUM(K139:K140)</f>
        <v>0</v>
      </c>
      <c r="L138" s="180">
        <f t="shared" si="32"/>
        <v>0</v>
      </c>
      <c r="M138" s="179">
        <f>SUM(M139:M140)</f>
        <v>0</v>
      </c>
      <c r="N138" s="179">
        <f>SUM(N139:N140)</f>
        <v>0</v>
      </c>
      <c r="O138" s="180">
        <f t="shared" si="33"/>
        <v>0</v>
      </c>
    </row>
    <row r="139" spans="1:15" x14ac:dyDescent="0.2">
      <c r="A139" s="27"/>
      <c r="B139" s="12" t="s">
        <v>235</v>
      </c>
      <c r="C139" s="1056"/>
      <c r="D139" s="1054"/>
      <c r="E139" s="179"/>
      <c r="F139" s="180">
        <f t="shared" si="20"/>
        <v>0</v>
      </c>
      <c r="G139" s="1052"/>
      <c r="H139" s="179"/>
      <c r="I139" s="180">
        <f t="shared" si="31"/>
        <v>0</v>
      </c>
      <c r="J139" s="179"/>
      <c r="K139" s="179"/>
      <c r="L139" s="180">
        <f t="shared" si="32"/>
        <v>0</v>
      </c>
      <c r="M139" s="179"/>
      <c r="N139" s="179"/>
      <c r="O139" s="180">
        <f t="shared" si="33"/>
        <v>0</v>
      </c>
    </row>
    <row r="140" spans="1:15" ht="13.5" thickBot="1" x14ac:dyDescent="0.25">
      <c r="A140" s="28"/>
      <c r="B140" s="29" t="s">
        <v>236</v>
      </c>
      <c r="C140" s="1057"/>
      <c r="D140" s="1055"/>
      <c r="E140" s="181"/>
      <c r="F140" s="182">
        <f t="shared" si="20"/>
        <v>0</v>
      </c>
      <c r="G140" s="1053"/>
      <c r="H140" s="181"/>
      <c r="I140" s="182">
        <f t="shared" si="31"/>
        <v>0</v>
      </c>
      <c r="J140" s="181"/>
      <c r="K140" s="181"/>
      <c r="L140" s="182">
        <f t="shared" si="32"/>
        <v>0</v>
      </c>
      <c r="M140" s="181"/>
      <c r="N140" s="181"/>
      <c r="O140" s="182">
        <f t="shared" si="33"/>
        <v>0</v>
      </c>
    </row>
    <row r="141" spans="1:15" x14ac:dyDescent="0.2">
      <c r="A141" s="26" t="s">
        <v>237</v>
      </c>
      <c r="B141" s="18" t="s">
        <v>35</v>
      </c>
      <c r="C141" s="1062"/>
      <c r="D141" s="1422"/>
      <c r="E141" s="177"/>
      <c r="F141" s="178">
        <f t="shared" si="20"/>
        <v>0</v>
      </c>
      <c r="G141" s="1059"/>
      <c r="H141" s="177"/>
      <c r="I141" s="178">
        <f t="shared" si="31"/>
        <v>0</v>
      </c>
      <c r="J141" s="177"/>
      <c r="K141" s="177"/>
      <c r="L141" s="178">
        <f t="shared" si="32"/>
        <v>0</v>
      </c>
      <c r="M141" s="177"/>
      <c r="N141" s="177"/>
      <c r="O141" s="178">
        <f t="shared" si="33"/>
        <v>0</v>
      </c>
    </row>
    <row r="142" spans="1:15" ht="13.5" thickBot="1" x14ac:dyDescent="0.25">
      <c r="A142" s="28" t="s">
        <v>238</v>
      </c>
      <c r="B142" s="29" t="s">
        <v>239</v>
      </c>
      <c r="C142" s="1057"/>
      <c r="D142" s="1055"/>
      <c r="E142" s="181"/>
      <c r="F142" s="182">
        <f t="shared" si="20"/>
        <v>0</v>
      </c>
      <c r="G142" s="1053"/>
      <c r="H142" s="181"/>
      <c r="I142" s="182">
        <f t="shared" si="31"/>
        <v>0</v>
      </c>
      <c r="J142" s="181"/>
      <c r="K142" s="181"/>
      <c r="L142" s="182">
        <f t="shared" si="32"/>
        <v>0</v>
      </c>
      <c r="M142" s="181"/>
      <c r="N142" s="181"/>
      <c r="O142" s="182">
        <f t="shared" si="33"/>
        <v>0</v>
      </c>
    </row>
    <row r="143" spans="1:15" x14ac:dyDescent="0.2">
      <c r="A143" s="26" t="s">
        <v>240</v>
      </c>
      <c r="B143" s="18" t="s">
        <v>36</v>
      </c>
      <c r="C143" s="1062"/>
      <c r="D143" s="1422"/>
      <c r="E143" s="177"/>
      <c r="F143" s="178">
        <f t="shared" si="20"/>
        <v>0</v>
      </c>
      <c r="G143" s="1059"/>
      <c r="H143" s="177"/>
      <c r="I143" s="178">
        <f t="shared" si="31"/>
        <v>0</v>
      </c>
      <c r="J143" s="177"/>
      <c r="K143" s="177"/>
      <c r="L143" s="178">
        <f t="shared" si="32"/>
        <v>0</v>
      </c>
      <c r="M143" s="177"/>
      <c r="N143" s="177"/>
      <c r="O143" s="178">
        <f t="shared" si="33"/>
        <v>0</v>
      </c>
    </row>
    <row r="144" spans="1:15" ht="13.5" thickBot="1" x14ac:dyDescent="0.25">
      <c r="A144" s="28" t="s">
        <v>241</v>
      </c>
      <c r="B144" s="29" t="s">
        <v>242</v>
      </c>
      <c r="C144" s="1057"/>
      <c r="D144" s="1055"/>
      <c r="E144" s="181"/>
      <c r="F144" s="182">
        <f t="shared" si="20"/>
        <v>0</v>
      </c>
      <c r="G144" s="1053"/>
      <c r="H144" s="181"/>
      <c r="I144" s="182">
        <f t="shared" si="31"/>
        <v>0</v>
      </c>
      <c r="J144" s="181"/>
      <c r="K144" s="181"/>
      <c r="L144" s="182">
        <f t="shared" si="32"/>
        <v>0</v>
      </c>
      <c r="M144" s="181"/>
      <c r="N144" s="181"/>
      <c r="O144" s="182">
        <f t="shared" si="33"/>
        <v>0</v>
      </c>
    </row>
    <row r="145" spans="1:15" ht="13.5" thickBot="1" x14ac:dyDescent="0.25">
      <c r="A145" s="31" t="s">
        <v>243</v>
      </c>
      <c r="B145" s="8" t="s">
        <v>37</v>
      </c>
      <c r="C145" s="1063"/>
      <c r="D145" s="1423"/>
      <c r="E145" s="187"/>
      <c r="F145" s="188">
        <f t="shared" si="20"/>
        <v>0</v>
      </c>
      <c r="G145" s="1060"/>
      <c r="H145" s="187"/>
      <c r="I145" s="188">
        <f t="shared" si="31"/>
        <v>0</v>
      </c>
      <c r="J145" s="187"/>
      <c r="K145" s="187"/>
      <c r="L145" s="188">
        <f t="shared" si="32"/>
        <v>0</v>
      </c>
      <c r="M145" s="187"/>
      <c r="N145" s="187"/>
      <c r="O145" s="188">
        <f t="shared" si="33"/>
        <v>0</v>
      </c>
    </row>
    <row r="146" spans="1:15" ht="13.5" thickBot="1" x14ac:dyDescent="0.25">
      <c r="A146" s="30" t="s">
        <v>244</v>
      </c>
      <c r="B146" s="7" t="s">
        <v>245</v>
      </c>
      <c r="C146" s="436">
        <f>C145+C144+C143+C142+C141+C132+C131+C110+C104+C87</f>
        <v>13129220</v>
      </c>
      <c r="D146" s="1421">
        <f>D145+D144+D143+D142+D141+D132+D131+D110+D104+D87</f>
        <v>10075522</v>
      </c>
      <c r="E146" s="183">
        <f>E145+E144+E143+E142+E141+E132+E131+E110+E104+E87</f>
        <v>0</v>
      </c>
      <c r="F146" s="184">
        <f t="shared" si="20"/>
        <v>10075522</v>
      </c>
      <c r="G146" s="1058">
        <f>G145+G144+G143+G142+G141+G132+G131+G110+G104+G87</f>
        <v>10075522</v>
      </c>
      <c r="H146" s="183">
        <f>H145+H144+H143+H142+H141+H132+H131+H110+H104+H87</f>
        <v>0</v>
      </c>
      <c r="I146" s="184">
        <f t="shared" si="31"/>
        <v>10075522</v>
      </c>
      <c r="J146" s="183">
        <f>J145+J144+J143+J142+J141+J132+J131+J110+J104+J87</f>
        <v>16920522</v>
      </c>
      <c r="K146" s="183">
        <f>K145+K144+K143+K142+K141+K132+K131+K110+K104+K87</f>
        <v>0</v>
      </c>
      <c r="L146" s="184">
        <f t="shared" si="32"/>
        <v>16920522</v>
      </c>
      <c r="M146" s="183">
        <f>M145+M144+M143+M142+M141+M132+M131+M110+M104+M87</f>
        <v>15814258</v>
      </c>
      <c r="N146" s="183">
        <f>N145+N144+N143+N142+N141+N132+N131+N110+N104+N87</f>
        <v>0</v>
      </c>
      <c r="O146" s="184">
        <f t="shared" si="33"/>
        <v>15814258</v>
      </c>
    </row>
    <row r="147" spans="1:15" ht="13.5" thickBot="1" x14ac:dyDescent="0.25">
      <c r="A147" s="32" t="s">
        <v>246</v>
      </c>
      <c r="B147" s="33" t="s">
        <v>247</v>
      </c>
      <c r="C147" s="1062">
        <f>SUM(C148:C154)</f>
        <v>0</v>
      </c>
      <c r="D147" s="1422">
        <f>SUM(D148:D154)</f>
        <v>0</v>
      </c>
      <c r="E147" s="177">
        <f>SUM(E148:E154)</f>
        <v>0</v>
      </c>
      <c r="F147" s="178">
        <f t="shared" si="20"/>
        <v>0</v>
      </c>
      <c r="G147" s="1059">
        <f>SUM(G148:G154)</f>
        <v>0</v>
      </c>
      <c r="H147" s="177">
        <f>SUM(H148:H154)</f>
        <v>0</v>
      </c>
      <c r="I147" s="178">
        <f t="shared" si="31"/>
        <v>0</v>
      </c>
      <c r="J147" s="177">
        <f>SUM(J148:J154)</f>
        <v>0</v>
      </c>
      <c r="K147" s="177">
        <f>SUM(K148:K154)</f>
        <v>0</v>
      </c>
      <c r="L147" s="178">
        <f t="shared" si="32"/>
        <v>0</v>
      </c>
      <c r="M147" s="177">
        <f>SUM(M148:M154)</f>
        <v>0</v>
      </c>
      <c r="N147" s="177">
        <f>SUM(N148:N154)</f>
        <v>0</v>
      </c>
      <c r="O147" s="178">
        <f t="shared" si="33"/>
        <v>0</v>
      </c>
    </row>
    <row r="148" spans="1:15" ht="13.5" hidden="1" thickBot="1" x14ac:dyDescent="0.25">
      <c r="A148" s="27" t="s">
        <v>248</v>
      </c>
      <c r="B148" s="12" t="s">
        <v>249</v>
      </c>
      <c r="C148" s="1056"/>
      <c r="D148" s="1054"/>
      <c r="E148" s="179"/>
      <c r="F148" s="180">
        <f t="shared" si="20"/>
        <v>0</v>
      </c>
      <c r="G148" s="1052"/>
      <c r="H148" s="179"/>
      <c r="I148" s="180">
        <f t="shared" si="31"/>
        <v>0</v>
      </c>
      <c r="J148" s="179"/>
      <c r="K148" s="179"/>
      <c r="L148" s="180">
        <f t="shared" si="32"/>
        <v>0</v>
      </c>
      <c r="M148" s="179"/>
      <c r="N148" s="179"/>
      <c r="O148" s="180">
        <f t="shared" si="33"/>
        <v>0</v>
      </c>
    </row>
    <row r="149" spans="1:15" ht="13.5" hidden="1" thickBot="1" x14ac:dyDescent="0.25">
      <c r="A149" s="27" t="s">
        <v>250</v>
      </c>
      <c r="B149" s="12" t="s">
        <v>251</v>
      </c>
      <c r="C149" s="1056"/>
      <c r="D149" s="1054"/>
      <c r="E149" s="179"/>
      <c r="F149" s="180">
        <f t="shared" si="20"/>
        <v>0</v>
      </c>
      <c r="G149" s="1052"/>
      <c r="H149" s="179"/>
      <c r="I149" s="180">
        <f t="shared" si="31"/>
        <v>0</v>
      </c>
      <c r="J149" s="179"/>
      <c r="K149" s="179"/>
      <c r="L149" s="180">
        <f t="shared" si="32"/>
        <v>0</v>
      </c>
      <c r="M149" s="179"/>
      <c r="N149" s="179"/>
      <c r="O149" s="180">
        <f t="shared" si="33"/>
        <v>0</v>
      </c>
    </row>
    <row r="150" spans="1:15" ht="13.5" hidden="1" thickBot="1" x14ac:dyDescent="0.25">
      <c r="A150" s="27" t="s">
        <v>459</v>
      </c>
      <c r="B150" s="12" t="s">
        <v>460</v>
      </c>
      <c r="C150" s="1056"/>
      <c r="D150" s="1054"/>
      <c r="E150" s="179"/>
      <c r="F150" s="180"/>
      <c r="G150" s="1052"/>
      <c r="H150" s="179"/>
      <c r="I150" s="180"/>
      <c r="J150" s="179"/>
      <c r="K150" s="179"/>
      <c r="L150" s="180"/>
      <c r="M150" s="179"/>
      <c r="N150" s="179"/>
      <c r="O150" s="180"/>
    </row>
    <row r="151" spans="1:15" ht="13.5" hidden="1" thickBot="1" x14ac:dyDescent="0.25">
      <c r="A151" s="27" t="s">
        <v>252</v>
      </c>
      <c r="B151" s="12" t="s">
        <v>253</v>
      </c>
      <c r="C151" s="1056"/>
      <c r="D151" s="1054"/>
      <c r="E151" s="179"/>
      <c r="F151" s="180">
        <f t="shared" ref="F151:F154" si="34">SUM(D151:E151)</f>
        <v>0</v>
      </c>
      <c r="G151" s="1052"/>
      <c r="H151" s="179"/>
      <c r="I151" s="180">
        <f t="shared" ref="I151:I154" si="35">SUM(G151:H151)</f>
        <v>0</v>
      </c>
      <c r="J151" s="179"/>
      <c r="K151" s="179"/>
      <c r="L151" s="180">
        <f t="shared" ref="L151:L154" si="36">SUM(J151:K151)</f>
        <v>0</v>
      </c>
      <c r="M151" s="179"/>
      <c r="N151" s="179"/>
      <c r="O151" s="180">
        <f t="shared" ref="O151:O154" si="37">SUM(M151:N151)</f>
        <v>0</v>
      </c>
    </row>
    <row r="152" spans="1:15" ht="13.5" hidden="1" thickBot="1" x14ac:dyDescent="0.25">
      <c r="A152" s="27" t="s">
        <v>254</v>
      </c>
      <c r="B152" s="12" t="s">
        <v>255</v>
      </c>
      <c r="C152" s="1056"/>
      <c r="D152" s="1054"/>
      <c r="E152" s="179"/>
      <c r="F152" s="180">
        <f t="shared" si="34"/>
        <v>0</v>
      </c>
      <c r="G152" s="1052"/>
      <c r="H152" s="179"/>
      <c r="I152" s="180">
        <f t="shared" si="35"/>
        <v>0</v>
      </c>
      <c r="J152" s="179"/>
      <c r="K152" s="179"/>
      <c r="L152" s="180">
        <f t="shared" si="36"/>
        <v>0</v>
      </c>
      <c r="M152" s="179"/>
      <c r="N152" s="179"/>
      <c r="O152" s="180">
        <f t="shared" si="37"/>
        <v>0</v>
      </c>
    </row>
    <row r="153" spans="1:15" ht="13.5" hidden="1" thickBot="1" x14ac:dyDescent="0.25">
      <c r="A153" s="27" t="s">
        <v>256</v>
      </c>
      <c r="B153" s="12" t="s">
        <v>257</v>
      </c>
      <c r="C153" s="1056"/>
      <c r="D153" s="1054"/>
      <c r="E153" s="179"/>
      <c r="F153" s="180">
        <f t="shared" si="34"/>
        <v>0</v>
      </c>
      <c r="G153" s="1052"/>
      <c r="H153" s="179"/>
      <c r="I153" s="180">
        <f t="shared" si="35"/>
        <v>0</v>
      </c>
      <c r="J153" s="179"/>
      <c r="K153" s="179"/>
      <c r="L153" s="180">
        <f t="shared" si="36"/>
        <v>0</v>
      </c>
      <c r="M153" s="179"/>
      <c r="N153" s="179"/>
      <c r="O153" s="180">
        <f t="shared" si="37"/>
        <v>0</v>
      </c>
    </row>
    <row r="154" spans="1:15" ht="13.5" hidden="1" thickBot="1" x14ac:dyDescent="0.25">
      <c r="A154" s="28"/>
      <c r="B154" s="29" t="s">
        <v>258</v>
      </c>
      <c r="C154" s="1064"/>
      <c r="D154" s="1424"/>
      <c r="E154" s="181"/>
      <c r="F154" s="182">
        <f t="shared" si="34"/>
        <v>0</v>
      </c>
      <c r="G154" s="1061"/>
      <c r="H154" s="181"/>
      <c r="I154" s="182">
        <f t="shared" si="35"/>
        <v>0</v>
      </c>
      <c r="J154" s="189"/>
      <c r="K154" s="181"/>
      <c r="L154" s="182">
        <f t="shared" si="36"/>
        <v>0</v>
      </c>
      <c r="M154" s="189"/>
      <c r="N154" s="181"/>
      <c r="O154" s="182">
        <f t="shared" si="37"/>
        <v>0</v>
      </c>
    </row>
    <row r="155" spans="1:15" ht="13.5" thickBot="1" x14ac:dyDescent="0.25">
      <c r="A155" s="30" t="s">
        <v>261</v>
      </c>
      <c r="B155" s="7" t="s">
        <v>259</v>
      </c>
      <c r="C155" s="436">
        <f>C147+C146</f>
        <v>13129220</v>
      </c>
      <c r="D155" s="1421">
        <f>D147+D146</f>
        <v>10075522</v>
      </c>
      <c r="E155" s="183">
        <f>E147+E146</f>
        <v>0</v>
      </c>
      <c r="F155" s="184">
        <f>SUM(D155:E155)</f>
        <v>10075522</v>
      </c>
      <c r="G155" s="1058">
        <f>G147+G146</f>
        <v>10075522</v>
      </c>
      <c r="H155" s="183">
        <f>H147+H146</f>
        <v>0</v>
      </c>
      <c r="I155" s="184">
        <f>SUM(G155:H155)</f>
        <v>10075522</v>
      </c>
      <c r="J155" s="183">
        <f>J147+J146</f>
        <v>16920522</v>
      </c>
      <c r="K155" s="183">
        <f>K147+K146</f>
        <v>0</v>
      </c>
      <c r="L155" s="184">
        <f>SUM(J155:K155)</f>
        <v>16920522</v>
      </c>
      <c r="M155" s="183">
        <f>M147+M146</f>
        <v>15814258</v>
      </c>
      <c r="N155" s="183">
        <f>N147+N146</f>
        <v>0</v>
      </c>
      <c r="O155" s="184">
        <f>SUM(M155:N155)</f>
        <v>15814258</v>
      </c>
    </row>
    <row r="156" spans="1:15" x14ac:dyDescent="0.2">
      <c r="E156" s="133"/>
      <c r="F156" s="133"/>
      <c r="H156" s="133"/>
      <c r="I156" s="133"/>
      <c r="K156" s="133"/>
      <c r="L156" s="133"/>
      <c r="N156" s="133"/>
      <c r="O156" s="133"/>
    </row>
    <row r="165" spans="4:13" x14ac:dyDescent="0.2">
      <c r="D165" s="141"/>
      <c r="G165" s="141"/>
      <c r="J165" s="141"/>
      <c r="M165" s="141"/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55" orientation="portrait" r:id="rId1"/>
  <headerFoot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157"/>
  <sheetViews>
    <sheetView view="pageBreakPreview" zoomScale="99" zoomScaleNormal="100" zoomScaleSheetLayoutView="99" workbookViewId="0">
      <pane xSplit="2" ySplit="8" topLeftCell="C22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1" max="1" width="7.7109375" customWidth="1"/>
    <col min="2" max="2" width="59.140625" bestFit="1" customWidth="1"/>
    <col min="3" max="3" width="11" bestFit="1" customWidth="1"/>
    <col min="4" max="4" width="11.7109375" customWidth="1"/>
    <col min="5" max="5" width="6.42578125" bestFit="1" customWidth="1"/>
    <col min="6" max="7" width="11.7109375" customWidth="1"/>
    <col min="8" max="8" width="6.42578125" bestFit="1" customWidth="1"/>
    <col min="9" max="10" width="11.7109375" customWidth="1"/>
    <col min="11" max="11" width="6.28515625" customWidth="1"/>
    <col min="12" max="13" width="11.7109375" customWidth="1"/>
    <col min="14" max="14" width="6.28515625" customWidth="1"/>
    <col min="15" max="15" width="11" bestFit="1" customWidth="1"/>
    <col min="16" max="16" width="17.28515625" customWidth="1"/>
    <col min="17" max="17" width="10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/>
    </row>
    <row r="4" spans="1:15" x14ac:dyDescent="0.25">
      <c r="A4" s="46" t="s">
        <v>266</v>
      </c>
    </row>
    <row r="5" spans="1:15" s="48" customFormat="1" x14ac:dyDescent="0.25">
      <c r="A5" s="64" t="s">
        <v>464</v>
      </c>
      <c r="B5" s="48" t="s">
        <v>465</v>
      </c>
      <c r="C5"/>
    </row>
    <row r="6" spans="1:15" x14ac:dyDescent="0.25">
      <c r="E6" s="103"/>
      <c r="F6" s="103"/>
      <c r="G6" s="283"/>
      <c r="H6" s="103"/>
      <c r="I6" s="103"/>
      <c r="J6" s="283"/>
      <c r="K6" s="1267" t="s">
        <v>1049</v>
      </c>
      <c r="L6" s="1262" t="str">
        <f>'1 címrend'!C3</f>
        <v xml:space="preserve"> melléklet az  4/2024. ( V. 27.) rendelethez</v>
      </c>
      <c r="M6" s="283"/>
      <c r="N6" s="103"/>
      <c r="O6" s="103"/>
    </row>
    <row r="7" spans="1:15" ht="15.75" thickBot="1" x14ac:dyDescent="0.3"/>
    <row r="8" spans="1:15" ht="53.25" thickBot="1" x14ac:dyDescent="0.3">
      <c r="A8" s="5" t="s">
        <v>39</v>
      </c>
      <c r="B8" s="335" t="s">
        <v>20</v>
      </c>
      <c r="C8" s="16" t="s">
        <v>922</v>
      </c>
      <c r="D8" s="813" t="s">
        <v>29</v>
      </c>
      <c r="E8" s="38" t="s">
        <v>30</v>
      </c>
      <c r="F8" s="16" t="s">
        <v>18</v>
      </c>
      <c r="G8" s="5" t="s">
        <v>29</v>
      </c>
      <c r="H8" s="38" t="s">
        <v>30</v>
      </c>
      <c r="I8" s="515" t="s">
        <v>883</v>
      </c>
      <c r="J8" s="5" t="s">
        <v>29</v>
      </c>
      <c r="K8" s="38" t="s">
        <v>30</v>
      </c>
      <c r="L8" s="515" t="s">
        <v>1096</v>
      </c>
      <c r="M8" s="5" t="s">
        <v>29</v>
      </c>
      <c r="N8" s="38" t="s">
        <v>30</v>
      </c>
      <c r="O8" s="515" t="s">
        <v>1112</v>
      </c>
    </row>
    <row r="9" spans="1:15" s="173" customFormat="1" ht="15.75" thickBot="1" x14ac:dyDescent="0.3">
      <c r="A9" s="22" t="s">
        <v>40</v>
      </c>
      <c r="B9" s="7" t="s">
        <v>41</v>
      </c>
      <c r="C9" s="970">
        <f>SUM(C10,C17,C18,C20,C21,C19)</f>
        <v>0</v>
      </c>
      <c r="D9" s="550">
        <f>SUM(D10,D17,D18,D20,D21,D19)</f>
        <v>0</v>
      </c>
      <c r="E9" s="279">
        <f>SUM(E10,E17,E18,E20,E21,E19)</f>
        <v>0</v>
      </c>
      <c r="F9" s="280">
        <f t="shared" ref="F9:F72" si="0">SUM(D9:E9)</f>
        <v>0</v>
      </c>
      <c r="G9" s="279">
        <f>SUM(G10,G17,G18,G20,G21,G19)</f>
        <v>0</v>
      </c>
      <c r="H9" s="279">
        <f>SUM(H10,H17,H18,H20,H21,H19)</f>
        <v>0</v>
      </c>
      <c r="I9" s="280">
        <f t="shared" ref="I9:I72" si="1">SUM(G9:H9)</f>
        <v>0</v>
      </c>
      <c r="J9" s="279">
        <f>SUM(J10,J17,J18,J20,J21,J19)</f>
        <v>0</v>
      </c>
      <c r="K9" s="279">
        <f>SUM(K10,K17,K18,K20,K21,K19)</f>
        <v>0</v>
      </c>
      <c r="L9" s="280">
        <f t="shared" ref="L9:L72" si="2">SUM(J9:K9)</f>
        <v>0</v>
      </c>
      <c r="M9" s="279">
        <f>SUM(M10,M17,M18,M20,M21,M19)</f>
        <v>0</v>
      </c>
      <c r="N9" s="279">
        <f>SUM(N10,N17,N18,N20,N21,N19)</f>
        <v>0</v>
      </c>
      <c r="O9" s="280">
        <f t="shared" ref="O9:O72" si="3">SUM(M9:N9)</f>
        <v>0</v>
      </c>
    </row>
    <row r="10" spans="1:15" ht="15.75" hidden="1" thickBot="1" x14ac:dyDescent="0.3">
      <c r="A10" s="286" t="s">
        <v>42</v>
      </c>
      <c r="B10" s="287" t="s">
        <v>43</v>
      </c>
      <c r="C10" s="964">
        <f>SUM(C11:C16)</f>
        <v>0</v>
      </c>
      <c r="D10" s="164">
        <f>SUM(D11:D16)</f>
        <v>0</v>
      </c>
      <c r="E10" s="110">
        <f>SUM(E11:E16)</f>
        <v>0</v>
      </c>
      <c r="F10" s="111">
        <f t="shared" si="0"/>
        <v>0</v>
      </c>
      <c r="G10" s="110">
        <f>SUM(G11:G16)</f>
        <v>0</v>
      </c>
      <c r="H10" s="110">
        <f>SUM(H11:H16)</f>
        <v>0</v>
      </c>
      <c r="I10" s="111">
        <f t="shared" si="1"/>
        <v>0</v>
      </c>
      <c r="J10" s="110">
        <f>SUM(J11:J16)</f>
        <v>0</v>
      </c>
      <c r="K10" s="110">
        <f>SUM(K11:K16)</f>
        <v>0</v>
      </c>
      <c r="L10" s="111">
        <f t="shared" si="2"/>
        <v>0</v>
      </c>
      <c r="M10" s="110">
        <f>SUM(M11:M16)</f>
        <v>0</v>
      </c>
      <c r="N10" s="110">
        <f>SUM(N11:N16)</f>
        <v>0</v>
      </c>
      <c r="O10" s="111">
        <f t="shared" si="3"/>
        <v>0</v>
      </c>
    </row>
    <row r="11" spans="1:15" ht="15.75" hidden="1" thickBot="1" x14ac:dyDescent="0.3">
      <c r="A11" s="20" t="s">
        <v>44</v>
      </c>
      <c r="B11" s="12" t="s">
        <v>45</v>
      </c>
      <c r="C11" s="915"/>
      <c r="D11" s="347"/>
      <c r="E11" s="112"/>
      <c r="F11" s="113">
        <f t="shared" si="0"/>
        <v>0</v>
      </c>
      <c r="G11" s="112"/>
      <c r="H11" s="112"/>
      <c r="I11" s="113">
        <f t="shared" si="1"/>
        <v>0</v>
      </c>
      <c r="J11" s="112"/>
      <c r="K11" s="112"/>
      <c r="L11" s="113">
        <f t="shared" si="2"/>
        <v>0</v>
      </c>
      <c r="M11" s="112"/>
      <c r="N11" s="112"/>
      <c r="O11" s="113">
        <f t="shared" si="3"/>
        <v>0</v>
      </c>
    </row>
    <row r="12" spans="1:15" ht="15.75" hidden="1" thickBot="1" x14ac:dyDescent="0.3">
      <c r="A12" s="20" t="s">
        <v>46</v>
      </c>
      <c r="B12" s="12" t="s">
        <v>47</v>
      </c>
      <c r="C12" s="915"/>
      <c r="D12" s="347"/>
      <c r="E12" s="112"/>
      <c r="F12" s="113">
        <f t="shared" si="0"/>
        <v>0</v>
      </c>
      <c r="G12" s="112"/>
      <c r="H12" s="112"/>
      <c r="I12" s="113">
        <f t="shared" si="1"/>
        <v>0</v>
      </c>
      <c r="J12" s="112"/>
      <c r="K12" s="112"/>
      <c r="L12" s="113">
        <f t="shared" si="2"/>
        <v>0</v>
      </c>
      <c r="M12" s="112"/>
      <c r="N12" s="112"/>
      <c r="O12" s="113">
        <f t="shared" si="3"/>
        <v>0</v>
      </c>
    </row>
    <row r="13" spans="1:15" ht="15.75" hidden="1" thickBot="1" x14ac:dyDescent="0.3">
      <c r="A13" s="20" t="s">
        <v>48</v>
      </c>
      <c r="B13" s="12" t="s">
        <v>49</v>
      </c>
      <c r="C13" s="915"/>
      <c r="D13" s="347"/>
      <c r="E13" s="112"/>
      <c r="F13" s="113">
        <f t="shared" si="0"/>
        <v>0</v>
      </c>
      <c r="G13" s="112"/>
      <c r="H13" s="112"/>
      <c r="I13" s="113">
        <f t="shared" si="1"/>
        <v>0</v>
      </c>
      <c r="J13" s="112"/>
      <c r="K13" s="112"/>
      <c r="L13" s="113">
        <f t="shared" si="2"/>
        <v>0</v>
      </c>
      <c r="M13" s="112"/>
      <c r="N13" s="112"/>
      <c r="O13" s="113">
        <f t="shared" si="3"/>
        <v>0</v>
      </c>
    </row>
    <row r="14" spans="1:15" ht="15.75" hidden="1" thickBot="1" x14ac:dyDescent="0.3">
      <c r="A14" s="20" t="s">
        <v>50</v>
      </c>
      <c r="B14" s="12" t="s">
        <v>51</v>
      </c>
      <c r="C14" s="915"/>
      <c r="D14" s="347"/>
      <c r="E14" s="112"/>
      <c r="F14" s="113">
        <f t="shared" si="0"/>
        <v>0</v>
      </c>
      <c r="G14" s="112"/>
      <c r="H14" s="112"/>
      <c r="I14" s="113">
        <f t="shared" si="1"/>
        <v>0</v>
      </c>
      <c r="J14" s="112"/>
      <c r="K14" s="112"/>
      <c r="L14" s="113">
        <f t="shared" si="2"/>
        <v>0</v>
      </c>
      <c r="M14" s="112"/>
      <c r="N14" s="112"/>
      <c r="O14" s="113">
        <f t="shared" si="3"/>
        <v>0</v>
      </c>
    </row>
    <row r="15" spans="1:15" ht="15.75" hidden="1" thickBot="1" x14ac:dyDescent="0.3">
      <c r="A15" s="20" t="s">
        <v>52</v>
      </c>
      <c r="B15" s="12" t="s">
        <v>53</v>
      </c>
      <c r="C15" s="915"/>
      <c r="D15" s="347"/>
      <c r="E15" s="112"/>
      <c r="F15" s="113">
        <f t="shared" si="0"/>
        <v>0</v>
      </c>
      <c r="G15" s="112"/>
      <c r="H15" s="112"/>
      <c r="I15" s="113">
        <f t="shared" si="1"/>
        <v>0</v>
      </c>
      <c r="J15" s="112"/>
      <c r="K15" s="112"/>
      <c r="L15" s="113">
        <f t="shared" si="2"/>
        <v>0</v>
      </c>
      <c r="M15" s="112"/>
      <c r="N15" s="112"/>
      <c r="O15" s="113">
        <f t="shared" si="3"/>
        <v>0</v>
      </c>
    </row>
    <row r="16" spans="1:15" ht="15.75" hidden="1" thickBot="1" x14ac:dyDescent="0.3">
      <c r="A16" s="20" t="s">
        <v>54</v>
      </c>
      <c r="B16" s="12" t="s">
        <v>55</v>
      </c>
      <c r="C16" s="915"/>
      <c r="D16" s="347"/>
      <c r="E16" s="112"/>
      <c r="F16" s="113">
        <f t="shared" si="0"/>
        <v>0</v>
      </c>
      <c r="G16" s="112"/>
      <c r="H16" s="112"/>
      <c r="I16" s="113">
        <f t="shared" si="1"/>
        <v>0</v>
      </c>
      <c r="J16" s="112"/>
      <c r="K16" s="112"/>
      <c r="L16" s="113">
        <f t="shared" si="2"/>
        <v>0</v>
      </c>
      <c r="M16" s="112"/>
      <c r="N16" s="112"/>
      <c r="O16" s="113">
        <f t="shared" si="3"/>
        <v>0</v>
      </c>
    </row>
    <row r="17" spans="1:15" ht="15.75" hidden="1" thickBot="1" x14ac:dyDescent="0.3">
      <c r="A17" s="20" t="s">
        <v>56</v>
      </c>
      <c r="B17" s="12" t="s">
        <v>57</v>
      </c>
      <c r="C17" s="915"/>
      <c r="D17" s="347"/>
      <c r="E17" s="112"/>
      <c r="F17" s="113">
        <f t="shared" si="0"/>
        <v>0</v>
      </c>
      <c r="G17" s="112"/>
      <c r="H17" s="112"/>
      <c r="I17" s="113">
        <f t="shared" si="1"/>
        <v>0</v>
      </c>
      <c r="J17" s="112"/>
      <c r="K17" s="112"/>
      <c r="L17" s="113">
        <f t="shared" si="2"/>
        <v>0</v>
      </c>
      <c r="M17" s="112"/>
      <c r="N17" s="112"/>
      <c r="O17" s="113">
        <f t="shared" si="3"/>
        <v>0</v>
      </c>
    </row>
    <row r="18" spans="1:15" ht="15.75" hidden="1" thickBot="1" x14ac:dyDescent="0.3">
      <c r="A18" s="20" t="s">
        <v>58</v>
      </c>
      <c r="B18" s="12" t="s">
        <v>59</v>
      </c>
      <c r="C18" s="915"/>
      <c r="D18" s="347"/>
      <c r="E18" s="112"/>
      <c r="F18" s="113">
        <f t="shared" si="0"/>
        <v>0</v>
      </c>
      <c r="G18" s="112"/>
      <c r="H18" s="112"/>
      <c r="I18" s="113">
        <f t="shared" si="1"/>
        <v>0</v>
      </c>
      <c r="J18" s="112"/>
      <c r="K18" s="112"/>
      <c r="L18" s="113">
        <f t="shared" si="2"/>
        <v>0</v>
      </c>
      <c r="M18" s="112"/>
      <c r="N18" s="112"/>
      <c r="O18" s="113">
        <f t="shared" si="3"/>
        <v>0</v>
      </c>
    </row>
    <row r="19" spans="1:15" ht="15.75" hidden="1" thickBot="1" x14ac:dyDescent="0.3">
      <c r="A19" s="21" t="s">
        <v>262</v>
      </c>
      <c r="B19" s="29" t="s">
        <v>263</v>
      </c>
      <c r="C19" s="915"/>
      <c r="D19" s="347"/>
      <c r="E19" s="112"/>
      <c r="F19" s="113">
        <f t="shared" si="0"/>
        <v>0</v>
      </c>
      <c r="G19" s="112"/>
      <c r="H19" s="112"/>
      <c r="I19" s="113">
        <f t="shared" si="1"/>
        <v>0</v>
      </c>
      <c r="J19" s="112"/>
      <c r="K19" s="112"/>
      <c r="L19" s="113">
        <f t="shared" si="2"/>
        <v>0</v>
      </c>
      <c r="M19" s="112"/>
      <c r="N19" s="112"/>
      <c r="O19" s="113">
        <f t="shared" si="3"/>
        <v>0</v>
      </c>
    </row>
    <row r="20" spans="1:15" ht="15.75" hidden="1" thickBot="1" x14ac:dyDescent="0.3">
      <c r="A20" s="21" t="s">
        <v>60</v>
      </c>
      <c r="B20" s="29" t="s">
        <v>61</v>
      </c>
      <c r="C20" s="915"/>
      <c r="D20" s="347"/>
      <c r="E20" s="112"/>
      <c r="F20" s="113">
        <f t="shared" si="0"/>
        <v>0</v>
      </c>
      <c r="G20" s="112"/>
      <c r="H20" s="112"/>
      <c r="I20" s="113">
        <f t="shared" si="1"/>
        <v>0</v>
      </c>
      <c r="J20" s="112"/>
      <c r="K20" s="112"/>
      <c r="L20" s="113">
        <f t="shared" si="2"/>
        <v>0</v>
      </c>
      <c r="M20" s="112"/>
      <c r="N20" s="112"/>
      <c r="O20" s="113">
        <f t="shared" si="3"/>
        <v>0</v>
      </c>
    </row>
    <row r="21" spans="1:15" ht="15.75" hidden="1" thickBot="1" x14ac:dyDescent="0.3">
      <c r="A21" s="21" t="s">
        <v>62</v>
      </c>
      <c r="B21" s="29" t="s">
        <v>63</v>
      </c>
      <c r="C21" s="965"/>
      <c r="D21" s="962"/>
      <c r="E21" s="114"/>
      <c r="F21" s="115">
        <f t="shared" si="0"/>
        <v>0</v>
      </c>
      <c r="G21" s="114"/>
      <c r="H21" s="114"/>
      <c r="I21" s="115">
        <f t="shared" si="1"/>
        <v>0</v>
      </c>
      <c r="J21" s="114"/>
      <c r="K21" s="114"/>
      <c r="L21" s="115">
        <f t="shared" si="2"/>
        <v>0</v>
      </c>
      <c r="M21" s="114"/>
      <c r="N21" s="114"/>
      <c r="O21" s="115">
        <f t="shared" si="3"/>
        <v>0</v>
      </c>
    </row>
    <row r="22" spans="1:15" s="173" customFormat="1" ht="15.75" thickBot="1" x14ac:dyDescent="0.3">
      <c r="A22" s="22" t="s">
        <v>64</v>
      </c>
      <c r="B22" s="7" t="s">
        <v>24</v>
      </c>
      <c r="C22" s="970">
        <f>SUM(C23:C24)</f>
        <v>0</v>
      </c>
      <c r="D22" s="550">
        <f>SUM(D23:D24)</f>
        <v>0</v>
      </c>
      <c r="E22" s="279">
        <f>SUM(E23:E24)</f>
        <v>0</v>
      </c>
      <c r="F22" s="280">
        <f t="shared" si="0"/>
        <v>0</v>
      </c>
      <c r="G22" s="279">
        <f>SUM(G23:G24)</f>
        <v>0</v>
      </c>
      <c r="H22" s="279">
        <f>SUM(H23:H24)</f>
        <v>0</v>
      </c>
      <c r="I22" s="280">
        <f t="shared" si="1"/>
        <v>0</v>
      </c>
      <c r="J22" s="279">
        <f>SUM(J23:J24)</f>
        <v>0</v>
      </c>
      <c r="K22" s="279">
        <f>SUM(K23:K24)</f>
        <v>0</v>
      </c>
      <c r="L22" s="280">
        <f t="shared" si="2"/>
        <v>0</v>
      </c>
      <c r="M22" s="279">
        <f>SUM(M23:M24)</f>
        <v>0</v>
      </c>
      <c r="N22" s="279">
        <f>SUM(N23:N24)</f>
        <v>0</v>
      </c>
      <c r="O22" s="280">
        <f t="shared" si="3"/>
        <v>0</v>
      </c>
    </row>
    <row r="23" spans="1:15" hidden="1" x14ac:dyDescent="0.25">
      <c r="A23" s="996"/>
      <c r="B23" s="287" t="s">
        <v>264</v>
      </c>
      <c r="C23" s="964"/>
      <c r="D23" s="164"/>
      <c r="E23" s="110"/>
      <c r="F23" s="111">
        <f t="shared" si="0"/>
        <v>0</v>
      </c>
      <c r="G23" s="110"/>
      <c r="H23" s="110"/>
      <c r="I23" s="111">
        <f t="shared" si="1"/>
        <v>0</v>
      </c>
      <c r="J23" s="110"/>
      <c r="K23" s="110"/>
      <c r="L23" s="111">
        <f t="shared" si="2"/>
        <v>0</v>
      </c>
      <c r="M23" s="110"/>
      <c r="N23" s="110"/>
      <c r="O23" s="111">
        <f t="shared" si="3"/>
        <v>0</v>
      </c>
    </row>
    <row r="24" spans="1:15" ht="15.75" hidden="1" thickBot="1" x14ac:dyDescent="0.3">
      <c r="A24" s="44"/>
      <c r="B24" s="36" t="s">
        <v>265</v>
      </c>
      <c r="C24" s="965"/>
      <c r="D24" s="962"/>
      <c r="E24" s="114"/>
      <c r="F24" s="115">
        <f t="shared" si="0"/>
        <v>0</v>
      </c>
      <c r="G24" s="114"/>
      <c r="H24" s="114"/>
      <c r="I24" s="115">
        <f t="shared" si="1"/>
        <v>0</v>
      </c>
      <c r="J24" s="114"/>
      <c r="K24" s="114"/>
      <c r="L24" s="115">
        <f t="shared" si="2"/>
        <v>0</v>
      </c>
      <c r="M24" s="114"/>
      <c r="N24" s="114"/>
      <c r="O24" s="115">
        <f t="shared" si="3"/>
        <v>0</v>
      </c>
    </row>
    <row r="25" spans="1:15" s="173" customFormat="1" x14ac:dyDescent="0.25">
      <c r="A25" s="23" t="s">
        <v>65</v>
      </c>
      <c r="B25" s="33" t="s">
        <v>22</v>
      </c>
      <c r="C25" s="971">
        <f>C26+C30+C38</f>
        <v>430669931</v>
      </c>
      <c r="D25" s="972">
        <f>D26+D30+D38</f>
        <v>420000000</v>
      </c>
      <c r="E25" s="438">
        <f>E26+E30+E38</f>
        <v>0</v>
      </c>
      <c r="F25" s="439">
        <f t="shared" si="0"/>
        <v>420000000</v>
      </c>
      <c r="G25" s="438">
        <f>G26+G30+G38</f>
        <v>420000000</v>
      </c>
      <c r="H25" s="438">
        <f>H26+H30+H38</f>
        <v>0</v>
      </c>
      <c r="I25" s="439">
        <f t="shared" si="1"/>
        <v>420000000</v>
      </c>
      <c r="J25" s="438">
        <f>J26+J30+J38</f>
        <v>498475527</v>
      </c>
      <c r="K25" s="438">
        <f>K26+K30+K38</f>
        <v>0</v>
      </c>
      <c r="L25" s="439">
        <f t="shared" si="2"/>
        <v>498475527</v>
      </c>
      <c r="M25" s="438">
        <f>M26+M30+M38</f>
        <v>500215435</v>
      </c>
      <c r="N25" s="438">
        <f>N26+N30+N38</f>
        <v>0</v>
      </c>
      <c r="O25" s="439">
        <f t="shared" si="3"/>
        <v>500215435</v>
      </c>
    </row>
    <row r="26" spans="1:15" x14ac:dyDescent="0.25">
      <c r="A26" s="20" t="s">
        <v>66</v>
      </c>
      <c r="B26" s="12" t="s">
        <v>67</v>
      </c>
      <c r="C26" s="915">
        <f>SUM(C27:C29)</f>
        <v>196821415</v>
      </c>
      <c r="D26" s="347">
        <f>SUM(D27:D29)</f>
        <v>190000000</v>
      </c>
      <c r="E26" s="112">
        <f>SUM(E27:E29)</f>
        <v>0</v>
      </c>
      <c r="F26" s="113">
        <f t="shared" si="0"/>
        <v>190000000</v>
      </c>
      <c r="G26" s="112">
        <f>SUM(G27:G29)</f>
        <v>183000000</v>
      </c>
      <c r="H26" s="112">
        <f>SUM(H27:H29)</f>
        <v>0</v>
      </c>
      <c r="I26" s="113">
        <f t="shared" si="1"/>
        <v>183000000</v>
      </c>
      <c r="J26" s="112">
        <f>SUM(J27:J29)</f>
        <v>190027000</v>
      </c>
      <c r="K26" s="112">
        <f>SUM(K27:K29)</f>
        <v>0</v>
      </c>
      <c r="L26" s="113">
        <f t="shared" si="2"/>
        <v>190027000</v>
      </c>
      <c r="M26" s="112">
        <f>SUM(M27:M29)</f>
        <v>183871339</v>
      </c>
      <c r="N26" s="112">
        <f>SUM(N27:N29)</f>
        <v>0</v>
      </c>
      <c r="O26" s="113">
        <f t="shared" si="3"/>
        <v>183871339</v>
      </c>
    </row>
    <row r="27" spans="1:15" x14ac:dyDescent="0.25">
      <c r="A27" s="20"/>
      <c r="B27" s="12" t="s">
        <v>68</v>
      </c>
      <c r="C27" s="915">
        <v>166931278</v>
      </c>
      <c r="D27" s="347">
        <v>160000000</v>
      </c>
      <c r="E27" s="112"/>
      <c r="F27" s="113">
        <f t="shared" si="0"/>
        <v>160000000</v>
      </c>
      <c r="G27" s="112">
        <v>155000000</v>
      </c>
      <c r="H27" s="112"/>
      <c r="I27" s="113">
        <f t="shared" si="1"/>
        <v>155000000</v>
      </c>
      <c r="J27" s="112">
        <v>162000000</v>
      </c>
      <c r="K27" s="112"/>
      <c r="L27" s="113">
        <f t="shared" si="2"/>
        <v>162000000</v>
      </c>
      <c r="M27" s="112">
        <v>158508673</v>
      </c>
      <c r="N27" s="112"/>
      <c r="O27" s="113">
        <f t="shared" si="3"/>
        <v>158508673</v>
      </c>
    </row>
    <row r="28" spans="1:15" x14ac:dyDescent="0.25">
      <c r="A28" s="20"/>
      <c r="B28" s="12" t="s">
        <v>1024</v>
      </c>
      <c r="C28" s="915">
        <v>26835</v>
      </c>
      <c r="D28" s="347"/>
      <c r="E28" s="112"/>
      <c r="F28" s="113">
        <f t="shared" si="0"/>
        <v>0</v>
      </c>
      <c r="G28" s="112"/>
      <c r="H28" s="112"/>
      <c r="I28" s="113">
        <f t="shared" si="1"/>
        <v>0</v>
      </c>
      <c r="J28" s="112">
        <v>27000</v>
      </c>
      <c r="K28" s="112"/>
      <c r="L28" s="113">
        <f t="shared" si="2"/>
        <v>27000</v>
      </c>
      <c r="M28" s="112">
        <v>27000</v>
      </c>
      <c r="N28" s="112"/>
      <c r="O28" s="113">
        <f t="shared" si="3"/>
        <v>27000</v>
      </c>
    </row>
    <row r="29" spans="1:15" x14ac:dyDescent="0.25">
      <c r="A29" s="20"/>
      <c r="B29" s="12" t="s">
        <v>70</v>
      </c>
      <c r="C29" s="915">
        <v>29863302</v>
      </c>
      <c r="D29" s="347">
        <v>30000000</v>
      </c>
      <c r="E29" s="112"/>
      <c r="F29" s="113">
        <f t="shared" si="0"/>
        <v>30000000</v>
      </c>
      <c r="G29" s="112">
        <v>28000000</v>
      </c>
      <c r="H29" s="112"/>
      <c r="I29" s="113">
        <f t="shared" si="1"/>
        <v>28000000</v>
      </c>
      <c r="J29" s="112">
        <v>28000000</v>
      </c>
      <c r="K29" s="112"/>
      <c r="L29" s="113">
        <f t="shared" si="2"/>
        <v>28000000</v>
      </c>
      <c r="M29" s="112">
        <v>25335666</v>
      </c>
      <c r="N29" s="112"/>
      <c r="O29" s="113">
        <f t="shared" si="3"/>
        <v>25335666</v>
      </c>
    </row>
    <row r="30" spans="1:15" x14ac:dyDescent="0.25">
      <c r="A30" s="20" t="s">
        <v>71</v>
      </c>
      <c r="B30" s="12" t="s">
        <v>72</v>
      </c>
      <c r="C30" s="915">
        <f>C31+C33+C34</f>
        <v>230117950</v>
      </c>
      <c r="D30" s="347">
        <f>D31+D33+D34</f>
        <v>230000000</v>
      </c>
      <c r="E30" s="112">
        <f>E31+E33+E34</f>
        <v>0</v>
      </c>
      <c r="F30" s="113">
        <f t="shared" si="0"/>
        <v>230000000</v>
      </c>
      <c r="G30" s="112">
        <f>G31+G33+G34</f>
        <v>237000000</v>
      </c>
      <c r="H30" s="112">
        <f>H31+H33+H34</f>
        <v>0</v>
      </c>
      <c r="I30" s="113">
        <f t="shared" si="1"/>
        <v>237000000</v>
      </c>
      <c r="J30" s="112">
        <f>J31+J33+J34</f>
        <v>304448527</v>
      </c>
      <c r="K30" s="112">
        <f>K31+K33+K34</f>
        <v>0</v>
      </c>
      <c r="L30" s="113">
        <f t="shared" si="2"/>
        <v>304448527</v>
      </c>
      <c r="M30" s="112">
        <f>M31+M33+M34</f>
        <v>312320934</v>
      </c>
      <c r="N30" s="112">
        <f>N31+N33+N34</f>
        <v>0</v>
      </c>
      <c r="O30" s="113">
        <f t="shared" si="3"/>
        <v>312320934</v>
      </c>
    </row>
    <row r="31" spans="1:15" x14ac:dyDescent="0.25">
      <c r="A31" s="20" t="s">
        <v>73</v>
      </c>
      <c r="B31" s="12" t="s">
        <v>74</v>
      </c>
      <c r="C31" s="915">
        <f>C32</f>
        <v>121088038</v>
      </c>
      <c r="D31" s="347">
        <f>D32</f>
        <v>130000000</v>
      </c>
      <c r="E31" s="112">
        <f>E32</f>
        <v>0</v>
      </c>
      <c r="F31" s="113">
        <f t="shared" si="0"/>
        <v>130000000</v>
      </c>
      <c r="G31" s="112">
        <f>G32</f>
        <v>147000000</v>
      </c>
      <c r="H31" s="112">
        <f>H32</f>
        <v>0</v>
      </c>
      <c r="I31" s="113">
        <f t="shared" si="1"/>
        <v>147000000</v>
      </c>
      <c r="J31" s="112">
        <f>J32</f>
        <v>209448527</v>
      </c>
      <c r="K31" s="112">
        <f>K32</f>
        <v>0</v>
      </c>
      <c r="L31" s="113">
        <f t="shared" si="2"/>
        <v>209448527</v>
      </c>
      <c r="M31" s="112">
        <f>M32</f>
        <v>213561988</v>
      </c>
      <c r="N31" s="112">
        <f>N32</f>
        <v>0</v>
      </c>
      <c r="O31" s="113">
        <f t="shared" si="3"/>
        <v>213561988</v>
      </c>
    </row>
    <row r="32" spans="1:15" x14ac:dyDescent="0.25">
      <c r="A32" s="20"/>
      <c r="B32" s="12" t="s">
        <v>75</v>
      </c>
      <c r="C32" s="915">
        <v>121088038</v>
      </c>
      <c r="D32" s="347">
        <v>130000000</v>
      </c>
      <c r="E32" s="112"/>
      <c r="F32" s="113">
        <f t="shared" si="0"/>
        <v>130000000</v>
      </c>
      <c r="G32" s="112">
        <v>147000000</v>
      </c>
      <c r="H32" s="112"/>
      <c r="I32" s="113">
        <f t="shared" si="1"/>
        <v>147000000</v>
      </c>
      <c r="J32" s="112">
        <v>209448527</v>
      </c>
      <c r="K32" s="112"/>
      <c r="L32" s="113">
        <f t="shared" si="2"/>
        <v>209448527</v>
      </c>
      <c r="M32" s="112">
        <v>213561988</v>
      </c>
      <c r="N32" s="112"/>
      <c r="O32" s="113">
        <f t="shared" si="3"/>
        <v>213561988</v>
      </c>
    </row>
    <row r="33" spans="1:15" x14ac:dyDescent="0.25">
      <c r="A33" s="20" t="s">
        <v>76</v>
      </c>
      <c r="B33" s="12" t="s">
        <v>77</v>
      </c>
      <c r="C33" s="915"/>
      <c r="D33" s="347"/>
      <c r="E33" s="112"/>
      <c r="F33" s="113">
        <f t="shared" si="0"/>
        <v>0</v>
      </c>
      <c r="G33" s="112"/>
      <c r="H33" s="112"/>
      <c r="I33" s="113">
        <f t="shared" si="1"/>
        <v>0</v>
      </c>
      <c r="J33" s="112"/>
      <c r="K33" s="112"/>
      <c r="L33" s="113">
        <f t="shared" si="2"/>
        <v>0</v>
      </c>
      <c r="M33" s="112"/>
      <c r="N33" s="112"/>
      <c r="O33" s="113">
        <f t="shared" si="3"/>
        <v>0</v>
      </c>
    </row>
    <row r="34" spans="1:15" x14ac:dyDescent="0.25">
      <c r="A34" s="20" t="s">
        <v>78</v>
      </c>
      <c r="B34" s="12" t="s">
        <v>79</v>
      </c>
      <c r="C34" s="915">
        <f>SUM(C35:C37)</f>
        <v>109029912</v>
      </c>
      <c r="D34" s="347">
        <f>SUM(D35:D37)</f>
        <v>100000000</v>
      </c>
      <c r="E34" s="112">
        <f>SUM(E35:E37)</f>
        <v>0</v>
      </c>
      <c r="F34" s="113">
        <f t="shared" si="0"/>
        <v>100000000</v>
      </c>
      <c r="G34" s="112">
        <f>SUM(G35:G37)</f>
        <v>90000000</v>
      </c>
      <c r="H34" s="112">
        <f>SUM(H35:H37)</f>
        <v>0</v>
      </c>
      <c r="I34" s="113">
        <f t="shared" si="1"/>
        <v>90000000</v>
      </c>
      <c r="J34" s="112">
        <f>SUM(J35:J37)</f>
        <v>95000000</v>
      </c>
      <c r="K34" s="112">
        <f>SUM(K35:K37)</f>
        <v>0</v>
      </c>
      <c r="L34" s="113">
        <f t="shared" si="2"/>
        <v>95000000</v>
      </c>
      <c r="M34" s="112">
        <f>SUM(M35:M37)</f>
        <v>98758946</v>
      </c>
      <c r="N34" s="112">
        <f>SUM(N35:N37)</f>
        <v>0</v>
      </c>
      <c r="O34" s="113">
        <f t="shared" si="3"/>
        <v>98758946</v>
      </c>
    </row>
    <row r="35" spans="1:15" x14ac:dyDescent="0.25">
      <c r="A35" s="20"/>
      <c r="B35" s="12" t="s">
        <v>80</v>
      </c>
      <c r="C35" s="915">
        <v>109029912</v>
      </c>
      <c r="D35" s="347">
        <v>100000000</v>
      </c>
      <c r="E35" s="112"/>
      <c r="F35" s="113">
        <f t="shared" si="0"/>
        <v>100000000</v>
      </c>
      <c r="G35" s="112">
        <v>90000000</v>
      </c>
      <c r="H35" s="112"/>
      <c r="I35" s="113">
        <f t="shared" si="1"/>
        <v>90000000</v>
      </c>
      <c r="J35" s="112">
        <v>95000000</v>
      </c>
      <c r="K35" s="112"/>
      <c r="L35" s="113">
        <f t="shared" si="2"/>
        <v>95000000</v>
      </c>
      <c r="M35" s="112">
        <v>98758946</v>
      </c>
      <c r="N35" s="112"/>
      <c r="O35" s="113">
        <f t="shared" si="3"/>
        <v>98758946</v>
      </c>
    </row>
    <row r="36" spans="1:15" x14ac:dyDescent="0.25">
      <c r="A36" s="20"/>
      <c r="B36" s="12" t="s">
        <v>81</v>
      </c>
      <c r="C36" s="915"/>
      <c r="D36" s="347"/>
      <c r="E36" s="112"/>
      <c r="F36" s="113">
        <f t="shared" si="0"/>
        <v>0</v>
      </c>
      <c r="G36" s="112"/>
      <c r="H36" s="112"/>
      <c r="I36" s="113">
        <f t="shared" si="1"/>
        <v>0</v>
      </c>
      <c r="J36" s="112"/>
      <c r="K36" s="112"/>
      <c r="L36" s="113">
        <f t="shared" si="2"/>
        <v>0</v>
      </c>
      <c r="M36" s="112"/>
      <c r="N36" s="112"/>
      <c r="O36" s="113">
        <f t="shared" si="3"/>
        <v>0</v>
      </c>
    </row>
    <row r="37" spans="1:15" x14ac:dyDescent="0.25">
      <c r="A37" s="20"/>
      <c r="B37" s="12" t="s">
        <v>82</v>
      </c>
      <c r="C37" s="915"/>
      <c r="D37" s="347"/>
      <c r="E37" s="112"/>
      <c r="F37" s="113">
        <f t="shared" si="0"/>
        <v>0</v>
      </c>
      <c r="G37" s="112"/>
      <c r="H37" s="112"/>
      <c r="I37" s="113">
        <f t="shared" si="1"/>
        <v>0</v>
      </c>
      <c r="J37" s="112"/>
      <c r="K37" s="112"/>
      <c r="L37" s="113">
        <f t="shared" si="2"/>
        <v>0</v>
      </c>
      <c r="M37" s="112"/>
      <c r="N37" s="112"/>
      <c r="O37" s="113">
        <f t="shared" si="3"/>
        <v>0</v>
      </c>
    </row>
    <row r="38" spans="1:15" x14ac:dyDescent="0.25">
      <c r="A38" s="20" t="s">
        <v>83</v>
      </c>
      <c r="B38" s="12" t="s">
        <v>84</v>
      </c>
      <c r="C38" s="915">
        <f>SUM(C39:C44)</f>
        <v>3730566</v>
      </c>
      <c r="D38" s="347"/>
      <c r="E38" s="112">
        <f>SUM(E39:E44)</f>
        <v>0</v>
      </c>
      <c r="F38" s="113">
        <f t="shared" si="0"/>
        <v>0</v>
      </c>
      <c r="G38" s="112"/>
      <c r="H38" s="112">
        <f>SUM(H39:H44)</f>
        <v>0</v>
      </c>
      <c r="I38" s="113">
        <f t="shared" si="1"/>
        <v>0</v>
      </c>
      <c r="J38" s="112">
        <f>SUM(J39:J44)</f>
        <v>4000000</v>
      </c>
      <c r="K38" s="112">
        <f>SUM(K39:K44)</f>
        <v>0</v>
      </c>
      <c r="L38" s="113">
        <f t="shared" si="2"/>
        <v>4000000</v>
      </c>
      <c r="M38" s="112">
        <f>SUM(M39:M44)</f>
        <v>4023162</v>
      </c>
      <c r="N38" s="112">
        <f>SUM(N39:N44)</f>
        <v>0</v>
      </c>
      <c r="O38" s="113">
        <f t="shared" si="3"/>
        <v>4023162</v>
      </c>
    </row>
    <row r="39" spans="1:15" x14ac:dyDescent="0.25">
      <c r="A39" s="20"/>
      <c r="B39" s="12" t="s">
        <v>85</v>
      </c>
      <c r="C39" s="915"/>
      <c r="D39" s="347"/>
      <c r="E39" s="112"/>
      <c r="F39" s="113">
        <f t="shared" si="0"/>
        <v>0</v>
      </c>
      <c r="G39" s="112"/>
      <c r="H39" s="112"/>
      <c r="I39" s="113">
        <f t="shared" si="1"/>
        <v>0</v>
      </c>
      <c r="J39" s="112"/>
      <c r="K39" s="112"/>
      <c r="L39" s="113">
        <f t="shared" si="2"/>
        <v>0</v>
      </c>
      <c r="M39" s="112"/>
      <c r="N39" s="112"/>
      <c r="O39" s="113">
        <f t="shared" si="3"/>
        <v>0</v>
      </c>
    </row>
    <row r="40" spans="1:15" x14ac:dyDescent="0.25">
      <c r="A40" s="20"/>
      <c r="B40" s="12" t="s">
        <v>86</v>
      </c>
      <c r="C40" s="915"/>
      <c r="D40" s="347"/>
      <c r="E40" s="112"/>
      <c r="F40" s="113">
        <f t="shared" si="0"/>
        <v>0</v>
      </c>
      <c r="G40" s="112"/>
      <c r="H40" s="112"/>
      <c r="I40" s="113">
        <f t="shared" si="1"/>
        <v>0</v>
      </c>
      <c r="J40" s="112"/>
      <c r="K40" s="112"/>
      <c r="L40" s="113">
        <f t="shared" si="2"/>
        <v>0</v>
      </c>
      <c r="M40" s="112"/>
      <c r="N40" s="112"/>
      <c r="O40" s="113">
        <f t="shared" si="3"/>
        <v>0</v>
      </c>
    </row>
    <row r="41" spans="1:15" x14ac:dyDescent="0.25">
      <c r="A41" s="20"/>
      <c r="B41" s="12" t="s">
        <v>87</v>
      </c>
      <c r="C41" s="915"/>
      <c r="D41" s="347"/>
      <c r="E41" s="112"/>
      <c r="F41" s="113">
        <f t="shared" si="0"/>
        <v>0</v>
      </c>
      <c r="G41" s="112"/>
      <c r="H41" s="112"/>
      <c r="I41" s="113">
        <f t="shared" si="1"/>
        <v>0</v>
      </c>
      <c r="J41" s="112"/>
      <c r="K41" s="112"/>
      <c r="L41" s="113">
        <f t="shared" si="2"/>
        <v>0</v>
      </c>
      <c r="M41" s="112"/>
      <c r="N41" s="112"/>
      <c r="O41" s="113">
        <f t="shared" si="3"/>
        <v>0</v>
      </c>
    </row>
    <row r="42" spans="1:15" x14ac:dyDescent="0.25">
      <c r="A42" s="20"/>
      <c r="B42" s="12" t="s">
        <v>88</v>
      </c>
      <c r="C42" s="915"/>
      <c r="D42" s="347"/>
      <c r="E42" s="112"/>
      <c r="F42" s="113">
        <f t="shared" si="0"/>
        <v>0</v>
      </c>
      <c r="G42" s="112"/>
      <c r="H42" s="112"/>
      <c r="I42" s="113">
        <f t="shared" si="1"/>
        <v>0</v>
      </c>
      <c r="J42" s="112"/>
      <c r="K42" s="112"/>
      <c r="L42" s="113">
        <f t="shared" si="2"/>
        <v>0</v>
      </c>
      <c r="M42" s="112"/>
      <c r="N42" s="112"/>
      <c r="O42" s="113">
        <f t="shared" si="3"/>
        <v>0</v>
      </c>
    </row>
    <row r="43" spans="1:15" x14ac:dyDescent="0.25">
      <c r="A43" s="20"/>
      <c r="B43" s="12" t="s">
        <v>89</v>
      </c>
      <c r="C43" s="915">
        <v>430000</v>
      </c>
      <c r="D43" s="347"/>
      <c r="E43" s="112"/>
      <c r="F43" s="113">
        <f t="shared" si="0"/>
        <v>0</v>
      </c>
      <c r="G43" s="112"/>
      <c r="H43" s="112"/>
      <c r="I43" s="113">
        <f t="shared" si="1"/>
        <v>0</v>
      </c>
      <c r="J43" s="112">
        <v>400000</v>
      </c>
      <c r="K43" s="112"/>
      <c r="L43" s="113">
        <f t="shared" si="2"/>
        <v>400000</v>
      </c>
      <c r="M43" s="112">
        <v>412496</v>
      </c>
      <c r="N43" s="112"/>
      <c r="O43" s="113">
        <f t="shared" si="3"/>
        <v>412496</v>
      </c>
    </row>
    <row r="44" spans="1:15" ht="15.75" thickBot="1" x14ac:dyDescent="0.3">
      <c r="A44" s="21"/>
      <c r="B44" s="29" t="s">
        <v>90</v>
      </c>
      <c r="C44" s="965">
        <v>3300566</v>
      </c>
      <c r="D44" s="962"/>
      <c r="E44" s="114"/>
      <c r="F44" s="115">
        <f t="shared" si="0"/>
        <v>0</v>
      </c>
      <c r="G44" s="114"/>
      <c r="H44" s="114"/>
      <c r="I44" s="115">
        <f t="shared" si="1"/>
        <v>0</v>
      </c>
      <c r="J44" s="114">
        <v>3600000</v>
      </c>
      <c r="K44" s="114"/>
      <c r="L44" s="115">
        <f t="shared" si="2"/>
        <v>3600000</v>
      </c>
      <c r="M44" s="114">
        <v>3610666</v>
      </c>
      <c r="N44" s="114"/>
      <c r="O44" s="115">
        <f t="shared" si="3"/>
        <v>3610666</v>
      </c>
    </row>
    <row r="45" spans="1:15" ht="15.75" thickBot="1" x14ac:dyDescent="0.3">
      <c r="A45" s="19" t="s">
        <v>91</v>
      </c>
      <c r="B45" s="18" t="s">
        <v>23</v>
      </c>
      <c r="C45" s="964">
        <f>C46+C47+C48+C49+C54+C55+C56+C57+C58+C59+C60</f>
        <v>0</v>
      </c>
      <c r="D45" s="164">
        <f>D46+D47+D48+D49+D54+D55+D56+D57+D58+D59+D60</f>
        <v>0</v>
      </c>
      <c r="E45" s="110">
        <f>E46+E47+E48+E49+E54+E55+E56+E57+E58+E59+E60</f>
        <v>0</v>
      </c>
      <c r="F45" s="111">
        <f t="shared" si="0"/>
        <v>0</v>
      </c>
      <c r="G45" s="110">
        <f>G46+G47+G48+G49+G54+G55+G56+G57+G58+G59+G60</f>
        <v>0</v>
      </c>
      <c r="H45" s="110">
        <f>H46+H47+H48+H49+H54+H55+H56+H57+H58+H59+H60</f>
        <v>0</v>
      </c>
      <c r="I45" s="111">
        <f t="shared" si="1"/>
        <v>0</v>
      </c>
      <c r="J45" s="110">
        <f>J46+J47+J48+J49+J54+J55+J56+J57+J58+J59+J60</f>
        <v>0</v>
      </c>
      <c r="K45" s="110">
        <f>K46+K47+K48+K49+K54+K55+K56+K57+K58+K59+K60</f>
        <v>0</v>
      </c>
      <c r="L45" s="111">
        <f t="shared" si="2"/>
        <v>0</v>
      </c>
      <c r="M45" s="110">
        <f>M46+M47+M48+M49+M54+M55+M56+M57+M58+M59+M60</f>
        <v>0</v>
      </c>
      <c r="N45" s="110">
        <f>N46+N47+N48+N49+N54+N55+N56+N57+N58+N59+N60</f>
        <v>0</v>
      </c>
      <c r="O45" s="111">
        <f t="shared" si="3"/>
        <v>0</v>
      </c>
    </row>
    <row r="46" spans="1:15" ht="15.75" hidden="1" thickBot="1" x14ac:dyDescent="0.3">
      <c r="A46" s="20" t="s">
        <v>92</v>
      </c>
      <c r="B46" s="12" t="s">
        <v>93</v>
      </c>
      <c r="C46" s="915"/>
      <c r="D46" s="347"/>
      <c r="E46" s="112"/>
      <c r="F46" s="113">
        <f t="shared" si="0"/>
        <v>0</v>
      </c>
      <c r="G46" s="112"/>
      <c r="H46" s="112"/>
      <c r="I46" s="113">
        <f t="shared" si="1"/>
        <v>0</v>
      </c>
      <c r="J46" s="112"/>
      <c r="K46" s="112"/>
      <c r="L46" s="113">
        <f t="shared" si="2"/>
        <v>0</v>
      </c>
      <c r="M46" s="112"/>
      <c r="N46" s="112"/>
      <c r="O46" s="113">
        <f t="shared" si="3"/>
        <v>0</v>
      </c>
    </row>
    <row r="47" spans="1:15" ht="15.75" hidden="1" thickBot="1" x14ac:dyDescent="0.3">
      <c r="A47" s="20" t="s">
        <v>94</v>
      </c>
      <c r="B47" s="12" t="s">
        <v>95</v>
      </c>
      <c r="C47" s="915"/>
      <c r="D47" s="347"/>
      <c r="E47" s="112"/>
      <c r="F47" s="113">
        <f t="shared" si="0"/>
        <v>0</v>
      </c>
      <c r="G47" s="112"/>
      <c r="H47" s="112"/>
      <c r="I47" s="113">
        <f t="shared" si="1"/>
        <v>0</v>
      </c>
      <c r="J47" s="112"/>
      <c r="K47" s="112"/>
      <c r="L47" s="113">
        <f t="shared" si="2"/>
        <v>0</v>
      </c>
      <c r="M47" s="112"/>
      <c r="N47" s="112"/>
      <c r="O47" s="113">
        <f t="shared" si="3"/>
        <v>0</v>
      </c>
    </row>
    <row r="48" spans="1:15" ht="15.75" hidden="1" thickBot="1" x14ac:dyDescent="0.3">
      <c r="A48" s="20" t="s">
        <v>96</v>
      </c>
      <c r="B48" s="12" t="s">
        <v>97</v>
      </c>
      <c r="C48" s="915"/>
      <c r="D48" s="347"/>
      <c r="E48" s="112"/>
      <c r="F48" s="113">
        <f t="shared" si="0"/>
        <v>0</v>
      </c>
      <c r="G48" s="112"/>
      <c r="H48" s="112"/>
      <c r="I48" s="113">
        <f t="shared" si="1"/>
        <v>0</v>
      </c>
      <c r="J48" s="112"/>
      <c r="K48" s="112"/>
      <c r="L48" s="113">
        <f t="shared" si="2"/>
        <v>0</v>
      </c>
      <c r="M48" s="112"/>
      <c r="N48" s="112"/>
      <c r="O48" s="113">
        <f t="shared" si="3"/>
        <v>0</v>
      </c>
    </row>
    <row r="49" spans="1:15" ht="15.75" hidden="1" thickBot="1" x14ac:dyDescent="0.3">
      <c r="A49" s="20" t="s">
        <v>98</v>
      </c>
      <c r="B49" s="12" t="s">
        <v>99</v>
      </c>
      <c r="C49" s="915">
        <f>SUM(C50:C53)</f>
        <v>0</v>
      </c>
      <c r="D49" s="347">
        <f>SUM(D50:D53)</f>
        <v>0</v>
      </c>
      <c r="E49" s="112">
        <f>SUM(E50:E53)</f>
        <v>0</v>
      </c>
      <c r="F49" s="113">
        <f t="shared" si="0"/>
        <v>0</v>
      </c>
      <c r="G49" s="112">
        <f>SUM(G50:G53)</f>
        <v>0</v>
      </c>
      <c r="H49" s="112">
        <f>SUM(H50:H53)</f>
        <v>0</v>
      </c>
      <c r="I49" s="113">
        <f t="shared" si="1"/>
        <v>0</v>
      </c>
      <c r="J49" s="112">
        <f>SUM(J50:J53)</f>
        <v>0</v>
      </c>
      <c r="K49" s="112">
        <f>SUM(K50:K53)</f>
        <v>0</v>
      </c>
      <c r="L49" s="113">
        <f t="shared" si="2"/>
        <v>0</v>
      </c>
      <c r="M49" s="112">
        <f>SUM(M50:M53)</f>
        <v>0</v>
      </c>
      <c r="N49" s="112">
        <f>SUM(N50:N53)</f>
        <v>0</v>
      </c>
      <c r="O49" s="113">
        <f t="shared" si="3"/>
        <v>0</v>
      </c>
    </row>
    <row r="50" spans="1:15" ht="15.75" hidden="1" thickBot="1" x14ac:dyDescent="0.3">
      <c r="A50" s="20"/>
      <c r="B50" s="12" t="s">
        <v>100</v>
      </c>
      <c r="C50" s="915"/>
      <c r="D50" s="347"/>
      <c r="E50" s="112"/>
      <c r="F50" s="113">
        <f t="shared" si="0"/>
        <v>0</v>
      </c>
      <c r="G50" s="112"/>
      <c r="H50" s="112"/>
      <c r="I50" s="113">
        <f t="shared" si="1"/>
        <v>0</v>
      </c>
      <c r="J50" s="112"/>
      <c r="K50" s="112"/>
      <c r="L50" s="113">
        <f t="shared" si="2"/>
        <v>0</v>
      </c>
      <c r="M50" s="112"/>
      <c r="N50" s="112"/>
      <c r="O50" s="113">
        <f t="shared" si="3"/>
        <v>0</v>
      </c>
    </row>
    <row r="51" spans="1:15" ht="15.75" hidden="1" thickBot="1" x14ac:dyDescent="0.3">
      <c r="A51" s="20"/>
      <c r="B51" s="12" t="s">
        <v>101</v>
      </c>
      <c r="C51" s="915"/>
      <c r="D51" s="347"/>
      <c r="E51" s="112"/>
      <c r="F51" s="113">
        <f t="shared" si="0"/>
        <v>0</v>
      </c>
      <c r="G51" s="112"/>
      <c r="H51" s="112"/>
      <c r="I51" s="113">
        <f t="shared" si="1"/>
        <v>0</v>
      </c>
      <c r="J51" s="112"/>
      <c r="K51" s="112"/>
      <c r="L51" s="113">
        <f t="shared" si="2"/>
        <v>0</v>
      </c>
      <c r="M51" s="112"/>
      <c r="N51" s="112"/>
      <c r="O51" s="113">
        <f t="shared" si="3"/>
        <v>0</v>
      </c>
    </row>
    <row r="52" spans="1:15" ht="15.75" hidden="1" thickBot="1" x14ac:dyDescent="0.3">
      <c r="A52" s="20"/>
      <c r="B52" s="12" t="s">
        <v>102</v>
      </c>
      <c r="C52" s="915"/>
      <c r="D52" s="347"/>
      <c r="E52" s="112"/>
      <c r="F52" s="113">
        <f t="shared" si="0"/>
        <v>0</v>
      </c>
      <c r="G52" s="112"/>
      <c r="H52" s="112"/>
      <c r="I52" s="113">
        <f t="shared" si="1"/>
        <v>0</v>
      </c>
      <c r="J52" s="112"/>
      <c r="K52" s="112"/>
      <c r="L52" s="113">
        <f t="shared" si="2"/>
        <v>0</v>
      </c>
      <c r="M52" s="112"/>
      <c r="N52" s="112"/>
      <c r="O52" s="113">
        <f t="shared" si="3"/>
        <v>0</v>
      </c>
    </row>
    <row r="53" spans="1:15" ht="15.75" hidden="1" thickBot="1" x14ac:dyDescent="0.3">
      <c r="A53" s="20"/>
      <c r="B53" s="12" t="s">
        <v>103</v>
      </c>
      <c r="C53" s="915"/>
      <c r="D53" s="347"/>
      <c r="E53" s="112"/>
      <c r="F53" s="113">
        <f t="shared" si="0"/>
        <v>0</v>
      </c>
      <c r="G53" s="112"/>
      <c r="H53" s="112"/>
      <c r="I53" s="113">
        <f t="shared" si="1"/>
        <v>0</v>
      </c>
      <c r="J53" s="112"/>
      <c r="K53" s="112"/>
      <c r="L53" s="113">
        <f t="shared" si="2"/>
        <v>0</v>
      </c>
      <c r="M53" s="112"/>
      <c r="N53" s="112"/>
      <c r="O53" s="113">
        <f t="shared" si="3"/>
        <v>0</v>
      </c>
    </row>
    <row r="54" spans="1:15" ht="15.75" hidden="1" thickBot="1" x14ac:dyDescent="0.3">
      <c r="A54" s="20" t="s">
        <v>104</v>
      </c>
      <c r="B54" s="12" t="s">
        <v>105</v>
      </c>
      <c r="C54" s="915"/>
      <c r="D54" s="347"/>
      <c r="E54" s="112"/>
      <c r="F54" s="113">
        <f t="shared" si="0"/>
        <v>0</v>
      </c>
      <c r="G54" s="112"/>
      <c r="H54" s="112"/>
      <c r="I54" s="113">
        <f t="shared" si="1"/>
        <v>0</v>
      </c>
      <c r="J54" s="112"/>
      <c r="K54" s="112"/>
      <c r="L54" s="113">
        <f t="shared" si="2"/>
        <v>0</v>
      </c>
      <c r="M54" s="112"/>
      <c r="N54" s="112"/>
      <c r="O54" s="113">
        <f t="shared" si="3"/>
        <v>0</v>
      </c>
    </row>
    <row r="55" spans="1:15" ht="15.75" hidden="1" thickBot="1" x14ac:dyDescent="0.3">
      <c r="A55" s="20" t="s">
        <v>106</v>
      </c>
      <c r="B55" s="12" t="s">
        <v>107</v>
      </c>
      <c r="C55" s="915"/>
      <c r="D55" s="347"/>
      <c r="E55" s="112"/>
      <c r="F55" s="113">
        <f t="shared" si="0"/>
        <v>0</v>
      </c>
      <c r="G55" s="112"/>
      <c r="H55" s="112"/>
      <c r="I55" s="113">
        <f t="shared" si="1"/>
        <v>0</v>
      </c>
      <c r="J55" s="112"/>
      <c r="K55" s="112"/>
      <c r="L55" s="113">
        <f t="shared" si="2"/>
        <v>0</v>
      </c>
      <c r="M55" s="112"/>
      <c r="N55" s="112"/>
      <c r="O55" s="113">
        <f t="shared" si="3"/>
        <v>0</v>
      </c>
    </row>
    <row r="56" spans="1:15" ht="15.75" hidden="1" thickBot="1" x14ac:dyDescent="0.3">
      <c r="A56" s="20" t="s">
        <v>108</v>
      </c>
      <c r="B56" s="12" t="s">
        <v>109</v>
      </c>
      <c r="C56" s="915"/>
      <c r="D56" s="347"/>
      <c r="E56" s="112"/>
      <c r="F56" s="113">
        <f t="shared" si="0"/>
        <v>0</v>
      </c>
      <c r="G56" s="112"/>
      <c r="H56" s="112"/>
      <c r="I56" s="113">
        <f t="shared" si="1"/>
        <v>0</v>
      </c>
      <c r="J56" s="112"/>
      <c r="K56" s="112"/>
      <c r="L56" s="113">
        <f t="shared" si="2"/>
        <v>0</v>
      </c>
      <c r="M56" s="112"/>
      <c r="N56" s="112"/>
      <c r="O56" s="113">
        <f t="shared" si="3"/>
        <v>0</v>
      </c>
    </row>
    <row r="57" spans="1:15" ht="15.75" hidden="1" thickBot="1" x14ac:dyDescent="0.3">
      <c r="A57" s="20" t="s">
        <v>110</v>
      </c>
      <c r="B57" s="12" t="s">
        <v>111</v>
      </c>
      <c r="C57" s="915"/>
      <c r="D57" s="347"/>
      <c r="E57" s="112"/>
      <c r="F57" s="113">
        <f t="shared" si="0"/>
        <v>0</v>
      </c>
      <c r="G57" s="112"/>
      <c r="H57" s="112"/>
      <c r="I57" s="113">
        <f t="shared" si="1"/>
        <v>0</v>
      </c>
      <c r="J57" s="112"/>
      <c r="K57" s="112"/>
      <c r="L57" s="113">
        <f t="shared" si="2"/>
        <v>0</v>
      </c>
      <c r="M57" s="112"/>
      <c r="N57" s="112"/>
      <c r="O57" s="113">
        <f t="shared" si="3"/>
        <v>0</v>
      </c>
    </row>
    <row r="58" spans="1:15" ht="15.75" hidden="1" thickBot="1" x14ac:dyDescent="0.3">
      <c r="A58" s="20" t="s">
        <v>112</v>
      </c>
      <c r="B58" s="12" t="s">
        <v>113</v>
      </c>
      <c r="C58" s="915"/>
      <c r="D58" s="347"/>
      <c r="E58" s="112"/>
      <c r="F58" s="113">
        <f t="shared" si="0"/>
        <v>0</v>
      </c>
      <c r="G58" s="112"/>
      <c r="H58" s="112"/>
      <c r="I58" s="113">
        <f t="shared" si="1"/>
        <v>0</v>
      </c>
      <c r="J58" s="112"/>
      <c r="K58" s="112"/>
      <c r="L58" s="113">
        <f t="shared" si="2"/>
        <v>0</v>
      </c>
      <c r="M58" s="112"/>
      <c r="N58" s="112"/>
      <c r="O58" s="113">
        <f t="shared" si="3"/>
        <v>0</v>
      </c>
    </row>
    <row r="59" spans="1:15" ht="15.75" hidden="1" thickBot="1" x14ac:dyDescent="0.3">
      <c r="A59" s="20" t="s">
        <v>114</v>
      </c>
      <c r="B59" s="12" t="s">
        <v>115</v>
      </c>
      <c r="C59" s="915"/>
      <c r="D59" s="347"/>
      <c r="E59" s="112"/>
      <c r="F59" s="113">
        <f t="shared" si="0"/>
        <v>0</v>
      </c>
      <c r="G59" s="112"/>
      <c r="H59" s="112"/>
      <c r="I59" s="113">
        <f t="shared" si="1"/>
        <v>0</v>
      </c>
      <c r="J59" s="112"/>
      <c r="K59" s="112"/>
      <c r="L59" s="113">
        <f t="shared" si="2"/>
        <v>0</v>
      </c>
      <c r="M59" s="112"/>
      <c r="N59" s="112"/>
      <c r="O59" s="113">
        <f t="shared" si="3"/>
        <v>0</v>
      </c>
    </row>
    <row r="60" spans="1:15" ht="15.75" hidden="1" thickBot="1" x14ac:dyDescent="0.3">
      <c r="A60" s="21" t="s">
        <v>116</v>
      </c>
      <c r="B60" s="29" t="s">
        <v>117</v>
      </c>
      <c r="C60" s="965"/>
      <c r="D60" s="962"/>
      <c r="E60" s="114"/>
      <c r="F60" s="115">
        <f t="shared" si="0"/>
        <v>0</v>
      </c>
      <c r="G60" s="114"/>
      <c r="H60" s="114"/>
      <c r="I60" s="115">
        <f t="shared" si="1"/>
        <v>0</v>
      </c>
      <c r="J60" s="114"/>
      <c r="K60" s="114"/>
      <c r="L60" s="115">
        <f t="shared" si="2"/>
        <v>0</v>
      </c>
      <c r="M60" s="114"/>
      <c r="N60" s="114"/>
      <c r="O60" s="115">
        <f t="shared" si="3"/>
        <v>0</v>
      </c>
    </row>
    <row r="61" spans="1:15" ht="15.75" thickBot="1" x14ac:dyDescent="0.3">
      <c r="A61" s="19" t="s">
        <v>118</v>
      </c>
      <c r="B61" s="18" t="s">
        <v>25</v>
      </c>
      <c r="C61" s="963">
        <f>SUM(C62:C66)</f>
        <v>0</v>
      </c>
      <c r="D61" s="961">
        <f>SUM(D62:D66)</f>
        <v>0</v>
      </c>
      <c r="E61" s="116">
        <f>SUM(E62:E66)</f>
        <v>0</v>
      </c>
      <c r="F61" s="117">
        <f t="shared" si="0"/>
        <v>0</v>
      </c>
      <c r="G61" s="116">
        <f>SUM(G62:G66)</f>
        <v>0</v>
      </c>
      <c r="H61" s="116">
        <f>SUM(H62:H66)</f>
        <v>0</v>
      </c>
      <c r="I61" s="117">
        <f t="shared" si="1"/>
        <v>0</v>
      </c>
      <c r="J61" s="116">
        <f>SUM(J62:J66)</f>
        <v>0</v>
      </c>
      <c r="K61" s="116">
        <f>SUM(K62:K66)</f>
        <v>0</v>
      </c>
      <c r="L61" s="117">
        <f t="shared" si="2"/>
        <v>0</v>
      </c>
      <c r="M61" s="116">
        <f>SUM(M62:M66)</f>
        <v>0</v>
      </c>
      <c r="N61" s="116">
        <f>SUM(N62:N66)</f>
        <v>0</v>
      </c>
      <c r="O61" s="117">
        <f t="shared" si="3"/>
        <v>0</v>
      </c>
    </row>
    <row r="62" spans="1:15" ht="15.75" hidden="1" thickBot="1" x14ac:dyDescent="0.3">
      <c r="A62" s="20" t="s">
        <v>119</v>
      </c>
      <c r="B62" s="12" t="s">
        <v>120</v>
      </c>
      <c r="C62" s="964"/>
      <c r="D62" s="164"/>
      <c r="E62" s="110"/>
      <c r="F62" s="111">
        <f t="shared" si="0"/>
        <v>0</v>
      </c>
      <c r="G62" s="110"/>
      <c r="H62" s="110"/>
      <c r="I62" s="111">
        <f t="shared" si="1"/>
        <v>0</v>
      </c>
      <c r="J62" s="110"/>
      <c r="K62" s="110"/>
      <c r="L62" s="111">
        <f t="shared" si="2"/>
        <v>0</v>
      </c>
      <c r="M62" s="110"/>
      <c r="N62" s="110"/>
      <c r="O62" s="111">
        <f t="shared" si="3"/>
        <v>0</v>
      </c>
    </row>
    <row r="63" spans="1:15" ht="15.75" hidden="1" thickBot="1" x14ac:dyDescent="0.3">
      <c r="A63" s="20" t="s">
        <v>121</v>
      </c>
      <c r="B63" s="12" t="s">
        <v>122</v>
      </c>
      <c r="C63" s="915"/>
      <c r="D63" s="347"/>
      <c r="E63" s="112"/>
      <c r="F63" s="113">
        <f t="shared" si="0"/>
        <v>0</v>
      </c>
      <c r="G63" s="112"/>
      <c r="H63" s="112"/>
      <c r="I63" s="113">
        <f t="shared" si="1"/>
        <v>0</v>
      </c>
      <c r="J63" s="112"/>
      <c r="K63" s="112"/>
      <c r="L63" s="113">
        <f t="shared" si="2"/>
        <v>0</v>
      </c>
      <c r="M63" s="112"/>
      <c r="N63" s="112"/>
      <c r="O63" s="113">
        <f t="shared" si="3"/>
        <v>0</v>
      </c>
    </row>
    <row r="64" spans="1:15" ht="15.75" hidden="1" thickBot="1" x14ac:dyDescent="0.3">
      <c r="A64" s="20" t="s">
        <v>123</v>
      </c>
      <c r="B64" s="12" t="s">
        <v>124</v>
      </c>
      <c r="C64" s="915"/>
      <c r="D64" s="347"/>
      <c r="E64" s="112"/>
      <c r="F64" s="113">
        <f t="shared" si="0"/>
        <v>0</v>
      </c>
      <c r="G64" s="112"/>
      <c r="H64" s="112"/>
      <c r="I64" s="113">
        <f t="shared" si="1"/>
        <v>0</v>
      </c>
      <c r="J64" s="112"/>
      <c r="K64" s="112"/>
      <c r="L64" s="113">
        <f t="shared" si="2"/>
        <v>0</v>
      </c>
      <c r="M64" s="112"/>
      <c r="N64" s="112"/>
      <c r="O64" s="113">
        <f t="shared" si="3"/>
        <v>0</v>
      </c>
    </row>
    <row r="65" spans="1:15" ht="15.75" hidden="1" thickBot="1" x14ac:dyDescent="0.3">
      <c r="A65" s="20" t="s">
        <v>125</v>
      </c>
      <c r="B65" s="12" t="s">
        <v>126</v>
      </c>
      <c r="C65" s="915"/>
      <c r="D65" s="347"/>
      <c r="E65" s="112"/>
      <c r="F65" s="113">
        <f t="shared" si="0"/>
        <v>0</v>
      </c>
      <c r="G65" s="112"/>
      <c r="H65" s="112"/>
      <c r="I65" s="113">
        <f t="shared" si="1"/>
        <v>0</v>
      </c>
      <c r="J65" s="112"/>
      <c r="K65" s="112"/>
      <c r="L65" s="113">
        <f t="shared" si="2"/>
        <v>0</v>
      </c>
      <c r="M65" s="112"/>
      <c r="N65" s="112"/>
      <c r="O65" s="113">
        <f t="shared" si="3"/>
        <v>0</v>
      </c>
    </row>
    <row r="66" spans="1:15" ht="15.75" hidden="1" thickBot="1" x14ac:dyDescent="0.3">
      <c r="A66" s="21" t="s">
        <v>127</v>
      </c>
      <c r="B66" s="29" t="s">
        <v>128</v>
      </c>
      <c r="C66" s="965"/>
      <c r="D66" s="962"/>
      <c r="E66" s="114"/>
      <c r="F66" s="115">
        <f t="shared" si="0"/>
        <v>0</v>
      </c>
      <c r="G66" s="114"/>
      <c r="H66" s="114"/>
      <c r="I66" s="115">
        <f t="shared" si="1"/>
        <v>0</v>
      </c>
      <c r="J66" s="114"/>
      <c r="K66" s="114"/>
      <c r="L66" s="115">
        <f t="shared" si="2"/>
        <v>0</v>
      </c>
      <c r="M66" s="114"/>
      <c r="N66" s="114"/>
      <c r="O66" s="115">
        <f t="shared" si="3"/>
        <v>0</v>
      </c>
    </row>
    <row r="67" spans="1:15" ht="15.75" thickBot="1" x14ac:dyDescent="0.3">
      <c r="A67" s="19" t="s">
        <v>129</v>
      </c>
      <c r="B67" s="18" t="s">
        <v>130</v>
      </c>
      <c r="C67" s="963">
        <f>SUM(C68:C69)</f>
        <v>0</v>
      </c>
      <c r="D67" s="961">
        <f>SUM(D68:D69)</f>
        <v>0</v>
      </c>
      <c r="E67" s="116">
        <f>SUM(E68:E69)</f>
        <v>0</v>
      </c>
      <c r="F67" s="117">
        <f t="shared" si="0"/>
        <v>0</v>
      </c>
      <c r="G67" s="116">
        <f>SUM(G68:G69)</f>
        <v>0</v>
      </c>
      <c r="H67" s="116">
        <f>SUM(H68:H69)</f>
        <v>0</v>
      </c>
      <c r="I67" s="117">
        <f t="shared" si="1"/>
        <v>0</v>
      </c>
      <c r="J67" s="116">
        <f>SUM(J68:J69)</f>
        <v>0</v>
      </c>
      <c r="K67" s="116">
        <f>SUM(K68:K69)</f>
        <v>0</v>
      </c>
      <c r="L67" s="117">
        <f t="shared" si="2"/>
        <v>0</v>
      </c>
      <c r="M67" s="116">
        <f>SUM(M68:M69)</f>
        <v>0</v>
      </c>
      <c r="N67" s="116">
        <f>SUM(N68:N69)</f>
        <v>0</v>
      </c>
      <c r="O67" s="117">
        <f t="shared" si="3"/>
        <v>0</v>
      </c>
    </row>
    <row r="68" spans="1:15" ht="15.75" hidden="1" thickBot="1" x14ac:dyDescent="0.3">
      <c r="A68" s="20" t="s">
        <v>131</v>
      </c>
      <c r="B68" s="12" t="s">
        <v>132</v>
      </c>
      <c r="C68" s="964"/>
      <c r="D68" s="164"/>
      <c r="E68" s="110"/>
      <c r="F68" s="111">
        <f t="shared" si="0"/>
        <v>0</v>
      </c>
      <c r="G68" s="110"/>
      <c r="H68" s="110"/>
      <c r="I68" s="111">
        <f t="shared" si="1"/>
        <v>0</v>
      </c>
      <c r="J68" s="110"/>
      <c r="K68" s="110"/>
      <c r="L68" s="111">
        <f t="shared" si="2"/>
        <v>0</v>
      </c>
      <c r="M68" s="110"/>
      <c r="N68" s="110"/>
      <c r="O68" s="111">
        <f t="shared" si="3"/>
        <v>0</v>
      </c>
    </row>
    <row r="69" spans="1:15" ht="15.75" hidden="1" thickBot="1" x14ac:dyDescent="0.3">
      <c r="A69" s="21" t="s">
        <v>133</v>
      </c>
      <c r="B69" s="29" t="s">
        <v>134</v>
      </c>
      <c r="C69" s="965"/>
      <c r="D69" s="962"/>
      <c r="E69" s="114"/>
      <c r="F69" s="115">
        <f t="shared" si="0"/>
        <v>0</v>
      </c>
      <c r="G69" s="114"/>
      <c r="H69" s="114"/>
      <c r="I69" s="115">
        <f t="shared" si="1"/>
        <v>0</v>
      </c>
      <c r="J69" s="114"/>
      <c r="K69" s="114"/>
      <c r="L69" s="115">
        <f t="shared" si="2"/>
        <v>0</v>
      </c>
      <c r="M69" s="114"/>
      <c r="N69" s="114"/>
      <c r="O69" s="115">
        <f t="shared" si="3"/>
        <v>0</v>
      </c>
    </row>
    <row r="70" spans="1:15" x14ac:dyDescent="0.25">
      <c r="A70" s="19" t="s">
        <v>135</v>
      </c>
      <c r="B70" s="18" t="s">
        <v>136</v>
      </c>
      <c r="C70" s="964">
        <f>C71</f>
        <v>0</v>
      </c>
      <c r="D70" s="164">
        <f>D71</f>
        <v>0</v>
      </c>
      <c r="E70" s="110">
        <f>E71</f>
        <v>0</v>
      </c>
      <c r="F70" s="111">
        <f t="shared" si="0"/>
        <v>0</v>
      </c>
      <c r="G70" s="110">
        <f>G71</f>
        <v>0</v>
      </c>
      <c r="H70" s="110">
        <f>H71</f>
        <v>0</v>
      </c>
      <c r="I70" s="111">
        <f t="shared" si="1"/>
        <v>0</v>
      </c>
      <c r="J70" s="110">
        <f>J71</f>
        <v>0</v>
      </c>
      <c r="K70" s="110">
        <f>K71</f>
        <v>0</v>
      </c>
      <c r="L70" s="111">
        <f t="shared" si="2"/>
        <v>0</v>
      </c>
      <c r="M70" s="110">
        <f>M71</f>
        <v>0</v>
      </c>
      <c r="N70" s="110">
        <f>N71</f>
        <v>0</v>
      </c>
      <c r="O70" s="111">
        <f t="shared" si="3"/>
        <v>0</v>
      </c>
    </row>
    <row r="71" spans="1:15" ht="15.75" thickBot="1" x14ac:dyDescent="0.3">
      <c r="A71" s="21"/>
      <c r="B71" s="29" t="s">
        <v>137</v>
      </c>
      <c r="C71" s="965"/>
      <c r="D71" s="962"/>
      <c r="E71" s="114"/>
      <c r="F71" s="115">
        <f t="shared" si="0"/>
        <v>0</v>
      </c>
      <c r="G71" s="114"/>
      <c r="H71" s="114"/>
      <c r="I71" s="115">
        <f t="shared" si="1"/>
        <v>0</v>
      </c>
      <c r="J71" s="114"/>
      <c r="K71" s="114"/>
      <c r="L71" s="115">
        <f t="shared" si="2"/>
        <v>0</v>
      </c>
      <c r="M71" s="114"/>
      <c r="N71" s="114"/>
      <c r="O71" s="115">
        <f t="shared" si="3"/>
        <v>0</v>
      </c>
    </row>
    <row r="72" spans="1:15" ht="15.75" thickBot="1" x14ac:dyDescent="0.3">
      <c r="A72" s="22" t="s">
        <v>138</v>
      </c>
      <c r="B72" s="7" t="s">
        <v>139</v>
      </c>
      <c r="C72" s="963">
        <f>C9+C22+C25+C45+C61+C67+C70</f>
        <v>430669931</v>
      </c>
      <c r="D72" s="961">
        <f>D9+D22+D25+D45+D61+D67+D70</f>
        <v>420000000</v>
      </c>
      <c r="E72" s="116">
        <f>E9+E22+E25+E45+E61+E67+E70</f>
        <v>0</v>
      </c>
      <c r="F72" s="117">
        <f t="shared" si="0"/>
        <v>420000000</v>
      </c>
      <c r="G72" s="116">
        <f>G9+G22+G25+G45+G61+G67+G70</f>
        <v>420000000</v>
      </c>
      <c r="H72" s="116">
        <f>H9+H22+H25+H45+H61+H67+H70</f>
        <v>0</v>
      </c>
      <c r="I72" s="117">
        <f t="shared" si="1"/>
        <v>420000000</v>
      </c>
      <c r="J72" s="116">
        <f>J9+J22+J25+J45+J61+J67+J70</f>
        <v>498475527</v>
      </c>
      <c r="K72" s="116">
        <f>K9+K22+K25+K45+K61+K67+K70</f>
        <v>0</v>
      </c>
      <c r="L72" s="117">
        <f t="shared" si="2"/>
        <v>498475527</v>
      </c>
      <c r="M72" s="116">
        <f>M9+M22+M25+M45+M61+M67+M70</f>
        <v>500215435</v>
      </c>
      <c r="N72" s="116">
        <f>N9+N22+N25+N45+N61+N67+N70</f>
        <v>0</v>
      </c>
      <c r="O72" s="117">
        <f t="shared" si="3"/>
        <v>500215435</v>
      </c>
    </row>
    <row r="73" spans="1:15" ht="15.75" thickBot="1" x14ac:dyDescent="0.3">
      <c r="A73" s="23" t="s">
        <v>140</v>
      </c>
      <c r="B73" s="33" t="s">
        <v>141</v>
      </c>
      <c r="C73" s="964">
        <f>C74+C82</f>
        <v>0</v>
      </c>
      <c r="D73" s="164">
        <f>D74+D82</f>
        <v>0</v>
      </c>
      <c r="E73" s="110">
        <f>E74+E82</f>
        <v>0</v>
      </c>
      <c r="F73" s="111">
        <f t="shared" ref="F73:F80" si="4">SUM(D73:E73)</f>
        <v>0</v>
      </c>
      <c r="G73" s="110">
        <f>G74+G82</f>
        <v>0</v>
      </c>
      <c r="H73" s="110">
        <f>H74+H82</f>
        <v>0</v>
      </c>
      <c r="I73" s="111">
        <f t="shared" ref="I73:I80" si="5">SUM(G73:H73)</f>
        <v>0</v>
      </c>
      <c r="J73" s="110">
        <f>J74+J82</f>
        <v>0</v>
      </c>
      <c r="K73" s="110">
        <f>K74+K82</f>
        <v>0</v>
      </c>
      <c r="L73" s="111">
        <f t="shared" ref="L73:L80" si="6">SUM(J73:K73)</f>
        <v>0</v>
      </c>
      <c r="M73" s="110">
        <f>M74+M82</f>
        <v>0</v>
      </c>
      <c r="N73" s="110">
        <f>N74+N82</f>
        <v>0</v>
      </c>
      <c r="O73" s="111">
        <f t="shared" ref="O73:O80" si="7">SUM(M73:N73)</f>
        <v>0</v>
      </c>
    </row>
    <row r="74" spans="1:15" ht="15.75" hidden="1" thickBot="1" x14ac:dyDescent="0.3">
      <c r="A74" s="20" t="s">
        <v>142</v>
      </c>
      <c r="B74" s="12" t="s">
        <v>143</v>
      </c>
      <c r="C74" s="915">
        <f>SUM(C75:C76,C77,C78,C82,C81)</f>
        <v>0</v>
      </c>
      <c r="D74" s="347">
        <f t="shared" ref="D74:E74" si="8">SUM(D75:D76,D77,D78,D82,D81)</f>
        <v>0</v>
      </c>
      <c r="E74" s="112">
        <f t="shared" si="8"/>
        <v>0</v>
      </c>
      <c r="F74" s="113">
        <f t="shared" si="4"/>
        <v>0</v>
      </c>
      <c r="G74" s="112">
        <f t="shared" ref="G74:H74" si="9">SUM(G75:G76,G77,G78,G82,G81)</f>
        <v>0</v>
      </c>
      <c r="H74" s="112">
        <f t="shared" si="9"/>
        <v>0</v>
      </c>
      <c r="I74" s="113">
        <f t="shared" si="5"/>
        <v>0</v>
      </c>
      <c r="J74" s="112">
        <f t="shared" ref="J74:K74" si="10">SUM(J75:J76,J77,J78,J82,J81)</f>
        <v>0</v>
      </c>
      <c r="K74" s="112">
        <f t="shared" si="10"/>
        <v>0</v>
      </c>
      <c r="L74" s="113">
        <f t="shared" si="6"/>
        <v>0</v>
      </c>
      <c r="M74" s="112">
        <f t="shared" ref="M74:N74" si="11">SUM(M75:M76,M77,M78,M82,M81)</f>
        <v>0</v>
      </c>
      <c r="N74" s="112">
        <f t="shared" si="11"/>
        <v>0</v>
      </c>
      <c r="O74" s="113">
        <f t="shared" si="7"/>
        <v>0</v>
      </c>
    </row>
    <row r="75" spans="1:15" ht="15.75" hidden="1" thickBot="1" x14ac:dyDescent="0.3">
      <c r="A75" s="20" t="s">
        <v>144</v>
      </c>
      <c r="B75" s="12" t="s">
        <v>145</v>
      </c>
      <c r="C75" s="915"/>
      <c r="D75" s="347"/>
      <c r="E75" s="112"/>
      <c r="F75" s="113">
        <f t="shared" si="4"/>
        <v>0</v>
      </c>
      <c r="G75" s="112"/>
      <c r="H75" s="112"/>
      <c r="I75" s="113">
        <f t="shared" si="5"/>
        <v>0</v>
      </c>
      <c r="J75" s="112"/>
      <c r="K75" s="112"/>
      <c r="L75" s="113">
        <f t="shared" si="6"/>
        <v>0</v>
      </c>
      <c r="M75" s="112"/>
      <c r="N75" s="112"/>
      <c r="O75" s="113">
        <f t="shared" si="7"/>
        <v>0</v>
      </c>
    </row>
    <row r="76" spans="1:15" ht="15.75" hidden="1" thickBot="1" x14ac:dyDescent="0.3">
      <c r="A76" s="20" t="s">
        <v>146</v>
      </c>
      <c r="B76" s="12" t="s">
        <v>147</v>
      </c>
      <c r="C76" s="915"/>
      <c r="D76" s="347"/>
      <c r="E76" s="112"/>
      <c r="F76" s="113">
        <f t="shared" si="4"/>
        <v>0</v>
      </c>
      <c r="G76" s="112"/>
      <c r="H76" s="112"/>
      <c r="I76" s="113">
        <f t="shared" si="5"/>
        <v>0</v>
      </c>
      <c r="J76" s="112"/>
      <c r="K76" s="112"/>
      <c r="L76" s="113">
        <f t="shared" si="6"/>
        <v>0</v>
      </c>
      <c r="M76" s="112"/>
      <c r="N76" s="112"/>
      <c r="O76" s="113">
        <f t="shared" si="7"/>
        <v>0</v>
      </c>
    </row>
    <row r="77" spans="1:15" ht="15.75" hidden="1" thickBot="1" x14ac:dyDescent="0.3">
      <c r="A77" s="20" t="s">
        <v>148</v>
      </c>
      <c r="B77" s="12" t="s">
        <v>149</v>
      </c>
      <c r="C77" s="915"/>
      <c r="D77" s="347"/>
      <c r="E77" s="112"/>
      <c r="F77" s="113">
        <f t="shared" si="4"/>
        <v>0</v>
      </c>
      <c r="G77" s="112"/>
      <c r="H77" s="112"/>
      <c r="I77" s="113">
        <f t="shared" si="5"/>
        <v>0</v>
      </c>
      <c r="J77" s="112"/>
      <c r="K77" s="112"/>
      <c r="L77" s="113">
        <f t="shared" si="6"/>
        <v>0</v>
      </c>
      <c r="M77" s="112"/>
      <c r="N77" s="112"/>
      <c r="O77" s="113">
        <f t="shared" si="7"/>
        <v>0</v>
      </c>
    </row>
    <row r="78" spans="1:15" ht="15.75" hidden="1" thickBot="1" x14ac:dyDescent="0.3">
      <c r="A78" s="20" t="s">
        <v>150</v>
      </c>
      <c r="B78" s="12" t="s">
        <v>151</v>
      </c>
      <c r="C78" s="915">
        <f>SUM(C79:C80)</f>
        <v>0</v>
      </c>
      <c r="D78" s="347">
        <f>SUM(D79:D80)</f>
        <v>0</v>
      </c>
      <c r="E78" s="112">
        <f>SUM(E79:E80)</f>
        <v>0</v>
      </c>
      <c r="F78" s="113">
        <f t="shared" si="4"/>
        <v>0</v>
      </c>
      <c r="G78" s="112">
        <f>SUM(G79:G80)</f>
        <v>0</v>
      </c>
      <c r="H78" s="112">
        <f>SUM(H79:H80)</f>
        <v>0</v>
      </c>
      <c r="I78" s="113">
        <f t="shared" si="5"/>
        <v>0</v>
      </c>
      <c r="J78" s="112">
        <f>SUM(J79:J80)</f>
        <v>0</v>
      </c>
      <c r="K78" s="112">
        <f>SUM(K79:K80)</f>
        <v>0</v>
      </c>
      <c r="L78" s="113">
        <f t="shared" si="6"/>
        <v>0</v>
      </c>
      <c r="M78" s="112">
        <f>SUM(M79:M80)</f>
        <v>0</v>
      </c>
      <c r="N78" s="112">
        <f>SUM(N79:N80)</f>
        <v>0</v>
      </c>
      <c r="O78" s="113">
        <f t="shared" si="7"/>
        <v>0</v>
      </c>
    </row>
    <row r="79" spans="1:15" ht="15.75" hidden="1" thickBot="1" x14ac:dyDescent="0.3">
      <c r="A79" s="20"/>
      <c r="B79" s="12" t="s">
        <v>26</v>
      </c>
      <c r="C79" s="915"/>
      <c r="D79" s="347"/>
      <c r="E79" s="112"/>
      <c r="F79" s="113">
        <f t="shared" si="4"/>
        <v>0</v>
      </c>
      <c r="G79" s="112"/>
      <c r="H79" s="112"/>
      <c r="I79" s="113">
        <f t="shared" si="5"/>
        <v>0</v>
      </c>
      <c r="J79" s="112"/>
      <c r="K79" s="112"/>
      <c r="L79" s="113">
        <f t="shared" si="6"/>
        <v>0</v>
      </c>
      <c r="M79" s="112"/>
      <c r="N79" s="112"/>
      <c r="O79" s="113">
        <f t="shared" si="7"/>
        <v>0</v>
      </c>
    </row>
    <row r="80" spans="1:15" ht="15.75" hidden="1" thickBot="1" x14ac:dyDescent="0.3">
      <c r="A80" s="20"/>
      <c r="B80" s="12" t="s">
        <v>27</v>
      </c>
      <c r="C80" s="915"/>
      <c r="D80" s="347"/>
      <c r="E80" s="112"/>
      <c r="F80" s="113">
        <f t="shared" si="4"/>
        <v>0</v>
      </c>
      <c r="G80" s="112"/>
      <c r="H80" s="112"/>
      <c r="I80" s="113">
        <f t="shared" si="5"/>
        <v>0</v>
      </c>
      <c r="J80" s="112"/>
      <c r="K80" s="112"/>
      <c r="L80" s="113">
        <f t="shared" si="6"/>
        <v>0</v>
      </c>
      <c r="M80" s="112"/>
      <c r="N80" s="112"/>
      <c r="O80" s="113">
        <f t="shared" si="7"/>
        <v>0</v>
      </c>
    </row>
    <row r="81" spans="1:15" ht="15.75" hidden="1" thickBot="1" x14ac:dyDescent="0.3">
      <c r="A81" s="20" t="s">
        <v>461</v>
      </c>
      <c r="B81" s="12" t="s">
        <v>335</v>
      </c>
      <c r="C81" s="915"/>
      <c r="D81" s="347"/>
      <c r="E81" s="112"/>
      <c r="F81" s="113"/>
      <c r="G81" s="112"/>
      <c r="H81" s="112"/>
      <c r="I81" s="113"/>
      <c r="J81" s="112"/>
      <c r="K81" s="112"/>
      <c r="L81" s="113"/>
      <c r="M81" s="112"/>
      <c r="N81" s="112"/>
      <c r="O81" s="113"/>
    </row>
    <row r="82" spans="1:15" ht="15.75" hidden="1" thickBot="1" x14ac:dyDescent="0.3">
      <c r="A82" s="20" t="s">
        <v>152</v>
      </c>
      <c r="B82" s="12" t="s">
        <v>153</v>
      </c>
      <c r="C82" s="915"/>
      <c r="D82" s="347"/>
      <c r="E82" s="112"/>
      <c r="F82" s="113">
        <f t="shared" ref="F82:F84" si="12">SUM(D82:E82)</f>
        <v>0</v>
      </c>
      <c r="G82" s="112"/>
      <c r="H82" s="112"/>
      <c r="I82" s="113">
        <f t="shared" ref="I82:I84" si="13">SUM(G82:H82)</f>
        <v>0</v>
      </c>
      <c r="J82" s="112"/>
      <c r="K82" s="112"/>
      <c r="L82" s="113">
        <f t="shared" ref="L82:L84" si="14">SUM(J82:K82)</f>
        <v>0</v>
      </c>
      <c r="M82" s="112"/>
      <c r="N82" s="112"/>
      <c r="O82" s="113">
        <f t="shared" ref="O82:O84" si="15">SUM(M82:N82)</f>
        <v>0</v>
      </c>
    </row>
    <row r="83" spans="1:15" ht="15.75" hidden="1" thickBot="1" x14ac:dyDescent="0.3">
      <c r="A83" s="21" t="s">
        <v>154</v>
      </c>
      <c r="B83" s="29" t="s">
        <v>155</v>
      </c>
      <c r="C83" s="965"/>
      <c r="D83" s="962"/>
      <c r="E83" s="114"/>
      <c r="F83" s="115">
        <f t="shared" si="12"/>
        <v>0</v>
      </c>
      <c r="G83" s="114"/>
      <c r="H83" s="114"/>
      <c r="I83" s="115">
        <f t="shared" si="13"/>
        <v>0</v>
      </c>
      <c r="J83" s="114"/>
      <c r="K83" s="114"/>
      <c r="L83" s="115">
        <f t="shared" si="14"/>
        <v>0</v>
      </c>
      <c r="M83" s="114"/>
      <c r="N83" s="114"/>
      <c r="O83" s="115">
        <f t="shared" si="15"/>
        <v>0</v>
      </c>
    </row>
    <row r="84" spans="1:15" ht="15.75" thickBot="1" x14ac:dyDescent="0.3">
      <c r="A84" s="22" t="s">
        <v>260</v>
      </c>
      <c r="B84" s="7" t="s">
        <v>156</v>
      </c>
      <c r="C84" s="952">
        <f>C72+C73</f>
        <v>430669931</v>
      </c>
      <c r="D84" s="961">
        <f>D72+D73</f>
        <v>420000000</v>
      </c>
      <c r="E84" s="116">
        <f>E72+E73</f>
        <v>0</v>
      </c>
      <c r="F84" s="117">
        <f t="shared" si="12"/>
        <v>420000000</v>
      </c>
      <c r="G84" s="116">
        <f>G72+G73</f>
        <v>420000000</v>
      </c>
      <c r="H84" s="116">
        <f>H72+H73</f>
        <v>0</v>
      </c>
      <c r="I84" s="117">
        <f t="shared" si="13"/>
        <v>420000000</v>
      </c>
      <c r="J84" s="116">
        <f>J72+J73</f>
        <v>498475527</v>
      </c>
      <c r="K84" s="116">
        <f>K72+K73</f>
        <v>0</v>
      </c>
      <c r="L84" s="117">
        <f t="shared" si="14"/>
        <v>498475527</v>
      </c>
      <c r="M84" s="116">
        <f>M72+M73</f>
        <v>500215435</v>
      </c>
      <c r="N84" s="116">
        <f>N72+N73</f>
        <v>0</v>
      </c>
      <c r="O84" s="117">
        <f t="shared" si="15"/>
        <v>500215435</v>
      </c>
    </row>
    <row r="85" spans="1:15" x14ac:dyDescent="0.25">
      <c r="A85" s="24"/>
      <c r="B85" s="25"/>
      <c r="C85" s="104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</row>
    <row r="86" spans="1:15" ht="15.75" thickBot="1" x14ac:dyDescent="0.3">
      <c r="A86" s="34"/>
      <c r="B86" s="35"/>
      <c r="C86" s="105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</row>
    <row r="87" spans="1:15" ht="15.75" thickBot="1" x14ac:dyDescent="0.3">
      <c r="A87" s="26" t="s">
        <v>157</v>
      </c>
      <c r="B87" s="18" t="s">
        <v>31</v>
      </c>
      <c r="C87" s="963">
        <f>C88+C100</f>
        <v>0</v>
      </c>
      <c r="D87" s="961">
        <f>D88+D100</f>
        <v>0</v>
      </c>
      <c r="E87" s="116">
        <f>E88+E100</f>
        <v>0</v>
      </c>
      <c r="F87" s="117">
        <f t="shared" ref="F87:F89" si="16">SUM(D87:E87)</f>
        <v>0</v>
      </c>
      <c r="G87" s="116">
        <f>G88+G100</f>
        <v>0</v>
      </c>
      <c r="H87" s="116">
        <f>H88+H100</f>
        <v>0</v>
      </c>
      <c r="I87" s="117">
        <f t="shared" ref="I87:I89" si="17">SUM(G87:H87)</f>
        <v>0</v>
      </c>
      <c r="J87" s="116">
        <f>J88+J100</f>
        <v>0</v>
      </c>
      <c r="K87" s="116">
        <f>K88+K100</f>
        <v>0</v>
      </c>
      <c r="L87" s="117">
        <f t="shared" ref="L87:L89" si="18">SUM(J87:K87)</f>
        <v>0</v>
      </c>
      <c r="M87" s="116">
        <f>M88+M100</f>
        <v>0</v>
      </c>
      <c r="N87" s="116">
        <f>N88+N100</f>
        <v>0</v>
      </c>
      <c r="O87" s="117">
        <f t="shared" ref="O87:O89" si="19">SUM(M87:N87)</f>
        <v>0</v>
      </c>
    </row>
    <row r="88" spans="1:15" x14ac:dyDescent="0.25">
      <c r="A88" s="27" t="s">
        <v>158</v>
      </c>
      <c r="B88" s="12" t="s">
        <v>159</v>
      </c>
      <c r="C88" s="964">
        <f>SUM(C89:C99)</f>
        <v>0</v>
      </c>
      <c r="D88" s="164">
        <f>SUM(D89:D99)</f>
        <v>0</v>
      </c>
      <c r="E88" s="110">
        <f>SUM(E89:E99)</f>
        <v>0</v>
      </c>
      <c r="F88" s="111">
        <f t="shared" si="16"/>
        <v>0</v>
      </c>
      <c r="G88" s="110">
        <f>SUM(G89:G99)</f>
        <v>0</v>
      </c>
      <c r="H88" s="110">
        <f>SUM(H89:H99)</f>
        <v>0</v>
      </c>
      <c r="I88" s="111">
        <f t="shared" si="17"/>
        <v>0</v>
      </c>
      <c r="J88" s="110">
        <f>SUM(J89:J99)</f>
        <v>0</v>
      </c>
      <c r="K88" s="110">
        <f>SUM(K89:K99)</f>
        <v>0</v>
      </c>
      <c r="L88" s="111">
        <f t="shared" si="18"/>
        <v>0</v>
      </c>
      <c r="M88" s="110">
        <f>SUM(M89:M99)</f>
        <v>0</v>
      </c>
      <c r="N88" s="110">
        <f>SUM(N89:N99)</f>
        <v>0</v>
      </c>
      <c r="O88" s="111">
        <f t="shared" si="19"/>
        <v>0</v>
      </c>
    </row>
    <row r="89" spans="1:15" x14ac:dyDescent="0.25">
      <c r="A89" s="27" t="s">
        <v>160</v>
      </c>
      <c r="B89" s="12" t="s">
        <v>161</v>
      </c>
      <c r="C89" s="915"/>
      <c r="D89" s="347"/>
      <c r="E89" s="112"/>
      <c r="F89" s="113">
        <f t="shared" si="16"/>
        <v>0</v>
      </c>
      <c r="G89" s="112"/>
      <c r="H89" s="112"/>
      <c r="I89" s="113">
        <f t="shared" si="17"/>
        <v>0</v>
      </c>
      <c r="J89" s="112"/>
      <c r="K89" s="112"/>
      <c r="L89" s="113">
        <f t="shared" si="18"/>
        <v>0</v>
      </c>
      <c r="M89" s="112"/>
      <c r="N89" s="112"/>
      <c r="O89" s="113">
        <f t="shared" si="19"/>
        <v>0</v>
      </c>
    </row>
    <row r="90" spans="1:15" x14ac:dyDescent="0.25">
      <c r="A90" s="27" t="s">
        <v>451</v>
      </c>
      <c r="B90" s="12" t="s">
        <v>452</v>
      </c>
      <c r="C90" s="915"/>
      <c r="D90" s="347"/>
      <c r="E90" s="112"/>
      <c r="F90" s="113"/>
      <c r="G90" s="112"/>
      <c r="H90" s="112"/>
      <c r="I90" s="113"/>
      <c r="J90" s="112"/>
      <c r="K90" s="112"/>
      <c r="L90" s="113"/>
      <c r="M90" s="112"/>
      <c r="N90" s="112"/>
      <c r="O90" s="113"/>
    </row>
    <row r="91" spans="1:15" x14ac:dyDescent="0.25">
      <c r="A91" s="27" t="s">
        <v>162</v>
      </c>
      <c r="B91" s="12" t="s">
        <v>163</v>
      </c>
      <c r="C91" s="915"/>
      <c r="D91" s="347"/>
      <c r="E91" s="112"/>
      <c r="F91" s="113">
        <f t="shared" ref="F91:F149" si="20">SUM(D91:E91)</f>
        <v>0</v>
      </c>
      <c r="G91" s="112"/>
      <c r="H91" s="112"/>
      <c r="I91" s="113">
        <f t="shared" ref="I91:I121" si="21">SUM(G91:H91)</f>
        <v>0</v>
      </c>
      <c r="J91" s="112"/>
      <c r="K91" s="112"/>
      <c r="L91" s="113">
        <f t="shared" ref="L91:L121" si="22">SUM(J91:K91)</f>
        <v>0</v>
      </c>
      <c r="M91" s="112"/>
      <c r="N91" s="112"/>
      <c r="O91" s="113">
        <f t="shared" ref="O91:O120" si="23">SUM(M91:N91)</f>
        <v>0</v>
      </c>
    </row>
    <row r="92" spans="1:15" x14ac:dyDescent="0.25">
      <c r="A92" s="27" t="s">
        <v>164</v>
      </c>
      <c r="B92" s="12" t="s">
        <v>165</v>
      </c>
      <c r="C92" s="915">
        <v>0</v>
      </c>
      <c r="D92" s="347"/>
      <c r="E92" s="112"/>
      <c r="F92" s="113">
        <f t="shared" si="20"/>
        <v>0</v>
      </c>
      <c r="G92" s="112"/>
      <c r="H92" s="112"/>
      <c r="I92" s="113">
        <f t="shared" si="21"/>
        <v>0</v>
      </c>
      <c r="J92" s="112"/>
      <c r="K92" s="112"/>
      <c r="L92" s="113">
        <f t="shared" si="22"/>
        <v>0</v>
      </c>
      <c r="M92" s="112"/>
      <c r="N92" s="112"/>
      <c r="O92" s="113">
        <f t="shared" si="23"/>
        <v>0</v>
      </c>
    </row>
    <row r="93" spans="1:15" x14ac:dyDescent="0.25">
      <c r="A93" s="27" t="s">
        <v>166</v>
      </c>
      <c r="B93" s="12" t="s">
        <v>167</v>
      </c>
      <c r="C93" s="915"/>
      <c r="D93" s="347"/>
      <c r="E93" s="112"/>
      <c r="F93" s="113">
        <f t="shared" si="20"/>
        <v>0</v>
      </c>
      <c r="G93" s="112"/>
      <c r="H93" s="112"/>
      <c r="I93" s="113">
        <f t="shared" si="21"/>
        <v>0</v>
      </c>
      <c r="J93" s="112"/>
      <c r="K93" s="112"/>
      <c r="L93" s="113">
        <f t="shared" si="22"/>
        <v>0</v>
      </c>
      <c r="M93" s="112"/>
      <c r="N93" s="112"/>
      <c r="O93" s="113">
        <f t="shared" si="23"/>
        <v>0</v>
      </c>
    </row>
    <row r="94" spans="1:15" x14ac:dyDescent="0.25">
      <c r="A94" s="27" t="s">
        <v>168</v>
      </c>
      <c r="B94" s="12" t="s">
        <v>169</v>
      </c>
      <c r="C94" s="915"/>
      <c r="D94" s="347"/>
      <c r="E94" s="112"/>
      <c r="F94" s="113">
        <f t="shared" si="20"/>
        <v>0</v>
      </c>
      <c r="G94" s="112"/>
      <c r="H94" s="112"/>
      <c r="I94" s="113">
        <f t="shared" si="21"/>
        <v>0</v>
      </c>
      <c r="J94" s="112"/>
      <c r="K94" s="112"/>
      <c r="L94" s="113">
        <f t="shared" si="22"/>
        <v>0</v>
      </c>
      <c r="M94" s="112"/>
      <c r="N94" s="112"/>
      <c r="O94" s="113">
        <f t="shared" si="23"/>
        <v>0</v>
      </c>
    </row>
    <row r="95" spans="1:15" x14ac:dyDescent="0.25">
      <c r="A95" s="27" t="s">
        <v>170</v>
      </c>
      <c r="B95" s="12" t="s">
        <v>171</v>
      </c>
      <c r="C95" s="915"/>
      <c r="D95" s="347"/>
      <c r="E95" s="112"/>
      <c r="F95" s="113">
        <f t="shared" si="20"/>
        <v>0</v>
      </c>
      <c r="G95" s="112"/>
      <c r="H95" s="112"/>
      <c r="I95" s="113">
        <f t="shared" si="21"/>
        <v>0</v>
      </c>
      <c r="J95" s="112"/>
      <c r="K95" s="112"/>
      <c r="L95" s="113">
        <f t="shared" si="22"/>
        <v>0</v>
      </c>
      <c r="M95" s="112"/>
      <c r="N95" s="112"/>
      <c r="O95" s="113">
        <f t="shared" si="23"/>
        <v>0</v>
      </c>
    </row>
    <row r="96" spans="1:15" x14ac:dyDescent="0.25">
      <c r="A96" s="27" t="s">
        <v>172</v>
      </c>
      <c r="B96" s="12" t="s">
        <v>173</v>
      </c>
      <c r="C96" s="915"/>
      <c r="D96" s="347"/>
      <c r="E96" s="112"/>
      <c r="F96" s="113">
        <f t="shared" si="20"/>
        <v>0</v>
      </c>
      <c r="G96" s="112"/>
      <c r="H96" s="112"/>
      <c r="I96" s="113">
        <f t="shared" si="21"/>
        <v>0</v>
      </c>
      <c r="J96" s="112"/>
      <c r="K96" s="112"/>
      <c r="L96" s="113">
        <f t="shared" si="22"/>
        <v>0</v>
      </c>
      <c r="M96" s="112"/>
      <c r="N96" s="112"/>
      <c r="O96" s="113">
        <f t="shared" si="23"/>
        <v>0</v>
      </c>
    </row>
    <row r="97" spans="1:15" x14ac:dyDescent="0.25">
      <c r="A97" s="27" t="s">
        <v>174</v>
      </c>
      <c r="B97" s="12" t="s">
        <v>175</v>
      </c>
      <c r="C97" s="915"/>
      <c r="D97" s="347"/>
      <c r="E97" s="112"/>
      <c r="F97" s="113">
        <f t="shared" si="20"/>
        <v>0</v>
      </c>
      <c r="G97" s="112"/>
      <c r="H97" s="112"/>
      <c r="I97" s="113">
        <f t="shared" si="21"/>
        <v>0</v>
      </c>
      <c r="J97" s="112"/>
      <c r="K97" s="112"/>
      <c r="L97" s="113">
        <f t="shared" si="22"/>
        <v>0</v>
      </c>
      <c r="M97" s="112"/>
      <c r="N97" s="112"/>
      <c r="O97" s="113">
        <f t="shared" si="23"/>
        <v>0</v>
      </c>
    </row>
    <row r="98" spans="1:15" x14ac:dyDescent="0.25">
      <c r="A98" s="27" t="s">
        <v>176</v>
      </c>
      <c r="B98" s="12" t="s">
        <v>177</v>
      </c>
      <c r="C98" s="915"/>
      <c r="D98" s="347"/>
      <c r="E98" s="112"/>
      <c r="F98" s="113">
        <f t="shared" si="20"/>
        <v>0</v>
      </c>
      <c r="G98" s="112"/>
      <c r="H98" s="112"/>
      <c r="I98" s="113">
        <f t="shared" si="21"/>
        <v>0</v>
      </c>
      <c r="J98" s="112"/>
      <c r="K98" s="112"/>
      <c r="L98" s="113">
        <f t="shared" si="22"/>
        <v>0</v>
      </c>
      <c r="M98" s="112"/>
      <c r="N98" s="112"/>
      <c r="O98" s="113">
        <f t="shared" si="23"/>
        <v>0</v>
      </c>
    </row>
    <row r="99" spans="1:15" x14ac:dyDescent="0.25">
      <c r="A99" s="27" t="s">
        <v>178</v>
      </c>
      <c r="B99" s="12" t="s">
        <v>179</v>
      </c>
      <c r="C99" s="915"/>
      <c r="D99" s="347"/>
      <c r="E99" s="112"/>
      <c r="F99" s="113">
        <f t="shared" si="20"/>
        <v>0</v>
      </c>
      <c r="G99" s="112"/>
      <c r="H99" s="112"/>
      <c r="I99" s="113">
        <f t="shared" si="21"/>
        <v>0</v>
      </c>
      <c r="J99" s="112"/>
      <c r="K99" s="112"/>
      <c r="L99" s="113">
        <f t="shared" si="22"/>
        <v>0</v>
      </c>
      <c r="M99" s="112"/>
      <c r="N99" s="112"/>
      <c r="O99" s="113">
        <f t="shared" si="23"/>
        <v>0</v>
      </c>
    </row>
    <row r="100" spans="1:15" x14ac:dyDescent="0.25">
      <c r="A100" s="27" t="s">
        <v>180</v>
      </c>
      <c r="B100" s="12" t="s">
        <v>181</v>
      </c>
      <c r="C100" s="915">
        <f>SUM(C101:C103)</f>
        <v>0</v>
      </c>
      <c r="D100" s="347">
        <f>SUM(D101:D103)</f>
        <v>0</v>
      </c>
      <c r="E100" s="112">
        <f>SUM(E101:E103)</f>
        <v>0</v>
      </c>
      <c r="F100" s="113">
        <f t="shared" si="20"/>
        <v>0</v>
      </c>
      <c r="G100" s="112">
        <f>SUM(G101:G103)</f>
        <v>0</v>
      </c>
      <c r="H100" s="112">
        <f>SUM(H101:H103)</f>
        <v>0</v>
      </c>
      <c r="I100" s="113">
        <f t="shared" si="21"/>
        <v>0</v>
      </c>
      <c r="J100" s="112">
        <f>SUM(J101:J103)</f>
        <v>0</v>
      </c>
      <c r="K100" s="112">
        <f>SUM(K101:K103)</f>
        <v>0</v>
      </c>
      <c r="L100" s="113">
        <f t="shared" si="22"/>
        <v>0</v>
      </c>
      <c r="M100" s="112">
        <f>SUM(M101:M103)</f>
        <v>0</v>
      </c>
      <c r="N100" s="112">
        <f>SUM(N101:N103)</f>
        <v>0</v>
      </c>
      <c r="O100" s="113">
        <f t="shared" si="23"/>
        <v>0</v>
      </c>
    </row>
    <row r="101" spans="1:15" x14ac:dyDescent="0.25">
      <c r="A101" s="27" t="s">
        <v>182</v>
      </c>
      <c r="B101" s="12" t="s">
        <v>183</v>
      </c>
      <c r="C101" s="915"/>
      <c r="D101" s="347"/>
      <c r="E101" s="112"/>
      <c r="F101" s="113">
        <f t="shared" si="20"/>
        <v>0</v>
      </c>
      <c r="G101" s="112"/>
      <c r="H101" s="112"/>
      <c r="I101" s="113">
        <f t="shared" si="21"/>
        <v>0</v>
      </c>
      <c r="J101" s="112"/>
      <c r="K101" s="112"/>
      <c r="L101" s="113">
        <f t="shared" si="22"/>
        <v>0</v>
      </c>
      <c r="M101" s="112"/>
      <c r="N101" s="112"/>
      <c r="O101" s="113">
        <f t="shared" si="23"/>
        <v>0</v>
      </c>
    </row>
    <row r="102" spans="1:15" x14ac:dyDescent="0.25">
      <c r="A102" s="27" t="s">
        <v>184</v>
      </c>
      <c r="B102" s="12" t="s">
        <v>185</v>
      </c>
      <c r="C102" s="915"/>
      <c r="D102" s="347"/>
      <c r="E102" s="112"/>
      <c r="F102" s="113">
        <f t="shared" si="20"/>
        <v>0</v>
      </c>
      <c r="G102" s="112"/>
      <c r="H102" s="112"/>
      <c r="I102" s="113">
        <f t="shared" si="21"/>
        <v>0</v>
      </c>
      <c r="J102" s="112"/>
      <c r="K102" s="112"/>
      <c r="L102" s="113">
        <f t="shared" si="22"/>
        <v>0</v>
      </c>
      <c r="M102" s="112"/>
      <c r="N102" s="112"/>
      <c r="O102" s="113">
        <f t="shared" si="23"/>
        <v>0</v>
      </c>
    </row>
    <row r="103" spans="1:15" ht="15.75" thickBot="1" x14ac:dyDescent="0.3">
      <c r="A103" s="28" t="s">
        <v>186</v>
      </c>
      <c r="B103" s="29" t="s">
        <v>187</v>
      </c>
      <c r="C103" s="965"/>
      <c r="D103" s="962"/>
      <c r="E103" s="114"/>
      <c r="F103" s="115">
        <f t="shared" si="20"/>
        <v>0</v>
      </c>
      <c r="G103" s="114"/>
      <c r="H103" s="114"/>
      <c r="I103" s="115">
        <f t="shared" si="21"/>
        <v>0</v>
      </c>
      <c r="J103" s="114"/>
      <c r="K103" s="114"/>
      <c r="L103" s="115">
        <f t="shared" si="22"/>
        <v>0</v>
      </c>
      <c r="M103" s="114"/>
      <c r="N103" s="114"/>
      <c r="O103" s="115">
        <f t="shared" si="23"/>
        <v>0</v>
      </c>
    </row>
    <row r="104" spans="1:15" ht="15.75" thickBot="1" x14ac:dyDescent="0.3">
      <c r="A104" s="26" t="s">
        <v>188</v>
      </c>
      <c r="B104" s="18" t="s">
        <v>189</v>
      </c>
      <c r="C104" s="963">
        <f>SUM(C105:C109)</f>
        <v>0</v>
      </c>
      <c r="D104" s="961">
        <f>SUM(D105:D109)</f>
        <v>0</v>
      </c>
      <c r="E104" s="116">
        <f>SUM(E105:E109)</f>
        <v>0</v>
      </c>
      <c r="F104" s="117">
        <f t="shared" si="20"/>
        <v>0</v>
      </c>
      <c r="G104" s="116">
        <f>SUM(G105:G109)</f>
        <v>0</v>
      </c>
      <c r="H104" s="116">
        <f>SUM(H105:H109)</f>
        <v>0</v>
      </c>
      <c r="I104" s="117">
        <f t="shared" si="21"/>
        <v>0</v>
      </c>
      <c r="J104" s="116">
        <f>SUM(J105:J109)</f>
        <v>0</v>
      </c>
      <c r="K104" s="116">
        <f>SUM(K105:K109)</f>
        <v>0</v>
      </c>
      <c r="L104" s="117">
        <f t="shared" si="22"/>
        <v>0</v>
      </c>
      <c r="M104" s="116">
        <f>SUM(M105:M109)</f>
        <v>0</v>
      </c>
      <c r="N104" s="116">
        <f>SUM(N105:N109)</f>
        <v>0</v>
      </c>
      <c r="O104" s="117">
        <f t="shared" si="23"/>
        <v>0</v>
      </c>
    </row>
    <row r="105" spans="1:15" x14ac:dyDescent="0.25">
      <c r="A105" s="27"/>
      <c r="B105" s="12" t="s">
        <v>190</v>
      </c>
      <c r="C105" s="964"/>
      <c r="D105" s="164"/>
      <c r="E105" s="110"/>
      <c r="F105" s="111">
        <f t="shared" si="20"/>
        <v>0</v>
      </c>
      <c r="G105" s="110"/>
      <c r="H105" s="110"/>
      <c r="I105" s="111">
        <f t="shared" si="21"/>
        <v>0</v>
      </c>
      <c r="J105" s="110"/>
      <c r="K105" s="110"/>
      <c r="L105" s="111">
        <f t="shared" si="22"/>
        <v>0</v>
      </c>
      <c r="M105" s="110"/>
      <c r="N105" s="110"/>
      <c r="O105" s="111">
        <f t="shared" si="23"/>
        <v>0</v>
      </c>
    </row>
    <row r="106" spans="1:15" x14ac:dyDescent="0.25">
      <c r="A106" s="27"/>
      <c r="B106" s="12" t="s">
        <v>191</v>
      </c>
      <c r="C106" s="915"/>
      <c r="D106" s="347"/>
      <c r="E106" s="112"/>
      <c r="F106" s="113">
        <f t="shared" si="20"/>
        <v>0</v>
      </c>
      <c r="G106" s="112"/>
      <c r="H106" s="112"/>
      <c r="I106" s="113">
        <f t="shared" si="21"/>
        <v>0</v>
      </c>
      <c r="J106" s="112"/>
      <c r="K106" s="112"/>
      <c r="L106" s="113">
        <f t="shared" si="22"/>
        <v>0</v>
      </c>
      <c r="M106" s="112"/>
      <c r="N106" s="112"/>
      <c r="O106" s="113">
        <f t="shared" si="23"/>
        <v>0</v>
      </c>
    </row>
    <row r="107" spans="1:15" x14ac:dyDescent="0.25">
      <c r="A107" s="28"/>
      <c r="B107" s="29" t="s">
        <v>192</v>
      </c>
      <c r="C107" s="915"/>
      <c r="D107" s="347"/>
      <c r="E107" s="112"/>
      <c r="F107" s="113">
        <f t="shared" si="20"/>
        <v>0</v>
      </c>
      <c r="G107" s="112"/>
      <c r="H107" s="112"/>
      <c r="I107" s="113">
        <f t="shared" si="21"/>
        <v>0</v>
      </c>
      <c r="J107" s="112"/>
      <c r="K107" s="112"/>
      <c r="L107" s="113">
        <f t="shared" si="22"/>
        <v>0</v>
      </c>
      <c r="M107" s="112"/>
      <c r="N107" s="112"/>
      <c r="O107" s="113">
        <f t="shared" si="23"/>
        <v>0</v>
      </c>
    </row>
    <row r="108" spans="1:15" x14ac:dyDescent="0.25">
      <c r="A108" s="28"/>
      <c r="B108" s="29" t="s">
        <v>193</v>
      </c>
      <c r="C108" s="915"/>
      <c r="D108" s="347"/>
      <c r="E108" s="112"/>
      <c r="F108" s="113">
        <f t="shared" si="20"/>
        <v>0</v>
      </c>
      <c r="G108" s="112"/>
      <c r="H108" s="112"/>
      <c r="I108" s="113">
        <f t="shared" si="21"/>
        <v>0</v>
      </c>
      <c r="J108" s="112"/>
      <c r="K108" s="112"/>
      <c r="L108" s="113">
        <f t="shared" si="22"/>
        <v>0</v>
      </c>
      <c r="M108" s="112"/>
      <c r="N108" s="112"/>
      <c r="O108" s="113">
        <f t="shared" si="23"/>
        <v>0</v>
      </c>
    </row>
    <row r="109" spans="1:15" ht="15.75" thickBot="1" x14ac:dyDescent="0.3">
      <c r="A109" s="28"/>
      <c r="B109" s="29" t="s">
        <v>194</v>
      </c>
      <c r="C109" s="965">
        <v>0</v>
      </c>
      <c r="D109" s="962"/>
      <c r="E109" s="114"/>
      <c r="F109" s="115">
        <f t="shared" si="20"/>
        <v>0</v>
      </c>
      <c r="G109" s="114"/>
      <c r="H109" s="114"/>
      <c r="I109" s="115">
        <f t="shared" si="21"/>
        <v>0</v>
      </c>
      <c r="J109" s="114"/>
      <c r="K109" s="114"/>
      <c r="L109" s="115">
        <f t="shared" si="22"/>
        <v>0</v>
      </c>
      <c r="M109" s="114"/>
      <c r="N109" s="114"/>
      <c r="O109" s="115">
        <f t="shared" si="23"/>
        <v>0</v>
      </c>
    </row>
    <row r="110" spans="1:15" x14ac:dyDescent="0.25">
      <c r="A110" s="26" t="s">
        <v>195</v>
      </c>
      <c r="B110" s="18" t="s">
        <v>32</v>
      </c>
      <c r="C110" s="964">
        <f>SUM(C111:C112,C113,C126,C125)</f>
        <v>0</v>
      </c>
      <c r="D110" s="164">
        <f>SUM(D111:D112,D113,D126,D125)</f>
        <v>0</v>
      </c>
      <c r="E110" s="110">
        <f>SUM(E111:E112,E113,E126,E125)</f>
        <v>0</v>
      </c>
      <c r="F110" s="111">
        <f t="shared" si="20"/>
        <v>0</v>
      </c>
      <c r="G110" s="110">
        <f>SUM(G111:G112,G113,G126,G125)</f>
        <v>0</v>
      </c>
      <c r="H110" s="110">
        <f>SUM(H111:H112,H113,H126,H125)</f>
        <v>0</v>
      </c>
      <c r="I110" s="111">
        <f t="shared" si="21"/>
        <v>0</v>
      </c>
      <c r="J110" s="110">
        <f>SUM(J111:J112,J113,J126,J125)</f>
        <v>0</v>
      </c>
      <c r="K110" s="110">
        <f>SUM(K111:K112,K113,K126,K125)</f>
        <v>0</v>
      </c>
      <c r="L110" s="111">
        <f t="shared" si="22"/>
        <v>0</v>
      </c>
      <c r="M110" s="110">
        <f>SUM(M111:M112,M113,M126,M125)</f>
        <v>0</v>
      </c>
      <c r="N110" s="110">
        <f>SUM(N111:N112,N113,N126,N125)</f>
        <v>0</v>
      </c>
      <c r="O110" s="111">
        <f t="shared" si="23"/>
        <v>0</v>
      </c>
    </row>
    <row r="111" spans="1:15" x14ac:dyDescent="0.25">
      <c r="A111" s="27" t="s">
        <v>196</v>
      </c>
      <c r="B111" s="12" t="s">
        <v>197</v>
      </c>
      <c r="C111" s="915"/>
      <c r="D111" s="347"/>
      <c r="E111" s="112"/>
      <c r="F111" s="113">
        <f t="shared" si="20"/>
        <v>0</v>
      </c>
      <c r="G111" s="112"/>
      <c r="H111" s="112"/>
      <c r="I111" s="113">
        <f t="shared" si="21"/>
        <v>0</v>
      </c>
      <c r="J111" s="112"/>
      <c r="K111" s="112"/>
      <c r="L111" s="113">
        <f t="shared" si="22"/>
        <v>0</v>
      </c>
      <c r="M111" s="112"/>
      <c r="N111" s="112"/>
      <c r="O111" s="113">
        <f t="shared" si="23"/>
        <v>0</v>
      </c>
    </row>
    <row r="112" spans="1:15" x14ac:dyDescent="0.25">
      <c r="A112" s="27" t="s">
        <v>198</v>
      </c>
      <c r="B112" s="12" t="s">
        <v>199</v>
      </c>
      <c r="C112" s="915"/>
      <c r="D112" s="347"/>
      <c r="E112" s="112"/>
      <c r="F112" s="113">
        <f t="shared" si="20"/>
        <v>0</v>
      </c>
      <c r="G112" s="112"/>
      <c r="H112" s="112"/>
      <c r="I112" s="113">
        <f t="shared" si="21"/>
        <v>0</v>
      </c>
      <c r="J112" s="112"/>
      <c r="K112" s="112"/>
      <c r="L112" s="113">
        <f t="shared" si="22"/>
        <v>0</v>
      </c>
      <c r="M112" s="112"/>
      <c r="N112" s="112"/>
      <c r="O112" s="113">
        <f t="shared" si="23"/>
        <v>0</v>
      </c>
    </row>
    <row r="113" spans="1:27" x14ac:dyDescent="0.25">
      <c r="A113" s="27" t="s">
        <v>200</v>
      </c>
      <c r="B113" s="12" t="s">
        <v>201</v>
      </c>
      <c r="C113" s="915">
        <f>SUM(C114:C124)</f>
        <v>0</v>
      </c>
      <c r="D113" s="347">
        <f t="shared" ref="D113:E113" si="24">SUM(D114:D124)-D115-D116-D117-D118</f>
        <v>0</v>
      </c>
      <c r="E113" s="112">
        <f t="shared" si="24"/>
        <v>0</v>
      </c>
      <c r="F113" s="113">
        <f t="shared" si="20"/>
        <v>0</v>
      </c>
      <c r="G113" s="112">
        <f t="shared" ref="G113:H113" si="25">SUM(G114:G124)-G115-G116-G117-G118</f>
        <v>0</v>
      </c>
      <c r="H113" s="112">
        <f t="shared" si="25"/>
        <v>0</v>
      </c>
      <c r="I113" s="113">
        <f t="shared" si="21"/>
        <v>0</v>
      </c>
      <c r="J113" s="112">
        <f t="shared" ref="J113:K113" si="26">SUM(J114:J124)-J115-J116-J117-J118</f>
        <v>0</v>
      </c>
      <c r="K113" s="112">
        <f t="shared" si="26"/>
        <v>0</v>
      </c>
      <c r="L113" s="113">
        <f t="shared" si="22"/>
        <v>0</v>
      </c>
      <c r="M113" s="112">
        <f t="shared" ref="M113:N113" si="27">SUM(M114:M124)-M115-M116-M117-M118</f>
        <v>0</v>
      </c>
      <c r="N113" s="112">
        <f t="shared" si="27"/>
        <v>0</v>
      </c>
      <c r="O113" s="113">
        <f t="shared" si="23"/>
        <v>0</v>
      </c>
    </row>
    <row r="114" spans="1:27" x14ac:dyDescent="0.25">
      <c r="A114" s="27" t="s">
        <v>202</v>
      </c>
      <c r="B114" s="12" t="s">
        <v>203</v>
      </c>
      <c r="C114" s="915"/>
      <c r="D114" s="347"/>
      <c r="E114" s="112"/>
      <c r="F114" s="113">
        <f t="shared" si="20"/>
        <v>0</v>
      </c>
      <c r="G114" s="112"/>
      <c r="H114" s="112"/>
      <c r="I114" s="113">
        <f t="shared" si="21"/>
        <v>0</v>
      </c>
      <c r="J114" s="112"/>
      <c r="K114" s="112"/>
      <c r="L114" s="113">
        <f t="shared" si="22"/>
        <v>0</v>
      </c>
      <c r="M114" s="112"/>
      <c r="N114" s="112"/>
      <c r="O114" s="113">
        <f t="shared" si="23"/>
        <v>0</v>
      </c>
    </row>
    <row r="115" spans="1:27" x14ac:dyDescent="0.25">
      <c r="A115" s="27"/>
      <c r="B115" s="12" t="s">
        <v>929</v>
      </c>
      <c r="C115" s="915"/>
      <c r="D115" s="347"/>
      <c r="E115" s="112"/>
      <c r="F115" s="113">
        <f t="shared" si="20"/>
        <v>0</v>
      </c>
      <c r="G115" s="112"/>
      <c r="H115" s="112"/>
      <c r="I115" s="113">
        <f t="shared" si="21"/>
        <v>0</v>
      </c>
      <c r="J115" s="112"/>
      <c r="K115" s="112"/>
      <c r="L115" s="113">
        <f t="shared" si="22"/>
        <v>0</v>
      </c>
      <c r="M115" s="112"/>
      <c r="N115" s="112"/>
      <c r="O115" s="113">
        <f t="shared" si="23"/>
        <v>0</v>
      </c>
    </row>
    <row r="116" spans="1:27" x14ac:dyDescent="0.25">
      <c r="A116" s="27"/>
      <c r="B116" s="12" t="s">
        <v>930</v>
      </c>
      <c r="C116" s="915"/>
      <c r="D116" s="347"/>
      <c r="E116" s="112"/>
      <c r="F116" s="113">
        <f t="shared" si="20"/>
        <v>0</v>
      </c>
      <c r="G116" s="112"/>
      <c r="H116" s="112"/>
      <c r="I116" s="113">
        <f t="shared" si="21"/>
        <v>0</v>
      </c>
      <c r="J116" s="112"/>
      <c r="K116" s="112"/>
      <c r="L116" s="113">
        <f t="shared" si="22"/>
        <v>0</v>
      </c>
      <c r="M116" s="112"/>
      <c r="N116" s="112"/>
      <c r="O116" s="113">
        <f t="shared" si="23"/>
        <v>0</v>
      </c>
    </row>
    <row r="117" spans="1:27" x14ac:dyDescent="0.25">
      <c r="A117" s="27"/>
      <c r="B117" s="12" t="s">
        <v>928</v>
      </c>
      <c r="C117" s="915"/>
      <c r="D117" s="347"/>
      <c r="E117" s="112"/>
      <c r="F117" s="113">
        <f t="shared" si="20"/>
        <v>0</v>
      </c>
      <c r="G117" s="112"/>
      <c r="H117" s="112"/>
      <c r="I117" s="113">
        <f t="shared" si="21"/>
        <v>0</v>
      </c>
      <c r="J117" s="112"/>
      <c r="K117" s="112"/>
      <c r="L117" s="113">
        <f t="shared" si="22"/>
        <v>0</v>
      </c>
      <c r="M117" s="112"/>
      <c r="N117" s="112"/>
      <c r="O117" s="113">
        <f t="shared" si="23"/>
        <v>0</v>
      </c>
    </row>
    <row r="118" spans="1:27" x14ac:dyDescent="0.25">
      <c r="A118" s="27"/>
      <c r="B118" s="12" t="s">
        <v>931</v>
      </c>
      <c r="C118" s="915"/>
      <c r="D118" s="347"/>
      <c r="E118" s="112"/>
      <c r="F118" s="113">
        <f t="shared" si="20"/>
        <v>0</v>
      </c>
      <c r="G118" s="112"/>
      <c r="H118" s="112"/>
      <c r="I118" s="113">
        <f t="shared" si="21"/>
        <v>0</v>
      </c>
      <c r="J118" s="112"/>
      <c r="K118" s="112"/>
      <c r="L118" s="113">
        <f t="shared" si="22"/>
        <v>0</v>
      </c>
      <c r="M118" s="112"/>
      <c r="N118" s="112"/>
      <c r="O118" s="113">
        <f t="shared" si="23"/>
        <v>0</v>
      </c>
    </row>
    <row r="119" spans="1:27" x14ac:dyDescent="0.25">
      <c r="A119" s="27" t="s">
        <v>204</v>
      </c>
      <c r="B119" s="12" t="s">
        <v>205</v>
      </c>
      <c r="C119" s="915"/>
      <c r="D119" s="347"/>
      <c r="E119" s="112"/>
      <c r="F119" s="113">
        <f t="shared" si="20"/>
        <v>0</v>
      </c>
      <c r="G119" s="112"/>
      <c r="H119" s="112"/>
      <c r="I119" s="113">
        <f t="shared" si="21"/>
        <v>0</v>
      </c>
      <c r="J119" s="112"/>
      <c r="K119" s="112"/>
      <c r="L119" s="113">
        <f t="shared" si="22"/>
        <v>0</v>
      </c>
      <c r="M119" s="112"/>
      <c r="N119" s="112"/>
      <c r="O119" s="113">
        <f t="shared" si="23"/>
        <v>0</v>
      </c>
    </row>
    <row r="120" spans="1:27" x14ac:dyDescent="0.25">
      <c r="A120" s="27" t="s">
        <v>206</v>
      </c>
      <c r="B120" s="12" t="s">
        <v>207</v>
      </c>
      <c r="C120" s="915"/>
      <c r="D120" s="347"/>
      <c r="E120" s="112"/>
      <c r="F120" s="113">
        <f t="shared" si="20"/>
        <v>0</v>
      </c>
      <c r="G120" s="112"/>
      <c r="H120" s="112"/>
      <c r="I120" s="113">
        <f t="shared" si="21"/>
        <v>0</v>
      </c>
      <c r="J120" s="112"/>
      <c r="K120" s="112"/>
      <c r="L120" s="113">
        <f t="shared" si="22"/>
        <v>0</v>
      </c>
      <c r="M120" s="112"/>
      <c r="N120" s="112"/>
      <c r="O120" s="113">
        <f t="shared" si="23"/>
        <v>0</v>
      </c>
    </row>
    <row r="121" spans="1:27" x14ac:dyDescent="0.25">
      <c r="A121" s="27" t="s">
        <v>208</v>
      </c>
      <c r="B121" s="12" t="s">
        <v>209</v>
      </c>
      <c r="C121" s="915"/>
      <c r="D121" s="347"/>
      <c r="E121" s="112"/>
      <c r="F121" s="113">
        <f t="shared" si="20"/>
        <v>0</v>
      </c>
      <c r="G121" s="112"/>
      <c r="H121" s="112"/>
      <c r="I121" s="113">
        <f t="shared" si="21"/>
        <v>0</v>
      </c>
      <c r="J121" s="112"/>
      <c r="K121" s="112"/>
      <c r="L121" s="113">
        <f t="shared" si="22"/>
        <v>0</v>
      </c>
      <c r="M121" s="112"/>
      <c r="N121" s="112"/>
      <c r="O121" s="113">
        <f t="shared" ref="O121:O149" si="28">SUM(M121:N121)</f>
        <v>0</v>
      </c>
    </row>
    <row r="122" spans="1:27" x14ac:dyDescent="0.25">
      <c r="A122" s="27" t="s">
        <v>210</v>
      </c>
      <c r="B122" s="12" t="s">
        <v>211</v>
      </c>
      <c r="C122" s="915"/>
      <c r="D122" s="347"/>
      <c r="E122" s="112"/>
      <c r="F122" s="113">
        <f t="shared" si="20"/>
        <v>0</v>
      </c>
      <c r="G122" s="112"/>
      <c r="H122" s="112"/>
      <c r="I122" s="113">
        <f t="shared" ref="I122:I149" si="29">SUM(G122:H122)</f>
        <v>0</v>
      </c>
      <c r="J122" s="112"/>
      <c r="K122" s="112"/>
      <c r="L122" s="113">
        <f t="shared" ref="L122:L149" si="30">SUM(J122:K122)</f>
        <v>0</v>
      </c>
      <c r="M122" s="112"/>
      <c r="N122" s="112"/>
      <c r="O122" s="113">
        <f t="shared" si="28"/>
        <v>0</v>
      </c>
    </row>
    <row r="123" spans="1:27" x14ac:dyDescent="0.25">
      <c r="A123" s="27" t="s">
        <v>212</v>
      </c>
      <c r="B123" s="12" t="s">
        <v>213</v>
      </c>
      <c r="C123" s="915"/>
      <c r="D123" s="347"/>
      <c r="E123" s="112"/>
      <c r="F123" s="113">
        <f t="shared" si="20"/>
        <v>0</v>
      </c>
      <c r="G123" s="112"/>
      <c r="H123" s="112"/>
      <c r="I123" s="113">
        <f t="shared" si="29"/>
        <v>0</v>
      </c>
      <c r="J123" s="112"/>
      <c r="K123" s="112"/>
      <c r="L123" s="113">
        <f t="shared" si="30"/>
        <v>0</v>
      </c>
      <c r="M123" s="112"/>
      <c r="N123" s="112"/>
      <c r="O123" s="113">
        <f t="shared" si="28"/>
        <v>0</v>
      </c>
    </row>
    <row r="124" spans="1:27" x14ac:dyDescent="0.25">
      <c r="A124" s="27" t="s">
        <v>214</v>
      </c>
      <c r="B124" s="12" t="s">
        <v>215</v>
      </c>
      <c r="C124" s="915"/>
      <c r="D124" s="347"/>
      <c r="E124" s="112"/>
      <c r="F124" s="113">
        <f t="shared" si="20"/>
        <v>0</v>
      </c>
      <c r="G124" s="112"/>
      <c r="H124" s="112"/>
      <c r="I124" s="113">
        <f t="shared" si="29"/>
        <v>0</v>
      </c>
      <c r="J124" s="112"/>
      <c r="K124" s="112"/>
      <c r="L124" s="113">
        <f t="shared" si="30"/>
        <v>0</v>
      </c>
      <c r="M124" s="112"/>
      <c r="N124" s="112"/>
      <c r="O124" s="113">
        <f t="shared" si="28"/>
        <v>0</v>
      </c>
    </row>
    <row r="125" spans="1:27" x14ac:dyDescent="0.25">
      <c r="A125" s="27" t="s">
        <v>216</v>
      </c>
      <c r="B125" s="12" t="s">
        <v>217</v>
      </c>
      <c r="C125" s="915"/>
      <c r="D125" s="347"/>
      <c r="E125" s="112"/>
      <c r="F125" s="113">
        <f t="shared" si="20"/>
        <v>0</v>
      </c>
      <c r="G125" s="112"/>
      <c r="H125" s="112"/>
      <c r="I125" s="113">
        <f t="shared" si="29"/>
        <v>0</v>
      </c>
      <c r="J125" s="112"/>
      <c r="K125" s="112"/>
      <c r="L125" s="113">
        <f t="shared" si="30"/>
        <v>0</v>
      </c>
      <c r="M125" s="112"/>
      <c r="N125" s="112"/>
      <c r="O125" s="113">
        <f t="shared" si="28"/>
        <v>0</v>
      </c>
    </row>
    <row r="126" spans="1:27" x14ac:dyDescent="0.25">
      <c r="A126" s="27" t="s">
        <v>218</v>
      </c>
      <c r="B126" s="12" t="s">
        <v>219</v>
      </c>
      <c r="C126" s="915">
        <f>SUM(C127:C130)</f>
        <v>0</v>
      </c>
      <c r="D126" s="347">
        <f>SUM(D127:D130)</f>
        <v>0</v>
      </c>
      <c r="E126" s="112">
        <f>SUM(E127:E130)</f>
        <v>0</v>
      </c>
      <c r="F126" s="113">
        <f t="shared" si="20"/>
        <v>0</v>
      </c>
      <c r="G126" s="112">
        <f>SUM(G127:G130)</f>
        <v>0</v>
      </c>
      <c r="H126" s="112">
        <f>SUM(H127:H130)</f>
        <v>0</v>
      </c>
      <c r="I126" s="113">
        <f t="shared" si="29"/>
        <v>0</v>
      </c>
      <c r="J126" s="112">
        <f>SUM(J127:J130)</f>
        <v>0</v>
      </c>
      <c r="K126" s="112">
        <f>SUM(K127:K130)</f>
        <v>0</v>
      </c>
      <c r="L126" s="113">
        <f t="shared" si="30"/>
        <v>0</v>
      </c>
      <c r="M126" s="112">
        <f>SUM(M127:M130)</f>
        <v>0</v>
      </c>
      <c r="N126" s="112">
        <f>SUM(N127:N130)</f>
        <v>0</v>
      </c>
      <c r="O126" s="113">
        <f t="shared" si="28"/>
        <v>0</v>
      </c>
    </row>
    <row r="127" spans="1:27" x14ac:dyDescent="0.25">
      <c r="A127" s="27"/>
      <c r="B127" s="12" t="s">
        <v>699</v>
      </c>
      <c r="C127" s="915"/>
      <c r="D127" s="347"/>
      <c r="E127" s="112"/>
      <c r="F127" s="113">
        <f t="shared" si="20"/>
        <v>0</v>
      </c>
      <c r="G127" s="112"/>
      <c r="H127" s="112"/>
      <c r="I127" s="113">
        <f t="shared" si="29"/>
        <v>0</v>
      </c>
      <c r="J127" s="112"/>
      <c r="K127" s="112"/>
      <c r="L127" s="113">
        <f t="shared" si="30"/>
        <v>0</v>
      </c>
      <c r="M127" s="112"/>
      <c r="N127" s="112"/>
      <c r="O127" s="113">
        <f t="shared" si="28"/>
        <v>0</v>
      </c>
    </row>
    <row r="128" spans="1:27" x14ac:dyDescent="0.25">
      <c r="A128" s="39"/>
      <c r="B128" s="12" t="s">
        <v>698</v>
      </c>
      <c r="C128" s="915"/>
      <c r="D128" s="347"/>
      <c r="E128" s="112"/>
      <c r="F128" s="112">
        <f t="shared" si="20"/>
        <v>0</v>
      </c>
      <c r="G128" s="112"/>
      <c r="H128" s="112"/>
      <c r="I128" s="112">
        <f t="shared" si="29"/>
        <v>0</v>
      </c>
      <c r="J128" s="112"/>
      <c r="K128" s="112"/>
      <c r="L128" s="112">
        <f t="shared" si="30"/>
        <v>0</v>
      </c>
      <c r="M128" s="112"/>
      <c r="N128" s="112"/>
      <c r="O128" s="112">
        <f t="shared" si="28"/>
        <v>0</v>
      </c>
      <c r="P128" s="79"/>
      <c r="Q128" s="79"/>
      <c r="R128" s="79"/>
      <c r="S128" s="79"/>
      <c r="T128" s="79"/>
      <c r="U128" s="79"/>
      <c r="W128" s="79"/>
      <c r="X128" s="79"/>
      <c r="Y128" s="79"/>
      <c r="Z128" s="79"/>
      <c r="AA128" s="79"/>
    </row>
    <row r="129" spans="1:15" x14ac:dyDescent="0.25">
      <c r="A129" s="28"/>
      <c r="B129" s="29" t="s">
        <v>220</v>
      </c>
      <c r="C129" s="915"/>
      <c r="D129" s="347"/>
      <c r="E129" s="112"/>
      <c r="F129" s="113">
        <f t="shared" si="20"/>
        <v>0</v>
      </c>
      <c r="G129" s="112"/>
      <c r="H129" s="112"/>
      <c r="I129" s="113">
        <f t="shared" si="29"/>
        <v>0</v>
      </c>
      <c r="J129" s="112"/>
      <c r="K129" s="112"/>
      <c r="L129" s="113">
        <f t="shared" si="30"/>
        <v>0</v>
      </c>
      <c r="M129" s="112"/>
      <c r="N129" s="112"/>
      <c r="O129" s="113">
        <f t="shared" si="28"/>
        <v>0</v>
      </c>
    </row>
    <row r="130" spans="1:15" ht="15.75" thickBot="1" x14ac:dyDescent="0.3">
      <c r="A130" s="28" t="s">
        <v>221</v>
      </c>
      <c r="B130" s="29" t="s">
        <v>222</v>
      </c>
      <c r="C130" s="965"/>
      <c r="D130" s="962"/>
      <c r="E130" s="114"/>
      <c r="F130" s="115">
        <f t="shared" si="20"/>
        <v>0</v>
      </c>
      <c r="G130" s="114"/>
      <c r="H130" s="114"/>
      <c r="I130" s="115">
        <f t="shared" si="29"/>
        <v>0</v>
      </c>
      <c r="J130" s="114"/>
      <c r="K130" s="114"/>
      <c r="L130" s="115">
        <f t="shared" si="30"/>
        <v>0</v>
      </c>
      <c r="M130" s="114"/>
      <c r="N130" s="114"/>
      <c r="O130" s="115">
        <f t="shared" si="28"/>
        <v>0</v>
      </c>
    </row>
    <row r="131" spans="1:15" ht="15.75" thickBot="1" x14ac:dyDescent="0.3">
      <c r="A131" s="30" t="s">
        <v>223</v>
      </c>
      <c r="B131" s="7" t="s">
        <v>33</v>
      </c>
      <c r="C131" s="963"/>
      <c r="D131" s="961"/>
      <c r="E131" s="116"/>
      <c r="F131" s="117">
        <f t="shared" si="20"/>
        <v>0</v>
      </c>
      <c r="G131" s="116"/>
      <c r="H131" s="116"/>
      <c r="I131" s="117">
        <f t="shared" si="29"/>
        <v>0</v>
      </c>
      <c r="J131" s="116"/>
      <c r="K131" s="116"/>
      <c r="L131" s="117">
        <f t="shared" si="30"/>
        <v>0</v>
      </c>
      <c r="M131" s="116"/>
      <c r="N131" s="116"/>
      <c r="O131" s="117">
        <f t="shared" si="28"/>
        <v>0</v>
      </c>
    </row>
    <row r="132" spans="1:15" ht="15.75" thickBot="1" x14ac:dyDescent="0.3">
      <c r="A132" s="26" t="s">
        <v>224</v>
      </c>
      <c r="B132" s="18" t="s">
        <v>34</v>
      </c>
      <c r="C132" s="966">
        <f>SUM(C133:C138)</f>
        <v>0</v>
      </c>
      <c r="D132" s="681">
        <f>SUM(D133:D138)</f>
        <v>0</v>
      </c>
      <c r="E132" s="120">
        <f>SUM(E133:E138)</f>
        <v>0</v>
      </c>
      <c r="F132" s="121">
        <f t="shared" si="20"/>
        <v>0</v>
      </c>
      <c r="G132" s="120">
        <f>SUM(G133:G138)</f>
        <v>0</v>
      </c>
      <c r="H132" s="120">
        <f>SUM(H133:H138)</f>
        <v>0</v>
      </c>
      <c r="I132" s="121">
        <f t="shared" si="29"/>
        <v>0</v>
      </c>
      <c r="J132" s="120">
        <f>SUM(J133:J138)</f>
        <v>0</v>
      </c>
      <c r="K132" s="120">
        <f>SUM(K133:K138)</f>
        <v>0</v>
      </c>
      <c r="L132" s="121">
        <f t="shared" si="30"/>
        <v>0</v>
      </c>
      <c r="M132" s="120">
        <f>SUM(M133:M138)</f>
        <v>0</v>
      </c>
      <c r="N132" s="120">
        <f>SUM(N133:N138)</f>
        <v>0</v>
      </c>
      <c r="O132" s="121">
        <f t="shared" si="28"/>
        <v>0</v>
      </c>
    </row>
    <row r="133" spans="1:15" ht="15.75" hidden="1" thickBot="1" x14ac:dyDescent="0.3">
      <c r="A133" s="27" t="s">
        <v>225</v>
      </c>
      <c r="B133" s="12" t="s">
        <v>226</v>
      </c>
      <c r="C133" s="964"/>
      <c r="D133" s="164"/>
      <c r="E133" s="110"/>
      <c r="F133" s="111">
        <f t="shared" si="20"/>
        <v>0</v>
      </c>
      <c r="G133" s="110"/>
      <c r="H133" s="110"/>
      <c r="I133" s="111">
        <f t="shared" si="29"/>
        <v>0</v>
      </c>
      <c r="J133" s="110"/>
      <c r="K133" s="110"/>
      <c r="L133" s="111">
        <f t="shared" si="30"/>
        <v>0</v>
      </c>
      <c r="M133" s="110"/>
      <c r="N133" s="110"/>
      <c r="O133" s="111">
        <f t="shared" si="28"/>
        <v>0</v>
      </c>
    </row>
    <row r="134" spans="1:15" ht="15.75" hidden="1" thickBot="1" x14ac:dyDescent="0.3">
      <c r="A134" s="27" t="s">
        <v>466</v>
      </c>
      <c r="B134" s="12" t="s">
        <v>467</v>
      </c>
      <c r="C134" s="915"/>
      <c r="D134" s="347"/>
      <c r="E134" s="112"/>
      <c r="F134" s="113">
        <f t="shared" si="20"/>
        <v>0</v>
      </c>
      <c r="G134" s="112"/>
      <c r="H134" s="112"/>
      <c r="I134" s="113">
        <f t="shared" si="29"/>
        <v>0</v>
      </c>
      <c r="J134" s="112"/>
      <c r="K134" s="112"/>
      <c r="L134" s="113">
        <f t="shared" si="30"/>
        <v>0</v>
      </c>
      <c r="M134" s="112"/>
      <c r="N134" s="112"/>
      <c r="O134" s="113">
        <f t="shared" si="28"/>
        <v>0</v>
      </c>
    </row>
    <row r="135" spans="1:15" ht="15.75" hidden="1" thickBot="1" x14ac:dyDescent="0.3">
      <c r="A135" s="27" t="s">
        <v>227</v>
      </c>
      <c r="B135" s="12" t="s">
        <v>228</v>
      </c>
      <c r="C135" s="915"/>
      <c r="D135" s="347"/>
      <c r="E135" s="112"/>
      <c r="F135" s="113">
        <f t="shared" si="20"/>
        <v>0</v>
      </c>
      <c r="G135" s="112"/>
      <c r="H135" s="112"/>
      <c r="I135" s="113">
        <f t="shared" si="29"/>
        <v>0</v>
      </c>
      <c r="J135" s="112"/>
      <c r="K135" s="112"/>
      <c r="L135" s="113">
        <f t="shared" si="30"/>
        <v>0</v>
      </c>
      <c r="M135" s="112"/>
      <c r="N135" s="112"/>
      <c r="O135" s="113">
        <f t="shared" si="28"/>
        <v>0</v>
      </c>
    </row>
    <row r="136" spans="1:15" ht="15.75" hidden="1" thickBot="1" x14ac:dyDescent="0.3">
      <c r="A136" s="27" t="s">
        <v>229</v>
      </c>
      <c r="B136" s="12" t="s">
        <v>230</v>
      </c>
      <c r="C136" s="915"/>
      <c r="D136" s="347"/>
      <c r="E136" s="112"/>
      <c r="F136" s="113">
        <f t="shared" si="20"/>
        <v>0</v>
      </c>
      <c r="G136" s="112"/>
      <c r="H136" s="112"/>
      <c r="I136" s="113">
        <f t="shared" si="29"/>
        <v>0</v>
      </c>
      <c r="J136" s="112"/>
      <c r="K136" s="112"/>
      <c r="L136" s="113">
        <f t="shared" si="30"/>
        <v>0</v>
      </c>
      <c r="M136" s="112"/>
      <c r="N136" s="112"/>
      <c r="O136" s="113">
        <f t="shared" si="28"/>
        <v>0</v>
      </c>
    </row>
    <row r="137" spans="1:15" ht="15.75" hidden="1" thickBot="1" x14ac:dyDescent="0.3">
      <c r="A137" s="27" t="s">
        <v>231</v>
      </c>
      <c r="B137" s="12" t="s">
        <v>232</v>
      </c>
      <c r="C137" s="915"/>
      <c r="D137" s="347"/>
      <c r="E137" s="112"/>
      <c r="F137" s="113">
        <f t="shared" si="20"/>
        <v>0</v>
      </c>
      <c r="G137" s="112"/>
      <c r="H137" s="112"/>
      <c r="I137" s="113">
        <f t="shared" si="29"/>
        <v>0</v>
      </c>
      <c r="J137" s="112"/>
      <c r="K137" s="112"/>
      <c r="L137" s="113">
        <f t="shared" si="30"/>
        <v>0</v>
      </c>
      <c r="M137" s="112"/>
      <c r="N137" s="112"/>
      <c r="O137" s="113">
        <f t="shared" si="28"/>
        <v>0</v>
      </c>
    </row>
    <row r="138" spans="1:15" ht="15.75" hidden="1" thickBot="1" x14ac:dyDescent="0.3">
      <c r="A138" s="27" t="s">
        <v>233</v>
      </c>
      <c r="B138" s="12" t="s">
        <v>234</v>
      </c>
      <c r="C138" s="915">
        <f>SUM(C139:C140)</f>
        <v>0</v>
      </c>
      <c r="D138" s="347">
        <f>SUM(D139:D140)</f>
        <v>0</v>
      </c>
      <c r="E138" s="112">
        <f>SUM(E139:E140)</f>
        <v>0</v>
      </c>
      <c r="F138" s="113">
        <f t="shared" si="20"/>
        <v>0</v>
      </c>
      <c r="G138" s="112">
        <f>SUM(G139:G140)</f>
        <v>0</v>
      </c>
      <c r="H138" s="112">
        <f>SUM(H139:H140)</f>
        <v>0</v>
      </c>
      <c r="I138" s="113">
        <f t="shared" si="29"/>
        <v>0</v>
      </c>
      <c r="J138" s="112">
        <f>SUM(J139:J140)</f>
        <v>0</v>
      </c>
      <c r="K138" s="112">
        <f>SUM(K139:K140)</f>
        <v>0</v>
      </c>
      <c r="L138" s="113">
        <f t="shared" si="30"/>
        <v>0</v>
      </c>
      <c r="M138" s="112">
        <f>SUM(M139:M140)</f>
        <v>0</v>
      </c>
      <c r="N138" s="112">
        <f>SUM(N139:N140)</f>
        <v>0</v>
      </c>
      <c r="O138" s="113">
        <f t="shared" si="28"/>
        <v>0</v>
      </c>
    </row>
    <row r="139" spans="1:15" ht="15.75" hidden="1" thickBot="1" x14ac:dyDescent="0.3">
      <c r="A139" s="27"/>
      <c r="B139" s="12" t="s">
        <v>235</v>
      </c>
      <c r="C139" s="915"/>
      <c r="D139" s="347"/>
      <c r="E139" s="112"/>
      <c r="F139" s="113">
        <f t="shared" si="20"/>
        <v>0</v>
      </c>
      <c r="G139" s="112"/>
      <c r="H139" s="112"/>
      <c r="I139" s="113">
        <f t="shared" si="29"/>
        <v>0</v>
      </c>
      <c r="J139" s="112"/>
      <c r="K139" s="112"/>
      <c r="L139" s="113">
        <f t="shared" si="30"/>
        <v>0</v>
      </c>
      <c r="M139" s="112"/>
      <c r="N139" s="112"/>
      <c r="O139" s="113">
        <f t="shared" si="28"/>
        <v>0</v>
      </c>
    </row>
    <row r="140" spans="1:15" ht="15.75" hidden="1" thickBot="1" x14ac:dyDescent="0.3">
      <c r="A140" s="28"/>
      <c r="B140" s="29" t="s">
        <v>236</v>
      </c>
      <c r="C140" s="965"/>
      <c r="D140" s="962"/>
      <c r="E140" s="114"/>
      <c r="F140" s="115">
        <f t="shared" si="20"/>
        <v>0</v>
      </c>
      <c r="G140" s="114"/>
      <c r="H140" s="114"/>
      <c r="I140" s="115">
        <f t="shared" si="29"/>
        <v>0</v>
      </c>
      <c r="J140" s="114"/>
      <c r="K140" s="114"/>
      <c r="L140" s="115">
        <f t="shared" si="30"/>
        <v>0</v>
      </c>
      <c r="M140" s="114"/>
      <c r="N140" s="114"/>
      <c r="O140" s="115">
        <f t="shared" si="28"/>
        <v>0</v>
      </c>
    </row>
    <row r="141" spans="1:15" x14ac:dyDescent="0.25">
      <c r="A141" s="26" t="s">
        <v>237</v>
      </c>
      <c r="B141" s="18" t="s">
        <v>35</v>
      </c>
      <c r="C141" s="964"/>
      <c r="D141" s="164"/>
      <c r="E141" s="110"/>
      <c r="F141" s="111">
        <f t="shared" si="20"/>
        <v>0</v>
      </c>
      <c r="G141" s="110"/>
      <c r="H141" s="110"/>
      <c r="I141" s="111">
        <f t="shared" si="29"/>
        <v>0</v>
      </c>
      <c r="J141" s="110"/>
      <c r="K141" s="110"/>
      <c r="L141" s="111">
        <f t="shared" si="30"/>
        <v>0</v>
      </c>
      <c r="M141" s="110"/>
      <c r="N141" s="110"/>
      <c r="O141" s="111">
        <f t="shared" si="28"/>
        <v>0</v>
      </c>
    </row>
    <row r="142" spans="1:15" ht="15.75" thickBot="1" x14ac:dyDescent="0.3">
      <c r="A142" s="28" t="s">
        <v>238</v>
      </c>
      <c r="B142" s="29" t="s">
        <v>239</v>
      </c>
      <c r="C142" s="965"/>
      <c r="D142" s="962"/>
      <c r="E142" s="114"/>
      <c r="F142" s="115">
        <f t="shared" si="20"/>
        <v>0</v>
      </c>
      <c r="G142" s="114"/>
      <c r="H142" s="114"/>
      <c r="I142" s="115">
        <f t="shared" si="29"/>
        <v>0</v>
      </c>
      <c r="J142" s="114"/>
      <c r="K142" s="114"/>
      <c r="L142" s="115">
        <f t="shared" si="30"/>
        <v>0</v>
      </c>
      <c r="M142" s="114"/>
      <c r="N142" s="114"/>
      <c r="O142" s="115">
        <f t="shared" si="28"/>
        <v>0</v>
      </c>
    </row>
    <row r="143" spans="1:15" x14ac:dyDescent="0.25">
      <c r="A143" s="26" t="s">
        <v>240</v>
      </c>
      <c r="B143" s="18" t="s">
        <v>36</v>
      </c>
      <c r="C143" s="964"/>
      <c r="D143" s="164"/>
      <c r="E143" s="110"/>
      <c r="F143" s="111">
        <f t="shared" si="20"/>
        <v>0</v>
      </c>
      <c r="G143" s="110"/>
      <c r="H143" s="110"/>
      <c r="I143" s="111">
        <f t="shared" si="29"/>
        <v>0</v>
      </c>
      <c r="J143" s="110"/>
      <c r="K143" s="110"/>
      <c r="L143" s="111">
        <f t="shared" si="30"/>
        <v>0</v>
      </c>
      <c r="M143" s="110"/>
      <c r="N143" s="110"/>
      <c r="O143" s="111">
        <f t="shared" si="28"/>
        <v>0</v>
      </c>
    </row>
    <row r="144" spans="1:15" ht="15.75" thickBot="1" x14ac:dyDescent="0.3">
      <c r="A144" s="28" t="s">
        <v>241</v>
      </c>
      <c r="B144" s="29" t="s">
        <v>242</v>
      </c>
      <c r="C144" s="965"/>
      <c r="D144" s="962"/>
      <c r="E144" s="114"/>
      <c r="F144" s="115">
        <f t="shared" si="20"/>
        <v>0</v>
      </c>
      <c r="G144" s="114"/>
      <c r="H144" s="114"/>
      <c r="I144" s="115">
        <f t="shared" si="29"/>
        <v>0</v>
      </c>
      <c r="J144" s="114"/>
      <c r="K144" s="114"/>
      <c r="L144" s="115">
        <f t="shared" si="30"/>
        <v>0</v>
      </c>
      <c r="M144" s="114"/>
      <c r="N144" s="114"/>
      <c r="O144" s="115">
        <f t="shared" si="28"/>
        <v>0</v>
      </c>
    </row>
    <row r="145" spans="1:15" ht="15.75" thickBot="1" x14ac:dyDescent="0.3">
      <c r="A145" s="31" t="s">
        <v>243</v>
      </c>
      <c r="B145" s="8" t="s">
        <v>37</v>
      </c>
      <c r="C145" s="966"/>
      <c r="D145" s="681"/>
      <c r="E145" s="120"/>
      <c r="F145" s="121">
        <f t="shared" si="20"/>
        <v>0</v>
      </c>
      <c r="G145" s="120"/>
      <c r="H145" s="120"/>
      <c r="I145" s="121">
        <f t="shared" si="29"/>
        <v>0</v>
      </c>
      <c r="J145" s="120"/>
      <c r="K145" s="120"/>
      <c r="L145" s="121">
        <f t="shared" si="30"/>
        <v>0</v>
      </c>
      <c r="M145" s="120"/>
      <c r="N145" s="120"/>
      <c r="O145" s="121">
        <f t="shared" si="28"/>
        <v>0</v>
      </c>
    </row>
    <row r="146" spans="1:15" ht="15.75" thickBot="1" x14ac:dyDescent="0.3">
      <c r="A146" s="30" t="s">
        <v>244</v>
      </c>
      <c r="B146" s="7" t="s">
        <v>245</v>
      </c>
      <c r="C146" s="963">
        <f>C145+C144+C143+C142+C141+C132+C131+C110+C104+C87</f>
        <v>0</v>
      </c>
      <c r="D146" s="961">
        <f>D145+D144+D143+D142+D141+D132+D131+D110+D104+D87</f>
        <v>0</v>
      </c>
      <c r="E146" s="116">
        <f>E145+E144+E143+E142+E141+E132+E131+E110+E104+E87</f>
        <v>0</v>
      </c>
      <c r="F146" s="117">
        <f t="shared" si="20"/>
        <v>0</v>
      </c>
      <c r="G146" s="116">
        <f>G145+G144+G143+G142+G141+G132+G131+G110+G104+G87</f>
        <v>0</v>
      </c>
      <c r="H146" s="116">
        <f>H145+H144+H143+H142+H141+H132+H131+H110+H104+H87</f>
        <v>0</v>
      </c>
      <c r="I146" s="117">
        <f t="shared" si="29"/>
        <v>0</v>
      </c>
      <c r="J146" s="116">
        <f>J145+J144+J143+J142+J141+J132+J131+J110+J104+J87</f>
        <v>0</v>
      </c>
      <c r="K146" s="116">
        <f>K145+K144+K143+K142+K141+K132+K131+K110+K104+K87</f>
        <v>0</v>
      </c>
      <c r="L146" s="117">
        <f t="shared" si="30"/>
        <v>0</v>
      </c>
      <c r="M146" s="116">
        <f>M145+M144+M143+M142+M141+M132+M131+M110+M104+M87</f>
        <v>0</v>
      </c>
      <c r="N146" s="116">
        <f>N145+N144+N143+N142+N141+N132+N131+N110+N104+N87</f>
        <v>0</v>
      </c>
      <c r="O146" s="117">
        <f t="shared" si="28"/>
        <v>0</v>
      </c>
    </row>
    <row r="147" spans="1:15" ht="15.75" thickBot="1" x14ac:dyDescent="0.3">
      <c r="A147" s="32" t="s">
        <v>246</v>
      </c>
      <c r="B147" s="33" t="s">
        <v>247</v>
      </c>
      <c r="C147" s="964">
        <f>SUM(C148:C154)</f>
        <v>0</v>
      </c>
      <c r="D147" s="164">
        <f>SUM(D148:D154)</f>
        <v>0</v>
      </c>
      <c r="E147" s="110">
        <f>SUM(E148:E154)</f>
        <v>0</v>
      </c>
      <c r="F147" s="111">
        <f t="shared" si="20"/>
        <v>0</v>
      </c>
      <c r="G147" s="110">
        <f>SUM(G148:G154)</f>
        <v>0</v>
      </c>
      <c r="H147" s="110">
        <f>SUM(H148:H154)</f>
        <v>0</v>
      </c>
      <c r="I147" s="111">
        <f t="shared" si="29"/>
        <v>0</v>
      </c>
      <c r="J147" s="110">
        <f>SUM(J148:J154)</f>
        <v>0</v>
      </c>
      <c r="K147" s="110">
        <f>SUM(K148:K154)</f>
        <v>0</v>
      </c>
      <c r="L147" s="111">
        <f t="shared" si="30"/>
        <v>0</v>
      </c>
      <c r="M147" s="110">
        <f>SUM(M148:M154)</f>
        <v>0</v>
      </c>
      <c r="N147" s="110">
        <f>SUM(N148:N154)</f>
        <v>0</v>
      </c>
      <c r="O147" s="111">
        <f t="shared" si="28"/>
        <v>0</v>
      </c>
    </row>
    <row r="148" spans="1:15" ht="15.75" hidden="1" thickBot="1" x14ac:dyDescent="0.3">
      <c r="A148" s="27" t="s">
        <v>248</v>
      </c>
      <c r="B148" s="12" t="s">
        <v>249</v>
      </c>
      <c r="C148" s="915"/>
      <c r="D148" s="347"/>
      <c r="E148" s="112"/>
      <c r="F148" s="113">
        <f t="shared" si="20"/>
        <v>0</v>
      </c>
      <c r="G148" s="112"/>
      <c r="H148" s="112"/>
      <c r="I148" s="113">
        <f t="shared" si="29"/>
        <v>0</v>
      </c>
      <c r="J148" s="112"/>
      <c r="K148" s="112"/>
      <c r="L148" s="113">
        <f t="shared" si="30"/>
        <v>0</v>
      </c>
      <c r="M148" s="112"/>
      <c r="N148" s="112"/>
      <c r="O148" s="113">
        <f t="shared" si="28"/>
        <v>0</v>
      </c>
    </row>
    <row r="149" spans="1:15" ht="15.75" hidden="1" thickBot="1" x14ac:dyDescent="0.3">
      <c r="A149" s="27" t="s">
        <v>250</v>
      </c>
      <c r="B149" s="12" t="s">
        <v>251</v>
      </c>
      <c r="C149" s="915"/>
      <c r="D149" s="347"/>
      <c r="E149" s="112"/>
      <c r="F149" s="113">
        <f t="shared" si="20"/>
        <v>0</v>
      </c>
      <c r="G149" s="112"/>
      <c r="H149" s="112"/>
      <c r="I149" s="113">
        <f t="shared" si="29"/>
        <v>0</v>
      </c>
      <c r="J149" s="112"/>
      <c r="K149" s="112"/>
      <c r="L149" s="113">
        <f t="shared" si="30"/>
        <v>0</v>
      </c>
      <c r="M149" s="112"/>
      <c r="N149" s="112"/>
      <c r="O149" s="113">
        <f t="shared" si="28"/>
        <v>0</v>
      </c>
    </row>
    <row r="150" spans="1:15" ht="15.75" hidden="1" thickBot="1" x14ac:dyDescent="0.3">
      <c r="A150" s="27" t="s">
        <v>459</v>
      </c>
      <c r="B150" s="12" t="s">
        <v>460</v>
      </c>
      <c r="C150" s="915"/>
      <c r="D150" s="347"/>
      <c r="E150" s="112"/>
      <c r="F150" s="113"/>
      <c r="G150" s="112"/>
      <c r="H150" s="112"/>
      <c r="I150" s="113"/>
      <c r="J150" s="112"/>
      <c r="K150" s="112"/>
      <c r="L150" s="113"/>
      <c r="M150" s="112"/>
      <c r="N150" s="112"/>
      <c r="O150" s="113"/>
    </row>
    <row r="151" spans="1:15" ht="15.75" hidden="1" thickBot="1" x14ac:dyDescent="0.3">
      <c r="A151" s="27" t="s">
        <v>252</v>
      </c>
      <c r="B151" s="12" t="s">
        <v>253</v>
      </c>
      <c r="C151" s="915"/>
      <c r="D151" s="347"/>
      <c r="E151" s="112"/>
      <c r="F151" s="113">
        <f t="shared" ref="F151:F154" si="31">SUM(D151:E151)</f>
        <v>0</v>
      </c>
      <c r="G151" s="112"/>
      <c r="H151" s="112"/>
      <c r="I151" s="113">
        <f t="shared" ref="I151:I154" si="32">SUM(G151:H151)</f>
        <v>0</v>
      </c>
      <c r="J151" s="112"/>
      <c r="K151" s="112"/>
      <c r="L151" s="113">
        <f t="shared" ref="L151:L154" si="33">SUM(J151:K151)</f>
        <v>0</v>
      </c>
      <c r="M151" s="112"/>
      <c r="N151" s="112"/>
      <c r="O151" s="113">
        <f t="shared" ref="O151:O154" si="34">SUM(M151:N151)</f>
        <v>0</v>
      </c>
    </row>
    <row r="152" spans="1:15" ht="15.75" hidden="1" thickBot="1" x14ac:dyDescent="0.3">
      <c r="A152" s="27" t="s">
        <v>254</v>
      </c>
      <c r="B152" s="12" t="s">
        <v>255</v>
      </c>
      <c r="C152" s="915"/>
      <c r="D152" s="347"/>
      <c r="E152" s="112"/>
      <c r="F152" s="113">
        <f t="shared" si="31"/>
        <v>0</v>
      </c>
      <c r="G152" s="112"/>
      <c r="H152" s="112"/>
      <c r="I152" s="113">
        <f t="shared" si="32"/>
        <v>0</v>
      </c>
      <c r="J152" s="112"/>
      <c r="K152" s="112"/>
      <c r="L152" s="113">
        <f t="shared" si="33"/>
        <v>0</v>
      </c>
      <c r="M152" s="112"/>
      <c r="N152" s="112"/>
      <c r="O152" s="113">
        <f t="shared" si="34"/>
        <v>0</v>
      </c>
    </row>
    <row r="153" spans="1:15" ht="15.75" hidden="1" thickBot="1" x14ac:dyDescent="0.3">
      <c r="A153" s="27" t="s">
        <v>256</v>
      </c>
      <c r="B153" s="12" t="s">
        <v>257</v>
      </c>
      <c r="C153" s="915"/>
      <c r="D153" s="347"/>
      <c r="E153" s="112"/>
      <c r="F153" s="113">
        <f t="shared" si="31"/>
        <v>0</v>
      </c>
      <c r="G153" s="112"/>
      <c r="H153" s="112"/>
      <c r="I153" s="113">
        <f t="shared" si="32"/>
        <v>0</v>
      </c>
      <c r="J153" s="112"/>
      <c r="K153" s="112"/>
      <c r="L153" s="113">
        <f t="shared" si="33"/>
        <v>0</v>
      </c>
      <c r="M153" s="112"/>
      <c r="N153" s="112"/>
      <c r="O153" s="113">
        <f t="shared" si="34"/>
        <v>0</v>
      </c>
    </row>
    <row r="154" spans="1:15" ht="15.75" hidden="1" thickBot="1" x14ac:dyDescent="0.3">
      <c r="A154" s="28"/>
      <c r="B154" s="29" t="s">
        <v>258</v>
      </c>
      <c r="C154" s="967"/>
      <c r="D154" s="543"/>
      <c r="E154" s="114"/>
      <c r="F154" s="115">
        <f t="shared" si="31"/>
        <v>0</v>
      </c>
      <c r="G154" s="122"/>
      <c r="H154" s="114"/>
      <c r="I154" s="115">
        <f t="shared" si="32"/>
        <v>0</v>
      </c>
      <c r="J154" s="122"/>
      <c r="K154" s="114"/>
      <c r="L154" s="115">
        <f t="shared" si="33"/>
        <v>0</v>
      </c>
      <c r="M154" s="122"/>
      <c r="N154" s="114"/>
      <c r="O154" s="115">
        <f t="shared" si="34"/>
        <v>0</v>
      </c>
    </row>
    <row r="155" spans="1:15" ht="15.75" thickBot="1" x14ac:dyDescent="0.3">
      <c r="A155" s="30" t="s">
        <v>261</v>
      </c>
      <c r="B155" s="7" t="s">
        <v>259</v>
      </c>
      <c r="C155" s="963">
        <f>C147+C146</f>
        <v>0</v>
      </c>
      <c r="D155" s="961">
        <f>D147+D146</f>
        <v>0</v>
      </c>
      <c r="E155" s="116">
        <f>E147+E146</f>
        <v>0</v>
      </c>
      <c r="F155" s="117">
        <f>SUM(D155:E155)</f>
        <v>0</v>
      </c>
      <c r="G155" s="116">
        <f>G147+G146</f>
        <v>0</v>
      </c>
      <c r="H155" s="116">
        <f>H147+H146</f>
        <v>0</v>
      </c>
      <c r="I155" s="117">
        <f>SUM(G155:H155)</f>
        <v>0</v>
      </c>
      <c r="J155" s="116">
        <f>J147+J146</f>
        <v>0</v>
      </c>
      <c r="K155" s="116">
        <f>K147+K146</f>
        <v>0</v>
      </c>
      <c r="L155" s="117">
        <f>SUM(J155:K155)</f>
        <v>0</v>
      </c>
      <c r="M155" s="116">
        <f>M147+M146</f>
        <v>0</v>
      </c>
      <c r="N155" s="116">
        <f>N147+N146</f>
        <v>0</v>
      </c>
      <c r="O155" s="117">
        <f>SUM(M155:N155)</f>
        <v>0</v>
      </c>
    </row>
    <row r="156" spans="1:15" x14ac:dyDescent="0.25">
      <c r="E156" s="45"/>
      <c r="F156" s="45"/>
      <c r="H156" s="45"/>
      <c r="I156" s="45"/>
      <c r="K156" s="45"/>
      <c r="L156" s="45"/>
      <c r="N156" s="45"/>
      <c r="O156" s="45"/>
    </row>
    <row r="157" spans="1:15" x14ac:dyDescent="0.25">
      <c r="F157" s="150">
        <f t="shared" ref="F157" si="35">F84-F155</f>
        <v>420000000</v>
      </c>
      <c r="I157" s="150">
        <f t="shared" ref="I157" si="36">I84-I155</f>
        <v>420000000</v>
      </c>
      <c r="L157" s="150">
        <f t="shared" ref="L157" si="37">L84-L155</f>
        <v>498475527</v>
      </c>
      <c r="O157" s="150">
        <f t="shared" ref="O157" si="38">O84-O155</f>
        <v>500215435</v>
      </c>
    </row>
  </sheetData>
  <mergeCells count="2">
    <mergeCell ref="A1:O1"/>
    <mergeCell ref="A2:O2"/>
  </mergeCells>
  <pageMargins left="0.55118110236220474" right="0.15748031496062992" top="0.27559055118110237" bottom="0.43307086614173229" header="0.31496062992125984" footer="0.31496062992125984"/>
  <pageSetup paperSize="9" scale="49" orientation="portrait" r:id="rId1"/>
  <headerFoot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X170"/>
  <sheetViews>
    <sheetView view="pageBreakPreview" zoomScale="99" zoomScaleNormal="100" zoomScaleSheetLayoutView="99" workbookViewId="0">
      <pane xSplit="2" ySplit="8" topLeftCell="C146" activePane="bottomRight" state="frozen"/>
      <selection activeCell="V125" sqref="V125"/>
      <selection pane="topRight" activeCell="V125" sqref="V125"/>
      <selection pane="bottomLeft" activeCell="V125" sqref="V125"/>
      <selection pane="bottomRight" activeCell="V125" sqref="V125"/>
    </sheetView>
  </sheetViews>
  <sheetFormatPr defaultColWidth="9.140625" defaultRowHeight="15" x14ac:dyDescent="0.25"/>
  <cols>
    <col min="1" max="1" width="7" customWidth="1"/>
    <col min="2" max="2" width="54.28515625" customWidth="1"/>
    <col min="3" max="4" width="9.7109375" style="79" bestFit="1" customWidth="1"/>
    <col min="5" max="5" width="7" style="79" customWidth="1"/>
    <col min="6" max="7" width="9.7109375" style="79" bestFit="1" customWidth="1"/>
    <col min="8" max="8" width="7.42578125" style="79" customWidth="1"/>
    <col min="9" max="10" width="9.7109375" style="79" bestFit="1" customWidth="1"/>
    <col min="11" max="11" width="8" style="79" customWidth="1"/>
    <col min="12" max="12" width="9.7109375" style="79" bestFit="1" customWidth="1"/>
    <col min="13" max="13" width="10" style="79" customWidth="1"/>
    <col min="14" max="14" width="7.42578125" style="79" customWidth="1"/>
    <col min="15" max="15" width="9.7109375" style="79" bestFit="1" customWidth="1"/>
  </cols>
  <sheetData>
    <row r="1" spans="1:15" s="46" customFormat="1" ht="15" customHeight="1" x14ac:dyDescent="0.2">
      <c r="A1" s="1505" t="s">
        <v>268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</row>
    <row r="2" spans="1:15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</row>
    <row r="3" spans="1:15" s="46" customFormat="1" ht="5.25" customHeight="1" x14ac:dyDescent="0.25">
      <c r="C3" s="79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5" x14ac:dyDescent="0.25">
      <c r="A4" s="46" t="s">
        <v>1027</v>
      </c>
    </row>
    <row r="5" spans="1:15" s="48" customFormat="1" x14ac:dyDescent="0.25">
      <c r="A5" s="64"/>
      <c r="C5" s="79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5" s="154" customFormat="1" x14ac:dyDescent="0.25">
      <c r="E6" s="237"/>
      <c r="F6" s="237"/>
      <c r="G6" s="282"/>
      <c r="H6" s="237"/>
      <c r="I6" s="237"/>
      <c r="J6" s="282"/>
      <c r="K6" s="237"/>
      <c r="L6" s="1267" t="s">
        <v>1052</v>
      </c>
      <c r="M6" s="1342" t="str">
        <f>'1 címrend'!C3</f>
        <v xml:space="preserve"> melléklet az  4/2024. ( V. 27.) rendelethez</v>
      </c>
      <c r="N6" s="237"/>
      <c r="O6" s="237"/>
    </row>
    <row r="7" spans="1:15" ht="15.75" thickBot="1" x14ac:dyDescent="0.3"/>
    <row r="8" spans="1:15" ht="42.75" thickBot="1" x14ac:dyDescent="0.3">
      <c r="A8" s="5" t="s">
        <v>39</v>
      </c>
      <c r="B8" s="40" t="s">
        <v>20</v>
      </c>
      <c r="C8" s="16" t="s">
        <v>922</v>
      </c>
      <c r="D8" s="850" t="s">
        <v>29</v>
      </c>
      <c r="E8" s="152" t="s">
        <v>30</v>
      </c>
      <c r="F8" s="16" t="s">
        <v>18</v>
      </c>
      <c r="G8" s="151" t="s">
        <v>29</v>
      </c>
      <c r="H8" s="152" t="s">
        <v>30</v>
      </c>
      <c r="I8" s="515" t="s">
        <v>883</v>
      </c>
      <c r="J8" s="151" t="s">
        <v>29</v>
      </c>
      <c r="K8" s="152" t="s">
        <v>30</v>
      </c>
      <c r="L8" s="515" t="s">
        <v>1091</v>
      </c>
      <c r="M8" s="151" t="s">
        <v>29</v>
      </c>
      <c r="N8" s="152" t="s">
        <v>30</v>
      </c>
      <c r="O8" s="515" t="s">
        <v>1112</v>
      </c>
    </row>
    <row r="9" spans="1:15" s="173" customFormat="1" x14ac:dyDescent="0.25">
      <c r="A9" s="19" t="s">
        <v>40</v>
      </c>
      <c r="B9" s="815" t="s">
        <v>41</v>
      </c>
      <c r="C9" s="1212">
        <f>'18 pályázatok részletes'!BK11</f>
        <v>12000000</v>
      </c>
      <c r="D9" s="882">
        <f>'18 pályázatok részletes'!BL11</f>
        <v>0</v>
      </c>
      <c r="E9" s="880">
        <f>SUM(E10,E17,E18,E20,E21,E19)</f>
        <v>0</v>
      </c>
      <c r="F9" s="881">
        <f t="shared" ref="F9" si="0">SUM(D9:E9)</f>
        <v>0</v>
      </c>
      <c r="G9" s="879">
        <f>+'18 pályázatok részletes'!BM11</f>
        <v>0</v>
      </c>
      <c r="H9" s="880">
        <f>SUM(H10,H17,H18,H20,H21,H19)</f>
        <v>0</v>
      </c>
      <c r="I9" s="881">
        <f t="shared" ref="I9:I72" si="1">SUM(G9:H9)</f>
        <v>0</v>
      </c>
      <c r="J9" s="879">
        <f>'18 pályázatok részletes'!BN11</f>
        <v>0</v>
      </c>
      <c r="K9" s="880">
        <f>SUM(K10,K17,K18,K20,K21,K19)</f>
        <v>0</v>
      </c>
      <c r="L9" s="881">
        <f t="shared" ref="L9:L72" si="2">SUM(J9:K9)</f>
        <v>0</v>
      </c>
      <c r="M9" s="879">
        <f>+'18 pályázatok részletes'!BO11</f>
        <v>0</v>
      </c>
      <c r="N9" s="880">
        <f>SUM(N10,N17,N18,N20,N21,N19)</f>
        <v>0</v>
      </c>
      <c r="O9" s="881">
        <f t="shared" ref="O9:O72" si="3">SUM(M9:N9)</f>
        <v>0</v>
      </c>
    </row>
    <row r="10" spans="1:15" hidden="1" x14ac:dyDescent="0.25">
      <c r="A10" s="20" t="s">
        <v>42</v>
      </c>
      <c r="B10" s="816" t="s">
        <v>43</v>
      </c>
      <c r="C10" s="854">
        <f>'18 pályázatok részletes'!BK12</f>
        <v>0</v>
      </c>
      <c r="D10" s="814">
        <f>'18 pályázatok részletes'!BL12</f>
        <v>0</v>
      </c>
      <c r="E10" s="190">
        <f t="shared" ref="E10:E73" si="4">SUM(E11,E18,E19,E21,E22,E20)</f>
        <v>0</v>
      </c>
      <c r="F10" s="191">
        <f t="shared" ref="F10:F73" si="5">SUM(D10:E10)</f>
        <v>0</v>
      </c>
      <c r="G10" s="823">
        <f>+'18 pályázatok részletes'!BM12</f>
        <v>0</v>
      </c>
      <c r="H10" s="190">
        <f t="shared" ref="H10:H73" si="6">SUM(H11,H18,H19,H21,H22,H20)</f>
        <v>0</v>
      </c>
      <c r="I10" s="191">
        <f t="shared" si="1"/>
        <v>0</v>
      </c>
      <c r="J10" s="823">
        <f>'18 pályázatok részletes'!BN12</f>
        <v>0</v>
      </c>
      <c r="K10" s="190">
        <f t="shared" ref="K10:K73" si="7">SUM(K11,K18,K19,K21,K22,K20)</f>
        <v>0</v>
      </c>
      <c r="L10" s="191">
        <f t="shared" si="2"/>
        <v>0</v>
      </c>
      <c r="M10" s="823">
        <f>+'18 pályázatok részletes'!BO12</f>
        <v>0</v>
      </c>
      <c r="N10" s="190">
        <f t="shared" ref="N10:N73" si="8">SUM(N11,N18,N19,N21,N22,N20)</f>
        <v>0</v>
      </c>
      <c r="O10" s="191">
        <f t="shared" si="3"/>
        <v>0</v>
      </c>
    </row>
    <row r="11" spans="1:15" hidden="1" x14ac:dyDescent="0.25">
      <c r="A11" s="20" t="s">
        <v>44</v>
      </c>
      <c r="B11" s="816" t="s">
        <v>45</v>
      </c>
      <c r="C11" s="854">
        <f>'18 pályázatok részletes'!BK13</f>
        <v>0</v>
      </c>
      <c r="D11" s="814">
        <f>'18 pályázatok részletes'!BL13</f>
        <v>0</v>
      </c>
      <c r="E11" s="190">
        <f t="shared" si="4"/>
        <v>0</v>
      </c>
      <c r="F11" s="191">
        <f t="shared" si="5"/>
        <v>0</v>
      </c>
      <c r="G11" s="823">
        <f>+'18 pályázatok részletes'!BM13</f>
        <v>0</v>
      </c>
      <c r="H11" s="190">
        <f t="shared" si="6"/>
        <v>0</v>
      </c>
      <c r="I11" s="191">
        <f t="shared" si="1"/>
        <v>0</v>
      </c>
      <c r="J11" s="823">
        <f>'18 pályázatok részletes'!BN13</f>
        <v>0</v>
      </c>
      <c r="K11" s="190">
        <f t="shared" si="7"/>
        <v>0</v>
      </c>
      <c r="L11" s="191">
        <f t="shared" si="2"/>
        <v>0</v>
      </c>
      <c r="M11" s="823">
        <f>+'18 pályázatok részletes'!BO13</f>
        <v>0</v>
      </c>
      <c r="N11" s="190">
        <f t="shared" si="8"/>
        <v>0</v>
      </c>
      <c r="O11" s="191">
        <f t="shared" si="3"/>
        <v>0</v>
      </c>
    </row>
    <row r="12" spans="1:15" hidden="1" x14ac:dyDescent="0.25">
      <c r="A12" s="20" t="s">
        <v>46</v>
      </c>
      <c r="B12" s="816" t="s">
        <v>47</v>
      </c>
      <c r="C12" s="854">
        <f>'18 pályázatok részletes'!BK14</f>
        <v>0</v>
      </c>
      <c r="D12" s="814">
        <f>'18 pályázatok részletes'!BL14</f>
        <v>0</v>
      </c>
      <c r="E12" s="190">
        <f t="shared" si="4"/>
        <v>0</v>
      </c>
      <c r="F12" s="191">
        <f t="shared" si="5"/>
        <v>0</v>
      </c>
      <c r="G12" s="823">
        <f>+'18 pályázatok részletes'!BM14</f>
        <v>0</v>
      </c>
      <c r="H12" s="190">
        <f t="shared" si="6"/>
        <v>0</v>
      </c>
      <c r="I12" s="191">
        <f t="shared" si="1"/>
        <v>0</v>
      </c>
      <c r="J12" s="823">
        <f>'18 pályázatok részletes'!BN14</f>
        <v>0</v>
      </c>
      <c r="K12" s="190">
        <f t="shared" si="7"/>
        <v>0</v>
      </c>
      <c r="L12" s="191">
        <f t="shared" si="2"/>
        <v>0</v>
      </c>
      <c r="M12" s="823">
        <f>+'18 pályázatok részletes'!BO14</f>
        <v>0</v>
      </c>
      <c r="N12" s="190">
        <f t="shared" si="8"/>
        <v>0</v>
      </c>
      <c r="O12" s="191">
        <f t="shared" si="3"/>
        <v>0</v>
      </c>
    </row>
    <row r="13" spans="1:15" hidden="1" x14ac:dyDescent="0.25">
      <c r="A13" s="20" t="s">
        <v>48</v>
      </c>
      <c r="B13" s="816" t="s">
        <v>49</v>
      </c>
      <c r="C13" s="854">
        <f>'18 pályázatok részletes'!BK15</f>
        <v>0</v>
      </c>
      <c r="D13" s="814">
        <f>'18 pályázatok részletes'!BL15</f>
        <v>0</v>
      </c>
      <c r="E13" s="190">
        <f t="shared" si="4"/>
        <v>0</v>
      </c>
      <c r="F13" s="191">
        <f t="shared" si="5"/>
        <v>0</v>
      </c>
      <c r="G13" s="823">
        <f>+'18 pályázatok részletes'!BM15</f>
        <v>0</v>
      </c>
      <c r="H13" s="190">
        <f t="shared" si="6"/>
        <v>0</v>
      </c>
      <c r="I13" s="191">
        <f t="shared" si="1"/>
        <v>0</v>
      </c>
      <c r="J13" s="823">
        <f>'18 pályázatok részletes'!BN15</f>
        <v>0</v>
      </c>
      <c r="K13" s="190">
        <f t="shared" si="7"/>
        <v>0</v>
      </c>
      <c r="L13" s="191">
        <f t="shared" si="2"/>
        <v>0</v>
      </c>
      <c r="M13" s="823">
        <f>+'18 pályázatok részletes'!BO15</f>
        <v>0</v>
      </c>
      <c r="N13" s="190">
        <f t="shared" si="8"/>
        <v>0</v>
      </c>
      <c r="O13" s="191">
        <f t="shared" si="3"/>
        <v>0</v>
      </c>
    </row>
    <row r="14" spans="1:15" hidden="1" x14ac:dyDescent="0.25">
      <c r="A14" s="20" t="s">
        <v>50</v>
      </c>
      <c r="B14" s="816" t="s">
        <v>51</v>
      </c>
      <c r="C14" s="854">
        <f>'18 pályázatok részletes'!BK16</f>
        <v>0</v>
      </c>
      <c r="D14" s="814">
        <f>'18 pályázatok részletes'!BL16</f>
        <v>0</v>
      </c>
      <c r="E14" s="190">
        <f t="shared" si="4"/>
        <v>0</v>
      </c>
      <c r="F14" s="191">
        <f t="shared" si="5"/>
        <v>0</v>
      </c>
      <c r="G14" s="823">
        <f>+'18 pályázatok részletes'!BM16</f>
        <v>0</v>
      </c>
      <c r="H14" s="190">
        <f t="shared" si="6"/>
        <v>0</v>
      </c>
      <c r="I14" s="191">
        <f t="shared" si="1"/>
        <v>0</v>
      </c>
      <c r="J14" s="823">
        <f>'18 pályázatok részletes'!BN16</f>
        <v>0</v>
      </c>
      <c r="K14" s="190">
        <f t="shared" si="7"/>
        <v>0</v>
      </c>
      <c r="L14" s="191">
        <f t="shared" si="2"/>
        <v>0</v>
      </c>
      <c r="M14" s="823">
        <f>+'18 pályázatok részletes'!BO16</f>
        <v>0</v>
      </c>
      <c r="N14" s="190">
        <f t="shared" si="8"/>
        <v>0</v>
      </c>
      <c r="O14" s="191">
        <f t="shared" si="3"/>
        <v>0</v>
      </c>
    </row>
    <row r="15" spans="1:15" hidden="1" x14ac:dyDescent="0.25">
      <c r="A15" s="20" t="s">
        <v>52</v>
      </c>
      <c r="B15" s="816" t="s">
        <v>53</v>
      </c>
      <c r="C15" s="854">
        <f>'18 pályázatok részletes'!BK17</f>
        <v>0</v>
      </c>
      <c r="D15" s="814">
        <f>'18 pályázatok részletes'!BL17</f>
        <v>0</v>
      </c>
      <c r="E15" s="190">
        <f t="shared" si="4"/>
        <v>0</v>
      </c>
      <c r="F15" s="191">
        <f t="shared" si="5"/>
        <v>0</v>
      </c>
      <c r="G15" s="823">
        <f>+'18 pályázatok részletes'!BM17</f>
        <v>0</v>
      </c>
      <c r="H15" s="190">
        <f t="shared" si="6"/>
        <v>0</v>
      </c>
      <c r="I15" s="191">
        <f t="shared" si="1"/>
        <v>0</v>
      </c>
      <c r="J15" s="823">
        <f>'18 pályázatok részletes'!BN17</f>
        <v>0</v>
      </c>
      <c r="K15" s="190">
        <f t="shared" si="7"/>
        <v>0</v>
      </c>
      <c r="L15" s="191">
        <f t="shared" si="2"/>
        <v>0</v>
      </c>
      <c r="M15" s="823">
        <f>+'18 pályázatok részletes'!BO17</f>
        <v>0</v>
      </c>
      <c r="N15" s="190">
        <f t="shared" si="8"/>
        <v>0</v>
      </c>
      <c r="O15" s="191">
        <f t="shared" si="3"/>
        <v>0</v>
      </c>
    </row>
    <row r="16" spans="1:15" hidden="1" x14ac:dyDescent="0.25">
      <c r="A16" s="20" t="s">
        <v>54</v>
      </c>
      <c r="B16" s="816" t="s">
        <v>55</v>
      </c>
      <c r="C16" s="854">
        <f>'18 pályázatok részletes'!BK18</f>
        <v>0</v>
      </c>
      <c r="D16" s="814">
        <f>'18 pályázatok részletes'!BL18</f>
        <v>0</v>
      </c>
      <c r="E16" s="190">
        <f t="shared" si="4"/>
        <v>0</v>
      </c>
      <c r="F16" s="191">
        <f t="shared" si="5"/>
        <v>0</v>
      </c>
      <c r="G16" s="823">
        <f>+'18 pályázatok részletes'!BM18</f>
        <v>0</v>
      </c>
      <c r="H16" s="190">
        <f t="shared" si="6"/>
        <v>0</v>
      </c>
      <c r="I16" s="191">
        <f t="shared" si="1"/>
        <v>0</v>
      </c>
      <c r="J16" s="823">
        <f>'18 pályázatok részletes'!BN18</f>
        <v>0</v>
      </c>
      <c r="K16" s="190">
        <f t="shared" si="7"/>
        <v>0</v>
      </c>
      <c r="L16" s="191">
        <f t="shared" si="2"/>
        <v>0</v>
      </c>
      <c r="M16" s="823">
        <f>+'18 pályázatok részletes'!BO18</f>
        <v>0</v>
      </c>
      <c r="N16" s="190">
        <f t="shared" si="8"/>
        <v>0</v>
      </c>
      <c r="O16" s="191">
        <f t="shared" si="3"/>
        <v>0</v>
      </c>
    </row>
    <row r="17" spans="1:15" hidden="1" x14ac:dyDescent="0.25">
      <c r="A17" s="20" t="s">
        <v>56</v>
      </c>
      <c r="B17" s="816" t="s">
        <v>57</v>
      </c>
      <c r="C17" s="854">
        <f>'18 pályázatok részletes'!BK19</f>
        <v>0</v>
      </c>
      <c r="D17" s="814">
        <f>'18 pályázatok részletes'!BL19</f>
        <v>0</v>
      </c>
      <c r="E17" s="190">
        <f t="shared" si="4"/>
        <v>0</v>
      </c>
      <c r="F17" s="191">
        <f t="shared" si="5"/>
        <v>0</v>
      </c>
      <c r="G17" s="823">
        <f>+'18 pályázatok részletes'!BM19</f>
        <v>0</v>
      </c>
      <c r="H17" s="190">
        <f t="shared" si="6"/>
        <v>0</v>
      </c>
      <c r="I17" s="191">
        <f t="shared" si="1"/>
        <v>0</v>
      </c>
      <c r="J17" s="823">
        <f>'18 pályázatok részletes'!BN19</f>
        <v>0</v>
      </c>
      <c r="K17" s="190">
        <f t="shared" si="7"/>
        <v>0</v>
      </c>
      <c r="L17" s="191">
        <f t="shared" si="2"/>
        <v>0</v>
      </c>
      <c r="M17" s="823">
        <f>+'18 pályázatok részletes'!BO19</f>
        <v>0</v>
      </c>
      <c r="N17" s="190">
        <f t="shared" si="8"/>
        <v>0</v>
      </c>
      <c r="O17" s="191">
        <f t="shared" si="3"/>
        <v>0</v>
      </c>
    </row>
    <row r="18" spans="1:15" hidden="1" x14ac:dyDescent="0.25">
      <c r="A18" s="20" t="s">
        <v>58</v>
      </c>
      <c r="B18" s="816" t="s">
        <v>59</v>
      </c>
      <c r="C18" s="854">
        <f>'18 pályázatok részletes'!BK20</f>
        <v>0</v>
      </c>
      <c r="D18" s="814">
        <f>'18 pályázatok részletes'!BL20</f>
        <v>0</v>
      </c>
      <c r="E18" s="190">
        <f t="shared" si="4"/>
        <v>0</v>
      </c>
      <c r="F18" s="191">
        <f t="shared" si="5"/>
        <v>0</v>
      </c>
      <c r="G18" s="823">
        <f>+'18 pályázatok részletes'!BM20</f>
        <v>0</v>
      </c>
      <c r="H18" s="190">
        <f t="shared" si="6"/>
        <v>0</v>
      </c>
      <c r="I18" s="191">
        <f t="shared" si="1"/>
        <v>0</v>
      </c>
      <c r="J18" s="823">
        <f>'18 pályázatok részletes'!BN20</f>
        <v>0</v>
      </c>
      <c r="K18" s="190">
        <f t="shared" si="7"/>
        <v>0</v>
      </c>
      <c r="L18" s="191">
        <f t="shared" si="2"/>
        <v>0</v>
      </c>
      <c r="M18" s="823">
        <f>+'18 pályázatok részletes'!BO20</f>
        <v>0</v>
      </c>
      <c r="N18" s="190">
        <f t="shared" si="8"/>
        <v>0</v>
      </c>
      <c r="O18" s="191">
        <f t="shared" si="3"/>
        <v>0</v>
      </c>
    </row>
    <row r="19" spans="1:15" hidden="1" x14ac:dyDescent="0.25">
      <c r="A19" s="21" t="s">
        <v>262</v>
      </c>
      <c r="B19" s="817" t="s">
        <v>263</v>
      </c>
      <c r="C19" s="854">
        <f>'18 pályázatok részletes'!BK21</f>
        <v>0</v>
      </c>
      <c r="D19" s="814">
        <f>'18 pályázatok részletes'!BL21</f>
        <v>0</v>
      </c>
      <c r="E19" s="190">
        <f t="shared" si="4"/>
        <v>0</v>
      </c>
      <c r="F19" s="191">
        <f t="shared" si="5"/>
        <v>0</v>
      </c>
      <c r="G19" s="823">
        <f>+'18 pályázatok részletes'!BM21</f>
        <v>0</v>
      </c>
      <c r="H19" s="190">
        <f t="shared" si="6"/>
        <v>0</v>
      </c>
      <c r="I19" s="191">
        <f t="shared" si="1"/>
        <v>0</v>
      </c>
      <c r="J19" s="823">
        <f>'18 pályázatok részletes'!BN21</f>
        <v>0</v>
      </c>
      <c r="K19" s="190">
        <f t="shared" si="7"/>
        <v>0</v>
      </c>
      <c r="L19" s="191">
        <f t="shared" si="2"/>
        <v>0</v>
      </c>
      <c r="M19" s="823">
        <f>+'18 pályázatok részletes'!BO21</f>
        <v>0</v>
      </c>
      <c r="N19" s="190">
        <f t="shared" si="8"/>
        <v>0</v>
      </c>
      <c r="O19" s="191">
        <f t="shared" si="3"/>
        <v>0</v>
      </c>
    </row>
    <row r="20" spans="1:15" hidden="1" x14ac:dyDescent="0.25">
      <c r="A20" s="21" t="s">
        <v>60</v>
      </c>
      <c r="B20" s="817" t="s">
        <v>61</v>
      </c>
      <c r="C20" s="854">
        <f>'18 pályázatok részletes'!BK22</f>
        <v>0</v>
      </c>
      <c r="D20" s="814">
        <f>'18 pályázatok részletes'!BL22</f>
        <v>0</v>
      </c>
      <c r="E20" s="190">
        <f t="shared" si="4"/>
        <v>0</v>
      </c>
      <c r="F20" s="191">
        <f t="shared" si="5"/>
        <v>0</v>
      </c>
      <c r="G20" s="823">
        <f>+'18 pályázatok részletes'!BM22</f>
        <v>0</v>
      </c>
      <c r="H20" s="190">
        <f t="shared" si="6"/>
        <v>0</v>
      </c>
      <c r="I20" s="191">
        <f t="shared" si="1"/>
        <v>0</v>
      </c>
      <c r="J20" s="823">
        <f>'18 pályázatok részletes'!BN22</f>
        <v>0</v>
      </c>
      <c r="K20" s="190">
        <f t="shared" si="7"/>
        <v>0</v>
      </c>
      <c r="L20" s="191">
        <f t="shared" si="2"/>
        <v>0</v>
      </c>
      <c r="M20" s="823">
        <f>+'18 pályázatok részletes'!BO22</f>
        <v>0</v>
      </c>
      <c r="N20" s="190">
        <f t="shared" si="8"/>
        <v>0</v>
      </c>
      <c r="O20" s="191">
        <f t="shared" si="3"/>
        <v>0</v>
      </c>
    </row>
    <row r="21" spans="1:15" ht="15.75" thickBot="1" x14ac:dyDescent="0.3">
      <c r="A21" s="21" t="s">
        <v>62</v>
      </c>
      <c r="B21" s="817" t="s">
        <v>63</v>
      </c>
      <c r="C21" s="855">
        <f>'18 pályázatok részletes'!BK23</f>
        <v>12000000</v>
      </c>
      <c r="D21" s="851">
        <f>'18 pályázatok részletes'!BL23</f>
        <v>0</v>
      </c>
      <c r="E21" s="517">
        <f t="shared" si="4"/>
        <v>0</v>
      </c>
      <c r="F21" s="825">
        <f t="shared" si="5"/>
        <v>0</v>
      </c>
      <c r="G21" s="824">
        <f>+'18 pályázatok részletes'!BM23</f>
        <v>0</v>
      </c>
      <c r="H21" s="517">
        <f t="shared" si="6"/>
        <v>0</v>
      </c>
      <c r="I21" s="825">
        <f t="shared" si="1"/>
        <v>0</v>
      </c>
      <c r="J21" s="824">
        <f>'18 pályázatok részletes'!BN23</f>
        <v>0</v>
      </c>
      <c r="K21" s="517">
        <f t="shared" si="7"/>
        <v>0</v>
      </c>
      <c r="L21" s="825">
        <f t="shared" si="2"/>
        <v>0</v>
      </c>
      <c r="M21" s="824">
        <f>+'18 pályázatok részletes'!BO23</f>
        <v>0</v>
      </c>
      <c r="N21" s="517">
        <f t="shared" si="8"/>
        <v>0</v>
      </c>
      <c r="O21" s="825">
        <f t="shared" si="3"/>
        <v>0</v>
      </c>
    </row>
    <row r="22" spans="1:15" x14ac:dyDescent="0.25">
      <c r="A22" s="42" t="s">
        <v>64</v>
      </c>
      <c r="B22" s="818" t="s">
        <v>24</v>
      </c>
      <c r="C22" s="856">
        <f>'18 pályázatok részletes'!BK24</f>
        <v>1611048256</v>
      </c>
      <c r="D22" s="852">
        <f>'18 pályázatok részletes'!BL24</f>
        <v>320850705</v>
      </c>
      <c r="E22" s="519">
        <f t="shared" si="4"/>
        <v>0</v>
      </c>
      <c r="F22" s="195">
        <f t="shared" si="5"/>
        <v>320850705</v>
      </c>
      <c r="G22" s="518">
        <f>+'18 pályázatok részletes'!BM24</f>
        <v>585409402</v>
      </c>
      <c r="H22" s="519">
        <f t="shared" si="6"/>
        <v>0</v>
      </c>
      <c r="I22" s="195">
        <f t="shared" si="1"/>
        <v>585409402</v>
      </c>
      <c r="J22" s="518">
        <f>'18 pályázatok részletes'!BN24</f>
        <v>665408491</v>
      </c>
      <c r="K22" s="519">
        <f t="shared" si="7"/>
        <v>0</v>
      </c>
      <c r="L22" s="195">
        <f t="shared" si="2"/>
        <v>665408491</v>
      </c>
      <c r="M22" s="518">
        <f>+'18 pályázatok részletes'!BO24</f>
        <v>664544065</v>
      </c>
      <c r="N22" s="519">
        <f t="shared" si="8"/>
        <v>0</v>
      </c>
      <c r="O22" s="195">
        <f t="shared" si="3"/>
        <v>664544065</v>
      </c>
    </row>
    <row r="23" spans="1:15" x14ac:dyDescent="0.25">
      <c r="A23" s="395"/>
      <c r="B23" s="816" t="s">
        <v>468</v>
      </c>
      <c r="C23" s="854">
        <f>'18 pályázatok részletes'!BK25</f>
        <v>19501000</v>
      </c>
      <c r="D23" s="814">
        <f>'18 pályázatok részletes'!BL25</f>
        <v>0</v>
      </c>
      <c r="E23" s="190">
        <f t="shared" si="4"/>
        <v>0</v>
      </c>
      <c r="F23" s="191">
        <f t="shared" si="5"/>
        <v>0</v>
      </c>
      <c r="G23" s="823">
        <f>+'18 pályázatok részletes'!BM25</f>
        <v>0</v>
      </c>
      <c r="H23" s="190">
        <f t="shared" si="6"/>
        <v>0</v>
      </c>
      <c r="I23" s="191">
        <f t="shared" si="1"/>
        <v>0</v>
      </c>
      <c r="J23" s="823">
        <f>'18 pályázatok részletes'!BN25</f>
        <v>0</v>
      </c>
      <c r="K23" s="190">
        <f t="shared" si="7"/>
        <v>0</v>
      </c>
      <c r="L23" s="191">
        <f t="shared" si="2"/>
        <v>0</v>
      </c>
      <c r="M23" s="823">
        <f>+'18 pályázatok részletes'!BO25</f>
        <v>0</v>
      </c>
      <c r="N23" s="190">
        <f t="shared" si="8"/>
        <v>0</v>
      </c>
      <c r="O23" s="191">
        <f t="shared" si="3"/>
        <v>0</v>
      </c>
    </row>
    <row r="24" spans="1:15" ht="15.75" thickBot="1" x14ac:dyDescent="0.3">
      <c r="A24" s="396"/>
      <c r="B24" s="819" t="s">
        <v>265</v>
      </c>
      <c r="C24" s="857">
        <f>'18 pályázatok részletes'!BK26</f>
        <v>1591547256</v>
      </c>
      <c r="D24" s="853">
        <f>'18 pályázatok részletes'!BL26</f>
        <v>320850705</v>
      </c>
      <c r="E24" s="521">
        <f t="shared" si="4"/>
        <v>0</v>
      </c>
      <c r="F24" s="522">
        <f t="shared" si="5"/>
        <v>320850705</v>
      </c>
      <c r="G24" s="520">
        <f>+'18 pályázatok részletes'!BM26</f>
        <v>585409402</v>
      </c>
      <c r="H24" s="521">
        <f t="shared" si="6"/>
        <v>0</v>
      </c>
      <c r="I24" s="522">
        <f t="shared" si="1"/>
        <v>585409402</v>
      </c>
      <c r="J24" s="520">
        <f>'18 pályázatok részletes'!BN26</f>
        <v>665408491</v>
      </c>
      <c r="K24" s="521">
        <f t="shared" si="7"/>
        <v>0</v>
      </c>
      <c r="L24" s="522">
        <f t="shared" si="2"/>
        <v>665408491</v>
      </c>
      <c r="M24" s="520">
        <f>+'18 pályázatok részletes'!BO26</f>
        <v>664544065</v>
      </c>
      <c r="N24" s="521">
        <f t="shared" si="8"/>
        <v>0</v>
      </c>
      <c r="O24" s="522">
        <f t="shared" si="3"/>
        <v>664544065</v>
      </c>
    </row>
    <row r="25" spans="1:15" ht="15.75" thickBot="1" x14ac:dyDescent="0.3">
      <c r="A25" s="19" t="s">
        <v>65</v>
      </c>
      <c r="B25" s="815" t="s">
        <v>22</v>
      </c>
      <c r="C25" s="856">
        <f>'18 pályázatok részletes'!BK27</f>
        <v>0</v>
      </c>
      <c r="D25" s="852">
        <f>'18 pályázatok részletes'!BL27</f>
        <v>0</v>
      </c>
      <c r="E25" s="519">
        <f t="shared" si="4"/>
        <v>0</v>
      </c>
      <c r="F25" s="195">
        <f t="shared" si="5"/>
        <v>0</v>
      </c>
      <c r="G25" s="518">
        <f>'18 pályázatok részletes'!BM27</f>
        <v>0</v>
      </c>
      <c r="H25" s="519">
        <f t="shared" si="6"/>
        <v>0</v>
      </c>
      <c r="I25" s="195">
        <f t="shared" si="1"/>
        <v>0</v>
      </c>
      <c r="J25" s="518">
        <f>'18 pályázatok részletes'!BN27</f>
        <v>0</v>
      </c>
      <c r="K25" s="519">
        <f t="shared" si="7"/>
        <v>0</v>
      </c>
      <c r="L25" s="195">
        <f t="shared" si="2"/>
        <v>0</v>
      </c>
      <c r="M25" s="823">
        <f>+'18 pályázatok részletes'!BO27</f>
        <v>0</v>
      </c>
      <c r="N25" s="190">
        <f t="shared" si="8"/>
        <v>0</v>
      </c>
      <c r="O25" s="191">
        <f t="shared" si="3"/>
        <v>0</v>
      </c>
    </row>
    <row r="26" spans="1:15" hidden="1" x14ac:dyDescent="0.25">
      <c r="A26" s="20" t="s">
        <v>66</v>
      </c>
      <c r="B26" s="816" t="s">
        <v>67</v>
      </c>
      <c r="C26" s="854">
        <f>'18 pályázatok részletes'!BK28</f>
        <v>0</v>
      </c>
      <c r="D26" s="814">
        <f>'18 pályázatok részletes'!BL28</f>
        <v>0</v>
      </c>
      <c r="E26" s="190">
        <f t="shared" si="4"/>
        <v>0</v>
      </c>
      <c r="F26" s="191">
        <f t="shared" si="5"/>
        <v>0</v>
      </c>
      <c r="G26" s="823">
        <f>'18 pályázatok részletes'!BM28</f>
        <v>0</v>
      </c>
      <c r="H26" s="190">
        <f t="shared" si="6"/>
        <v>0</v>
      </c>
      <c r="I26" s="191">
        <f t="shared" si="1"/>
        <v>0</v>
      </c>
      <c r="J26" s="823">
        <f>'18 pályázatok részletes'!BN28</f>
        <v>0</v>
      </c>
      <c r="K26" s="190">
        <f t="shared" si="7"/>
        <v>0</v>
      </c>
      <c r="L26" s="191">
        <f t="shared" si="2"/>
        <v>0</v>
      </c>
      <c r="M26" s="823">
        <f>+'18 pályázatok részletes'!BO28</f>
        <v>0</v>
      </c>
      <c r="N26" s="190">
        <f t="shared" si="8"/>
        <v>0</v>
      </c>
      <c r="O26" s="191">
        <f t="shared" si="3"/>
        <v>0</v>
      </c>
    </row>
    <row r="27" spans="1:15" hidden="1" x14ac:dyDescent="0.25">
      <c r="A27" s="20"/>
      <c r="B27" s="816" t="s">
        <v>68</v>
      </c>
      <c r="C27" s="854">
        <f>'18 pályázatok részletes'!BK29</f>
        <v>0</v>
      </c>
      <c r="D27" s="814">
        <f>'18 pályázatok részletes'!BL29</f>
        <v>0</v>
      </c>
      <c r="E27" s="190">
        <f t="shared" si="4"/>
        <v>0</v>
      </c>
      <c r="F27" s="191">
        <f t="shared" si="5"/>
        <v>0</v>
      </c>
      <c r="G27" s="823">
        <f>'18 pályázatok részletes'!BM29</f>
        <v>0</v>
      </c>
      <c r="H27" s="190">
        <f t="shared" si="6"/>
        <v>0</v>
      </c>
      <c r="I27" s="191">
        <f t="shared" si="1"/>
        <v>0</v>
      </c>
      <c r="J27" s="823">
        <f>'18 pályázatok részletes'!BN29</f>
        <v>0</v>
      </c>
      <c r="K27" s="190">
        <f t="shared" si="7"/>
        <v>0</v>
      </c>
      <c r="L27" s="191">
        <f t="shared" si="2"/>
        <v>0</v>
      </c>
      <c r="M27" s="823">
        <f>+'18 pályázatok részletes'!BO29</f>
        <v>0</v>
      </c>
      <c r="N27" s="190">
        <f t="shared" si="8"/>
        <v>0</v>
      </c>
      <c r="O27" s="191">
        <f t="shared" si="3"/>
        <v>0</v>
      </c>
    </row>
    <row r="28" spans="1:15" hidden="1" x14ac:dyDescent="0.25">
      <c r="A28" s="20"/>
      <c r="B28" s="816" t="s">
        <v>69</v>
      </c>
      <c r="C28" s="854">
        <f>'18 pályázatok részletes'!BK30</f>
        <v>0</v>
      </c>
      <c r="D28" s="814">
        <f>'18 pályázatok részletes'!BL30</f>
        <v>0</v>
      </c>
      <c r="E28" s="190">
        <f t="shared" si="4"/>
        <v>0</v>
      </c>
      <c r="F28" s="191">
        <f t="shared" si="5"/>
        <v>0</v>
      </c>
      <c r="G28" s="823">
        <f>'18 pályázatok részletes'!BM30</f>
        <v>0</v>
      </c>
      <c r="H28" s="190">
        <f t="shared" si="6"/>
        <v>0</v>
      </c>
      <c r="I28" s="191">
        <f t="shared" si="1"/>
        <v>0</v>
      </c>
      <c r="J28" s="823">
        <f>'18 pályázatok részletes'!BN30</f>
        <v>0</v>
      </c>
      <c r="K28" s="190">
        <f t="shared" si="7"/>
        <v>0</v>
      </c>
      <c r="L28" s="191">
        <f t="shared" si="2"/>
        <v>0</v>
      </c>
      <c r="M28" s="823">
        <f>+'18 pályázatok részletes'!BO30</f>
        <v>0</v>
      </c>
      <c r="N28" s="190">
        <f t="shared" si="8"/>
        <v>0</v>
      </c>
      <c r="O28" s="191">
        <f t="shared" si="3"/>
        <v>0</v>
      </c>
    </row>
    <row r="29" spans="1:15" hidden="1" x14ac:dyDescent="0.25">
      <c r="A29" s="20"/>
      <c r="B29" s="816" t="s">
        <v>70</v>
      </c>
      <c r="C29" s="854">
        <f>'18 pályázatok részletes'!BK31</f>
        <v>0</v>
      </c>
      <c r="D29" s="814">
        <f>'18 pályázatok részletes'!BL31</f>
        <v>0</v>
      </c>
      <c r="E29" s="190">
        <f t="shared" si="4"/>
        <v>0</v>
      </c>
      <c r="F29" s="191">
        <f t="shared" si="5"/>
        <v>0</v>
      </c>
      <c r="G29" s="823">
        <f>'18 pályázatok részletes'!BM31</f>
        <v>0</v>
      </c>
      <c r="H29" s="190">
        <f t="shared" si="6"/>
        <v>0</v>
      </c>
      <c r="I29" s="191">
        <f t="shared" si="1"/>
        <v>0</v>
      </c>
      <c r="J29" s="823">
        <f>'18 pályázatok részletes'!BN31</f>
        <v>0</v>
      </c>
      <c r="K29" s="190">
        <f t="shared" si="7"/>
        <v>0</v>
      </c>
      <c r="L29" s="191">
        <f t="shared" si="2"/>
        <v>0</v>
      </c>
      <c r="M29" s="823">
        <f>+'18 pályázatok részletes'!BO31</f>
        <v>0</v>
      </c>
      <c r="N29" s="190">
        <f t="shared" si="8"/>
        <v>0</v>
      </c>
      <c r="O29" s="191">
        <f t="shared" si="3"/>
        <v>0</v>
      </c>
    </row>
    <row r="30" spans="1:15" hidden="1" x14ac:dyDescent="0.25">
      <c r="A30" s="20" t="s">
        <v>71</v>
      </c>
      <c r="B30" s="816" t="s">
        <v>72</v>
      </c>
      <c r="C30" s="854">
        <f>'18 pályázatok részletes'!BK32</f>
        <v>0</v>
      </c>
      <c r="D30" s="814">
        <f>'18 pályázatok részletes'!BL32</f>
        <v>0</v>
      </c>
      <c r="E30" s="190">
        <f t="shared" si="4"/>
        <v>0</v>
      </c>
      <c r="F30" s="191">
        <f t="shared" si="5"/>
        <v>0</v>
      </c>
      <c r="G30" s="823">
        <f>'18 pályázatok részletes'!BM32</f>
        <v>0</v>
      </c>
      <c r="H30" s="190">
        <f t="shared" si="6"/>
        <v>0</v>
      </c>
      <c r="I30" s="191">
        <f t="shared" si="1"/>
        <v>0</v>
      </c>
      <c r="J30" s="823">
        <f>'18 pályázatok részletes'!BN32</f>
        <v>0</v>
      </c>
      <c r="K30" s="190">
        <f t="shared" si="7"/>
        <v>0</v>
      </c>
      <c r="L30" s="191">
        <f t="shared" si="2"/>
        <v>0</v>
      </c>
      <c r="M30" s="823">
        <f>+'18 pályázatok részletes'!BO32</f>
        <v>0</v>
      </c>
      <c r="N30" s="190">
        <f t="shared" si="8"/>
        <v>0</v>
      </c>
      <c r="O30" s="191">
        <f t="shared" si="3"/>
        <v>0</v>
      </c>
    </row>
    <row r="31" spans="1:15" hidden="1" x14ac:dyDescent="0.25">
      <c r="A31" s="20" t="s">
        <v>73</v>
      </c>
      <c r="B31" s="816" t="s">
        <v>74</v>
      </c>
      <c r="C31" s="854">
        <f>'18 pályázatok részletes'!BK33</f>
        <v>0</v>
      </c>
      <c r="D31" s="814">
        <f>'18 pályázatok részletes'!BL33</f>
        <v>0</v>
      </c>
      <c r="E31" s="190">
        <f t="shared" si="4"/>
        <v>0</v>
      </c>
      <c r="F31" s="191">
        <f t="shared" si="5"/>
        <v>0</v>
      </c>
      <c r="G31" s="823">
        <f>'18 pályázatok részletes'!BM33</f>
        <v>0</v>
      </c>
      <c r="H31" s="190">
        <f t="shared" si="6"/>
        <v>0</v>
      </c>
      <c r="I31" s="191">
        <f t="shared" si="1"/>
        <v>0</v>
      </c>
      <c r="J31" s="823">
        <f>'18 pályázatok részletes'!BN33</f>
        <v>0</v>
      </c>
      <c r="K31" s="190">
        <f t="shared" si="7"/>
        <v>0</v>
      </c>
      <c r="L31" s="191">
        <f t="shared" si="2"/>
        <v>0</v>
      </c>
      <c r="M31" s="823">
        <f>+'18 pályázatok részletes'!BO33</f>
        <v>0</v>
      </c>
      <c r="N31" s="190">
        <f t="shared" si="8"/>
        <v>0</v>
      </c>
      <c r="O31" s="191">
        <f t="shared" si="3"/>
        <v>0</v>
      </c>
    </row>
    <row r="32" spans="1:15" hidden="1" x14ac:dyDescent="0.25">
      <c r="A32" s="20"/>
      <c r="B32" s="816" t="s">
        <v>75</v>
      </c>
      <c r="C32" s="854">
        <f>'18 pályázatok részletes'!BK34</f>
        <v>0</v>
      </c>
      <c r="D32" s="814">
        <f>'18 pályázatok részletes'!BL34</f>
        <v>0</v>
      </c>
      <c r="E32" s="190">
        <f t="shared" si="4"/>
        <v>0</v>
      </c>
      <c r="F32" s="191">
        <f t="shared" si="5"/>
        <v>0</v>
      </c>
      <c r="G32" s="823">
        <f>'18 pályázatok részletes'!BM34</f>
        <v>0</v>
      </c>
      <c r="H32" s="190">
        <f t="shared" si="6"/>
        <v>0</v>
      </c>
      <c r="I32" s="191">
        <f t="shared" si="1"/>
        <v>0</v>
      </c>
      <c r="J32" s="823">
        <f>'18 pályázatok részletes'!BN34</f>
        <v>0</v>
      </c>
      <c r="K32" s="190">
        <f t="shared" si="7"/>
        <v>0</v>
      </c>
      <c r="L32" s="191">
        <f t="shared" si="2"/>
        <v>0</v>
      </c>
      <c r="M32" s="823">
        <f>+'18 pályázatok részletes'!BO34</f>
        <v>0</v>
      </c>
      <c r="N32" s="190">
        <f t="shared" si="8"/>
        <v>0</v>
      </c>
      <c r="O32" s="191">
        <f t="shared" si="3"/>
        <v>0</v>
      </c>
    </row>
    <row r="33" spans="1:15" hidden="1" x14ac:dyDescent="0.25">
      <c r="A33" s="20" t="s">
        <v>76</v>
      </c>
      <c r="B33" s="816" t="s">
        <v>77</v>
      </c>
      <c r="C33" s="854">
        <f>'18 pályázatok részletes'!BK35</f>
        <v>0</v>
      </c>
      <c r="D33" s="814">
        <f>'18 pályázatok részletes'!BL35</f>
        <v>0</v>
      </c>
      <c r="E33" s="190">
        <f t="shared" si="4"/>
        <v>0</v>
      </c>
      <c r="F33" s="191">
        <f t="shared" si="5"/>
        <v>0</v>
      </c>
      <c r="G33" s="823">
        <f>'18 pályázatok részletes'!BM35</f>
        <v>0</v>
      </c>
      <c r="H33" s="190">
        <f t="shared" si="6"/>
        <v>0</v>
      </c>
      <c r="I33" s="191">
        <f t="shared" si="1"/>
        <v>0</v>
      </c>
      <c r="J33" s="823">
        <f>'18 pályázatok részletes'!BN35</f>
        <v>0</v>
      </c>
      <c r="K33" s="190">
        <f t="shared" si="7"/>
        <v>0</v>
      </c>
      <c r="L33" s="191">
        <f t="shared" si="2"/>
        <v>0</v>
      </c>
      <c r="M33" s="823">
        <f>+'18 pályázatok részletes'!BO35</f>
        <v>0</v>
      </c>
      <c r="N33" s="190">
        <f t="shared" si="8"/>
        <v>0</v>
      </c>
      <c r="O33" s="191">
        <f t="shared" si="3"/>
        <v>0</v>
      </c>
    </row>
    <row r="34" spans="1:15" hidden="1" x14ac:dyDescent="0.25">
      <c r="A34" s="20" t="s">
        <v>78</v>
      </c>
      <c r="B34" s="816" t="s">
        <v>79</v>
      </c>
      <c r="C34" s="854">
        <f>'18 pályázatok részletes'!BK36</f>
        <v>0</v>
      </c>
      <c r="D34" s="814">
        <f>'18 pályázatok részletes'!BL36</f>
        <v>0</v>
      </c>
      <c r="E34" s="190">
        <f t="shared" si="4"/>
        <v>0</v>
      </c>
      <c r="F34" s="191">
        <f t="shared" si="5"/>
        <v>0</v>
      </c>
      <c r="G34" s="823">
        <f>'18 pályázatok részletes'!BM36</f>
        <v>0</v>
      </c>
      <c r="H34" s="190">
        <f t="shared" si="6"/>
        <v>0</v>
      </c>
      <c r="I34" s="191">
        <f t="shared" si="1"/>
        <v>0</v>
      </c>
      <c r="J34" s="823">
        <f>'18 pályázatok részletes'!BN36</f>
        <v>0</v>
      </c>
      <c r="K34" s="190">
        <f t="shared" si="7"/>
        <v>0</v>
      </c>
      <c r="L34" s="191">
        <f t="shared" si="2"/>
        <v>0</v>
      </c>
      <c r="M34" s="823">
        <f>+'18 pályázatok részletes'!BO36</f>
        <v>0</v>
      </c>
      <c r="N34" s="190">
        <f t="shared" si="8"/>
        <v>0</v>
      </c>
      <c r="O34" s="191">
        <f t="shared" si="3"/>
        <v>0</v>
      </c>
    </row>
    <row r="35" spans="1:15" hidden="1" x14ac:dyDescent="0.25">
      <c r="A35" s="20"/>
      <c r="B35" s="816" t="s">
        <v>80</v>
      </c>
      <c r="C35" s="854">
        <f>'18 pályázatok részletes'!BK37</f>
        <v>0</v>
      </c>
      <c r="D35" s="814">
        <f>'18 pályázatok részletes'!BL37</f>
        <v>0</v>
      </c>
      <c r="E35" s="190">
        <f t="shared" si="4"/>
        <v>0</v>
      </c>
      <c r="F35" s="191">
        <f t="shared" si="5"/>
        <v>0</v>
      </c>
      <c r="G35" s="823">
        <f>'18 pályázatok részletes'!BM37</f>
        <v>0</v>
      </c>
      <c r="H35" s="190">
        <f t="shared" si="6"/>
        <v>0</v>
      </c>
      <c r="I35" s="191">
        <f t="shared" si="1"/>
        <v>0</v>
      </c>
      <c r="J35" s="823">
        <f>'18 pályázatok részletes'!BN37</f>
        <v>0</v>
      </c>
      <c r="K35" s="190">
        <f t="shared" si="7"/>
        <v>0</v>
      </c>
      <c r="L35" s="191">
        <f t="shared" si="2"/>
        <v>0</v>
      </c>
      <c r="M35" s="823">
        <f>+'18 pályázatok részletes'!BO37</f>
        <v>0</v>
      </c>
      <c r="N35" s="190">
        <f t="shared" si="8"/>
        <v>0</v>
      </c>
      <c r="O35" s="191">
        <f t="shared" si="3"/>
        <v>0</v>
      </c>
    </row>
    <row r="36" spans="1:15" hidden="1" x14ac:dyDescent="0.25">
      <c r="A36" s="20"/>
      <c r="B36" s="816" t="s">
        <v>81</v>
      </c>
      <c r="C36" s="854">
        <f>'18 pályázatok részletes'!BK38</f>
        <v>0</v>
      </c>
      <c r="D36" s="814">
        <f>'18 pályázatok részletes'!BL38</f>
        <v>0</v>
      </c>
      <c r="E36" s="190">
        <f t="shared" si="4"/>
        <v>0</v>
      </c>
      <c r="F36" s="191">
        <f t="shared" si="5"/>
        <v>0</v>
      </c>
      <c r="G36" s="823">
        <f>'18 pályázatok részletes'!BM38</f>
        <v>0</v>
      </c>
      <c r="H36" s="190">
        <f t="shared" si="6"/>
        <v>0</v>
      </c>
      <c r="I36" s="191">
        <f t="shared" si="1"/>
        <v>0</v>
      </c>
      <c r="J36" s="823">
        <f>'18 pályázatok részletes'!BN38</f>
        <v>0</v>
      </c>
      <c r="K36" s="190">
        <f t="shared" si="7"/>
        <v>0</v>
      </c>
      <c r="L36" s="191">
        <f t="shared" si="2"/>
        <v>0</v>
      </c>
      <c r="M36" s="823">
        <f>+'18 pályázatok részletes'!BO38</f>
        <v>0</v>
      </c>
      <c r="N36" s="190">
        <f t="shared" si="8"/>
        <v>0</v>
      </c>
      <c r="O36" s="191">
        <f t="shared" si="3"/>
        <v>0</v>
      </c>
    </row>
    <row r="37" spans="1:15" hidden="1" x14ac:dyDescent="0.25">
      <c r="A37" s="20"/>
      <c r="B37" s="816" t="s">
        <v>82</v>
      </c>
      <c r="C37" s="854">
        <f>'18 pályázatok részletes'!BK39</f>
        <v>0</v>
      </c>
      <c r="D37" s="814">
        <f>'18 pályázatok részletes'!BL39</f>
        <v>0</v>
      </c>
      <c r="E37" s="190">
        <f t="shared" si="4"/>
        <v>0</v>
      </c>
      <c r="F37" s="191">
        <f t="shared" si="5"/>
        <v>0</v>
      </c>
      <c r="G37" s="823">
        <f>'18 pályázatok részletes'!BM39</f>
        <v>0</v>
      </c>
      <c r="H37" s="190">
        <f t="shared" si="6"/>
        <v>0</v>
      </c>
      <c r="I37" s="191">
        <f t="shared" si="1"/>
        <v>0</v>
      </c>
      <c r="J37" s="823">
        <f>'18 pályázatok részletes'!BN39</f>
        <v>0</v>
      </c>
      <c r="K37" s="190">
        <f t="shared" si="7"/>
        <v>0</v>
      </c>
      <c r="L37" s="191">
        <f t="shared" si="2"/>
        <v>0</v>
      </c>
      <c r="M37" s="823">
        <f>+'18 pályázatok részletes'!BO39</f>
        <v>0</v>
      </c>
      <c r="N37" s="190">
        <f t="shared" si="8"/>
        <v>0</v>
      </c>
      <c r="O37" s="191">
        <f t="shared" si="3"/>
        <v>0</v>
      </c>
    </row>
    <row r="38" spans="1:15" hidden="1" x14ac:dyDescent="0.25">
      <c r="A38" s="20" t="s">
        <v>83</v>
      </c>
      <c r="B38" s="816" t="s">
        <v>84</v>
      </c>
      <c r="C38" s="854">
        <f>'18 pályázatok részletes'!BK40</f>
        <v>0</v>
      </c>
      <c r="D38" s="814">
        <f>'18 pályázatok részletes'!BL40</f>
        <v>0</v>
      </c>
      <c r="E38" s="190">
        <f t="shared" si="4"/>
        <v>0</v>
      </c>
      <c r="F38" s="191">
        <f t="shared" si="5"/>
        <v>0</v>
      </c>
      <c r="G38" s="823">
        <f>'18 pályázatok részletes'!BM40</f>
        <v>0</v>
      </c>
      <c r="H38" s="190">
        <f t="shared" si="6"/>
        <v>0</v>
      </c>
      <c r="I38" s="191">
        <f t="shared" si="1"/>
        <v>0</v>
      </c>
      <c r="J38" s="823">
        <f>'18 pályázatok részletes'!BN40</f>
        <v>0</v>
      </c>
      <c r="K38" s="190">
        <f t="shared" si="7"/>
        <v>0</v>
      </c>
      <c r="L38" s="191">
        <f t="shared" si="2"/>
        <v>0</v>
      </c>
      <c r="M38" s="823">
        <f>+'18 pályázatok részletes'!BO40</f>
        <v>0</v>
      </c>
      <c r="N38" s="190">
        <f t="shared" si="8"/>
        <v>0</v>
      </c>
      <c r="O38" s="191">
        <f t="shared" si="3"/>
        <v>0</v>
      </c>
    </row>
    <row r="39" spans="1:15" hidden="1" x14ac:dyDescent="0.25">
      <c r="A39" s="20"/>
      <c r="B39" s="816" t="s">
        <v>85</v>
      </c>
      <c r="C39" s="854">
        <f>'18 pályázatok részletes'!BK41</f>
        <v>0</v>
      </c>
      <c r="D39" s="814">
        <f>'18 pályázatok részletes'!BL41</f>
        <v>0</v>
      </c>
      <c r="E39" s="190">
        <f t="shared" si="4"/>
        <v>0</v>
      </c>
      <c r="F39" s="191">
        <f t="shared" si="5"/>
        <v>0</v>
      </c>
      <c r="G39" s="823">
        <f>'18 pályázatok részletes'!BM41</f>
        <v>0</v>
      </c>
      <c r="H39" s="190">
        <f t="shared" si="6"/>
        <v>0</v>
      </c>
      <c r="I39" s="191">
        <f t="shared" si="1"/>
        <v>0</v>
      </c>
      <c r="J39" s="823">
        <f>'18 pályázatok részletes'!BN41</f>
        <v>0</v>
      </c>
      <c r="K39" s="190">
        <f t="shared" si="7"/>
        <v>0</v>
      </c>
      <c r="L39" s="191">
        <f t="shared" si="2"/>
        <v>0</v>
      </c>
      <c r="M39" s="823">
        <f>+'18 pályázatok részletes'!BO41</f>
        <v>0</v>
      </c>
      <c r="N39" s="190">
        <f t="shared" si="8"/>
        <v>0</v>
      </c>
      <c r="O39" s="191">
        <f t="shared" si="3"/>
        <v>0</v>
      </c>
    </row>
    <row r="40" spans="1:15" hidden="1" x14ac:dyDescent="0.25">
      <c r="A40" s="20"/>
      <c r="B40" s="816" t="s">
        <v>86</v>
      </c>
      <c r="C40" s="854">
        <f>'18 pályázatok részletes'!BK42</f>
        <v>0</v>
      </c>
      <c r="D40" s="814">
        <f>'18 pályázatok részletes'!BL42</f>
        <v>0</v>
      </c>
      <c r="E40" s="190">
        <f t="shared" si="4"/>
        <v>0</v>
      </c>
      <c r="F40" s="191">
        <f t="shared" si="5"/>
        <v>0</v>
      </c>
      <c r="G40" s="823">
        <f>'18 pályázatok részletes'!BM42</f>
        <v>0</v>
      </c>
      <c r="H40" s="190">
        <f t="shared" si="6"/>
        <v>0</v>
      </c>
      <c r="I40" s="191">
        <f t="shared" si="1"/>
        <v>0</v>
      </c>
      <c r="J40" s="823">
        <f>'18 pályázatok részletes'!BN42</f>
        <v>0</v>
      </c>
      <c r="K40" s="190">
        <f t="shared" si="7"/>
        <v>0</v>
      </c>
      <c r="L40" s="191">
        <f t="shared" si="2"/>
        <v>0</v>
      </c>
      <c r="M40" s="823">
        <f>+'18 pályázatok részletes'!BO42</f>
        <v>0</v>
      </c>
      <c r="N40" s="190">
        <f t="shared" si="8"/>
        <v>0</v>
      </c>
      <c r="O40" s="191">
        <f t="shared" si="3"/>
        <v>0</v>
      </c>
    </row>
    <row r="41" spans="1:15" hidden="1" x14ac:dyDescent="0.25">
      <c r="A41" s="20"/>
      <c r="B41" s="816" t="s">
        <v>87</v>
      </c>
      <c r="C41" s="854">
        <f>'18 pályázatok részletes'!BK43</f>
        <v>0</v>
      </c>
      <c r="D41" s="814">
        <f>'18 pályázatok részletes'!BL43</f>
        <v>0</v>
      </c>
      <c r="E41" s="190">
        <f t="shared" si="4"/>
        <v>0</v>
      </c>
      <c r="F41" s="191">
        <f t="shared" si="5"/>
        <v>0</v>
      </c>
      <c r="G41" s="823">
        <f>'18 pályázatok részletes'!BM43</f>
        <v>0</v>
      </c>
      <c r="H41" s="190">
        <f t="shared" si="6"/>
        <v>0</v>
      </c>
      <c r="I41" s="191">
        <f t="shared" si="1"/>
        <v>0</v>
      </c>
      <c r="J41" s="823">
        <f>'18 pályázatok részletes'!BN43</f>
        <v>0</v>
      </c>
      <c r="K41" s="190">
        <f t="shared" si="7"/>
        <v>0</v>
      </c>
      <c r="L41" s="191">
        <f t="shared" si="2"/>
        <v>0</v>
      </c>
      <c r="M41" s="823">
        <f>+'18 pályázatok részletes'!BO43</f>
        <v>0</v>
      </c>
      <c r="N41" s="190">
        <f t="shared" si="8"/>
        <v>0</v>
      </c>
      <c r="O41" s="191">
        <f t="shared" si="3"/>
        <v>0</v>
      </c>
    </row>
    <row r="42" spans="1:15" hidden="1" x14ac:dyDescent="0.25">
      <c r="A42" s="20"/>
      <c r="B42" s="816" t="s">
        <v>88</v>
      </c>
      <c r="C42" s="854">
        <f>'18 pályázatok részletes'!BK44</f>
        <v>0</v>
      </c>
      <c r="D42" s="814">
        <f>'18 pályázatok részletes'!BL44</f>
        <v>0</v>
      </c>
      <c r="E42" s="190">
        <f t="shared" si="4"/>
        <v>0</v>
      </c>
      <c r="F42" s="191">
        <f t="shared" si="5"/>
        <v>0</v>
      </c>
      <c r="G42" s="823">
        <f>'18 pályázatok részletes'!BM44</f>
        <v>0</v>
      </c>
      <c r="H42" s="190">
        <f t="shared" si="6"/>
        <v>0</v>
      </c>
      <c r="I42" s="191">
        <f t="shared" si="1"/>
        <v>0</v>
      </c>
      <c r="J42" s="823">
        <f>'18 pályázatok részletes'!BN44</f>
        <v>0</v>
      </c>
      <c r="K42" s="190">
        <f t="shared" si="7"/>
        <v>0</v>
      </c>
      <c r="L42" s="191">
        <f t="shared" si="2"/>
        <v>0</v>
      </c>
      <c r="M42" s="823">
        <f>+'18 pályázatok részletes'!BO44</f>
        <v>0</v>
      </c>
      <c r="N42" s="190">
        <f t="shared" si="8"/>
        <v>0</v>
      </c>
      <c r="O42" s="191">
        <f t="shared" si="3"/>
        <v>0</v>
      </c>
    </row>
    <row r="43" spans="1:15" hidden="1" x14ac:dyDescent="0.25">
      <c r="A43" s="20"/>
      <c r="B43" s="816" t="s">
        <v>89</v>
      </c>
      <c r="C43" s="854">
        <f>'18 pályázatok részletes'!BK45</f>
        <v>0</v>
      </c>
      <c r="D43" s="814">
        <f>'18 pályázatok részletes'!BL45</f>
        <v>0</v>
      </c>
      <c r="E43" s="190">
        <f t="shared" si="4"/>
        <v>0</v>
      </c>
      <c r="F43" s="191">
        <f t="shared" si="5"/>
        <v>0</v>
      </c>
      <c r="G43" s="823">
        <f>'18 pályázatok részletes'!BM45</f>
        <v>0</v>
      </c>
      <c r="H43" s="190">
        <f t="shared" si="6"/>
        <v>0</v>
      </c>
      <c r="I43" s="191">
        <f t="shared" si="1"/>
        <v>0</v>
      </c>
      <c r="J43" s="823">
        <f>'18 pályázatok részletes'!BN45</f>
        <v>0</v>
      </c>
      <c r="K43" s="190">
        <f t="shared" si="7"/>
        <v>0</v>
      </c>
      <c r="L43" s="191">
        <f t="shared" si="2"/>
        <v>0</v>
      </c>
      <c r="M43" s="823">
        <f>+'18 pályázatok részletes'!BO45</f>
        <v>0</v>
      </c>
      <c r="N43" s="190">
        <f t="shared" si="8"/>
        <v>0</v>
      </c>
      <c r="O43" s="191">
        <f t="shared" si="3"/>
        <v>0</v>
      </c>
    </row>
    <row r="44" spans="1:15" ht="15.75" hidden="1" thickBot="1" x14ac:dyDescent="0.3">
      <c r="A44" s="397"/>
      <c r="B44" s="819" t="s">
        <v>90</v>
      </c>
      <c r="C44" s="857">
        <f>'18 pályázatok részletes'!BK46</f>
        <v>0</v>
      </c>
      <c r="D44" s="853">
        <f>'18 pályázatok részletes'!BL46</f>
        <v>0</v>
      </c>
      <c r="E44" s="521">
        <f t="shared" si="4"/>
        <v>0</v>
      </c>
      <c r="F44" s="522">
        <f t="shared" si="5"/>
        <v>0</v>
      </c>
      <c r="G44" s="824">
        <f>'18 pályázatok részletes'!BM46</f>
        <v>0</v>
      </c>
      <c r="H44" s="517">
        <f t="shared" si="6"/>
        <v>0</v>
      </c>
      <c r="I44" s="825">
        <f t="shared" si="1"/>
        <v>0</v>
      </c>
      <c r="J44" s="520">
        <f>'18 pályázatok részletes'!BN46</f>
        <v>0</v>
      </c>
      <c r="K44" s="521">
        <f t="shared" si="7"/>
        <v>0</v>
      </c>
      <c r="L44" s="522">
        <f t="shared" si="2"/>
        <v>0</v>
      </c>
      <c r="M44" s="824">
        <f>+'18 pályázatok részletes'!BO46</f>
        <v>0</v>
      </c>
      <c r="N44" s="517">
        <f t="shared" si="8"/>
        <v>0</v>
      </c>
      <c r="O44" s="825">
        <f t="shared" si="3"/>
        <v>0</v>
      </c>
    </row>
    <row r="45" spans="1:15" x14ac:dyDescent="0.25">
      <c r="A45" s="23" t="s">
        <v>91</v>
      </c>
      <c r="B45" s="820" t="s">
        <v>23</v>
      </c>
      <c r="C45" s="854">
        <f>'18 pályázatok részletes'!BK47</f>
        <v>5600</v>
      </c>
      <c r="D45" s="814">
        <f>'18 pályázatok részletes'!BL47</f>
        <v>0</v>
      </c>
      <c r="E45" s="190">
        <f t="shared" si="4"/>
        <v>0</v>
      </c>
      <c r="F45" s="191">
        <f t="shared" si="5"/>
        <v>0</v>
      </c>
      <c r="G45" s="518">
        <f>'18 pályázatok részletes'!BM47</f>
        <v>0</v>
      </c>
      <c r="H45" s="519">
        <f t="shared" si="6"/>
        <v>0</v>
      </c>
      <c r="I45" s="195">
        <f t="shared" si="1"/>
        <v>0</v>
      </c>
      <c r="J45" s="823">
        <f>'18 pályázatok részletes'!BN47</f>
        <v>0</v>
      </c>
      <c r="K45" s="190">
        <f t="shared" si="7"/>
        <v>0</v>
      </c>
      <c r="L45" s="191">
        <f t="shared" si="2"/>
        <v>0</v>
      </c>
      <c r="M45" s="518">
        <f>+'18 pályázatok részletes'!BO47</f>
        <v>0</v>
      </c>
      <c r="N45" s="519">
        <f t="shared" si="8"/>
        <v>0</v>
      </c>
      <c r="O45" s="195">
        <f t="shared" si="3"/>
        <v>0</v>
      </c>
    </row>
    <row r="46" spans="1:15" hidden="1" x14ac:dyDescent="0.25">
      <c r="A46" s="20" t="s">
        <v>92</v>
      </c>
      <c r="B46" s="816" t="s">
        <v>93</v>
      </c>
      <c r="C46" s="854">
        <f>'18 pályázatok részletes'!BK48</f>
        <v>0</v>
      </c>
      <c r="D46" s="814">
        <f>'18 pályázatok részletes'!BL48</f>
        <v>0</v>
      </c>
      <c r="E46" s="190">
        <f t="shared" si="4"/>
        <v>0</v>
      </c>
      <c r="F46" s="191">
        <f t="shared" si="5"/>
        <v>0</v>
      </c>
      <c r="G46" s="823">
        <f>'18 pályázatok részletes'!BM48</f>
        <v>0</v>
      </c>
      <c r="H46" s="190">
        <f t="shared" si="6"/>
        <v>0</v>
      </c>
      <c r="I46" s="191">
        <f t="shared" si="1"/>
        <v>0</v>
      </c>
      <c r="J46" s="823">
        <f>'18 pályázatok részletes'!BN48</f>
        <v>0</v>
      </c>
      <c r="K46" s="190">
        <f t="shared" si="7"/>
        <v>0</v>
      </c>
      <c r="L46" s="191">
        <f t="shared" si="2"/>
        <v>0</v>
      </c>
      <c r="M46" s="823">
        <f>+'18 pályázatok részletes'!BO48</f>
        <v>0</v>
      </c>
      <c r="N46" s="190">
        <f t="shared" si="8"/>
        <v>0</v>
      </c>
      <c r="O46" s="191">
        <f t="shared" si="3"/>
        <v>0</v>
      </c>
    </row>
    <row r="47" spans="1:15" hidden="1" x14ac:dyDescent="0.25">
      <c r="A47" s="20" t="s">
        <v>94</v>
      </c>
      <c r="B47" s="816" t="s">
        <v>95</v>
      </c>
      <c r="C47" s="854">
        <f>'18 pályázatok részletes'!BK49</f>
        <v>0</v>
      </c>
      <c r="D47" s="814">
        <f>'18 pályázatok részletes'!BL49</f>
        <v>0</v>
      </c>
      <c r="E47" s="190">
        <f t="shared" si="4"/>
        <v>0</v>
      </c>
      <c r="F47" s="191">
        <f t="shared" si="5"/>
        <v>0</v>
      </c>
      <c r="G47" s="823">
        <f>'18 pályázatok részletes'!BM49</f>
        <v>0</v>
      </c>
      <c r="H47" s="190">
        <f t="shared" si="6"/>
        <v>0</v>
      </c>
      <c r="I47" s="191">
        <f t="shared" si="1"/>
        <v>0</v>
      </c>
      <c r="J47" s="823">
        <f>'18 pályázatok részletes'!BN49</f>
        <v>0</v>
      </c>
      <c r="K47" s="190">
        <f t="shared" si="7"/>
        <v>0</v>
      </c>
      <c r="L47" s="191">
        <f t="shared" si="2"/>
        <v>0</v>
      </c>
      <c r="M47" s="823">
        <f>+'18 pályázatok részletes'!BO49</f>
        <v>0</v>
      </c>
      <c r="N47" s="190">
        <f t="shared" si="8"/>
        <v>0</v>
      </c>
      <c r="O47" s="191">
        <f t="shared" si="3"/>
        <v>0</v>
      </c>
    </row>
    <row r="48" spans="1:15" hidden="1" x14ac:dyDescent="0.25">
      <c r="A48" s="20" t="s">
        <v>96</v>
      </c>
      <c r="B48" s="816" t="s">
        <v>97</v>
      </c>
      <c r="C48" s="854">
        <f>'18 pályázatok részletes'!BK50</f>
        <v>0</v>
      </c>
      <c r="D48" s="814">
        <f>'18 pályázatok részletes'!BL50</f>
        <v>0</v>
      </c>
      <c r="E48" s="190">
        <f t="shared" si="4"/>
        <v>0</v>
      </c>
      <c r="F48" s="191">
        <f t="shared" si="5"/>
        <v>0</v>
      </c>
      <c r="G48" s="823">
        <f>'18 pályázatok részletes'!BM50</f>
        <v>0</v>
      </c>
      <c r="H48" s="190">
        <f t="shared" si="6"/>
        <v>0</v>
      </c>
      <c r="I48" s="191">
        <f t="shared" si="1"/>
        <v>0</v>
      </c>
      <c r="J48" s="823">
        <f>'18 pályázatok részletes'!BN50</f>
        <v>0</v>
      </c>
      <c r="K48" s="190">
        <f t="shared" si="7"/>
        <v>0</v>
      </c>
      <c r="L48" s="191">
        <f t="shared" si="2"/>
        <v>0</v>
      </c>
      <c r="M48" s="823">
        <f>+'18 pályázatok részletes'!BO50</f>
        <v>0</v>
      </c>
      <c r="N48" s="190">
        <f t="shared" si="8"/>
        <v>0</v>
      </c>
      <c r="O48" s="191">
        <f t="shared" si="3"/>
        <v>0</v>
      </c>
    </row>
    <row r="49" spans="1:15" hidden="1" x14ac:dyDescent="0.25">
      <c r="A49" s="20" t="s">
        <v>98</v>
      </c>
      <c r="B49" s="816" t="s">
        <v>99</v>
      </c>
      <c r="C49" s="854">
        <f>'18 pályázatok részletes'!BK51</f>
        <v>0</v>
      </c>
      <c r="D49" s="814">
        <f>'18 pályázatok részletes'!BL51</f>
        <v>0</v>
      </c>
      <c r="E49" s="190">
        <f t="shared" si="4"/>
        <v>0</v>
      </c>
      <c r="F49" s="191">
        <f t="shared" si="5"/>
        <v>0</v>
      </c>
      <c r="G49" s="823">
        <f>'18 pályázatok részletes'!BM51</f>
        <v>0</v>
      </c>
      <c r="H49" s="190">
        <f t="shared" si="6"/>
        <v>0</v>
      </c>
      <c r="I49" s="191">
        <f t="shared" si="1"/>
        <v>0</v>
      </c>
      <c r="J49" s="823">
        <f>'18 pályázatok részletes'!BN51</f>
        <v>0</v>
      </c>
      <c r="K49" s="190">
        <f t="shared" si="7"/>
        <v>0</v>
      </c>
      <c r="L49" s="191">
        <f t="shared" si="2"/>
        <v>0</v>
      </c>
      <c r="M49" s="823">
        <f>+'18 pályázatok részletes'!BO51</f>
        <v>0</v>
      </c>
      <c r="N49" s="190">
        <f t="shared" si="8"/>
        <v>0</v>
      </c>
      <c r="O49" s="191">
        <f t="shared" si="3"/>
        <v>0</v>
      </c>
    </row>
    <row r="50" spans="1:15" hidden="1" x14ac:dyDescent="0.25">
      <c r="A50" s="20"/>
      <c r="B50" s="816" t="s">
        <v>100</v>
      </c>
      <c r="C50" s="854">
        <f>'18 pályázatok részletes'!BK52</f>
        <v>0</v>
      </c>
      <c r="D50" s="814">
        <f>'18 pályázatok részletes'!BL52</f>
        <v>0</v>
      </c>
      <c r="E50" s="190">
        <f t="shared" si="4"/>
        <v>0</v>
      </c>
      <c r="F50" s="191">
        <f t="shared" si="5"/>
        <v>0</v>
      </c>
      <c r="G50" s="823">
        <f>'18 pályázatok részletes'!BM52</f>
        <v>0</v>
      </c>
      <c r="H50" s="190">
        <f t="shared" si="6"/>
        <v>0</v>
      </c>
      <c r="I50" s="191">
        <f t="shared" si="1"/>
        <v>0</v>
      </c>
      <c r="J50" s="823">
        <f>'18 pályázatok részletes'!BN52</f>
        <v>0</v>
      </c>
      <c r="K50" s="190">
        <f t="shared" si="7"/>
        <v>0</v>
      </c>
      <c r="L50" s="191">
        <f t="shared" si="2"/>
        <v>0</v>
      </c>
      <c r="M50" s="823">
        <f>+'18 pályázatok részletes'!BO52</f>
        <v>0</v>
      </c>
      <c r="N50" s="190">
        <f t="shared" si="8"/>
        <v>0</v>
      </c>
      <c r="O50" s="191">
        <f t="shared" si="3"/>
        <v>0</v>
      </c>
    </row>
    <row r="51" spans="1:15" hidden="1" x14ac:dyDescent="0.25">
      <c r="A51" s="20"/>
      <c r="B51" s="816" t="s">
        <v>101</v>
      </c>
      <c r="C51" s="854">
        <f>'18 pályázatok részletes'!BK53</f>
        <v>0</v>
      </c>
      <c r="D51" s="814">
        <f>'18 pályázatok részletes'!BL53</f>
        <v>0</v>
      </c>
      <c r="E51" s="190">
        <f t="shared" si="4"/>
        <v>0</v>
      </c>
      <c r="F51" s="191">
        <f t="shared" si="5"/>
        <v>0</v>
      </c>
      <c r="G51" s="823">
        <f>'18 pályázatok részletes'!BM53</f>
        <v>0</v>
      </c>
      <c r="H51" s="190">
        <f t="shared" si="6"/>
        <v>0</v>
      </c>
      <c r="I51" s="191">
        <f t="shared" si="1"/>
        <v>0</v>
      </c>
      <c r="J51" s="823">
        <f>'18 pályázatok részletes'!BN53</f>
        <v>0</v>
      </c>
      <c r="K51" s="190">
        <f t="shared" si="7"/>
        <v>0</v>
      </c>
      <c r="L51" s="191">
        <f t="shared" si="2"/>
        <v>0</v>
      </c>
      <c r="M51" s="823">
        <f>+'18 pályázatok részletes'!BO53</f>
        <v>0</v>
      </c>
      <c r="N51" s="190">
        <f t="shared" si="8"/>
        <v>0</v>
      </c>
      <c r="O51" s="191">
        <f t="shared" si="3"/>
        <v>0</v>
      </c>
    </row>
    <row r="52" spans="1:15" hidden="1" x14ac:dyDescent="0.25">
      <c r="A52" s="20"/>
      <c r="B52" s="816" t="s">
        <v>102</v>
      </c>
      <c r="C52" s="854">
        <f>'18 pályázatok részletes'!BK54</f>
        <v>0</v>
      </c>
      <c r="D52" s="814">
        <f>'18 pályázatok részletes'!BL54</f>
        <v>0</v>
      </c>
      <c r="E52" s="190">
        <f t="shared" si="4"/>
        <v>0</v>
      </c>
      <c r="F52" s="191">
        <f t="shared" si="5"/>
        <v>0</v>
      </c>
      <c r="G52" s="823">
        <f>'18 pályázatok részletes'!BM54</f>
        <v>0</v>
      </c>
      <c r="H52" s="190">
        <f t="shared" si="6"/>
        <v>0</v>
      </c>
      <c r="I52" s="191">
        <f t="shared" si="1"/>
        <v>0</v>
      </c>
      <c r="J52" s="823">
        <f>'18 pályázatok részletes'!BN54</f>
        <v>0</v>
      </c>
      <c r="K52" s="190">
        <f t="shared" si="7"/>
        <v>0</v>
      </c>
      <c r="L52" s="191">
        <f t="shared" si="2"/>
        <v>0</v>
      </c>
      <c r="M52" s="823">
        <f>+'18 pályázatok részletes'!BO54</f>
        <v>0</v>
      </c>
      <c r="N52" s="190">
        <f t="shared" si="8"/>
        <v>0</v>
      </c>
      <c r="O52" s="191">
        <f t="shared" si="3"/>
        <v>0</v>
      </c>
    </row>
    <row r="53" spans="1:15" hidden="1" x14ac:dyDescent="0.25">
      <c r="A53" s="20"/>
      <c r="B53" s="816" t="s">
        <v>103</v>
      </c>
      <c r="C53" s="854">
        <f>'18 pályázatok részletes'!BK55</f>
        <v>0</v>
      </c>
      <c r="D53" s="814">
        <f>'18 pályázatok részletes'!BL55</f>
        <v>0</v>
      </c>
      <c r="E53" s="190">
        <f t="shared" si="4"/>
        <v>0</v>
      </c>
      <c r="F53" s="191">
        <f t="shared" si="5"/>
        <v>0</v>
      </c>
      <c r="G53" s="823">
        <f>'18 pályázatok részletes'!BM55</f>
        <v>0</v>
      </c>
      <c r="H53" s="190">
        <f t="shared" si="6"/>
        <v>0</v>
      </c>
      <c r="I53" s="191">
        <f t="shared" si="1"/>
        <v>0</v>
      </c>
      <c r="J53" s="823">
        <f>'18 pályázatok részletes'!BN55</f>
        <v>0</v>
      </c>
      <c r="K53" s="190">
        <f t="shared" si="7"/>
        <v>0</v>
      </c>
      <c r="L53" s="191">
        <f t="shared" si="2"/>
        <v>0</v>
      </c>
      <c r="M53" s="823">
        <f>+'18 pályázatok részletes'!BO55</f>
        <v>0</v>
      </c>
      <c r="N53" s="190">
        <f t="shared" si="8"/>
        <v>0</v>
      </c>
      <c r="O53" s="191">
        <f t="shared" si="3"/>
        <v>0</v>
      </c>
    </row>
    <row r="54" spans="1:15" hidden="1" x14ac:dyDescent="0.25">
      <c r="A54" s="20" t="s">
        <v>104</v>
      </c>
      <c r="B54" s="816" t="s">
        <v>105</v>
      </c>
      <c r="C54" s="854">
        <f>'18 pályázatok részletes'!BK56</f>
        <v>0</v>
      </c>
      <c r="D54" s="814">
        <f>'18 pályázatok részletes'!BL56</f>
        <v>0</v>
      </c>
      <c r="E54" s="190">
        <f t="shared" si="4"/>
        <v>0</v>
      </c>
      <c r="F54" s="191">
        <f t="shared" si="5"/>
        <v>0</v>
      </c>
      <c r="G54" s="823">
        <f>'18 pályázatok részletes'!BM56</f>
        <v>0</v>
      </c>
      <c r="H54" s="190">
        <f t="shared" si="6"/>
        <v>0</v>
      </c>
      <c r="I54" s="191">
        <f t="shared" si="1"/>
        <v>0</v>
      </c>
      <c r="J54" s="823">
        <f>'18 pályázatok részletes'!BN56</f>
        <v>0</v>
      </c>
      <c r="K54" s="190">
        <f t="shared" si="7"/>
        <v>0</v>
      </c>
      <c r="L54" s="191">
        <f t="shared" si="2"/>
        <v>0</v>
      </c>
      <c r="M54" s="823">
        <f>+'18 pályázatok részletes'!BO56</f>
        <v>0</v>
      </c>
      <c r="N54" s="190">
        <f t="shared" si="8"/>
        <v>0</v>
      </c>
      <c r="O54" s="191">
        <f t="shared" si="3"/>
        <v>0</v>
      </c>
    </row>
    <row r="55" spans="1:15" hidden="1" x14ac:dyDescent="0.25">
      <c r="A55" s="20" t="s">
        <v>106</v>
      </c>
      <c r="B55" s="816" t="s">
        <v>107</v>
      </c>
      <c r="C55" s="854">
        <f>'18 pályázatok részletes'!BK57</f>
        <v>0</v>
      </c>
      <c r="D55" s="814">
        <f>'18 pályázatok részletes'!BL57</f>
        <v>0</v>
      </c>
      <c r="E55" s="190">
        <f t="shared" si="4"/>
        <v>0</v>
      </c>
      <c r="F55" s="191">
        <f t="shared" si="5"/>
        <v>0</v>
      </c>
      <c r="G55" s="823">
        <f>'18 pályázatok részletes'!BM57</f>
        <v>0</v>
      </c>
      <c r="H55" s="190">
        <f t="shared" si="6"/>
        <v>0</v>
      </c>
      <c r="I55" s="191">
        <f t="shared" si="1"/>
        <v>0</v>
      </c>
      <c r="J55" s="823">
        <f>'18 pályázatok részletes'!BN57</f>
        <v>0</v>
      </c>
      <c r="K55" s="190">
        <f t="shared" si="7"/>
        <v>0</v>
      </c>
      <c r="L55" s="191">
        <f t="shared" si="2"/>
        <v>0</v>
      </c>
      <c r="M55" s="823">
        <f>+'18 pályázatok részletes'!BO57</f>
        <v>0</v>
      </c>
      <c r="N55" s="190">
        <f t="shared" si="8"/>
        <v>0</v>
      </c>
      <c r="O55" s="191">
        <f t="shared" si="3"/>
        <v>0</v>
      </c>
    </row>
    <row r="56" spans="1:15" hidden="1" x14ac:dyDescent="0.25">
      <c r="A56" s="20" t="s">
        <v>108</v>
      </c>
      <c r="B56" s="816" t="s">
        <v>109</v>
      </c>
      <c r="C56" s="854">
        <f>'18 pályázatok részletes'!BK58</f>
        <v>0</v>
      </c>
      <c r="D56" s="814">
        <f>'18 pályázatok részletes'!BL58</f>
        <v>0</v>
      </c>
      <c r="E56" s="190">
        <f t="shared" si="4"/>
        <v>0</v>
      </c>
      <c r="F56" s="191">
        <f t="shared" si="5"/>
        <v>0</v>
      </c>
      <c r="G56" s="823">
        <f>'18 pályázatok részletes'!BM58</f>
        <v>0</v>
      </c>
      <c r="H56" s="190">
        <f t="shared" si="6"/>
        <v>0</v>
      </c>
      <c r="I56" s="191">
        <f t="shared" si="1"/>
        <v>0</v>
      </c>
      <c r="J56" s="823">
        <f>'18 pályázatok részletes'!BN58</f>
        <v>0</v>
      </c>
      <c r="K56" s="190">
        <f t="shared" si="7"/>
        <v>0</v>
      </c>
      <c r="L56" s="191">
        <f t="shared" si="2"/>
        <v>0</v>
      </c>
      <c r="M56" s="823">
        <f>+'18 pályázatok részletes'!BO58</f>
        <v>0</v>
      </c>
      <c r="N56" s="190">
        <f t="shared" si="8"/>
        <v>0</v>
      </c>
      <c r="O56" s="191">
        <f t="shared" si="3"/>
        <v>0</v>
      </c>
    </row>
    <row r="57" spans="1:15" ht="15.75" thickBot="1" x14ac:dyDescent="0.3">
      <c r="A57" s="20" t="s">
        <v>110</v>
      </c>
      <c r="B57" s="816" t="s">
        <v>111</v>
      </c>
      <c r="C57" s="854">
        <f>'18 pályázatok részletes'!BK59</f>
        <v>5600</v>
      </c>
      <c r="D57" s="814">
        <f>'18 pályázatok részletes'!BL59</f>
        <v>0</v>
      </c>
      <c r="E57" s="190">
        <f t="shared" si="4"/>
        <v>0</v>
      </c>
      <c r="F57" s="191">
        <f t="shared" si="5"/>
        <v>0</v>
      </c>
      <c r="G57" s="823">
        <f>'18 pályázatok részletes'!BM59</f>
        <v>0</v>
      </c>
      <c r="H57" s="190">
        <f t="shared" si="6"/>
        <v>0</v>
      </c>
      <c r="I57" s="191">
        <f t="shared" si="1"/>
        <v>0</v>
      </c>
      <c r="J57" s="823">
        <f>'18 pályázatok részletes'!BN59</f>
        <v>0</v>
      </c>
      <c r="K57" s="190">
        <f t="shared" si="7"/>
        <v>0</v>
      </c>
      <c r="L57" s="191">
        <f t="shared" si="2"/>
        <v>0</v>
      </c>
      <c r="M57" s="823">
        <f>+'18 pályázatok részletes'!BO59</f>
        <v>0</v>
      </c>
      <c r="N57" s="190">
        <f t="shared" si="8"/>
        <v>0</v>
      </c>
      <c r="O57" s="191">
        <f t="shared" si="3"/>
        <v>0</v>
      </c>
    </row>
    <row r="58" spans="1:15" hidden="1" x14ac:dyDescent="0.25">
      <c r="A58" s="20" t="s">
        <v>112</v>
      </c>
      <c r="B58" s="816" t="s">
        <v>113</v>
      </c>
      <c r="C58" s="854">
        <f>'18 pályázatok részletes'!BK60</f>
        <v>0</v>
      </c>
      <c r="D58" s="814">
        <f>'18 pályázatok részletes'!BL60</f>
        <v>0</v>
      </c>
      <c r="E58" s="190">
        <f t="shared" si="4"/>
        <v>0</v>
      </c>
      <c r="F58" s="191">
        <f t="shared" si="5"/>
        <v>0</v>
      </c>
      <c r="G58" s="823">
        <f>'18 pályázatok részletes'!BM60</f>
        <v>0</v>
      </c>
      <c r="H58" s="190">
        <f t="shared" si="6"/>
        <v>0</v>
      </c>
      <c r="I58" s="191">
        <f t="shared" si="1"/>
        <v>0</v>
      </c>
      <c r="J58" s="823">
        <f>'18 pályázatok részletes'!BN60</f>
        <v>0</v>
      </c>
      <c r="K58" s="190">
        <f t="shared" si="7"/>
        <v>0</v>
      </c>
      <c r="L58" s="191">
        <f t="shared" si="2"/>
        <v>0</v>
      </c>
      <c r="M58" s="823">
        <f>+'18 pályázatok részletes'!BO60</f>
        <v>0</v>
      </c>
      <c r="N58" s="190">
        <f t="shared" si="8"/>
        <v>0</v>
      </c>
      <c r="O58" s="191">
        <f t="shared" si="3"/>
        <v>0</v>
      </c>
    </row>
    <row r="59" spans="1:15" hidden="1" x14ac:dyDescent="0.25">
      <c r="A59" s="20" t="s">
        <v>114</v>
      </c>
      <c r="B59" s="816" t="s">
        <v>115</v>
      </c>
      <c r="C59" s="854">
        <f>'18 pályázatok részletes'!BK61</f>
        <v>0</v>
      </c>
      <c r="D59" s="814">
        <f>'18 pályázatok részletes'!BL61</f>
        <v>0</v>
      </c>
      <c r="E59" s="190">
        <f t="shared" si="4"/>
        <v>0</v>
      </c>
      <c r="F59" s="191">
        <f t="shared" si="5"/>
        <v>0</v>
      </c>
      <c r="G59" s="823">
        <f>'18 pályázatok részletes'!BM61</f>
        <v>0</v>
      </c>
      <c r="H59" s="190">
        <f t="shared" si="6"/>
        <v>0</v>
      </c>
      <c r="I59" s="191">
        <f t="shared" si="1"/>
        <v>0</v>
      </c>
      <c r="J59" s="823">
        <f>'18 pályázatok részletes'!BN61</f>
        <v>0</v>
      </c>
      <c r="K59" s="190">
        <f t="shared" si="7"/>
        <v>0</v>
      </c>
      <c r="L59" s="191">
        <f t="shared" si="2"/>
        <v>0</v>
      </c>
      <c r="M59" s="823">
        <f>+'18 pályázatok részletes'!BO61</f>
        <v>0</v>
      </c>
      <c r="N59" s="190">
        <f t="shared" si="8"/>
        <v>0</v>
      </c>
      <c r="O59" s="191">
        <f t="shared" si="3"/>
        <v>0</v>
      </c>
    </row>
    <row r="60" spans="1:15" ht="15.75" hidden="1" thickBot="1" x14ac:dyDescent="0.3">
      <c r="A60" s="21" t="s">
        <v>116</v>
      </c>
      <c r="B60" s="817" t="s">
        <v>117</v>
      </c>
      <c r="C60" s="855">
        <f>'18 pályázatok részletes'!BK62</f>
        <v>0</v>
      </c>
      <c r="D60" s="851">
        <f>'18 pályázatok részletes'!BL62</f>
        <v>0</v>
      </c>
      <c r="E60" s="517">
        <f t="shared" si="4"/>
        <v>0</v>
      </c>
      <c r="F60" s="825">
        <f t="shared" si="5"/>
        <v>0</v>
      </c>
      <c r="G60" s="823">
        <f>'18 pályázatok részletes'!BM62</f>
        <v>0</v>
      </c>
      <c r="H60" s="521">
        <f t="shared" si="6"/>
        <v>0</v>
      </c>
      <c r="I60" s="522">
        <f t="shared" si="1"/>
        <v>0</v>
      </c>
      <c r="J60" s="824">
        <f>'18 pályázatok részletes'!BN62</f>
        <v>0</v>
      </c>
      <c r="K60" s="517">
        <f t="shared" si="7"/>
        <v>0</v>
      </c>
      <c r="L60" s="825">
        <f t="shared" si="2"/>
        <v>0</v>
      </c>
      <c r="M60" s="520">
        <f>+'18 pályázatok részletes'!BO62</f>
        <v>0</v>
      </c>
      <c r="N60" s="521">
        <f t="shared" si="8"/>
        <v>0</v>
      </c>
      <c r="O60" s="522">
        <f t="shared" si="3"/>
        <v>0</v>
      </c>
    </row>
    <row r="61" spans="1:15" ht="15.75" thickBot="1" x14ac:dyDescent="0.3">
      <c r="A61" s="19" t="s">
        <v>118</v>
      </c>
      <c r="B61" s="815" t="s">
        <v>25</v>
      </c>
      <c r="C61" s="856">
        <f>'18 pályázatok részletes'!BK63</f>
        <v>0</v>
      </c>
      <c r="D61" s="852">
        <f>'18 pályázatok részletes'!BL63</f>
        <v>0</v>
      </c>
      <c r="E61" s="519">
        <f t="shared" si="4"/>
        <v>0</v>
      </c>
      <c r="F61" s="195">
        <f t="shared" si="5"/>
        <v>0</v>
      </c>
      <c r="G61" s="518">
        <f>'18 pályázatok részletes'!BM63</f>
        <v>0</v>
      </c>
      <c r="H61" s="519">
        <f t="shared" si="6"/>
        <v>0</v>
      </c>
      <c r="I61" s="195">
        <f t="shared" si="1"/>
        <v>0</v>
      </c>
      <c r="J61" s="518">
        <f>'18 pályázatok részletes'!BN63</f>
        <v>0</v>
      </c>
      <c r="K61" s="519">
        <f t="shared" si="7"/>
        <v>0</v>
      </c>
      <c r="L61" s="195">
        <f t="shared" si="2"/>
        <v>0</v>
      </c>
      <c r="M61" s="518">
        <f>+'18 pályázatok részletes'!BO63</f>
        <v>0</v>
      </c>
      <c r="N61" s="519">
        <f t="shared" si="8"/>
        <v>0</v>
      </c>
      <c r="O61" s="195">
        <f t="shared" si="3"/>
        <v>0</v>
      </c>
    </row>
    <row r="62" spans="1:15" hidden="1" x14ac:dyDescent="0.25">
      <c r="A62" s="20" t="s">
        <v>119</v>
      </c>
      <c r="B62" s="816" t="s">
        <v>120</v>
      </c>
      <c r="C62" s="854">
        <f>'18 pályázatok részletes'!BK64</f>
        <v>0</v>
      </c>
      <c r="D62" s="814">
        <f>'18 pályázatok részletes'!BL64</f>
        <v>0</v>
      </c>
      <c r="E62" s="190">
        <f t="shared" si="4"/>
        <v>0</v>
      </c>
      <c r="F62" s="191">
        <f t="shared" si="5"/>
        <v>0</v>
      </c>
      <c r="G62" s="823">
        <f>'18 pályázatok részletes'!BM64</f>
        <v>0</v>
      </c>
      <c r="H62" s="190">
        <f t="shared" si="6"/>
        <v>0</v>
      </c>
      <c r="I62" s="191">
        <f t="shared" si="1"/>
        <v>0</v>
      </c>
      <c r="J62" s="823">
        <f>'18 pályázatok részletes'!BN64</f>
        <v>0</v>
      </c>
      <c r="K62" s="190">
        <f t="shared" si="7"/>
        <v>0</v>
      </c>
      <c r="L62" s="191">
        <f t="shared" si="2"/>
        <v>0</v>
      </c>
      <c r="M62" s="823">
        <f>+'18 pályázatok részletes'!BO64</f>
        <v>0</v>
      </c>
      <c r="N62" s="190">
        <f t="shared" si="8"/>
        <v>0</v>
      </c>
      <c r="O62" s="191">
        <f t="shared" si="3"/>
        <v>0</v>
      </c>
    </row>
    <row r="63" spans="1:15" hidden="1" x14ac:dyDescent="0.25">
      <c r="A63" s="20" t="s">
        <v>121</v>
      </c>
      <c r="B63" s="816" t="s">
        <v>122</v>
      </c>
      <c r="C63" s="854">
        <f>'18 pályázatok részletes'!BK65</f>
        <v>0</v>
      </c>
      <c r="D63" s="814">
        <f>'18 pályázatok részletes'!BL65</f>
        <v>0</v>
      </c>
      <c r="E63" s="190">
        <f t="shared" si="4"/>
        <v>0</v>
      </c>
      <c r="F63" s="191">
        <f t="shared" si="5"/>
        <v>0</v>
      </c>
      <c r="G63" s="823">
        <f>'18 pályázatok részletes'!BM65</f>
        <v>0</v>
      </c>
      <c r="H63" s="190">
        <f t="shared" si="6"/>
        <v>0</v>
      </c>
      <c r="I63" s="191">
        <f t="shared" si="1"/>
        <v>0</v>
      </c>
      <c r="J63" s="823">
        <f>'18 pályázatok részletes'!BN65</f>
        <v>0</v>
      </c>
      <c r="K63" s="190">
        <f t="shared" si="7"/>
        <v>0</v>
      </c>
      <c r="L63" s="191">
        <f t="shared" si="2"/>
        <v>0</v>
      </c>
      <c r="M63" s="823">
        <f>+'18 pályázatok részletes'!BO65</f>
        <v>0</v>
      </c>
      <c r="N63" s="190">
        <f t="shared" si="8"/>
        <v>0</v>
      </c>
      <c r="O63" s="191">
        <f t="shared" si="3"/>
        <v>0</v>
      </c>
    </row>
    <row r="64" spans="1:15" hidden="1" x14ac:dyDescent="0.25">
      <c r="A64" s="20" t="s">
        <v>123</v>
      </c>
      <c r="B64" s="816" t="s">
        <v>124</v>
      </c>
      <c r="C64" s="854">
        <f>'18 pályázatok részletes'!BK66</f>
        <v>0</v>
      </c>
      <c r="D64" s="814">
        <f>'18 pályázatok részletes'!BL66</f>
        <v>0</v>
      </c>
      <c r="E64" s="190">
        <f t="shared" si="4"/>
        <v>0</v>
      </c>
      <c r="F64" s="191">
        <f t="shared" si="5"/>
        <v>0</v>
      </c>
      <c r="G64" s="823">
        <f>'18 pályázatok részletes'!BM66</f>
        <v>0</v>
      </c>
      <c r="H64" s="190">
        <f t="shared" si="6"/>
        <v>0</v>
      </c>
      <c r="I64" s="191">
        <f t="shared" si="1"/>
        <v>0</v>
      </c>
      <c r="J64" s="823">
        <f>'18 pályázatok részletes'!BN66</f>
        <v>0</v>
      </c>
      <c r="K64" s="190">
        <f t="shared" si="7"/>
        <v>0</v>
      </c>
      <c r="L64" s="191">
        <f t="shared" si="2"/>
        <v>0</v>
      </c>
      <c r="M64" s="823">
        <f>+'18 pályázatok részletes'!BO66</f>
        <v>0</v>
      </c>
      <c r="N64" s="190">
        <f t="shared" si="8"/>
        <v>0</v>
      </c>
      <c r="O64" s="191">
        <f t="shared" si="3"/>
        <v>0</v>
      </c>
    </row>
    <row r="65" spans="1:15" hidden="1" x14ac:dyDescent="0.25">
      <c r="A65" s="20" t="s">
        <v>125</v>
      </c>
      <c r="B65" s="816" t="s">
        <v>126</v>
      </c>
      <c r="C65" s="854">
        <f>'18 pályázatok részletes'!BK67</f>
        <v>0</v>
      </c>
      <c r="D65" s="814">
        <f>'18 pályázatok részletes'!BL67</f>
        <v>0</v>
      </c>
      <c r="E65" s="190">
        <f t="shared" si="4"/>
        <v>0</v>
      </c>
      <c r="F65" s="191">
        <f t="shared" si="5"/>
        <v>0</v>
      </c>
      <c r="G65" s="823">
        <f>'18 pályázatok részletes'!BM67</f>
        <v>0</v>
      </c>
      <c r="H65" s="190">
        <f t="shared" si="6"/>
        <v>0</v>
      </c>
      <c r="I65" s="191">
        <f t="shared" si="1"/>
        <v>0</v>
      </c>
      <c r="J65" s="823">
        <f>'18 pályázatok részletes'!BN67</f>
        <v>0</v>
      </c>
      <c r="K65" s="190">
        <f t="shared" si="7"/>
        <v>0</v>
      </c>
      <c r="L65" s="191">
        <f t="shared" si="2"/>
        <v>0</v>
      </c>
      <c r="M65" s="823">
        <f>+'18 pályázatok részletes'!BO67</f>
        <v>0</v>
      </c>
      <c r="N65" s="190">
        <f t="shared" si="8"/>
        <v>0</v>
      </c>
      <c r="O65" s="191">
        <f t="shared" si="3"/>
        <v>0</v>
      </c>
    </row>
    <row r="66" spans="1:15" ht="15.75" hidden="1" thickBot="1" x14ac:dyDescent="0.3">
      <c r="A66" s="397" t="s">
        <v>127</v>
      </c>
      <c r="B66" s="819" t="s">
        <v>128</v>
      </c>
      <c r="C66" s="857">
        <f>'18 pályázatok részletes'!BK68</f>
        <v>0</v>
      </c>
      <c r="D66" s="853">
        <f>'18 pályázatok részletes'!BL68</f>
        <v>0</v>
      </c>
      <c r="E66" s="521">
        <f t="shared" si="4"/>
        <v>0</v>
      </c>
      <c r="F66" s="522">
        <f t="shared" si="5"/>
        <v>0</v>
      </c>
      <c r="G66" s="823">
        <f>'18 pályázatok részletes'!BM68</f>
        <v>0</v>
      </c>
      <c r="H66" s="521">
        <f t="shared" si="6"/>
        <v>0</v>
      </c>
      <c r="I66" s="522">
        <f t="shared" si="1"/>
        <v>0</v>
      </c>
      <c r="J66" s="520">
        <f>'18 pályázatok részletes'!BN68</f>
        <v>0</v>
      </c>
      <c r="K66" s="521">
        <f t="shared" si="7"/>
        <v>0</v>
      </c>
      <c r="L66" s="522">
        <f t="shared" si="2"/>
        <v>0</v>
      </c>
      <c r="M66" s="520">
        <f>+'18 pályázatok részletes'!BO68</f>
        <v>0</v>
      </c>
      <c r="N66" s="521">
        <f t="shared" si="8"/>
        <v>0</v>
      </c>
      <c r="O66" s="522">
        <f t="shared" si="3"/>
        <v>0</v>
      </c>
    </row>
    <row r="67" spans="1:15" ht="15.75" thickBot="1" x14ac:dyDescent="0.3">
      <c r="A67" s="19" t="s">
        <v>129</v>
      </c>
      <c r="B67" s="815" t="s">
        <v>130</v>
      </c>
      <c r="C67" s="856">
        <f>'18 pályázatok részletes'!BK69</f>
        <v>0</v>
      </c>
      <c r="D67" s="852">
        <f>'18 pályázatok részletes'!BL69</f>
        <v>0</v>
      </c>
      <c r="E67" s="519">
        <f t="shared" si="4"/>
        <v>0</v>
      </c>
      <c r="F67" s="195">
        <f t="shared" si="5"/>
        <v>0</v>
      </c>
      <c r="G67" s="518">
        <f>'18 pályázatok részletes'!BM69</f>
        <v>0</v>
      </c>
      <c r="H67" s="519">
        <f t="shared" si="6"/>
        <v>0</v>
      </c>
      <c r="I67" s="195">
        <f t="shared" si="1"/>
        <v>0</v>
      </c>
      <c r="J67" s="518">
        <f>'18 pályázatok részletes'!BN69</f>
        <v>0</v>
      </c>
      <c r="K67" s="519">
        <f t="shared" si="7"/>
        <v>0</v>
      </c>
      <c r="L67" s="195">
        <f t="shared" si="2"/>
        <v>0</v>
      </c>
      <c r="M67" s="518">
        <f>+'18 pályázatok részletes'!BO69</f>
        <v>0</v>
      </c>
      <c r="N67" s="519">
        <f t="shared" si="8"/>
        <v>0</v>
      </c>
      <c r="O67" s="195">
        <f t="shared" si="3"/>
        <v>0</v>
      </c>
    </row>
    <row r="68" spans="1:15" hidden="1" x14ac:dyDescent="0.25">
      <c r="A68" s="20" t="s">
        <v>131</v>
      </c>
      <c r="B68" s="816" t="s">
        <v>132</v>
      </c>
      <c r="C68" s="854">
        <f>'18 pályázatok részletes'!BK70</f>
        <v>0</v>
      </c>
      <c r="D68" s="814">
        <f>'18 pályázatok részletes'!BL70</f>
        <v>0</v>
      </c>
      <c r="E68" s="190">
        <f t="shared" si="4"/>
        <v>0</v>
      </c>
      <c r="F68" s="191">
        <f t="shared" si="5"/>
        <v>0</v>
      </c>
      <c r="G68" s="823">
        <f>'18 pályázatok részletes'!BM70</f>
        <v>0</v>
      </c>
      <c r="H68" s="190">
        <f t="shared" si="6"/>
        <v>0</v>
      </c>
      <c r="I68" s="191">
        <f t="shared" si="1"/>
        <v>0</v>
      </c>
      <c r="J68" s="823">
        <f>'18 pályázatok részletes'!BN70</f>
        <v>0</v>
      </c>
      <c r="K68" s="190">
        <f t="shared" si="7"/>
        <v>0</v>
      </c>
      <c r="L68" s="191">
        <f t="shared" si="2"/>
        <v>0</v>
      </c>
      <c r="M68" s="823">
        <f>+'18 pályázatok részletes'!BO70</f>
        <v>0</v>
      </c>
      <c r="N68" s="190">
        <f t="shared" si="8"/>
        <v>0</v>
      </c>
      <c r="O68" s="191">
        <f t="shared" si="3"/>
        <v>0</v>
      </c>
    </row>
    <row r="69" spans="1:15" ht="15.75" hidden="1" thickBot="1" x14ac:dyDescent="0.3">
      <c r="A69" s="397" t="s">
        <v>133</v>
      </c>
      <c r="B69" s="819" t="s">
        <v>134</v>
      </c>
      <c r="C69" s="857">
        <f>'18 pályázatok részletes'!BK71</f>
        <v>0</v>
      </c>
      <c r="D69" s="853">
        <f>'18 pályázatok részletes'!BL71</f>
        <v>0</v>
      </c>
      <c r="E69" s="521">
        <f t="shared" si="4"/>
        <v>0</v>
      </c>
      <c r="F69" s="522">
        <f t="shared" si="5"/>
        <v>0</v>
      </c>
      <c r="G69" s="520">
        <f>'18 pályázatok részletes'!BM71</f>
        <v>0</v>
      </c>
      <c r="H69" s="521">
        <f t="shared" si="6"/>
        <v>0</v>
      </c>
      <c r="I69" s="522">
        <f t="shared" si="1"/>
        <v>0</v>
      </c>
      <c r="J69" s="520">
        <f>'18 pályázatok részletes'!BN71</f>
        <v>0</v>
      </c>
      <c r="K69" s="521">
        <f t="shared" si="7"/>
        <v>0</v>
      </c>
      <c r="L69" s="522">
        <f t="shared" si="2"/>
        <v>0</v>
      </c>
      <c r="M69" s="520">
        <f>+'18 pályázatok részletes'!BO71</f>
        <v>0</v>
      </c>
      <c r="N69" s="521">
        <f t="shared" si="8"/>
        <v>0</v>
      </c>
      <c r="O69" s="522">
        <f t="shared" si="3"/>
        <v>0</v>
      </c>
    </row>
    <row r="70" spans="1:15" x14ac:dyDescent="0.25">
      <c r="A70" s="23" t="s">
        <v>135</v>
      </c>
      <c r="B70" s="820" t="s">
        <v>136</v>
      </c>
      <c r="C70" s="854">
        <f>'18 pályázatok részletes'!BK72</f>
        <v>0</v>
      </c>
      <c r="D70" s="814">
        <f>'18 pályázatok részletes'!BL72</f>
        <v>0</v>
      </c>
      <c r="E70" s="190">
        <f t="shared" si="4"/>
        <v>0</v>
      </c>
      <c r="F70" s="191">
        <f t="shared" si="5"/>
        <v>0</v>
      </c>
      <c r="G70" s="823">
        <f>'18 pályázatok részletes'!BM72</f>
        <v>0</v>
      </c>
      <c r="H70" s="190">
        <f t="shared" si="6"/>
        <v>0</v>
      </c>
      <c r="I70" s="191">
        <f t="shared" si="1"/>
        <v>0</v>
      </c>
      <c r="J70" s="823">
        <f>'18 pályázatok részletes'!BN72</f>
        <v>0</v>
      </c>
      <c r="K70" s="190">
        <f t="shared" si="7"/>
        <v>0</v>
      </c>
      <c r="L70" s="191">
        <f t="shared" si="2"/>
        <v>0</v>
      </c>
      <c r="M70" s="518">
        <f>+'18 pályázatok részletes'!BO72</f>
        <v>0</v>
      </c>
      <c r="N70" s="519">
        <f t="shared" si="8"/>
        <v>0</v>
      </c>
      <c r="O70" s="195">
        <f t="shared" si="3"/>
        <v>0</v>
      </c>
    </row>
    <row r="71" spans="1:15" ht="15.75" thickBot="1" x14ac:dyDescent="0.3">
      <c r="A71" s="21"/>
      <c r="B71" s="817" t="s">
        <v>137</v>
      </c>
      <c r="C71" s="855">
        <f>'18 pályázatok részletes'!BK73</f>
        <v>0</v>
      </c>
      <c r="D71" s="851">
        <f>'18 pályázatok részletes'!BL73</f>
        <v>0</v>
      </c>
      <c r="E71" s="517">
        <f t="shared" si="4"/>
        <v>0</v>
      </c>
      <c r="F71" s="825">
        <f t="shared" si="5"/>
        <v>0</v>
      </c>
      <c r="G71" s="824">
        <f>'18 pályázatok részletes'!BM73</f>
        <v>0</v>
      </c>
      <c r="H71" s="517">
        <f t="shared" si="6"/>
        <v>0</v>
      </c>
      <c r="I71" s="825">
        <f t="shared" si="1"/>
        <v>0</v>
      </c>
      <c r="J71" s="824">
        <f>'18 pályázatok részletes'!BN73</f>
        <v>0</v>
      </c>
      <c r="K71" s="517">
        <f t="shared" si="7"/>
        <v>0</v>
      </c>
      <c r="L71" s="825">
        <f t="shared" si="2"/>
        <v>0</v>
      </c>
      <c r="M71" s="520">
        <f>+'18 pályázatok részletes'!BO73</f>
        <v>0</v>
      </c>
      <c r="N71" s="521">
        <f t="shared" si="8"/>
        <v>0</v>
      </c>
      <c r="O71" s="522">
        <f t="shared" si="3"/>
        <v>0</v>
      </c>
    </row>
    <row r="72" spans="1:15" s="173" customFormat="1" ht="15.75" thickBot="1" x14ac:dyDescent="0.3">
      <c r="A72" s="22" t="s">
        <v>138</v>
      </c>
      <c r="B72" s="821" t="s">
        <v>139</v>
      </c>
      <c r="C72" s="1213">
        <f>'18 pályázatok részletes'!BK74</f>
        <v>1623053856</v>
      </c>
      <c r="D72" s="888">
        <f>'18 pályázatok részletes'!BL74</f>
        <v>320850705</v>
      </c>
      <c r="E72" s="886">
        <f t="shared" si="4"/>
        <v>0</v>
      </c>
      <c r="F72" s="887">
        <f t="shared" si="5"/>
        <v>320850705</v>
      </c>
      <c r="G72" s="885">
        <f>'18 pályázatok részletes'!BM74</f>
        <v>585409402</v>
      </c>
      <c r="H72" s="886">
        <f t="shared" si="6"/>
        <v>0</v>
      </c>
      <c r="I72" s="887">
        <f t="shared" si="1"/>
        <v>585409402</v>
      </c>
      <c r="J72" s="885">
        <f>'18 pályázatok részletes'!BN74</f>
        <v>665408491</v>
      </c>
      <c r="K72" s="886">
        <f t="shared" si="7"/>
        <v>0</v>
      </c>
      <c r="L72" s="887">
        <f t="shared" si="2"/>
        <v>665408491</v>
      </c>
      <c r="M72" s="885">
        <f>+'18 pályázatok részletes'!BO74</f>
        <v>664544065</v>
      </c>
      <c r="N72" s="886">
        <f t="shared" si="8"/>
        <v>0</v>
      </c>
      <c r="O72" s="887">
        <f t="shared" si="3"/>
        <v>664544065</v>
      </c>
    </row>
    <row r="73" spans="1:15" x14ac:dyDescent="0.25">
      <c r="A73" s="23" t="s">
        <v>140</v>
      </c>
      <c r="B73" s="820" t="s">
        <v>141</v>
      </c>
      <c r="C73" s="854">
        <f>'18 pályázatok részletes'!BK75</f>
        <v>653597823</v>
      </c>
      <c r="D73" s="814">
        <f>'18 pályázatok részletes'!BL75</f>
        <v>1331527585</v>
      </c>
      <c r="E73" s="190">
        <f t="shared" si="4"/>
        <v>0</v>
      </c>
      <c r="F73" s="191">
        <f t="shared" si="5"/>
        <v>1331527585</v>
      </c>
      <c r="G73" s="823">
        <f>'18 pályázatok részletes'!BM75</f>
        <v>1320529385</v>
      </c>
      <c r="H73" s="190">
        <f t="shared" si="6"/>
        <v>0</v>
      </c>
      <c r="I73" s="191">
        <f t="shared" ref="I73:I84" si="9">SUM(G73:H73)</f>
        <v>1320529385</v>
      </c>
      <c r="J73" s="823">
        <f>'18 pályázatok részletes'!BN75</f>
        <v>1320529385</v>
      </c>
      <c r="K73" s="190">
        <f t="shared" si="7"/>
        <v>0</v>
      </c>
      <c r="L73" s="191">
        <f t="shared" ref="L73:L84" si="10">SUM(J73:K73)</f>
        <v>1320529385</v>
      </c>
      <c r="M73" s="823">
        <f>+'18 pályázatok részletes'!BO75</f>
        <v>1320529385</v>
      </c>
      <c r="N73" s="190">
        <f t="shared" si="8"/>
        <v>0</v>
      </c>
      <c r="O73" s="191">
        <f t="shared" ref="O73:O84" si="11">SUM(M73:N73)</f>
        <v>1320529385</v>
      </c>
    </row>
    <row r="74" spans="1:15" x14ac:dyDescent="0.25">
      <c r="A74" s="20" t="s">
        <v>142</v>
      </c>
      <c r="B74" s="816" t="s">
        <v>143</v>
      </c>
      <c r="C74" s="854">
        <f>'18 pályázatok részletes'!BK76</f>
        <v>653597823</v>
      </c>
      <c r="D74" s="814">
        <f>'18 pályázatok részletes'!BL76</f>
        <v>1331527585</v>
      </c>
      <c r="E74" s="190">
        <f t="shared" ref="E74:E84" si="12">SUM(E75,E82,E83,E85,E86,E84)</f>
        <v>0</v>
      </c>
      <c r="F74" s="191">
        <f t="shared" ref="F74:F84" si="13">SUM(D74:E74)</f>
        <v>1331527585</v>
      </c>
      <c r="G74" s="823">
        <f>'18 pályázatok részletes'!BM76</f>
        <v>1320529385</v>
      </c>
      <c r="H74" s="190">
        <f t="shared" ref="H74:H84" si="14">SUM(H75,H82,H83,H85,H86,H84)</f>
        <v>0</v>
      </c>
      <c r="I74" s="191">
        <f t="shared" si="9"/>
        <v>1320529385</v>
      </c>
      <c r="J74" s="823">
        <f>'18 pályázatok részletes'!BN76</f>
        <v>1320529385</v>
      </c>
      <c r="K74" s="190">
        <f t="shared" ref="K74:K84" si="15">SUM(K75,K82,K83,K85,K86,K84)</f>
        <v>0</v>
      </c>
      <c r="L74" s="191">
        <f t="shared" si="10"/>
        <v>1320529385</v>
      </c>
      <c r="M74" s="823">
        <f>+'18 pályázatok részletes'!BO76</f>
        <v>1320529385</v>
      </c>
      <c r="N74" s="190">
        <f t="shared" ref="N74:N84" si="16">SUM(N75,N82,N83,N85,N86,N84)</f>
        <v>0</v>
      </c>
      <c r="O74" s="191">
        <f t="shared" si="11"/>
        <v>1320529385</v>
      </c>
    </row>
    <row r="75" spans="1:15" x14ac:dyDescent="0.25">
      <c r="A75" s="20" t="s">
        <v>144</v>
      </c>
      <c r="B75" s="816" t="s">
        <v>145</v>
      </c>
      <c r="C75" s="854">
        <f>'18 pályázatok részletes'!BK77</f>
        <v>0</v>
      </c>
      <c r="D75" s="814">
        <f>'18 pályázatok részletes'!BL77</f>
        <v>80000000</v>
      </c>
      <c r="E75" s="190">
        <f t="shared" si="12"/>
        <v>0</v>
      </c>
      <c r="F75" s="191">
        <f t="shared" si="13"/>
        <v>80000000</v>
      </c>
      <c r="G75" s="823">
        <f>'18 pályázatok részletes'!BM77</f>
        <v>80000000</v>
      </c>
      <c r="H75" s="190">
        <f t="shared" si="14"/>
        <v>0</v>
      </c>
      <c r="I75" s="191">
        <f t="shared" si="9"/>
        <v>80000000</v>
      </c>
      <c r="J75" s="823">
        <f>'18 pályázatok részletes'!BN77</f>
        <v>80000000</v>
      </c>
      <c r="K75" s="190">
        <f t="shared" si="15"/>
        <v>0</v>
      </c>
      <c r="L75" s="191">
        <f t="shared" si="10"/>
        <v>80000000</v>
      </c>
      <c r="M75" s="823">
        <f>+'18 pályázatok részletes'!BO77</f>
        <v>80000000</v>
      </c>
      <c r="N75" s="190">
        <f t="shared" si="16"/>
        <v>0</v>
      </c>
      <c r="O75" s="191">
        <f t="shared" si="11"/>
        <v>80000000</v>
      </c>
    </row>
    <row r="76" spans="1:15" x14ac:dyDescent="0.25">
      <c r="A76" s="20" t="s">
        <v>146</v>
      </c>
      <c r="B76" s="816" t="s">
        <v>147</v>
      </c>
      <c r="C76" s="854">
        <f>'18 pályázatok részletes'!BK78</f>
        <v>0</v>
      </c>
      <c r="D76" s="814">
        <f>'18 pályázatok részletes'!BL78</f>
        <v>0</v>
      </c>
      <c r="E76" s="190">
        <f t="shared" si="12"/>
        <v>0</v>
      </c>
      <c r="F76" s="191">
        <f t="shared" si="13"/>
        <v>0</v>
      </c>
      <c r="G76" s="823">
        <f>'18 pályázatok részletes'!BM78</f>
        <v>0</v>
      </c>
      <c r="H76" s="190">
        <f t="shared" si="14"/>
        <v>0</v>
      </c>
      <c r="I76" s="191">
        <f t="shared" si="9"/>
        <v>0</v>
      </c>
      <c r="J76" s="823">
        <f>'18 pályázatok részletes'!BN78</f>
        <v>0</v>
      </c>
      <c r="K76" s="190">
        <f t="shared" si="15"/>
        <v>0</v>
      </c>
      <c r="L76" s="191">
        <f t="shared" si="10"/>
        <v>0</v>
      </c>
      <c r="M76" s="823">
        <f>+'18 pályázatok részletes'!BO78</f>
        <v>0</v>
      </c>
      <c r="N76" s="190">
        <f t="shared" si="16"/>
        <v>0</v>
      </c>
      <c r="O76" s="191">
        <f t="shared" si="11"/>
        <v>0</v>
      </c>
    </row>
    <row r="77" spans="1:15" x14ac:dyDescent="0.25">
      <c r="A77" s="20" t="s">
        <v>148</v>
      </c>
      <c r="B77" s="816" t="s">
        <v>149</v>
      </c>
      <c r="C77" s="854">
        <f>'18 pályázatok részletes'!BK79</f>
        <v>0</v>
      </c>
      <c r="D77" s="814">
        <f>'18 pályázatok részletes'!BL79</f>
        <v>0</v>
      </c>
      <c r="E77" s="190">
        <f t="shared" si="12"/>
        <v>0</v>
      </c>
      <c r="F77" s="191">
        <f t="shared" si="13"/>
        <v>0</v>
      </c>
      <c r="G77" s="823">
        <f>'18 pályázatok részletes'!BM79</f>
        <v>0</v>
      </c>
      <c r="H77" s="190">
        <f t="shared" si="14"/>
        <v>0</v>
      </c>
      <c r="I77" s="191">
        <f t="shared" si="9"/>
        <v>0</v>
      </c>
      <c r="J77" s="823">
        <f>'18 pályázatok részletes'!BN79</f>
        <v>0</v>
      </c>
      <c r="K77" s="190">
        <f t="shared" si="15"/>
        <v>0</v>
      </c>
      <c r="L77" s="191">
        <f t="shared" si="10"/>
        <v>0</v>
      </c>
      <c r="M77" s="823">
        <f>+'18 pályázatok részletes'!BO79</f>
        <v>0</v>
      </c>
      <c r="N77" s="190">
        <f t="shared" si="16"/>
        <v>0</v>
      </c>
      <c r="O77" s="191">
        <f t="shared" si="11"/>
        <v>0</v>
      </c>
    </row>
    <row r="78" spans="1:15" x14ac:dyDescent="0.25">
      <c r="A78" s="20" t="s">
        <v>150</v>
      </c>
      <c r="B78" s="816" t="s">
        <v>151</v>
      </c>
      <c r="C78" s="854">
        <f>'18 pályázatok részletes'!BK80</f>
        <v>653597823</v>
      </c>
      <c r="D78" s="814">
        <f>'18 pályázatok részletes'!BL80</f>
        <v>1251527585</v>
      </c>
      <c r="E78" s="190">
        <f t="shared" si="12"/>
        <v>0</v>
      </c>
      <c r="F78" s="191">
        <f t="shared" si="13"/>
        <v>1251527585</v>
      </c>
      <c r="G78" s="823">
        <f>'18 pályázatok részletes'!BM80</f>
        <v>1240529385</v>
      </c>
      <c r="H78" s="190">
        <f t="shared" si="14"/>
        <v>0</v>
      </c>
      <c r="I78" s="191">
        <f t="shared" si="9"/>
        <v>1240529385</v>
      </c>
      <c r="J78" s="823">
        <f>'18 pályázatok részletes'!BN80</f>
        <v>1240529385</v>
      </c>
      <c r="K78" s="190">
        <f t="shared" si="15"/>
        <v>0</v>
      </c>
      <c r="L78" s="191">
        <f t="shared" si="10"/>
        <v>1240529385</v>
      </c>
      <c r="M78" s="823">
        <f>+'18 pályázatok részletes'!BO80</f>
        <v>1240529385</v>
      </c>
      <c r="N78" s="190">
        <f t="shared" si="16"/>
        <v>0</v>
      </c>
      <c r="O78" s="191">
        <f t="shared" si="11"/>
        <v>1240529385</v>
      </c>
    </row>
    <row r="79" spans="1:15" x14ac:dyDescent="0.25">
      <c r="A79" s="20"/>
      <c r="B79" s="816" t="s">
        <v>26</v>
      </c>
      <c r="C79" s="854">
        <f>'18 pályázatok részletes'!BK81</f>
        <v>23102811</v>
      </c>
      <c r="D79" s="814">
        <f>'18 pályázatok részletes'!BL81</f>
        <v>38210457</v>
      </c>
      <c r="E79" s="190">
        <f t="shared" si="12"/>
        <v>0</v>
      </c>
      <c r="F79" s="191">
        <f t="shared" si="13"/>
        <v>38210457</v>
      </c>
      <c r="G79" s="823">
        <f>'18 pályázatok részletes'!BM81</f>
        <v>27212257</v>
      </c>
      <c r="H79" s="190">
        <f t="shared" si="14"/>
        <v>0</v>
      </c>
      <c r="I79" s="191">
        <f t="shared" si="9"/>
        <v>27212257</v>
      </c>
      <c r="J79" s="823">
        <f>'18 pályázatok részletes'!BN81</f>
        <v>27212257</v>
      </c>
      <c r="K79" s="190">
        <f t="shared" si="15"/>
        <v>0</v>
      </c>
      <c r="L79" s="191">
        <f t="shared" si="10"/>
        <v>27212257</v>
      </c>
      <c r="M79" s="823">
        <f>+'18 pályázatok részletes'!BO81</f>
        <v>27212257</v>
      </c>
      <c r="N79" s="190">
        <f t="shared" si="16"/>
        <v>0</v>
      </c>
      <c r="O79" s="191">
        <f t="shared" si="11"/>
        <v>27212257</v>
      </c>
    </row>
    <row r="80" spans="1:15" x14ac:dyDescent="0.25">
      <c r="A80" s="20"/>
      <c r="B80" s="816" t="s">
        <v>27</v>
      </c>
      <c r="C80" s="854">
        <f>'18 pályázatok részletes'!BK82</f>
        <v>630495012</v>
      </c>
      <c r="D80" s="814">
        <f>'18 pályázatok részletes'!BL82</f>
        <v>1213317128</v>
      </c>
      <c r="E80" s="190">
        <f t="shared" si="12"/>
        <v>0</v>
      </c>
      <c r="F80" s="191">
        <f t="shared" si="13"/>
        <v>1213317128</v>
      </c>
      <c r="G80" s="823">
        <f>'18 pályázatok részletes'!BM82</f>
        <v>1213317128</v>
      </c>
      <c r="H80" s="190">
        <f t="shared" si="14"/>
        <v>0</v>
      </c>
      <c r="I80" s="191">
        <f t="shared" si="9"/>
        <v>1213317128</v>
      </c>
      <c r="J80" s="823">
        <f>'18 pályázatok részletes'!BN82</f>
        <v>1213317128</v>
      </c>
      <c r="K80" s="190">
        <f t="shared" si="15"/>
        <v>0</v>
      </c>
      <c r="L80" s="191">
        <f t="shared" si="10"/>
        <v>1213317128</v>
      </c>
      <c r="M80" s="823">
        <f>+'18 pályázatok részletes'!BO82</f>
        <v>1213317128</v>
      </c>
      <c r="N80" s="190">
        <f t="shared" si="16"/>
        <v>0</v>
      </c>
      <c r="O80" s="191">
        <f t="shared" si="11"/>
        <v>1213317128</v>
      </c>
    </row>
    <row r="81" spans="1:15" x14ac:dyDescent="0.25">
      <c r="A81" s="20" t="s">
        <v>461</v>
      </c>
      <c r="B81" s="816" t="s">
        <v>335</v>
      </c>
      <c r="C81" s="854">
        <f>'18 pályázatok részletes'!BK83</f>
        <v>0</v>
      </c>
      <c r="D81" s="814">
        <f>'18 pályázatok részletes'!BL83</f>
        <v>0</v>
      </c>
      <c r="E81" s="190">
        <f t="shared" si="12"/>
        <v>0</v>
      </c>
      <c r="F81" s="191">
        <f t="shared" si="13"/>
        <v>0</v>
      </c>
      <c r="G81" s="823">
        <f>'18 pályázatok részletes'!BM83</f>
        <v>0</v>
      </c>
      <c r="H81" s="190">
        <f t="shared" si="14"/>
        <v>0</v>
      </c>
      <c r="I81" s="191">
        <f t="shared" si="9"/>
        <v>0</v>
      </c>
      <c r="J81" s="823">
        <f>'18 pályázatok részletes'!BN83</f>
        <v>0</v>
      </c>
      <c r="K81" s="190">
        <f t="shared" si="15"/>
        <v>0</v>
      </c>
      <c r="L81" s="191">
        <f t="shared" si="10"/>
        <v>0</v>
      </c>
      <c r="M81" s="823">
        <f>+'18 pályázatok részletes'!BO83</f>
        <v>0</v>
      </c>
      <c r="N81" s="190">
        <f t="shared" si="16"/>
        <v>0</v>
      </c>
      <c r="O81" s="191">
        <f t="shared" si="11"/>
        <v>0</v>
      </c>
    </row>
    <row r="82" spans="1:15" x14ac:dyDescent="0.25">
      <c r="A82" s="20" t="s">
        <v>152</v>
      </c>
      <c r="B82" s="816" t="s">
        <v>153</v>
      </c>
      <c r="C82" s="854">
        <f>'18 pályázatok részletes'!BK84</f>
        <v>0</v>
      </c>
      <c r="D82" s="814">
        <f>'18 pályázatok részletes'!BL84</f>
        <v>0</v>
      </c>
      <c r="E82" s="190">
        <f t="shared" si="12"/>
        <v>0</v>
      </c>
      <c r="F82" s="191">
        <f t="shared" si="13"/>
        <v>0</v>
      </c>
      <c r="G82" s="823">
        <f>'18 pályázatok részletes'!BM84</f>
        <v>0</v>
      </c>
      <c r="H82" s="190">
        <f t="shared" si="14"/>
        <v>0</v>
      </c>
      <c r="I82" s="191">
        <f t="shared" si="9"/>
        <v>0</v>
      </c>
      <c r="J82" s="823">
        <f>'18 pályázatok részletes'!BN84</f>
        <v>0</v>
      </c>
      <c r="K82" s="190">
        <f t="shared" si="15"/>
        <v>0</v>
      </c>
      <c r="L82" s="191">
        <f t="shared" si="10"/>
        <v>0</v>
      </c>
      <c r="M82" s="823">
        <f>+'18 pályázatok részletes'!BO84</f>
        <v>0</v>
      </c>
      <c r="N82" s="190">
        <f t="shared" si="16"/>
        <v>0</v>
      </c>
      <c r="O82" s="191">
        <f t="shared" si="11"/>
        <v>0</v>
      </c>
    </row>
    <row r="83" spans="1:15" ht="15.75" thickBot="1" x14ac:dyDescent="0.3">
      <c r="A83" s="21" t="s">
        <v>154</v>
      </c>
      <c r="B83" s="817" t="s">
        <v>155</v>
      </c>
      <c r="C83" s="855">
        <f>'18 pályázatok részletes'!BK85</f>
        <v>0</v>
      </c>
      <c r="D83" s="851">
        <f>'18 pályázatok részletes'!BL85</f>
        <v>0</v>
      </c>
      <c r="E83" s="517">
        <f t="shared" si="12"/>
        <v>0</v>
      </c>
      <c r="F83" s="825">
        <f t="shared" si="13"/>
        <v>0</v>
      </c>
      <c r="G83" s="824">
        <f>'18 pályázatok részletes'!BM85</f>
        <v>0</v>
      </c>
      <c r="H83" s="517">
        <f t="shared" si="14"/>
        <v>0</v>
      </c>
      <c r="I83" s="825">
        <f t="shared" si="9"/>
        <v>0</v>
      </c>
      <c r="J83" s="824">
        <f>'18 pályázatok részletes'!BN85</f>
        <v>0</v>
      </c>
      <c r="K83" s="517">
        <f t="shared" si="15"/>
        <v>0</v>
      </c>
      <c r="L83" s="825">
        <f t="shared" si="10"/>
        <v>0</v>
      </c>
      <c r="M83" s="823">
        <f>+'18 pályázatok részletes'!BO85</f>
        <v>0</v>
      </c>
      <c r="N83" s="517">
        <f t="shared" si="16"/>
        <v>0</v>
      </c>
      <c r="O83" s="825">
        <f t="shared" si="11"/>
        <v>0</v>
      </c>
    </row>
    <row r="84" spans="1:15" s="355" customFormat="1" ht="15.75" thickBot="1" x14ac:dyDescent="0.3">
      <c r="A84" s="155" t="s">
        <v>260</v>
      </c>
      <c r="B84" s="822" t="s">
        <v>156</v>
      </c>
      <c r="C84" s="1213">
        <f>'18 pályázatok részletes'!BK86</f>
        <v>2276651679</v>
      </c>
      <c r="D84" s="888">
        <f>'18 pályázatok részletes'!BL86</f>
        <v>1652378290</v>
      </c>
      <c r="E84" s="886">
        <f t="shared" si="12"/>
        <v>0</v>
      </c>
      <c r="F84" s="887">
        <f t="shared" si="13"/>
        <v>1652378290</v>
      </c>
      <c r="G84" s="885">
        <f>'18 pályázatok részletes'!BM86</f>
        <v>1905938787</v>
      </c>
      <c r="H84" s="886">
        <f t="shared" si="14"/>
        <v>0</v>
      </c>
      <c r="I84" s="887">
        <f t="shared" si="9"/>
        <v>1905938787</v>
      </c>
      <c r="J84" s="885">
        <f>'18 pályázatok részletes'!BN86</f>
        <v>1985937876</v>
      </c>
      <c r="K84" s="886">
        <f t="shared" si="15"/>
        <v>0</v>
      </c>
      <c r="L84" s="887">
        <f t="shared" si="10"/>
        <v>1985937876</v>
      </c>
      <c r="M84" s="879">
        <f>+'18 pályázatok részletes'!BO86</f>
        <v>1985073450</v>
      </c>
      <c r="N84" s="886">
        <f t="shared" si="16"/>
        <v>0</v>
      </c>
      <c r="O84" s="887">
        <f t="shared" si="11"/>
        <v>1985073450</v>
      </c>
    </row>
    <row r="85" spans="1:15" x14ac:dyDescent="0.25">
      <c r="A85" s="24"/>
      <c r="B85" s="25"/>
      <c r="C85" s="192"/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  <c r="O85" s="193"/>
    </row>
    <row r="86" spans="1:15" ht="15.75" thickBot="1" x14ac:dyDescent="0.3">
      <c r="A86" s="34"/>
      <c r="B86" s="35"/>
      <c r="C86" s="194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</row>
    <row r="87" spans="1:15" s="173" customFormat="1" ht="15.75" thickBot="1" x14ac:dyDescent="0.3">
      <c r="A87" s="30" t="s">
        <v>157</v>
      </c>
      <c r="B87" s="7" t="s">
        <v>31</v>
      </c>
      <c r="C87" s="884">
        <f>'18 pályázatok részletes'!BK89</f>
        <v>18084600</v>
      </c>
      <c r="D87" s="885">
        <f>'18 pályázatok részletes'!BL89</f>
        <v>15173659</v>
      </c>
      <c r="E87" s="886">
        <f>E88+E100</f>
        <v>0</v>
      </c>
      <c r="F87" s="887">
        <f t="shared" ref="F87" si="17">SUM(D87:E87)</f>
        <v>15173659</v>
      </c>
      <c r="G87" s="888">
        <f>'18 pályázatok részletes'!BM89</f>
        <v>14569985</v>
      </c>
      <c r="H87" s="886">
        <f>H88+H100</f>
        <v>0</v>
      </c>
      <c r="I87" s="889">
        <f t="shared" ref="I87:I150" si="18">SUM(G87:H87)</f>
        <v>14569985</v>
      </c>
      <c r="J87" s="885">
        <f>'18 pályázatok részletes'!BN89</f>
        <v>21319279</v>
      </c>
      <c r="K87" s="886">
        <f>K88+K100</f>
        <v>0</v>
      </c>
      <c r="L87" s="887">
        <f t="shared" ref="L87:L150" si="19">SUM(J87:K87)</f>
        <v>21319279</v>
      </c>
      <c r="M87" s="885">
        <f>+'18 pályázatok részletes'!BO89</f>
        <v>14906370</v>
      </c>
      <c r="N87" s="886">
        <f>N88+N100</f>
        <v>0</v>
      </c>
      <c r="O87" s="887">
        <f t="shared" ref="O87:O150" si="20">SUM(M87:N87)</f>
        <v>14906370</v>
      </c>
    </row>
    <row r="88" spans="1:15" s="173" customFormat="1" x14ac:dyDescent="0.25">
      <c r="A88" s="32" t="s">
        <v>158</v>
      </c>
      <c r="B88" s="33" t="s">
        <v>159</v>
      </c>
      <c r="C88" s="878">
        <f>'18 pályázatok részletes'!BK90</f>
        <v>12254017</v>
      </c>
      <c r="D88" s="879">
        <f>'18 pályázatok részletes'!BL90</f>
        <v>10512807</v>
      </c>
      <c r="E88" s="880">
        <f t="shared" ref="E88:E153" si="21">E89+E101</f>
        <v>0</v>
      </c>
      <c r="F88" s="881">
        <f t="shared" ref="F88:F155" si="22">SUM(D88:E88)</f>
        <v>10512807</v>
      </c>
      <c r="G88" s="882">
        <f>'18 pályázatok részletes'!BM90</f>
        <v>11166139</v>
      </c>
      <c r="H88" s="880">
        <f t="shared" ref="H88:H151" si="23">H89+H101</f>
        <v>0</v>
      </c>
      <c r="I88" s="883">
        <f t="shared" si="18"/>
        <v>11166139</v>
      </c>
      <c r="J88" s="879">
        <f>'18 pályázatok részletes'!BN90</f>
        <v>17548677</v>
      </c>
      <c r="K88" s="880">
        <f t="shared" ref="K88:K151" si="24">K89+K101</f>
        <v>0</v>
      </c>
      <c r="L88" s="881">
        <f t="shared" si="19"/>
        <v>17548677</v>
      </c>
      <c r="M88" s="879">
        <f>+'18 pályázatok részletes'!BO90</f>
        <v>11841198</v>
      </c>
      <c r="N88" s="880">
        <f t="shared" ref="N88:N151" si="25">N89+N101</f>
        <v>0</v>
      </c>
      <c r="O88" s="881">
        <f t="shared" si="20"/>
        <v>11841198</v>
      </c>
    </row>
    <row r="89" spans="1:15" x14ac:dyDescent="0.25">
      <c r="A89" s="27" t="s">
        <v>160</v>
      </c>
      <c r="B89" s="12" t="s">
        <v>161</v>
      </c>
      <c r="C89" s="858">
        <f>'18 pályázatok részletes'!BK91</f>
        <v>10582857</v>
      </c>
      <c r="D89" s="863">
        <f>'18 pályázatok részletes'!BL91</f>
        <v>7142954</v>
      </c>
      <c r="E89" s="862">
        <f t="shared" si="21"/>
        <v>0</v>
      </c>
      <c r="F89" s="864">
        <f t="shared" si="22"/>
        <v>7142954</v>
      </c>
      <c r="G89" s="871">
        <f>'18 pályázatok részletes'!BM91</f>
        <v>8802248</v>
      </c>
      <c r="H89" s="862">
        <f t="shared" si="23"/>
        <v>0</v>
      </c>
      <c r="I89" s="869">
        <f t="shared" si="18"/>
        <v>8802248</v>
      </c>
      <c r="J89" s="863">
        <f>'18 pályázatok részletes'!BN91</f>
        <v>13495492</v>
      </c>
      <c r="K89" s="862">
        <f t="shared" si="24"/>
        <v>0</v>
      </c>
      <c r="L89" s="864">
        <f t="shared" si="19"/>
        <v>13495492</v>
      </c>
      <c r="M89" s="823">
        <f>+'18 pályázatok részletes'!BO91</f>
        <v>10741199</v>
      </c>
      <c r="N89" s="862">
        <f t="shared" si="25"/>
        <v>0</v>
      </c>
      <c r="O89" s="864">
        <f t="shared" si="20"/>
        <v>10741199</v>
      </c>
    </row>
    <row r="90" spans="1:15" x14ac:dyDescent="0.25">
      <c r="A90" s="27" t="s">
        <v>451</v>
      </c>
      <c r="B90" s="12" t="s">
        <v>452</v>
      </c>
      <c r="C90" s="858">
        <f>'18 pályázatok részletes'!BK92</f>
        <v>0</v>
      </c>
      <c r="D90" s="863">
        <f>'18 pályázatok részletes'!BL92</f>
        <v>0</v>
      </c>
      <c r="E90" s="862">
        <f t="shared" si="21"/>
        <v>0</v>
      </c>
      <c r="F90" s="864">
        <f t="shared" si="22"/>
        <v>0</v>
      </c>
      <c r="G90" s="871">
        <f>'18 pályázatok részletes'!BM92</f>
        <v>0</v>
      </c>
      <c r="H90" s="862">
        <f t="shared" si="23"/>
        <v>0</v>
      </c>
      <c r="I90" s="869">
        <f t="shared" si="18"/>
        <v>0</v>
      </c>
      <c r="J90" s="863">
        <f>'18 pályázatok részletes'!BN92</f>
        <v>0</v>
      </c>
      <c r="K90" s="862">
        <f t="shared" si="24"/>
        <v>0</v>
      </c>
      <c r="L90" s="864">
        <f t="shared" si="19"/>
        <v>0</v>
      </c>
      <c r="M90" s="823">
        <f>+'18 pályázatok részletes'!BO92</f>
        <v>0</v>
      </c>
      <c r="N90" s="862">
        <f t="shared" si="25"/>
        <v>0</v>
      </c>
      <c r="O90" s="864">
        <f t="shared" si="20"/>
        <v>0</v>
      </c>
    </row>
    <row r="91" spans="1:15" hidden="1" x14ac:dyDescent="0.25">
      <c r="A91" s="27" t="s">
        <v>162</v>
      </c>
      <c r="B91" s="12" t="s">
        <v>163</v>
      </c>
      <c r="C91" s="858">
        <f>'18 pályázatok részletes'!BK93</f>
        <v>0</v>
      </c>
      <c r="D91" s="863">
        <f>'18 pályázatok részletes'!BL93</f>
        <v>0</v>
      </c>
      <c r="E91" s="862">
        <f t="shared" si="21"/>
        <v>0</v>
      </c>
      <c r="F91" s="864">
        <f t="shared" si="22"/>
        <v>0</v>
      </c>
      <c r="G91" s="871">
        <f>'18 pályázatok részletes'!BM93</f>
        <v>0</v>
      </c>
      <c r="H91" s="862">
        <f t="shared" si="23"/>
        <v>0</v>
      </c>
      <c r="I91" s="869">
        <f t="shared" si="18"/>
        <v>0</v>
      </c>
      <c r="J91" s="863">
        <f>'18 pályázatok részletes'!BN93</f>
        <v>0</v>
      </c>
      <c r="K91" s="862">
        <f t="shared" si="24"/>
        <v>0</v>
      </c>
      <c r="L91" s="864">
        <f t="shared" si="19"/>
        <v>0</v>
      </c>
      <c r="M91" s="823">
        <f>+'18 pályázatok részletes'!BO93</f>
        <v>0</v>
      </c>
      <c r="N91" s="862">
        <f t="shared" si="25"/>
        <v>0</v>
      </c>
      <c r="O91" s="864">
        <f t="shared" si="20"/>
        <v>0</v>
      </c>
    </row>
    <row r="92" spans="1:15" hidden="1" x14ac:dyDescent="0.25">
      <c r="A92" s="27" t="s">
        <v>164</v>
      </c>
      <c r="B92" s="12" t="s">
        <v>165</v>
      </c>
      <c r="C92" s="858">
        <f>'18 pályázatok részletes'!BK94</f>
        <v>0</v>
      </c>
      <c r="D92" s="863">
        <f>'18 pályázatok részletes'!BL94</f>
        <v>0</v>
      </c>
      <c r="E92" s="862">
        <f t="shared" si="21"/>
        <v>0</v>
      </c>
      <c r="F92" s="864">
        <f t="shared" si="22"/>
        <v>0</v>
      </c>
      <c r="G92" s="871">
        <f>'18 pályázatok részletes'!BM94</f>
        <v>0</v>
      </c>
      <c r="H92" s="862">
        <f t="shared" si="23"/>
        <v>0</v>
      </c>
      <c r="I92" s="869">
        <f t="shared" si="18"/>
        <v>0</v>
      </c>
      <c r="J92" s="863">
        <f>'18 pályázatok részletes'!BN94</f>
        <v>0</v>
      </c>
      <c r="K92" s="862">
        <f t="shared" si="24"/>
        <v>0</v>
      </c>
      <c r="L92" s="864">
        <f t="shared" si="19"/>
        <v>0</v>
      </c>
      <c r="M92" s="823">
        <f>+'18 pályázatok részletes'!BO94</f>
        <v>0</v>
      </c>
      <c r="N92" s="862">
        <f t="shared" si="25"/>
        <v>0</v>
      </c>
      <c r="O92" s="864">
        <f t="shared" si="20"/>
        <v>0</v>
      </c>
    </row>
    <row r="93" spans="1:15" hidden="1" x14ac:dyDescent="0.25">
      <c r="A93" s="27" t="s">
        <v>166</v>
      </c>
      <c r="B93" s="12" t="s">
        <v>167</v>
      </c>
      <c r="C93" s="858">
        <f>'18 pályázatok részletes'!BK95</f>
        <v>0</v>
      </c>
      <c r="D93" s="863">
        <f>'18 pályázatok részletes'!BL95</f>
        <v>0</v>
      </c>
      <c r="E93" s="862">
        <f t="shared" si="21"/>
        <v>0</v>
      </c>
      <c r="F93" s="864">
        <f t="shared" si="22"/>
        <v>0</v>
      </c>
      <c r="G93" s="871">
        <f>'18 pályázatok részletes'!BM95</f>
        <v>0</v>
      </c>
      <c r="H93" s="862">
        <f t="shared" si="23"/>
        <v>0</v>
      </c>
      <c r="I93" s="869">
        <f t="shared" si="18"/>
        <v>0</v>
      </c>
      <c r="J93" s="863">
        <f>'18 pályázatok részletes'!BN95</f>
        <v>0</v>
      </c>
      <c r="K93" s="862">
        <f t="shared" si="24"/>
        <v>0</v>
      </c>
      <c r="L93" s="864">
        <f t="shared" si="19"/>
        <v>0</v>
      </c>
      <c r="M93" s="823">
        <f>+'18 pályázatok részletes'!BO95</f>
        <v>0</v>
      </c>
      <c r="N93" s="862">
        <f t="shared" si="25"/>
        <v>0</v>
      </c>
      <c r="O93" s="864">
        <f t="shared" si="20"/>
        <v>0</v>
      </c>
    </row>
    <row r="94" spans="1:15" hidden="1" x14ac:dyDescent="0.25">
      <c r="A94" s="27" t="s">
        <v>168</v>
      </c>
      <c r="B94" s="12" t="s">
        <v>169</v>
      </c>
      <c r="C94" s="858">
        <f>'18 pályázatok részletes'!BK96</f>
        <v>0</v>
      </c>
      <c r="D94" s="863">
        <f>'18 pályázatok részletes'!BL96</f>
        <v>0</v>
      </c>
      <c r="E94" s="862">
        <f t="shared" si="21"/>
        <v>0</v>
      </c>
      <c r="F94" s="864">
        <f t="shared" si="22"/>
        <v>0</v>
      </c>
      <c r="G94" s="871">
        <f>'18 pályázatok részletes'!BM96</f>
        <v>0</v>
      </c>
      <c r="H94" s="862">
        <f t="shared" si="23"/>
        <v>0</v>
      </c>
      <c r="I94" s="869">
        <f t="shared" si="18"/>
        <v>0</v>
      </c>
      <c r="J94" s="863">
        <f>'18 pályázatok részletes'!BN96</f>
        <v>0</v>
      </c>
      <c r="K94" s="862">
        <f t="shared" si="24"/>
        <v>0</v>
      </c>
      <c r="L94" s="864">
        <f t="shared" si="19"/>
        <v>0</v>
      </c>
      <c r="M94" s="823">
        <f>+'18 pályázatok részletes'!BO96</f>
        <v>0</v>
      </c>
      <c r="N94" s="862">
        <f t="shared" si="25"/>
        <v>0</v>
      </c>
      <c r="O94" s="864">
        <f t="shared" si="20"/>
        <v>0</v>
      </c>
    </row>
    <row r="95" spans="1:15" hidden="1" x14ac:dyDescent="0.25">
      <c r="A95" s="27" t="s">
        <v>170</v>
      </c>
      <c r="B95" s="12" t="s">
        <v>171</v>
      </c>
      <c r="C95" s="858">
        <f>'18 pályázatok részletes'!BK97</f>
        <v>0</v>
      </c>
      <c r="D95" s="863">
        <f>'18 pályázatok részletes'!BL97</f>
        <v>0</v>
      </c>
      <c r="E95" s="862">
        <f t="shared" si="21"/>
        <v>0</v>
      </c>
      <c r="F95" s="864">
        <f t="shared" si="22"/>
        <v>0</v>
      </c>
      <c r="G95" s="871">
        <f>'18 pályázatok részletes'!BM97</f>
        <v>0</v>
      </c>
      <c r="H95" s="862">
        <f t="shared" si="23"/>
        <v>0</v>
      </c>
      <c r="I95" s="869">
        <f t="shared" si="18"/>
        <v>0</v>
      </c>
      <c r="J95" s="863">
        <f>'18 pályázatok részletes'!BN97</f>
        <v>0</v>
      </c>
      <c r="K95" s="862">
        <f t="shared" si="24"/>
        <v>0</v>
      </c>
      <c r="L95" s="864">
        <f t="shared" si="19"/>
        <v>0</v>
      </c>
      <c r="M95" s="823">
        <f>+'18 pályázatok részletes'!BO97</f>
        <v>0</v>
      </c>
      <c r="N95" s="862">
        <f t="shared" si="25"/>
        <v>0</v>
      </c>
      <c r="O95" s="864">
        <f t="shared" si="20"/>
        <v>0</v>
      </c>
    </row>
    <row r="96" spans="1:15" hidden="1" x14ac:dyDescent="0.25">
      <c r="A96" s="27" t="s">
        <v>172</v>
      </c>
      <c r="B96" s="12" t="s">
        <v>173</v>
      </c>
      <c r="C96" s="858">
        <f>'18 pályázatok részletes'!BK98</f>
        <v>0</v>
      </c>
      <c r="D96" s="863">
        <f>'18 pályázatok részletes'!BL98</f>
        <v>0</v>
      </c>
      <c r="E96" s="862">
        <f t="shared" si="21"/>
        <v>0</v>
      </c>
      <c r="F96" s="864">
        <f t="shared" si="22"/>
        <v>0</v>
      </c>
      <c r="G96" s="871">
        <f>'18 pályázatok részletes'!BM98</f>
        <v>0</v>
      </c>
      <c r="H96" s="862">
        <f t="shared" si="23"/>
        <v>0</v>
      </c>
      <c r="I96" s="869">
        <f t="shared" si="18"/>
        <v>0</v>
      </c>
      <c r="J96" s="863">
        <f>'18 pályázatok részletes'!BN98</f>
        <v>0</v>
      </c>
      <c r="K96" s="862">
        <f t="shared" si="24"/>
        <v>0</v>
      </c>
      <c r="L96" s="864">
        <f t="shared" si="19"/>
        <v>0</v>
      </c>
      <c r="M96" s="823">
        <f>+'18 pályázatok részletes'!BO98</f>
        <v>0</v>
      </c>
      <c r="N96" s="862">
        <f t="shared" si="25"/>
        <v>0</v>
      </c>
      <c r="O96" s="864">
        <f t="shared" si="20"/>
        <v>0</v>
      </c>
    </row>
    <row r="97" spans="1:15" hidden="1" x14ac:dyDescent="0.25">
      <c r="A97" s="27" t="s">
        <v>174</v>
      </c>
      <c r="B97" s="12" t="s">
        <v>175</v>
      </c>
      <c r="C97" s="858">
        <f>'18 pályázatok részletes'!BK99</f>
        <v>0</v>
      </c>
      <c r="D97" s="863">
        <f>'18 pályázatok részletes'!BL99</f>
        <v>0</v>
      </c>
      <c r="E97" s="862">
        <f t="shared" si="21"/>
        <v>0</v>
      </c>
      <c r="F97" s="864">
        <f t="shared" si="22"/>
        <v>0</v>
      </c>
      <c r="G97" s="871">
        <f>'18 pályázatok részletes'!BM99</f>
        <v>0</v>
      </c>
      <c r="H97" s="862">
        <f t="shared" si="23"/>
        <v>0</v>
      </c>
      <c r="I97" s="869">
        <f t="shared" si="18"/>
        <v>0</v>
      </c>
      <c r="J97" s="863">
        <f>'18 pályázatok részletes'!BN99</f>
        <v>0</v>
      </c>
      <c r="K97" s="862">
        <f t="shared" si="24"/>
        <v>0</v>
      </c>
      <c r="L97" s="864">
        <f t="shared" si="19"/>
        <v>0</v>
      </c>
      <c r="M97" s="823">
        <f>+'18 pályázatok részletes'!BO99</f>
        <v>0</v>
      </c>
      <c r="N97" s="862">
        <f t="shared" si="25"/>
        <v>0</v>
      </c>
      <c r="O97" s="864">
        <f t="shared" si="20"/>
        <v>0</v>
      </c>
    </row>
    <row r="98" spans="1:15" x14ac:dyDescent="0.25">
      <c r="A98" s="27" t="s">
        <v>176</v>
      </c>
      <c r="B98" s="12" t="s">
        <v>177</v>
      </c>
      <c r="C98" s="858">
        <f>'18 pályázatok részletes'!BK100</f>
        <v>0</v>
      </c>
      <c r="D98" s="863">
        <f>'18 pályázatok részletes'!BL100</f>
        <v>0</v>
      </c>
      <c r="E98" s="862">
        <f t="shared" si="21"/>
        <v>0</v>
      </c>
      <c r="F98" s="864">
        <f t="shared" si="22"/>
        <v>0</v>
      </c>
      <c r="G98" s="871">
        <f>'18 pályázatok részletes'!BM100</f>
        <v>0</v>
      </c>
      <c r="H98" s="862">
        <f t="shared" si="23"/>
        <v>0</v>
      </c>
      <c r="I98" s="869">
        <f t="shared" si="18"/>
        <v>0</v>
      </c>
      <c r="J98" s="863">
        <f>'18 pályázatok részletes'!BN100</f>
        <v>0</v>
      </c>
      <c r="K98" s="862">
        <f t="shared" si="24"/>
        <v>0</v>
      </c>
      <c r="L98" s="864">
        <f t="shared" si="19"/>
        <v>0</v>
      </c>
      <c r="M98" s="823">
        <f>+'18 pályázatok részletes'!BO100</f>
        <v>0</v>
      </c>
      <c r="N98" s="862">
        <f t="shared" si="25"/>
        <v>0</v>
      </c>
      <c r="O98" s="864">
        <f t="shared" si="20"/>
        <v>0</v>
      </c>
    </row>
    <row r="99" spans="1:15" x14ac:dyDescent="0.25">
      <c r="A99" s="27" t="s">
        <v>178</v>
      </c>
      <c r="B99" s="12" t="s">
        <v>179</v>
      </c>
      <c r="C99" s="858">
        <f>'18 pályázatok részletes'!BK101</f>
        <v>1671160</v>
      </c>
      <c r="D99" s="863">
        <f>'18 pályázatok részletes'!BL101</f>
        <v>3369853</v>
      </c>
      <c r="E99" s="862">
        <f t="shared" si="21"/>
        <v>0</v>
      </c>
      <c r="F99" s="864">
        <f t="shared" si="22"/>
        <v>3369853</v>
      </c>
      <c r="G99" s="871">
        <f>'18 pályázatok részletes'!BM101</f>
        <v>2363891</v>
      </c>
      <c r="H99" s="862">
        <f t="shared" si="23"/>
        <v>0</v>
      </c>
      <c r="I99" s="869">
        <f t="shared" si="18"/>
        <v>2363891</v>
      </c>
      <c r="J99" s="863">
        <f>'18 pályázatok részletes'!BN101</f>
        <v>4053185</v>
      </c>
      <c r="K99" s="862">
        <f t="shared" si="24"/>
        <v>0</v>
      </c>
      <c r="L99" s="864">
        <f t="shared" si="19"/>
        <v>4053185</v>
      </c>
      <c r="M99" s="823">
        <f>+'18 pályázatok részletes'!BO101</f>
        <v>1099999</v>
      </c>
      <c r="N99" s="862">
        <f t="shared" si="25"/>
        <v>0</v>
      </c>
      <c r="O99" s="864">
        <f t="shared" si="20"/>
        <v>1099999</v>
      </c>
    </row>
    <row r="100" spans="1:15" s="173" customFormat="1" x14ac:dyDescent="0.25">
      <c r="A100" s="722" t="s">
        <v>180</v>
      </c>
      <c r="B100" s="723" t="s">
        <v>181</v>
      </c>
      <c r="C100" s="878">
        <f>'18 pályázatok részletes'!BK102</f>
        <v>5830583</v>
      </c>
      <c r="D100" s="896">
        <f>'18 pályázatok részletes'!BL102</f>
        <v>4660852</v>
      </c>
      <c r="E100" s="897">
        <f t="shared" si="21"/>
        <v>0</v>
      </c>
      <c r="F100" s="898">
        <f t="shared" si="22"/>
        <v>4660852</v>
      </c>
      <c r="G100" s="899">
        <f>'18 pályázatok részletes'!BM102</f>
        <v>3403846</v>
      </c>
      <c r="H100" s="897">
        <f t="shared" si="23"/>
        <v>0</v>
      </c>
      <c r="I100" s="900">
        <f t="shared" si="18"/>
        <v>3403846</v>
      </c>
      <c r="J100" s="896">
        <f>'18 pályázatok részletes'!BN102</f>
        <v>3770602</v>
      </c>
      <c r="K100" s="897">
        <f t="shared" si="24"/>
        <v>0</v>
      </c>
      <c r="L100" s="898">
        <f t="shared" si="19"/>
        <v>3770602</v>
      </c>
      <c r="M100" s="823">
        <f>+'18 pályázatok részletes'!BO102</f>
        <v>3065172</v>
      </c>
      <c r="N100" s="897">
        <f t="shared" si="25"/>
        <v>0</v>
      </c>
      <c r="O100" s="898">
        <f t="shared" si="20"/>
        <v>3065172</v>
      </c>
    </row>
    <row r="101" spans="1:15" x14ac:dyDescent="0.25">
      <c r="A101" s="27" t="s">
        <v>182</v>
      </c>
      <c r="B101" s="12" t="s">
        <v>183</v>
      </c>
      <c r="C101" s="858">
        <f>'18 pályázatok részletes'!BK103</f>
        <v>0</v>
      </c>
      <c r="D101" s="863">
        <f>'18 pályázatok részletes'!BL103</f>
        <v>0</v>
      </c>
      <c r="E101" s="862">
        <f t="shared" si="21"/>
        <v>0</v>
      </c>
      <c r="F101" s="864">
        <f t="shared" si="22"/>
        <v>0</v>
      </c>
      <c r="G101" s="871">
        <f>'18 pályázatok részletes'!BM103</f>
        <v>0</v>
      </c>
      <c r="H101" s="862">
        <f t="shared" si="23"/>
        <v>0</v>
      </c>
      <c r="I101" s="869">
        <f t="shared" si="18"/>
        <v>0</v>
      </c>
      <c r="J101" s="863">
        <f>'18 pályázatok részletes'!BN103</f>
        <v>0</v>
      </c>
      <c r="K101" s="862">
        <f t="shared" si="24"/>
        <v>0</v>
      </c>
      <c r="L101" s="864">
        <f t="shared" si="19"/>
        <v>0</v>
      </c>
      <c r="M101" s="823">
        <f>+'18 pályázatok részletes'!BO103</f>
        <v>0</v>
      </c>
      <c r="N101" s="862">
        <f t="shared" si="25"/>
        <v>0</v>
      </c>
      <c r="O101" s="864">
        <f t="shared" si="20"/>
        <v>0</v>
      </c>
    </row>
    <row r="102" spans="1:15" x14ac:dyDescent="0.25">
      <c r="A102" s="27" t="s">
        <v>184</v>
      </c>
      <c r="B102" s="12" t="s">
        <v>185</v>
      </c>
      <c r="C102" s="858">
        <f>'18 pályázatok részletes'!BK104</f>
        <v>4347012</v>
      </c>
      <c r="D102" s="863">
        <f>'18 pályázatok részletes'!BL104</f>
        <v>4660852</v>
      </c>
      <c r="E102" s="862">
        <f t="shared" ref="E102:E113" si="26">E103+E119</f>
        <v>0</v>
      </c>
      <c r="F102" s="864">
        <f t="shared" si="22"/>
        <v>4660852</v>
      </c>
      <c r="G102" s="871">
        <f>'18 pályázatok részletes'!BM104</f>
        <v>3403846</v>
      </c>
      <c r="H102" s="862">
        <f t="shared" ref="H102:H113" si="27">H103+H119</f>
        <v>0</v>
      </c>
      <c r="I102" s="869">
        <f t="shared" si="18"/>
        <v>3403846</v>
      </c>
      <c r="J102" s="863">
        <f>'18 pályázatok részletes'!BN104</f>
        <v>3770602</v>
      </c>
      <c r="K102" s="862">
        <f t="shared" ref="K102:K113" si="28">K103+K119</f>
        <v>0</v>
      </c>
      <c r="L102" s="864">
        <f t="shared" si="19"/>
        <v>3770602</v>
      </c>
      <c r="M102" s="823">
        <f>+'18 pályázatok részletes'!BO104</f>
        <v>3065172</v>
      </c>
      <c r="N102" s="862">
        <f t="shared" ref="N102:N113" si="29">N103+N119</f>
        <v>0</v>
      </c>
      <c r="O102" s="864">
        <f t="shared" si="20"/>
        <v>3065172</v>
      </c>
    </row>
    <row r="103" spans="1:15" ht="15.75" thickBot="1" x14ac:dyDescent="0.3">
      <c r="A103" s="28" t="s">
        <v>186</v>
      </c>
      <c r="B103" s="29" t="s">
        <v>187</v>
      </c>
      <c r="C103" s="859">
        <f>'18 pályázatok részletes'!BK105</f>
        <v>1483571</v>
      </c>
      <c r="D103" s="873">
        <f>'18 pályázatok részletes'!BL105</f>
        <v>0</v>
      </c>
      <c r="E103" s="874">
        <f t="shared" si="26"/>
        <v>0</v>
      </c>
      <c r="F103" s="875">
        <f t="shared" si="22"/>
        <v>0</v>
      </c>
      <c r="G103" s="876">
        <f>'18 pályázatok részletes'!BM105</f>
        <v>0</v>
      </c>
      <c r="H103" s="874">
        <f t="shared" si="27"/>
        <v>0</v>
      </c>
      <c r="I103" s="877">
        <f t="shared" si="18"/>
        <v>0</v>
      </c>
      <c r="J103" s="873">
        <f>'18 pályázatok részletes'!BN105</f>
        <v>0</v>
      </c>
      <c r="K103" s="874">
        <f t="shared" si="28"/>
        <v>0</v>
      </c>
      <c r="L103" s="875">
        <f t="shared" si="19"/>
        <v>0</v>
      </c>
      <c r="M103" s="824">
        <f>+'18 pályázatok részletes'!BO105</f>
        <v>0</v>
      </c>
      <c r="N103" s="874">
        <f t="shared" si="29"/>
        <v>0</v>
      </c>
      <c r="O103" s="875">
        <f t="shared" si="20"/>
        <v>0</v>
      </c>
    </row>
    <row r="104" spans="1:15" s="173" customFormat="1" x14ac:dyDescent="0.25">
      <c r="A104" s="26" t="s">
        <v>188</v>
      </c>
      <c r="B104" s="18" t="s">
        <v>189</v>
      </c>
      <c r="C104" s="890">
        <f>'18 pályázatok részletes'!BK106</f>
        <v>2106571</v>
      </c>
      <c r="D104" s="891">
        <f>'18 pályázatok részletes'!BL106</f>
        <v>1946983</v>
      </c>
      <c r="E104" s="892">
        <f t="shared" si="26"/>
        <v>0</v>
      </c>
      <c r="F104" s="893">
        <f t="shared" si="22"/>
        <v>1946983</v>
      </c>
      <c r="G104" s="894">
        <f>'18 pályázatok részletes'!BM106</f>
        <v>1955173</v>
      </c>
      <c r="H104" s="892">
        <f t="shared" si="27"/>
        <v>0</v>
      </c>
      <c r="I104" s="895">
        <f t="shared" si="18"/>
        <v>1955173</v>
      </c>
      <c r="J104" s="891">
        <f>'18 pályázatok részletes'!BN106</f>
        <v>2475173</v>
      </c>
      <c r="K104" s="892">
        <f t="shared" si="28"/>
        <v>0</v>
      </c>
      <c r="L104" s="893">
        <f t="shared" si="19"/>
        <v>2475173</v>
      </c>
      <c r="M104" s="891">
        <f>+'18 pályázatok részletes'!BO106</f>
        <v>1781654</v>
      </c>
      <c r="N104" s="892">
        <f t="shared" si="29"/>
        <v>0</v>
      </c>
      <c r="O104" s="893">
        <f t="shared" si="20"/>
        <v>1781654</v>
      </c>
    </row>
    <row r="105" spans="1:15" x14ac:dyDescent="0.25">
      <c r="A105" s="27"/>
      <c r="B105" s="12" t="s">
        <v>190</v>
      </c>
      <c r="C105" s="858">
        <f>'18 pályázatok részletes'!BK107</f>
        <v>2106571</v>
      </c>
      <c r="D105" s="863">
        <f>'18 pályázatok részletes'!BL107</f>
        <v>1946983</v>
      </c>
      <c r="E105" s="862">
        <f t="shared" si="26"/>
        <v>0</v>
      </c>
      <c r="F105" s="864">
        <f t="shared" si="22"/>
        <v>1946983</v>
      </c>
      <c r="G105" s="871">
        <f>'18 pályázatok részletes'!BM107</f>
        <v>1955173</v>
      </c>
      <c r="H105" s="862">
        <f t="shared" si="27"/>
        <v>0</v>
      </c>
      <c r="I105" s="869">
        <f t="shared" si="18"/>
        <v>1955173</v>
      </c>
      <c r="J105" s="863">
        <f>'18 pályázatok részletes'!BN107</f>
        <v>2475173</v>
      </c>
      <c r="K105" s="862">
        <f t="shared" si="28"/>
        <v>0</v>
      </c>
      <c r="L105" s="864">
        <f t="shared" si="19"/>
        <v>2475173</v>
      </c>
      <c r="M105" s="823">
        <f>+'18 pályázatok részletes'!BO107</f>
        <v>1781654</v>
      </c>
      <c r="N105" s="862">
        <f t="shared" si="29"/>
        <v>0</v>
      </c>
      <c r="O105" s="864">
        <f t="shared" si="20"/>
        <v>1781654</v>
      </c>
    </row>
    <row r="106" spans="1:15" hidden="1" x14ac:dyDescent="0.25">
      <c r="A106" s="27"/>
      <c r="B106" s="12" t="s">
        <v>191</v>
      </c>
      <c r="C106" s="858">
        <f>'18 pályázatok részletes'!BK108</f>
        <v>0</v>
      </c>
      <c r="D106" s="863">
        <f>'18 pályázatok részletes'!BL108</f>
        <v>0</v>
      </c>
      <c r="E106" s="862">
        <f t="shared" si="26"/>
        <v>0</v>
      </c>
      <c r="F106" s="864">
        <f t="shared" si="22"/>
        <v>0</v>
      </c>
      <c r="G106" s="871">
        <f>'18 pályázatok részletes'!BM108</f>
        <v>0</v>
      </c>
      <c r="H106" s="862">
        <f t="shared" si="27"/>
        <v>0</v>
      </c>
      <c r="I106" s="869">
        <f t="shared" si="18"/>
        <v>0</v>
      </c>
      <c r="J106" s="863">
        <f>'18 pályázatok részletes'!BN108</f>
        <v>0</v>
      </c>
      <c r="K106" s="862">
        <f t="shared" si="28"/>
        <v>0</v>
      </c>
      <c r="L106" s="864">
        <f t="shared" si="19"/>
        <v>0</v>
      </c>
      <c r="M106" s="823">
        <f>+'18 pályázatok részletes'!BO108</f>
        <v>0</v>
      </c>
      <c r="N106" s="862">
        <f t="shared" si="29"/>
        <v>0</v>
      </c>
      <c r="O106" s="864">
        <f t="shared" si="20"/>
        <v>0</v>
      </c>
    </row>
    <row r="107" spans="1:15" hidden="1" x14ac:dyDescent="0.25">
      <c r="A107" s="28"/>
      <c r="B107" s="29" t="s">
        <v>192</v>
      </c>
      <c r="C107" s="858">
        <f>'18 pályázatok részletes'!BK109</f>
        <v>0</v>
      </c>
      <c r="D107" s="863">
        <f>'18 pályázatok részletes'!BL109</f>
        <v>0</v>
      </c>
      <c r="E107" s="862">
        <f t="shared" si="26"/>
        <v>0</v>
      </c>
      <c r="F107" s="864">
        <f t="shared" si="22"/>
        <v>0</v>
      </c>
      <c r="G107" s="871">
        <f>'18 pályázatok részletes'!BM109</f>
        <v>0</v>
      </c>
      <c r="H107" s="862">
        <f t="shared" si="27"/>
        <v>0</v>
      </c>
      <c r="I107" s="869">
        <f t="shared" si="18"/>
        <v>0</v>
      </c>
      <c r="J107" s="863">
        <f>'18 pályázatok részletes'!BN109</f>
        <v>0</v>
      </c>
      <c r="K107" s="862">
        <f t="shared" si="28"/>
        <v>0</v>
      </c>
      <c r="L107" s="864">
        <f t="shared" si="19"/>
        <v>0</v>
      </c>
      <c r="M107" s="823">
        <f>+'18 pályázatok részletes'!BO109</f>
        <v>0</v>
      </c>
      <c r="N107" s="862">
        <f t="shared" si="29"/>
        <v>0</v>
      </c>
      <c r="O107" s="864">
        <f t="shared" si="20"/>
        <v>0</v>
      </c>
    </row>
    <row r="108" spans="1:15" hidden="1" x14ac:dyDescent="0.25">
      <c r="A108" s="28"/>
      <c r="B108" s="29" t="s">
        <v>193</v>
      </c>
      <c r="C108" s="858">
        <f>'18 pályázatok részletes'!BK110</f>
        <v>0</v>
      </c>
      <c r="D108" s="863">
        <f>'18 pályázatok részletes'!BL110</f>
        <v>0</v>
      </c>
      <c r="E108" s="862">
        <f t="shared" si="26"/>
        <v>0</v>
      </c>
      <c r="F108" s="864">
        <f t="shared" si="22"/>
        <v>0</v>
      </c>
      <c r="G108" s="871">
        <f>'18 pályázatok részletes'!BM110</f>
        <v>0</v>
      </c>
      <c r="H108" s="862">
        <f t="shared" si="27"/>
        <v>0</v>
      </c>
      <c r="I108" s="869">
        <f t="shared" si="18"/>
        <v>0</v>
      </c>
      <c r="J108" s="863">
        <f>'18 pályázatok részletes'!BN110</f>
        <v>0</v>
      </c>
      <c r="K108" s="862">
        <f t="shared" si="28"/>
        <v>0</v>
      </c>
      <c r="L108" s="864">
        <f t="shared" si="19"/>
        <v>0</v>
      </c>
      <c r="M108" s="823">
        <f>+'18 pályázatok részletes'!BO110</f>
        <v>0</v>
      </c>
      <c r="N108" s="862">
        <f t="shared" si="29"/>
        <v>0</v>
      </c>
      <c r="O108" s="864">
        <f t="shared" si="20"/>
        <v>0</v>
      </c>
    </row>
    <row r="109" spans="1:15" ht="15.75" hidden="1" thickBot="1" x14ac:dyDescent="0.3">
      <c r="A109" s="402"/>
      <c r="B109" s="36" t="s">
        <v>194</v>
      </c>
      <c r="C109" s="861">
        <f>'18 pályázatok részletes'!BK111</f>
        <v>0</v>
      </c>
      <c r="D109" s="865">
        <f>'18 pályázatok részletes'!BL111</f>
        <v>0</v>
      </c>
      <c r="E109" s="866">
        <f t="shared" si="26"/>
        <v>0</v>
      </c>
      <c r="F109" s="867">
        <f t="shared" si="22"/>
        <v>0</v>
      </c>
      <c r="G109" s="872">
        <f>'18 pályázatok részletes'!BM111</f>
        <v>0</v>
      </c>
      <c r="H109" s="866">
        <f t="shared" si="27"/>
        <v>0</v>
      </c>
      <c r="I109" s="870">
        <f t="shared" si="18"/>
        <v>0</v>
      </c>
      <c r="J109" s="865">
        <f>'18 pályázatok részletes'!BN111</f>
        <v>0</v>
      </c>
      <c r="K109" s="866">
        <f t="shared" si="28"/>
        <v>0</v>
      </c>
      <c r="L109" s="867">
        <f t="shared" si="19"/>
        <v>0</v>
      </c>
      <c r="M109" s="520">
        <f>+'18 pályázatok részletes'!BO111</f>
        <v>0</v>
      </c>
      <c r="N109" s="866">
        <f t="shared" si="29"/>
        <v>0</v>
      </c>
      <c r="O109" s="867">
        <f t="shared" si="20"/>
        <v>0</v>
      </c>
    </row>
    <row r="110" spans="1:15" s="173" customFormat="1" x14ac:dyDescent="0.25">
      <c r="A110" s="32" t="s">
        <v>195</v>
      </c>
      <c r="B110" s="33" t="s">
        <v>32</v>
      </c>
      <c r="C110" s="878">
        <f>'18 pályázatok részletes'!BK112</f>
        <v>99973071</v>
      </c>
      <c r="D110" s="879">
        <f>'18 pályázatok részletes'!BL112</f>
        <v>41573169</v>
      </c>
      <c r="E110" s="880">
        <f t="shared" si="26"/>
        <v>0</v>
      </c>
      <c r="F110" s="881">
        <f t="shared" si="22"/>
        <v>41573169</v>
      </c>
      <c r="G110" s="882">
        <f ca="1">'18 pályázatok részletes'!BM112</f>
        <v>277956591</v>
      </c>
      <c r="H110" s="880">
        <f t="shared" si="27"/>
        <v>0</v>
      </c>
      <c r="I110" s="883">
        <f t="shared" ca="1" si="18"/>
        <v>277956591</v>
      </c>
      <c r="J110" s="879">
        <f ca="1">'18 pályázatok részletes'!BN112</f>
        <v>310765589</v>
      </c>
      <c r="K110" s="880">
        <f t="shared" si="28"/>
        <v>0</v>
      </c>
      <c r="L110" s="881">
        <f t="shared" ca="1" si="19"/>
        <v>310765589</v>
      </c>
      <c r="M110" s="879">
        <f ca="1">+'18 pályázatok részletes'!BO112</f>
        <v>281754654</v>
      </c>
      <c r="N110" s="880">
        <f t="shared" si="29"/>
        <v>0</v>
      </c>
      <c r="O110" s="881">
        <f t="shared" ca="1" si="20"/>
        <v>281754654</v>
      </c>
    </row>
    <row r="111" spans="1:15" x14ac:dyDescent="0.25">
      <c r="A111" s="27" t="s">
        <v>196</v>
      </c>
      <c r="B111" s="12" t="s">
        <v>197</v>
      </c>
      <c r="C111" s="858">
        <f>'18 pályázatok részletes'!BK113</f>
        <v>141600</v>
      </c>
      <c r="D111" s="863">
        <f>'18 pályázatok részletes'!BL113</f>
        <v>0</v>
      </c>
      <c r="E111" s="862">
        <f t="shared" si="26"/>
        <v>0</v>
      </c>
      <c r="F111" s="864">
        <f t="shared" si="22"/>
        <v>0</v>
      </c>
      <c r="G111" s="871">
        <f ca="1">'18 pályázatok részletes'!BM113</f>
        <v>0</v>
      </c>
      <c r="H111" s="862">
        <f t="shared" si="27"/>
        <v>0</v>
      </c>
      <c r="I111" s="869">
        <f t="shared" ca="1" si="18"/>
        <v>0</v>
      </c>
      <c r="J111" s="863">
        <f ca="1">'18 pályázatok részletes'!BN113</f>
        <v>0</v>
      </c>
      <c r="K111" s="862">
        <f t="shared" si="28"/>
        <v>0</v>
      </c>
      <c r="L111" s="864">
        <f t="shared" ca="1" si="19"/>
        <v>0</v>
      </c>
      <c r="M111" s="823">
        <f ca="1">+'18 pályázatok részletes'!BO113</f>
        <v>0</v>
      </c>
      <c r="N111" s="862">
        <f t="shared" si="29"/>
        <v>0</v>
      </c>
      <c r="O111" s="864">
        <f t="shared" ca="1" si="20"/>
        <v>0</v>
      </c>
    </row>
    <row r="112" spans="1:15" x14ac:dyDescent="0.25">
      <c r="A112" s="27" t="s">
        <v>198</v>
      </c>
      <c r="B112" s="12" t="s">
        <v>199</v>
      </c>
      <c r="C112" s="858">
        <f>'18 pályázatok részletes'!BK114</f>
        <v>0</v>
      </c>
      <c r="D112" s="863">
        <f>'18 pályázatok részletes'!BL114</f>
        <v>0</v>
      </c>
      <c r="E112" s="862">
        <f t="shared" si="26"/>
        <v>0</v>
      </c>
      <c r="F112" s="864">
        <f t="shared" si="22"/>
        <v>0</v>
      </c>
      <c r="G112" s="871">
        <f>'18 pályázatok részletes'!BM114</f>
        <v>0</v>
      </c>
      <c r="H112" s="862">
        <f t="shared" si="27"/>
        <v>0</v>
      </c>
      <c r="I112" s="869">
        <f t="shared" si="18"/>
        <v>0</v>
      </c>
      <c r="J112" s="863">
        <f>'18 pályázatok részletes'!BN114</f>
        <v>0</v>
      </c>
      <c r="K112" s="862">
        <f t="shared" si="28"/>
        <v>0</v>
      </c>
      <c r="L112" s="864">
        <f t="shared" si="19"/>
        <v>0</v>
      </c>
      <c r="M112" s="823">
        <f>+'18 pályázatok részletes'!BO114</f>
        <v>0</v>
      </c>
      <c r="N112" s="862">
        <f t="shared" si="29"/>
        <v>0</v>
      </c>
      <c r="O112" s="864">
        <f t="shared" si="20"/>
        <v>0</v>
      </c>
    </row>
    <row r="113" spans="1:24" x14ac:dyDescent="0.25">
      <c r="A113" s="27" t="s">
        <v>200</v>
      </c>
      <c r="B113" s="12" t="s">
        <v>201</v>
      </c>
      <c r="C113" s="858">
        <f>'18 pályázatok részletes'!BK115</f>
        <v>45201171</v>
      </c>
      <c r="D113" s="863">
        <f>'18 pályázatok részletes'!BL115</f>
        <v>22787694</v>
      </c>
      <c r="E113" s="862">
        <f t="shared" si="26"/>
        <v>0</v>
      </c>
      <c r="F113" s="864">
        <f t="shared" si="22"/>
        <v>22787694</v>
      </c>
      <c r="G113" s="871">
        <f>'18 pályázatok részletes'!BM115</f>
        <v>25423896</v>
      </c>
      <c r="H113" s="862">
        <f t="shared" si="27"/>
        <v>0</v>
      </c>
      <c r="I113" s="869">
        <f t="shared" si="18"/>
        <v>25423896</v>
      </c>
      <c r="J113" s="863">
        <f>'18 pályázatok részletes'!BN115</f>
        <v>31374077</v>
      </c>
      <c r="K113" s="862">
        <f t="shared" si="28"/>
        <v>0</v>
      </c>
      <c r="L113" s="864">
        <f t="shared" si="19"/>
        <v>31374077</v>
      </c>
      <c r="M113" s="823">
        <f>+'18 pályázatok részletes'!BO115</f>
        <v>13808050</v>
      </c>
      <c r="N113" s="862">
        <f t="shared" si="29"/>
        <v>0</v>
      </c>
      <c r="O113" s="864">
        <f t="shared" si="20"/>
        <v>13808050</v>
      </c>
    </row>
    <row r="114" spans="1:24" x14ac:dyDescent="0.25">
      <c r="A114" s="27" t="s">
        <v>202</v>
      </c>
      <c r="B114" s="12" t="s">
        <v>203</v>
      </c>
      <c r="C114" s="858">
        <f>'18 pályázatok részletes'!BK116</f>
        <v>0</v>
      </c>
      <c r="D114" s="863">
        <f>'18 pályázatok részletes'!BL116</f>
        <v>0</v>
      </c>
      <c r="E114" s="862">
        <f>E119+E131</f>
        <v>0</v>
      </c>
      <c r="F114" s="864">
        <f t="shared" si="22"/>
        <v>0</v>
      </c>
      <c r="G114" s="871">
        <f>'18 pályázatok részletes'!BM116</f>
        <v>0</v>
      </c>
      <c r="H114" s="862">
        <f>H119+H131</f>
        <v>0</v>
      </c>
      <c r="I114" s="869">
        <f t="shared" si="18"/>
        <v>0</v>
      </c>
      <c r="J114" s="863">
        <f>'18 pályázatok részletes'!BN116</f>
        <v>0</v>
      </c>
      <c r="K114" s="862">
        <f>K119+K131</f>
        <v>0</v>
      </c>
      <c r="L114" s="864">
        <f t="shared" si="19"/>
        <v>0</v>
      </c>
      <c r="M114" s="823">
        <f>+'18 pályázatok részletes'!BO116</f>
        <v>0</v>
      </c>
      <c r="N114" s="862">
        <f>N119+N131</f>
        <v>0</v>
      </c>
      <c r="O114" s="864">
        <f t="shared" si="20"/>
        <v>0</v>
      </c>
    </row>
    <row r="115" spans="1:24" hidden="1" x14ac:dyDescent="0.25">
      <c r="A115" s="27"/>
      <c r="B115" s="12" t="s">
        <v>929</v>
      </c>
      <c r="C115" s="858"/>
      <c r="D115" s="863">
        <f>'18 pályázatok részletes'!BL117</f>
        <v>0</v>
      </c>
      <c r="E115" s="862"/>
      <c r="F115" s="864"/>
      <c r="G115" s="871"/>
      <c r="H115" s="862"/>
      <c r="I115" s="869">
        <f t="shared" si="18"/>
        <v>0</v>
      </c>
      <c r="J115" s="863"/>
      <c r="K115" s="862"/>
      <c r="L115" s="864">
        <f t="shared" si="19"/>
        <v>0</v>
      </c>
      <c r="M115" s="823">
        <f>+'18 pályázatok részletes'!BO117</f>
        <v>0</v>
      </c>
      <c r="N115" s="862"/>
      <c r="O115" s="864">
        <f t="shared" si="20"/>
        <v>0</v>
      </c>
    </row>
    <row r="116" spans="1:24" hidden="1" x14ac:dyDescent="0.25">
      <c r="A116" s="27"/>
      <c r="B116" s="12" t="s">
        <v>930</v>
      </c>
      <c r="C116" s="858"/>
      <c r="D116" s="863">
        <f>'18 pályázatok részletes'!BL118</f>
        <v>0</v>
      </c>
      <c r="E116" s="862"/>
      <c r="F116" s="864"/>
      <c r="G116" s="871"/>
      <c r="H116" s="862"/>
      <c r="I116" s="869">
        <f t="shared" si="18"/>
        <v>0</v>
      </c>
      <c r="J116" s="863"/>
      <c r="K116" s="862"/>
      <c r="L116" s="864">
        <f t="shared" si="19"/>
        <v>0</v>
      </c>
      <c r="M116" s="823">
        <f>+'18 pályázatok részletes'!BO118</f>
        <v>0</v>
      </c>
      <c r="N116" s="862"/>
      <c r="O116" s="864">
        <f t="shared" si="20"/>
        <v>0</v>
      </c>
    </row>
    <row r="117" spans="1:24" hidden="1" x14ac:dyDescent="0.25">
      <c r="A117" s="27"/>
      <c r="B117" s="12" t="s">
        <v>928</v>
      </c>
      <c r="C117" s="858"/>
      <c r="D117" s="863">
        <f>'18 pályázatok részletes'!BL119</f>
        <v>0</v>
      </c>
      <c r="E117" s="862"/>
      <c r="F117" s="864"/>
      <c r="G117" s="871"/>
      <c r="H117" s="862"/>
      <c r="I117" s="869">
        <f t="shared" si="18"/>
        <v>0</v>
      </c>
      <c r="J117" s="863"/>
      <c r="K117" s="862"/>
      <c r="L117" s="864">
        <f t="shared" si="19"/>
        <v>0</v>
      </c>
      <c r="M117" s="823">
        <f>+'18 pályázatok részletes'!BO119</f>
        <v>0</v>
      </c>
      <c r="N117" s="862"/>
      <c r="O117" s="864">
        <f t="shared" si="20"/>
        <v>0</v>
      </c>
    </row>
    <row r="118" spans="1:24" hidden="1" x14ac:dyDescent="0.25">
      <c r="A118" s="27"/>
      <c r="B118" s="12" t="s">
        <v>931</v>
      </c>
      <c r="C118" s="858"/>
      <c r="D118" s="863">
        <f>'18 pályázatok részletes'!BL120</f>
        <v>0</v>
      </c>
      <c r="E118" s="862"/>
      <c r="F118" s="864"/>
      <c r="G118" s="871"/>
      <c r="H118" s="862"/>
      <c r="I118" s="869">
        <f t="shared" si="18"/>
        <v>0</v>
      </c>
      <c r="J118" s="863"/>
      <c r="K118" s="862"/>
      <c r="L118" s="864">
        <f t="shared" si="19"/>
        <v>0</v>
      </c>
      <c r="M118" s="823">
        <f>+'18 pályázatok részletes'!BO120</f>
        <v>0</v>
      </c>
      <c r="N118" s="862"/>
      <c r="O118" s="864">
        <f t="shared" si="20"/>
        <v>0</v>
      </c>
    </row>
    <row r="119" spans="1:24" hidden="1" x14ac:dyDescent="0.25">
      <c r="A119" s="27" t="s">
        <v>204</v>
      </c>
      <c r="B119" s="12" t="s">
        <v>205</v>
      </c>
      <c r="C119" s="858">
        <f>+'18 pályázatok részletes'!BL117</f>
        <v>0</v>
      </c>
      <c r="D119" s="863">
        <f>+'18 pályázatok részletes'!BN117</f>
        <v>0</v>
      </c>
      <c r="E119" s="862">
        <f t="shared" si="21"/>
        <v>0</v>
      </c>
      <c r="F119" s="864">
        <f t="shared" si="22"/>
        <v>0</v>
      </c>
      <c r="G119" s="871">
        <f>'18 pályázatok részletes'!BK117</f>
        <v>0</v>
      </c>
      <c r="H119" s="862">
        <f t="shared" si="23"/>
        <v>0</v>
      </c>
      <c r="I119" s="869">
        <f t="shared" si="18"/>
        <v>0</v>
      </c>
      <c r="J119" s="863">
        <f>'18 pályázatok részletes'!BN117</f>
        <v>0</v>
      </c>
      <c r="K119" s="862">
        <f t="shared" si="24"/>
        <v>0</v>
      </c>
      <c r="L119" s="864">
        <f t="shared" si="19"/>
        <v>0</v>
      </c>
      <c r="M119" s="823">
        <f>+'18 pályázatok részletes'!BO117</f>
        <v>0</v>
      </c>
      <c r="N119" s="862">
        <f t="shared" si="25"/>
        <v>0</v>
      </c>
      <c r="O119" s="864">
        <f t="shared" si="20"/>
        <v>0</v>
      </c>
    </row>
    <row r="120" spans="1:24" hidden="1" x14ac:dyDescent="0.25">
      <c r="A120" s="27" t="s">
        <v>206</v>
      </c>
      <c r="B120" s="12" t="s">
        <v>207</v>
      </c>
      <c r="C120" s="858">
        <f>+'18 pályázatok részletes'!BL118</f>
        <v>0</v>
      </c>
      <c r="D120" s="863">
        <f>+'18 pályázatok részletes'!BN118</f>
        <v>0</v>
      </c>
      <c r="E120" s="862">
        <f t="shared" si="21"/>
        <v>0</v>
      </c>
      <c r="F120" s="864">
        <f t="shared" si="22"/>
        <v>0</v>
      </c>
      <c r="G120" s="871">
        <f>'18 pályázatok részletes'!BM118</f>
        <v>0</v>
      </c>
      <c r="H120" s="862">
        <f t="shared" si="23"/>
        <v>0</v>
      </c>
      <c r="I120" s="869">
        <f t="shared" si="18"/>
        <v>0</v>
      </c>
      <c r="J120" s="863">
        <f>'18 pályázatok részletes'!BN118</f>
        <v>0</v>
      </c>
      <c r="K120" s="862">
        <f t="shared" si="24"/>
        <v>0</v>
      </c>
      <c r="L120" s="864">
        <f t="shared" si="19"/>
        <v>0</v>
      </c>
      <c r="M120" s="823">
        <f>+'18 pályázatok részletes'!BO118</f>
        <v>0</v>
      </c>
      <c r="N120" s="862">
        <f t="shared" si="25"/>
        <v>0</v>
      </c>
      <c r="O120" s="864">
        <f t="shared" si="20"/>
        <v>0</v>
      </c>
    </row>
    <row r="121" spans="1:24" hidden="1" x14ac:dyDescent="0.25">
      <c r="A121" s="27" t="s">
        <v>208</v>
      </c>
      <c r="B121" s="12" t="s">
        <v>209</v>
      </c>
      <c r="C121" s="858">
        <f>+'18 pályázatok részletes'!BL119</f>
        <v>0</v>
      </c>
      <c r="D121" s="863">
        <f>+'18 pályázatok részletes'!BN119</f>
        <v>0</v>
      </c>
      <c r="E121" s="862">
        <f t="shared" si="21"/>
        <v>0</v>
      </c>
      <c r="F121" s="864">
        <f t="shared" si="22"/>
        <v>0</v>
      </c>
      <c r="G121" s="871">
        <f>'18 pályázatok részletes'!BM119</f>
        <v>0</v>
      </c>
      <c r="H121" s="862">
        <f t="shared" si="23"/>
        <v>0</v>
      </c>
      <c r="I121" s="869">
        <f t="shared" si="18"/>
        <v>0</v>
      </c>
      <c r="J121" s="863">
        <f>'18 pályázatok részletes'!BN119</f>
        <v>0</v>
      </c>
      <c r="K121" s="862">
        <f t="shared" si="24"/>
        <v>0</v>
      </c>
      <c r="L121" s="864">
        <f t="shared" si="19"/>
        <v>0</v>
      </c>
      <c r="M121" s="823">
        <f>+'18 pályázatok részletes'!BO119</f>
        <v>0</v>
      </c>
      <c r="N121" s="862">
        <f t="shared" si="25"/>
        <v>0</v>
      </c>
      <c r="O121" s="864">
        <f t="shared" si="20"/>
        <v>0</v>
      </c>
    </row>
    <row r="122" spans="1:24" x14ac:dyDescent="0.25">
      <c r="A122" s="27" t="s">
        <v>210</v>
      </c>
      <c r="B122" s="12" t="s">
        <v>211</v>
      </c>
      <c r="C122" s="858">
        <f>+'18 pályázatok részletes'!BK120</f>
        <v>0</v>
      </c>
      <c r="D122" s="863">
        <f>+'18 pályázatok részletes'!BL120</f>
        <v>0</v>
      </c>
      <c r="E122" s="862">
        <f t="shared" si="21"/>
        <v>0</v>
      </c>
      <c r="F122" s="864">
        <f t="shared" si="22"/>
        <v>0</v>
      </c>
      <c r="G122" s="871">
        <f>'18 pályázatok részletes'!BM120</f>
        <v>0</v>
      </c>
      <c r="H122" s="862">
        <f t="shared" si="23"/>
        <v>0</v>
      </c>
      <c r="I122" s="869">
        <f t="shared" si="18"/>
        <v>0</v>
      </c>
      <c r="J122" s="863">
        <f>'18 pályázatok részletes'!BN120</f>
        <v>0</v>
      </c>
      <c r="K122" s="862">
        <f t="shared" si="24"/>
        <v>0</v>
      </c>
      <c r="L122" s="864">
        <f t="shared" si="19"/>
        <v>0</v>
      </c>
      <c r="M122" s="823">
        <f>+'18 pályázatok részletes'!BO120</f>
        <v>0</v>
      </c>
      <c r="N122" s="862">
        <f t="shared" si="25"/>
        <v>0</v>
      </c>
      <c r="O122" s="864">
        <f t="shared" si="20"/>
        <v>0</v>
      </c>
    </row>
    <row r="123" spans="1:24" x14ac:dyDescent="0.25">
      <c r="A123" s="27" t="s">
        <v>212</v>
      </c>
      <c r="B123" s="12" t="s">
        <v>213</v>
      </c>
      <c r="C123" s="858">
        <f>+'18 pályázatok részletes'!BK121</f>
        <v>26378678</v>
      </c>
      <c r="D123" s="863">
        <f>+'18 pályázatok részletes'!BL121</f>
        <v>22087694</v>
      </c>
      <c r="E123" s="862">
        <f t="shared" si="21"/>
        <v>0</v>
      </c>
      <c r="F123" s="864">
        <f t="shared" si="22"/>
        <v>22087694</v>
      </c>
      <c r="G123" s="871">
        <f>'18 pályázatok részletes'!BM121</f>
        <v>24620298</v>
      </c>
      <c r="H123" s="862">
        <f t="shared" si="23"/>
        <v>0</v>
      </c>
      <c r="I123" s="869">
        <f t="shared" si="18"/>
        <v>24620298</v>
      </c>
      <c r="J123" s="863">
        <f>'18 pályázatok részletes'!BN121</f>
        <v>29943631</v>
      </c>
      <c r="K123" s="862">
        <f t="shared" si="24"/>
        <v>0</v>
      </c>
      <c r="L123" s="864">
        <f t="shared" si="19"/>
        <v>29943631</v>
      </c>
      <c r="M123" s="823">
        <f>+'18 pályázatok részletes'!BO121</f>
        <v>12077604</v>
      </c>
      <c r="N123" s="862">
        <f t="shared" si="25"/>
        <v>0</v>
      </c>
      <c r="O123" s="864">
        <f t="shared" si="20"/>
        <v>12077604</v>
      </c>
    </row>
    <row r="124" spans="1:24" x14ac:dyDescent="0.25">
      <c r="A124" s="27" t="s">
        <v>214</v>
      </c>
      <c r="B124" s="12" t="s">
        <v>215</v>
      </c>
      <c r="C124" s="858">
        <f>+'18 pályázatok részletes'!BK122</f>
        <v>18822493</v>
      </c>
      <c r="D124" s="863">
        <f>+'18 pályázatok részletes'!BL122</f>
        <v>700000</v>
      </c>
      <c r="E124" s="862">
        <f t="shared" si="21"/>
        <v>0</v>
      </c>
      <c r="F124" s="864">
        <f t="shared" si="22"/>
        <v>700000</v>
      </c>
      <c r="G124" s="871">
        <f>'18 pályázatok részletes'!BM122</f>
        <v>803598</v>
      </c>
      <c r="H124" s="862">
        <f t="shared" si="23"/>
        <v>0</v>
      </c>
      <c r="I124" s="869">
        <f t="shared" si="18"/>
        <v>803598</v>
      </c>
      <c r="J124" s="863">
        <f>'18 pályázatok részletes'!BN122</f>
        <v>1430446</v>
      </c>
      <c r="K124" s="862">
        <f t="shared" si="24"/>
        <v>0</v>
      </c>
      <c r="L124" s="864">
        <f t="shared" si="19"/>
        <v>1430446</v>
      </c>
      <c r="M124" s="823">
        <f>+'18 pályázatok részletes'!BO122</f>
        <v>1730446</v>
      </c>
      <c r="N124" s="862">
        <f t="shared" si="25"/>
        <v>0</v>
      </c>
      <c r="O124" s="864">
        <f t="shared" si="20"/>
        <v>1730446</v>
      </c>
    </row>
    <row r="125" spans="1:24" x14ac:dyDescent="0.25">
      <c r="A125" s="27" t="s">
        <v>216</v>
      </c>
      <c r="B125" s="12" t="s">
        <v>217</v>
      </c>
      <c r="C125" s="858">
        <f>+'18 pályázatok részletes'!BK123</f>
        <v>0</v>
      </c>
      <c r="D125" s="863">
        <f>+'18 pályázatok részletes'!BL123</f>
        <v>258895</v>
      </c>
      <c r="E125" s="862">
        <f t="shared" si="21"/>
        <v>0</v>
      </c>
      <c r="F125" s="864">
        <f t="shared" si="22"/>
        <v>258895</v>
      </c>
      <c r="G125" s="871">
        <f>'18 pályázatok részletes'!BM123</f>
        <v>253525</v>
      </c>
      <c r="H125" s="862">
        <f t="shared" si="23"/>
        <v>0</v>
      </c>
      <c r="I125" s="869">
        <f t="shared" si="18"/>
        <v>253525</v>
      </c>
      <c r="J125" s="863">
        <f>'18 pályázatok részletes'!BN123</f>
        <v>185101</v>
      </c>
      <c r="K125" s="862">
        <f t="shared" si="24"/>
        <v>0</v>
      </c>
      <c r="L125" s="864">
        <f t="shared" si="19"/>
        <v>185101</v>
      </c>
      <c r="M125" s="823">
        <f>+'18 pályázatok részletes'!BO123</f>
        <v>34000</v>
      </c>
      <c r="N125" s="862">
        <f t="shared" si="25"/>
        <v>0</v>
      </c>
      <c r="O125" s="864">
        <f t="shared" si="20"/>
        <v>34000</v>
      </c>
    </row>
    <row r="126" spans="1:24" x14ac:dyDescent="0.25">
      <c r="A126" s="27" t="s">
        <v>218</v>
      </c>
      <c r="B126" s="12" t="s">
        <v>219</v>
      </c>
      <c r="C126" s="858">
        <f>+'18 pályázatok részletes'!BK124</f>
        <v>54630300</v>
      </c>
      <c r="D126" s="863">
        <f>+'18 pályázatok részletes'!BL124</f>
        <v>18526580</v>
      </c>
      <c r="E126" s="862">
        <f t="shared" si="21"/>
        <v>0</v>
      </c>
      <c r="F126" s="864">
        <f t="shared" si="22"/>
        <v>18526580</v>
      </c>
      <c r="G126" s="871">
        <f>'18 pályázatok részletes'!BM124</f>
        <v>252279170</v>
      </c>
      <c r="H126" s="862">
        <f t="shared" si="23"/>
        <v>0</v>
      </c>
      <c r="I126" s="869">
        <f t="shared" si="18"/>
        <v>252279170</v>
      </c>
      <c r="J126" s="863">
        <f>'18 pályázatok részletes'!BN124</f>
        <v>279206411</v>
      </c>
      <c r="K126" s="862">
        <f t="shared" si="24"/>
        <v>0</v>
      </c>
      <c r="L126" s="864">
        <f t="shared" si="19"/>
        <v>279206411</v>
      </c>
      <c r="M126" s="823">
        <f>+'18 pályázatok részletes'!BO124</f>
        <v>267912604</v>
      </c>
      <c r="N126" s="862">
        <f t="shared" si="25"/>
        <v>0</v>
      </c>
      <c r="O126" s="864">
        <f t="shared" si="20"/>
        <v>267912604</v>
      </c>
    </row>
    <row r="127" spans="1:24" x14ac:dyDescent="0.25">
      <c r="A127" s="27"/>
      <c r="B127" s="12" t="s">
        <v>699</v>
      </c>
      <c r="C127" s="858">
        <f>+'18 pályázatok részletes'!BK125</f>
        <v>4170158</v>
      </c>
      <c r="D127" s="863">
        <f>+'18 pályázatok részletes'!BL125</f>
        <v>8742721</v>
      </c>
      <c r="E127" s="862">
        <f t="shared" si="21"/>
        <v>0</v>
      </c>
      <c r="F127" s="864">
        <f t="shared" si="22"/>
        <v>8742721</v>
      </c>
      <c r="G127" s="871">
        <f>'18 pályázatok részletes'!BM125</f>
        <v>8942576</v>
      </c>
      <c r="H127" s="862">
        <f t="shared" si="23"/>
        <v>0</v>
      </c>
      <c r="I127" s="869">
        <f t="shared" si="18"/>
        <v>8942576</v>
      </c>
      <c r="J127" s="863">
        <f>'18 pályázatok részletes'!BN125</f>
        <v>9565106</v>
      </c>
      <c r="K127" s="862">
        <f t="shared" si="24"/>
        <v>0</v>
      </c>
      <c r="L127" s="864">
        <f t="shared" si="19"/>
        <v>9565106</v>
      </c>
      <c r="M127" s="823">
        <f>+'18 pályázatok részletes'!BO125</f>
        <v>3148753</v>
      </c>
      <c r="N127" s="862">
        <f t="shared" si="25"/>
        <v>0</v>
      </c>
      <c r="O127" s="864">
        <f t="shared" si="20"/>
        <v>3148753</v>
      </c>
    </row>
    <row r="128" spans="1:24" x14ac:dyDescent="0.25">
      <c r="A128" s="39"/>
      <c r="B128" s="12" t="s">
        <v>698</v>
      </c>
      <c r="C128" s="858">
        <f>+'18 pályázatok részletes'!BK126</f>
        <v>48970475</v>
      </c>
      <c r="D128" s="863">
        <f>+'18 pályázatok részletes'!BL126</f>
        <v>10630</v>
      </c>
      <c r="E128" s="862">
        <f t="shared" si="21"/>
        <v>0</v>
      </c>
      <c r="F128" s="864">
        <f t="shared" si="22"/>
        <v>10630</v>
      </c>
      <c r="G128" s="871">
        <f>'18 pályázatok részletes'!BM126</f>
        <v>235072065</v>
      </c>
      <c r="H128" s="862">
        <f t="shared" si="23"/>
        <v>0</v>
      </c>
      <c r="I128" s="869">
        <f t="shared" si="18"/>
        <v>235072065</v>
      </c>
      <c r="J128" s="863">
        <f>'18 pályázatok részletes'!BN126</f>
        <v>264461089</v>
      </c>
      <c r="K128" s="862">
        <f t="shared" si="24"/>
        <v>0</v>
      </c>
      <c r="L128" s="864">
        <f t="shared" si="19"/>
        <v>264461089</v>
      </c>
      <c r="M128" s="823">
        <f>+'18 pályázatok részletes'!BO126</f>
        <v>264422551</v>
      </c>
      <c r="N128" s="862">
        <f t="shared" si="25"/>
        <v>0</v>
      </c>
      <c r="O128" s="864">
        <f t="shared" si="20"/>
        <v>264422551</v>
      </c>
      <c r="P128" s="79"/>
      <c r="Q128" s="79"/>
      <c r="R128" s="79"/>
      <c r="T128" s="79"/>
      <c r="U128" s="79"/>
      <c r="V128" s="79"/>
      <c r="W128" s="79"/>
      <c r="X128" s="79"/>
    </row>
    <row r="129" spans="1:15" x14ac:dyDescent="0.25">
      <c r="A129" s="28"/>
      <c r="B129" s="29" t="s">
        <v>220</v>
      </c>
      <c r="C129" s="858">
        <f>+'18 pályázatok részletes'!BK127</f>
        <v>40967</v>
      </c>
      <c r="D129" s="863">
        <f>+'18 pályázatok részletes'!BL127</f>
        <v>0</v>
      </c>
      <c r="E129" s="862">
        <f t="shared" si="21"/>
        <v>0</v>
      </c>
      <c r="F129" s="864">
        <f t="shared" si="22"/>
        <v>0</v>
      </c>
      <c r="G129" s="871">
        <f>'18 pályázatok részletes'!BM127</f>
        <v>0</v>
      </c>
      <c r="H129" s="862">
        <f t="shared" si="23"/>
        <v>0</v>
      </c>
      <c r="I129" s="869">
        <f t="shared" si="18"/>
        <v>0</v>
      </c>
      <c r="J129" s="863">
        <f>'18 pályázatok részletes'!BN127</f>
        <v>0</v>
      </c>
      <c r="K129" s="862">
        <f t="shared" si="24"/>
        <v>0</v>
      </c>
      <c r="L129" s="864">
        <f t="shared" si="19"/>
        <v>0</v>
      </c>
      <c r="M129" s="823">
        <f>+'18 pályázatok részletes'!BO127</f>
        <v>0</v>
      </c>
      <c r="N129" s="862">
        <f t="shared" si="25"/>
        <v>0</v>
      </c>
      <c r="O129" s="864">
        <f t="shared" si="20"/>
        <v>0</v>
      </c>
    </row>
    <row r="130" spans="1:15" ht="15.75" thickBot="1" x14ac:dyDescent="0.3">
      <c r="A130" s="28" t="s">
        <v>221</v>
      </c>
      <c r="B130" s="29" t="s">
        <v>222</v>
      </c>
      <c r="C130" s="859">
        <f>+'18 pályázatok részletes'!BK128</f>
        <v>1448700</v>
      </c>
      <c r="D130" s="873">
        <f>+'18 pályázatok részletes'!BL128</f>
        <v>9773229</v>
      </c>
      <c r="E130" s="874">
        <f t="shared" si="21"/>
        <v>0</v>
      </c>
      <c r="F130" s="875">
        <f t="shared" si="22"/>
        <v>9773229</v>
      </c>
      <c r="G130" s="876">
        <f>'18 pályázatok részletes'!BM128</f>
        <v>8264529</v>
      </c>
      <c r="H130" s="874">
        <f t="shared" si="23"/>
        <v>0</v>
      </c>
      <c r="I130" s="877">
        <f t="shared" si="18"/>
        <v>8264529</v>
      </c>
      <c r="J130" s="873">
        <f>'18 pályázatok részletes'!BN128</f>
        <v>5180216</v>
      </c>
      <c r="K130" s="874">
        <f t="shared" si="24"/>
        <v>0</v>
      </c>
      <c r="L130" s="875">
        <f t="shared" si="19"/>
        <v>5180216</v>
      </c>
      <c r="M130" s="824">
        <f>+'18 pályázatok részletes'!BO128</f>
        <v>341300</v>
      </c>
      <c r="N130" s="874">
        <f t="shared" si="25"/>
        <v>0</v>
      </c>
      <c r="O130" s="875">
        <f t="shared" si="20"/>
        <v>341300</v>
      </c>
    </row>
    <row r="131" spans="1:15" s="173" customFormat="1" ht="15.75" thickBot="1" x14ac:dyDescent="0.3">
      <c r="A131" s="30" t="s">
        <v>223</v>
      </c>
      <c r="B131" s="7" t="s">
        <v>33</v>
      </c>
      <c r="C131" s="884">
        <f>+'18 pályázatok részletes'!BK129</f>
        <v>0</v>
      </c>
      <c r="D131" s="885">
        <f>'18 pályázatok részletes'!BL129</f>
        <v>0</v>
      </c>
      <c r="E131" s="886">
        <f t="shared" si="21"/>
        <v>0</v>
      </c>
      <c r="F131" s="887">
        <f t="shared" si="22"/>
        <v>0</v>
      </c>
      <c r="G131" s="888">
        <f>'18 pályázatok részletes'!BM129</f>
        <v>0</v>
      </c>
      <c r="H131" s="886">
        <f t="shared" si="23"/>
        <v>0</v>
      </c>
      <c r="I131" s="889">
        <f t="shared" si="18"/>
        <v>0</v>
      </c>
      <c r="J131" s="885">
        <f>'18 pályázatok részletes'!BN129</f>
        <v>0</v>
      </c>
      <c r="K131" s="886">
        <f t="shared" si="24"/>
        <v>0</v>
      </c>
      <c r="L131" s="887">
        <f t="shared" si="19"/>
        <v>0</v>
      </c>
      <c r="M131" s="885">
        <f>+'18 pályázatok részletes'!BO129</f>
        <v>0</v>
      </c>
      <c r="N131" s="886">
        <f t="shared" si="25"/>
        <v>0</v>
      </c>
      <c r="O131" s="887">
        <f t="shared" si="20"/>
        <v>0</v>
      </c>
    </row>
    <row r="132" spans="1:15" s="173" customFormat="1" x14ac:dyDescent="0.25">
      <c r="A132" s="32" t="s">
        <v>224</v>
      </c>
      <c r="B132" s="33" t="s">
        <v>34</v>
      </c>
      <c r="C132" s="878">
        <f>+'18 pályázatok részletes'!BK130</f>
        <v>6411280</v>
      </c>
      <c r="D132" s="879">
        <f>'18 pályázatok részletes'!BL130</f>
        <v>18445385</v>
      </c>
      <c r="E132" s="880">
        <f t="shared" si="21"/>
        <v>0</v>
      </c>
      <c r="F132" s="881">
        <f t="shared" si="22"/>
        <v>18445385</v>
      </c>
      <c r="G132" s="882">
        <f>'18 pályázatok részletes'!BM130</f>
        <v>2</v>
      </c>
      <c r="H132" s="880">
        <f t="shared" si="23"/>
        <v>0</v>
      </c>
      <c r="I132" s="883">
        <f t="shared" si="18"/>
        <v>2</v>
      </c>
      <c r="J132" s="879">
        <f>'18 pályázatok részletes'!BN130</f>
        <v>263737</v>
      </c>
      <c r="K132" s="880">
        <f t="shared" si="24"/>
        <v>0</v>
      </c>
      <c r="L132" s="881">
        <f t="shared" si="19"/>
        <v>263737</v>
      </c>
      <c r="M132" s="823">
        <f>+'18 pályázatok részletes'!BO130</f>
        <v>263737</v>
      </c>
      <c r="N132" s="880">
        <f t="shared" si="25"/>
        <v>0</v>
      </c>
      <c r="O132" s="881">
        <f t="shared" si="20"/>
        <v>263737</v>
      </c>
    </row>
    <row r="133" spans="1:15" x14ac:dyDescent="0.25">
      <c r="A133" s="27" t="s">
        <v>225</v>
      </c>
      <c r="B133" s="12" t="s">
        <v>226</v>
      </c>
      <c r="C133" s="858">
        <f>+'18 pályázatok részletes'!BK131</f>
        <v>0</v>
      </c>
      <c r="D133" s="863">
        <f>'18 pályázatok részletes'!BL131</f>
        <v>18445385</v>
      </c>
      <c r="E133" s="862">
        <f t="shared" si="21"/>
        <v>0</v>
      </c>
      <c r="F133" s="864">
        <f t="shared" si="22"/>
        <v>18445385</v>
      </c>
      <c r="G133" s="871">
        <f>'18 pályázatok részletes'!BM131</f>
        <v>0</v>
      </c>
      <c r="H133" s="862">
        <f t="shared" si="23"/>
        <v>0</v>
      </c>
      <c r="I133" s="869">
        <f t="shared" si="18"/>
        <v>0</v>
      </c>
      <c r="J133" s="863">
        <f>'18 pályázatok részletes'!BN131</f>
        <v>0</v>
      </c>
      <c r="K133" s="862">
        <f t="shared" si="24"/>
        <v>0</v>
      </c>
      <c r="L133" s="864">
        <f t="shared" si="19"/>
        <v>0</v>
      </c>
      <c r="M133" s="823">
        <f>+'18 pályázatok részletes'!BO131</f>
        <v>0</v>
      </c>
      <c r="N133" s="862">
        <f t="shared" si="25"/>
        <v>0</v>
      </c>
      <c r="O133" s="864">
        <f t="shared" si="20"/>
        <v>0</v>
      </c>
    </row>
    <row r="134" spans="1:15" x14ac:dyDescent="0.25">
      <c r="A134" s="27" t="s">
        <v>466</v>
      </c>
      <c r="B134" s="12" t="s">
        <v>467</v>
      </c>
      <c r="C134" s="858">
        <f>+'18 pályázatok részletes'!BK132</f>
        <v>0</v>
      </c>
      <c r="D134" s="863">
        <f>'18 pályázatok részletes'!BL132</f>
        <v>0</v>
      </c>
      <c r="E134" s="862">
        <f t="shared" si="21"/>
        <v>0</v>
      </c>
      <c r="F134" s="864">
        <f t="shared" si="22"/>
        <v>0</v>
      </c>
      <c r="G134" s="871">
        <f>'18 pályázatok részletes'!BM132</f>
        <v>0</v>
      </c>
      <c r="H134" s="862">
        <f t="shared" si="23"/>
        <v>0</v>
      </c>
      <c r="I134" s="869">
        <f t="shared" si="18"/>
        <v>0</v>
      </c>
      <c r="J134" s="863">
        <f>'18 pályázatok részletes'!BN132</f>
        <v>0</v>
      </c>
      <c r="K134" s="862">
        <f t="shared" si="24"/>
        <v>0</v>
      </c>
      <c r="L134" s="864">
        <f t="shared" si="19"/>
        <v>0</v>
      </c>
      <c r="M134" s="823">
        <f>+'18 pályázatok részletes'!BO132</f>
        <v>0</v>
      </c>
      <c r="N134" s="862">
        <f t="shared" si="25"/>
        <v>0</v>
      </c>
      <c r="O134" s="864">
        <f t="shared" si="20"/>
        <v>0</v>
      </c>
    </row>
    <row r="135" spans="1:15" x14ac:dyDescent="0.25">
      <c r="A135" s="27" t="s">
        <v>227</v>
      </c>
      <c r="B135" s="12" t="s">
        <v>228</v>
      </c>
      <c r="C135" s="858">
        <f>+'18 pályázatok részletes'!BK133</f>
        <v>6411280</v>
      </c>
      <c r="D135" s="863">
        <f>'18 pályázatok részletes'!BL133</f>
        <v>0</v>
      </c>
      <c r="E135" s="862">
        <f t="shared" si="21"/>
        <v>0</v>
      </c>
      <c r="F135" s="864">
        <f t="shared" si="22"/>
        <v>0</v>
      </c>
      <c r="G135" s="871">
        <f>'18 pályázatok részletes'!BM133</f>
        <v>2</v>
      </c>
      <c r="H135" s="862">
        <f t="shared" si="23"/>
        <v>0</v>
      </c>
      <c r="I135" s="869">
        <f t="shared" si="18"/>
        <v>2</v>
      </c>
      <c r="J135" s="863">
        <f>'18 pályázatok részletes'!BN133</f>
        <v>263737</v>
      </c>
      <c r="K135" s="862">
        <f t="shared" si="24"/>
        <v>0</v>
      </c>
      <c r="L135" s="864">
        <f t="shared" si="19"/>
        <v>263737</v>
      </c>
      <c r="M135" s="823">
        <f>+'18 pályázatok részletes'!BO133</f>
        <v>263737</v>
      </c>
      <c r="N135" s="862">
        <f t="shared" si="25"/>
        <v>0</v>
      </c>
      <c r="O135" s="864">
        <f t="shared" si="20"/>
        <v>263737</v>
      </c>
    </row>
    <row r="136" spans="1:15" hidden="1" x14ac:dyDescent="0.25">
      <c r="A136" s="27" t="s">
        <v>229</v>
      </c>
      <c r="B136" s="12" t="s">
        <v>230</v>
      </c>
      <c r="C136" s="858">
        <f>+'18 pályázatok részletes'!BK134</f>
        <v>0</v>
      </c>
      <c r="D136" s="863">
        <f>'18 pályázatok részletes'!BL134</f>
        <v>0</v>
      </c>
      <c r="E136" s="862">
        <f t="shared" si="21"/>
        <v>0</v>
      </c>
      <c r="F136" s="864">
        <f t="shared" si="22"/>
        <v>0</v>
      </c>
      <c r="G136" s="871">
        <f>'18 pályázatok részletes'!BM134</f>
        <v>0</v>
      </c>
      <c r="H136" s="862">
        <f t="shared" si="23"/>
        <v>0</v>
      </c>
      <c r="I136" s="869">
        <f t="shared" si="18"/>
        <v>0</v>
      </c>
      <c r="J136" s="863">
        <f>'18 pályázatok részletes'!BN134</f>
        <v>0</v>
      </c>
      <c r="K136" s="862">
        <f t="shared" si="24"/>
        <v>0</v>
      </c>
      <c r="L136" s="864">
        <f t="shared" si="19"/>
        <v>0</v>
      </c>
      <c r="M136" s="823">
        <f>+'18 pályázatok részletes'!BO134</f>
        <v>0</v>
      </c>
      <c r="N136" s="862">
        <f t="shared" si="25"/>
        <v>0</v>
      </c>
      <c r="O136" s="864">
        <f t="shared" si="20"/>
        <v>0</v>
      </c>
    </row>
    <row r="137" spans="1:15" hidden="1" x14ac:dyDescent="0.25">
      <c r="A137" s="27" t="s">
        <v>231</v>
      </c>
      <c r="B137" s="12" t="s">
        <v>232</v>
      </c>
      <c r="C137" s="858">
        <f>+'18 pályázatok részletes'!BK135</f>
        <v>0</v>
      </c>
      <c r="D137" s="863">
        <f>'18 pályázatok részletes'!BL135</f>
        <v>0</v>
      </c>
      <c r="E137" s="862">
        <f t="shared" si="21"/>
        <v>0</v>
      </c>
      <c r="F137" s="864">
        <f t="shared" si="22"/>
        <v>0</v>
      </c>
      <c r="G137" s="871">
        <f>'18 pályázatok részletes'!BM135</f>
        <v>0</v>
      </c>
      <c r="H137" s="862">
        <f t="shared" si="23"/>
        <v>0</v>
      </c>
      <c r="I137" s="869">
        <f t="shared" si="18"/>
        <v>0</v>
      </c>
      <c r="J137" s="863">
        <f>'18 pályázatok részletes'!BN135</f>
        <v>0</v>
      </c>
      <c r="K137" s="862">
        <f t="shared" si="24"/>
        <v>0</v>
      </c>
      <c r="L137" s="864">
        <f t="shared" si="19"/>
        <v>0</v>
      </c>
      <c r="M137" s="823">
        <f>+'18 pályázatok részletes'!BO135</f>
        <v>0</v>
      </c>
      <c r="N137" s="862">
        <f t="shared" si="25"/>
        <v>0</v>
      </c>
      <c r="O137" s="864">
        <f t="shared" si="20"/>
        <v>0</v>
      </c>
    </row>
    <row r="138" spans="1:15" hidden="1" x14ac:dyDescent="0.25">
      <c r="A138" s="27" t="s">
        <v>233</v>
      </c>
      <c r="B138" s="12" t="s">
        <v>234</v>
      </c>
      <c r="C138" s="858">
        <f>+'18 pályázatok részletes'!BK136</f>
        <v>0</v>
      </c>
      <c r="D138" s="863">
        <f>'18 pályázatok részletes'!BL136</f>
        <v>0</v>
      </c>
      <c r="E138" s="862">
        <f t="shared" si="21"/>
        <v>0</v>
      </c>
      <c r="F138" s="864">
        <f t="shared" si="22"/>
        <v>0</v>
      </c>
      <c r="G138" s="871">
        <f>'18 pályázatok részletes'!BM136</f>
        <v>0</v>
      </c>
      <c r="H138" s="862">
        <f t="shared" si="23"/>
        <v>0</v>
      </c>
      <c r="I138" s="869">
        <f t="shared" si="18"/>
        <v>0</v>
      </c>
      <c r="J138" s="863">
        <f>'18 pályázatok részletes'!BN136</f>
        <v>0</v>
      </c>
      <c r="K138" s="862">
        <f t="shared" si="24"/>
        <v>0</v>
      </c>
      <c r="L138" s="864">
        <f t="shared" si="19"/>
        <v>0</v>
      </c>
      <c r="M138" s="823">
        <f>+'18 pályázatok részletes'!BO136</f>
        <v>0</v>
      </c>
      <c r="N138" s="862">
        <f t="shared" si="25"/>
        <v>0</v>
      </c>
      <c r="O138" s="864">
        <f t="shared" si="20"/>
        <v>0</v>
      </c>
    </row>
    <row r="139" spans="1:15" hidden="1" x14ac:dyDescent="0.25">
      <c r="A139" s="27"/>
      <c r="B139" s="12" t="s">
        <v>235</v>
      </c>
      <c r="C139" s="858">
        <f>+'18 pályázatok részletes'!BK137</f>
        <v>0</v>
      </c>
      <c r="D139" s="863">
        <f>'18 pályázatok részletes'!BL137</f>
        <v>0</v>
      </c>
      <c r="E139" s="862">
        <f t="shared" si="21"/>
        <v>0</v>
      </c>
      <c r="F139" s="864">
        <f t="shared" si="22"/>
        <v>0</v>
      </c>
      <c r="G139" s="871">
        <f>'18 pályázatok részletes'!BM137</f>
        <v>0</v>
      </c>
      <c r="H139" s="862">
        <f t="shared" si="23"/>
        <v>0</v>
      </c>
      <c r="I139" s="869">
        <f t="shared" si="18"/>
        <v>0</v>
      </c>
      <c r="J139" s="863">
        <f>'18 pályázatok részletes'!BN137</f>
        <v>0</v>
      </c>
      <c r="K139" s="862">
        <f t="shared" si="24"/>
        <v>0</v>
      </c>
      <c r="L139" s="864">
        <f t="shared" si="19"/>
        <v>0</v>
      </c>
      <c r="M139" s="823">
        <f>+'18 pályázatok részletes'!BO137</f>
        <v>0</v>
      </c>
      <c r="N139" s="862">
        <f t="shared" si="25"/>
        <v>0</v>
      </c>
      <c r="O139" s="864">
        <f t="shared" si="20"/>
        <v>0</v>
      </c>
    </row>
    <row r="140" spans="1:15" ht="15.75" thickBot="1" x14ac:dyDescent="0.3">
      <c r="A140" s="28"/>
      <c r="B140" s="29" t="s">
        <v>236</v>
      </c>
      <c r="C140" s="859">
        <f>+'18 pályázatok részletes'!BK138</f>
        <v>0</v>
      </c>
      <c r="D140" s="873">
        <f>'18 pályázatok részletes'!BL138</f>
        <v>0</v>
      </c>
      <c r="E140" s="874">
        <f t="shared" si="21"/>
        <v>0</v>
      </c>
      <c r="F140" s="875">
        <f t="shared" si="22"/>
        <v>0</v>
      </c>
      <c r="G140" s="876">
        <f>'18 pályázatok részletes'!BM138</f>
        <v>0</v>
      </c>
      <c r="H140" s="874">
        <f t="shared" si="23"/>
        <v>0</v>
      </c>
      <c r="I140" s="877">
        <f t="shared" si="18"/>
        <v>0</v>
      </c>
      <c r="J140" s="873">
        <f>'18 pályázatok részletes'!BN138</f>
        <v>0</v>
      </c>
      <c r="K140" s="874">
        <f t="shared" si="24"/>
        <v>0</v>
      </c>
      <c r="L140" s="875">
        <f t="shared" si="19"/>
        <v>0</v>
      </c>
      <c r="M140" s="824">
        <f>+'18 pályázatok részletes'!BO138</f>
        <v>0</v>
      </c>
      <c r="N140" s="874">
        <f t="shared" si="25"/>
        <v>0</v>
      </c>
      <c r="O140" s="875">
        <f t="shared" si="20"/>
        <v>0</v>
      </c>
    </row>
    <row r="141" spans="1:15" x14ac:dyDescent="0.25">
      <c r="A141" s="26" t="s">
        <v>237</v>
      </c>
      <c r="B141" s="18" t="s">
        <v>35</v>
      </c>
      <c r="C141" s="860">
        <f>+'18 pályázatok részletes'!BK139</f>
        <v>741192581</v>
      </c>
      <c r="D141" s="518">
        <f>'18 pályázatok részletes'!BL139</f>
        <v>1239033408</v>
      </c>
      <c r="E141" s="519">
        <f t="shared" si="21"/>
        <v>0</v>
      </c>
      <c r="F141" s="195">
        <f t="shared" si="22"/>
        <v>1239033408</v>
      </c>
      <c r="G141" s="852">
        <f>'18 pályázatok részletes'!BM139</f>
        <v>1227902971</v>
      </c>
      <c r="H141" s="519">
        <f t="shared" si="23"/>
        <v>0</v>
      </c>
      <c r="I141" s="868">
        <f t="shared" si="18"/>
        <v>1227902971</v>
      </c>
      <c r="J141" s="518">
        <f>'18 pályázatok részletes'!BN139</f>
        <v>1287312739</v>
      </c>
      <c r="K141" s="519">
        <f t="shared" si="24"/>
        <v>0</v>
      </c>
      <c r="L141" s="195">
        <f t="shared" si="19"/>
        <v>1287312739</v>
      </c>
      <c r="M141" s="518">
        <f ca="1">+'18 pályázatok részletes'!BO139</f>
        <v>1038508710</v>
      </c>
      <c r="N141" s="519">
        <f t="shared" si="25"/>
        <v>0</v>
      </c>
      <c r="O141" s="195">
        <f t="shared" ca="1" si="20"/>
        <v>1038508710</v>
      </c>
    </row>
    <row r="142" spans="1:15" ht="15.75" thickBot="1" x14ac:dyDescent="0.3">
      <c r="A142" s="402" t="s">
        <v>238</v>
      </c>
      <c r="B142" s="36" t="s">
        <v>239</v>
      </c>
      <c r="C142" s="861">
        <f>+'18 pályázatok részletes'!BK140</f>
        <v>176297409.13</v>
      </c>
      <c r="D142" s="865">
        <f>'18 pályázatok részletes'!BL140</f>
        <v>334539019</v>
      </c>
      <c r="E142" s="866">
        <f t="shared" si="21"/>
        <v>0</v>
      </c>
      <c r="F142" s="867">
        <f t="shared" si="22"/>
        <v>334539019</v>
      </c>
      <c r="G142" s="872">
        <f>'18 pályázatok részletes'!BM140</f>
        <v>96371284</v>
      </c>
      <c r="H142" s="866">
        <f t="shared" si="23"/>
        <v>0</v>
      </c>
      <c r="I142" s="870">
        <f t="shared" si="18"/>
        <v>96371284</v>
      </c>
      <c r="J142" s="865">
        <f>'18 pályázatok részletes'!BN140</f>
        <v>85306865</v>
      </c>
      <c r="K142" s="866">
        <f t="shared" si="24"/>
        <v>0</v>
      </c>
      <c r="L142" s="867">
        <f t="shared" si="19"/>
        <v>85306865</v>
      </c>
      <c r="M142" s="520">
        <f>+'18 pályázatok részletes'!BO140</f>
        <v>17808911</v>
      </c>
      <c r="N142" s="866">
        <f t="shared" si="25"/>
        <v>0</v>
      </c>
      <c r="O142" s="867">
        <f t="shared" si="20"/>
        <v>17808911</v>
      </c>
    </row>
    <row r="143" spans="1:15" x14ac:dyDescent="0.25">
      <c r="A143" s="26" t="s">
        <v>240</v>
      </c>
      <c r="B143" s="18" t="s">
        <v>36</v>
      </c>
      <c r="C143" s="860">
        <f>+'18 pályázatok részletes'!BK141</f>
        <v>1175000</v>
      </c>
      <c r="D143" s="518">
        <f>'18 pályázatok részletes'!BL141</f>
        <v>0</v>
      </c>
      <c r="E143" s="519">
        <f t="shared" si="21"/>
        <v>0</v>
      </c>
      <c r="F143" s="195">
        <f t="shared" si="22"/>
        <v>0</v>
      </c>
      <c r="G143" s="852">
        <f>'18 pályázatok részletes'!BM141</f>
        <v>216209987</v>
      </c>
      <c r="H143" s="519">
        <f t="shared" si="23"/>
        <v>0</v>
      </c>
      <c r="I143" s="868">
        <f t="shared" si="18"/>
        <v>216209987</v>
      </c>
      <c r="J143" s="518">
        <f>'18 pályázatok részletes'!BN141</f>
        <v>216209987</v>
      </c>
      <c r="K143" s="519">
        <f t="shared" si="24"/>
        <v>0</v>
      </c>
      <c r="L143" s="195">
        <f t="shared" si="19"/>
        <v>216209987</v>
      </c>
      <c r="M143" s="823">
        <f>+'18 pályázatok részletes'!BO141</f>
        <v>6215000</v>
      </c>
      <c r="N143" s="190">
        <f t="shared" si="25"/>
        <v>0</v>
      </c>
      <c r="O143" s="191">
        <f t="shared" si="20"/>
        <v>6215000</v>
      </c>
    </row>
    <row r="144" spans="1:15" ht="15.75" thickBot="1" x14ac:dyDescent="0.3">
      <c r="A144" s="402" t="s">
        <v>241</v>
      </c>
      <c r="B144" s="36" t="s">
        <v>242</v>
      </c>
      <c r="C144" s="861">
        <f>+'18 pályázatok részletes'!BK142</f>
        <v>317250</v>
      </c>
      <c r="D144" s="865">
        <f>'18 pályázatok részletes'!BL142</f>
        <v>0</v>
      </c>
      <c r="E144" s="866">
        <f t="shared" si="21"/>
        <v>0</v>
      </c>
      <c r="F144" s="867">
        <f t="shared" si="22"/>
        <v>0</v>
      </c>
      <c r="G144" s="872">
        <f>'18 pályázatok részletes'!BM142</f>
        <v>58376696</v>
      </c>
      <c r="H144" s="866">
        <f t="shared" si="23"/>
        <v>0</v>
      </c>
      <c r="I144" s="870">
        <f t="shared" si="18"/>
        <v>58376696</v>
      </c>
      <c r="J144" s="865">
        <f>'18 pályázatok részletes'!BN142</f>
        <v>58376696</v>
      </c>
      <c r="K144" s="866">
        <f t="shared" si="24"/>
        <v>0</v>
      </c>
      <c r="L144" s="867">
        <f t="shared" si="19"/>
        <v>58376696</v>
      </c>
      <c r="M144" s="824">
        <f>+'18 pályázatok részletes'!BO142</f>
        <v>1678050</v>
      </c>
      <c r="N144" s="874">
        <f t="shared" si="25"/>
        <v>0</v>
      </c>
      <c r="O144" s="875">
        <f t="shared" si="20"/>
        <v>1678050</v>
      </c>
    </row>
    <row r="145" spans="1:15" s="173" customFormat="1" ht="15.75" thickBot="1" x14ac:dyDescent="0.3">
      <c r="A145" s="30" t="s">
        <v>243</v>
      </c>
      <c r="B145" s="7" t="s">
        <v>37</v>
      </c>
      <c r="C145" s="884">
        <f>'18 pályázatok részletes'!BK143</f>
        <v>0</v>
      </c>
      <c r="D145" s="885">
        <f>'18 pályázatok részletes'!BL143</f>
        <v>0</v>
      </c>
      <c r="E145" s="886">
        <f t="shared" si="21"/>
        <v>0</v>
      </c>
      <c r="F145" s="887">
        <f t="shared" si="22"/>
        <v>0</v>
      </c>
      <c r="G145" s="888">
        <f>'18 pályázatok részletes'!BM143</f>
        <v>10590621</v>
      </c>
      <c r="H145" s="886">
        <f t="shared" si="23"/>
        <v>0</v>
      </c>
      <c r="I145" s="889">
        <f t="shared" si="18"/>
        <v>10590621</v>
      </c>
      <c r="J145" s="885">
        <f>'18 pályázatok részletes'!BN143</f>
        <v>10590621</v>
      </c>
      <c r="K145" s="886">
        <f t="shared" si="24"/>
        <v>0</v>
      </c>
      <c r="L145" s="887">
        <f t="shared" si="19"/>
        <v>10590621</v>
      </c>
      <c r="M145" s="885">
        <f>+'18 pályázatok részletes'!BO143</f>
        <v>0</v>
      </c>
      <c r="N145" s="886">
        <f t="shared" si="25"/>
        <v>0</v>
      </c>
      <c r="O145" s="887">
        <f t="shared" si="20"/>
        <v>0</v>
      </c>
    </row>
    <row r="146" spans="1:15" s="173" customFormat="1" ht="15.75" thickBot="1" x14ac:dyDescent="0.3">
      <c r="A146" s="30" t="s">
        <v>244</v>
      </c>
      <c r="B146" s="7" t="s">
        <v>245</v>
      </c>
      <c r="C146" s="884">
        <f>'18 pályázatok részletes'!BK144</f>
        <v>1045557762.13</v>
      </c>
      <c r="D146" s="885">
        <f>'18 pályázatok részletes'!BL144</f>
        <v>1650711623</v>
      </c>
      <c r="E146" s="886">
        <f t="shared" si="21"/>
        <v>0</v>
      </c>
      <c r="F146" s="887">
        <f t="shared" si="22"/>
        <v>1650711623</v>
      </c>
      <c r="G146" s="888">
        <f ca="1">'18 pályázatok részletes'!BM144</f>
        <v>1903933310</v>
      </c>
      <c r="H146" s="886">
        <f t="shared" si="23"/>
        <v>0</v>
      </c>
      <c r="I146" s="889">
        <f t="shared" ca="1" si="18"/>
        <v>1903933310</v>
      </c>
      <c r="J146" s="885">
        <f ca="1">'18 pályázatok részletes'!BN144</f>
        <v>1992620686</v>
      </c>
      <c r="K146" s="886">
        <f t="shared" si="24"/>
        <v>0</v>
      </c>
      <c r="L146" s="887">
        <f t="shared" ca="1" si="19"/>
        <v>1992620686</v>
      </c>
      <c r="M146" s="1232">
        <f ca="1">+'18 pályázatok részletes'!BO144</f>
        <v>1362917086</v>
      </c>
      <c r="N146" s="1233">
        <f t="shared" si="25"/>
        <v>0</v>
      </c>
      <c r="O146" s="1234">
        <f t="shared" ca="1" si="20"/>
        <v>1362917086</v>
      </c>
    </row>
    <row r="147" spans="1:15" s="173" customFormat="1" x14ac:dyDescent="0.25">
      <c r="A147" s="32" t="s">
        <v>246</v>
      </c>
      <c r="B147" s="33" t="s">
        <v>247</v>
      </c>
      <c r="C147" s="878">
        <f>'18 pályázatok részletes'!BK145</f>
        <v>1708333</v>
      </c>
      <c r="D147" s="879">
        <f>'18 pályázatok részletes'!BL145</f>
        <v>1666667</v>
      </c>
      <c r="E147" s="880">
        <f t="shared" si="21"/>
        <v>0</v>
      </c>
      <c r="F147" s="881">
        <f t="shared" si="22"/>
        <v>1666667</v>
      </c>
      <c r="G147" s="882">
        <f>'18 pályázatok részletes'!BM145</f>
        <v>2395834</v>
      </c>
      <c r="H147" s="880">
        <f t="shared" si="23"/>
        <v>0</v>
      </c>
      <c r="I147" s="883">
        <f t="shared" si="18"/>
        <v>2395834</v>
      </c>
      <c r="J147" s="879">
        <f>'18 pályázatok részletes'!BN145</f>
        <v>82395834</v>
      </c>
      <c r="K147" s="880">
        <f t="shared" si="24"/>
        <v>0</v>
      </c>
      <c r="L147" s="881">
        <f t="shared" si="19"/>
        <v>82395834</v>
      </c>
      <c r="M147" s="891">
        <f>+'18 pályázatok részletes'!BO145</f>
        <v>82395834</v>
      </c>
      <c r="N147" s="892">
        <f t="shared" si="25"/>
        <v>0</v>
      </c>
      <c r="O147" s="893">
        <f t="shared" si="20"/>
        <v>82395834</v>
      </c>
    </row>
    <row r="148" spans="1:15" x14ac:dyDescent="0.25">
      <c r="A148" s="27" t="s">
        <v>248</v>
      </c>
      <c r="B148" s="12" t="s">
        <v>249</v>
      </c>
      <c r="C148" s="858">
        <f>'18 pályázatok részletes'!BK146</f>
        <v>0</v>
      </c>
      <c r="D148" s="863">
        <f>'18 pályázatok részletes'!BL146</f>
        <v>0</v>
      </c>
      <c r="E148" s="862">
        <f t="shared" si="21"/>
        <v>0</v>
      </c>
      <c r="F148" s="864">
        <f t="shared" si="22"/>
        <v>0</v>
      </c>
      <c r="G148" s="871">
        <f>'18 pályázatok részletes'!BM146</f>
        <v>0</v>
      </c>
      <c r="H148" s="862">
        <f t="shared" si="23"/>
        <v>0</v>
      </c>
      <c r="I148" s="869">
        <f t="shared" si="18"/>
        <v>0</v>
      </c>
      <c r="J148" s="863">
        <f>'18 pályázatok részletes'!BN146</f>
        <v>80000000</v>
      </c>
      <c r="K148" s="862">
        <f t="shared" si="24"/>
        <v>0</v>
      </c>
      <c r="L148" s="864">
        <f t="shared" si="19"/>
        <v>80000000</v>
      </c>
      <c r="M148" s="823">
        <f>+'18 pályázatok részletes'!BO146</f>
        <v>80000000</v>
      </c>
      <c r="N148" s="862">
        <f t="shared" si="25"/>
        <v>0</v>
      </c>
      <c r="O148" s="864">
        <f t="shared" si="20"/>
        <v>80000000</v>
      </c>
    </row>
    <row r="149" spans="1:15" x14ac:dyDescent="0.25">
      <c r="A149" s="27" t="s">
        <v>250</v>
      </c>
      <c r="B149" s="12" t="s">
        <v>251</v>
      </c>
      <c r="C149" s="858">
        <f>'18 pályázatok részletes'!BK147</f>
        <v>0</v>
      </c>
      <c r="D149" s="863">
        <f>'18 pályázatok részletes'!BL147</f>
        <v>0</v>
      </c>
      <c r="E149" s="862">
        <f t="shared" si="21"/>
        <v>0</v>
      </c>
      <c r="F149" s="864">
        <f t="shared" si="22"/>
        <v>0</v>
      </c>
      <c r="G149" s="871">
        <f>'18 pályázatok részletes'!BM147</f>
        <v>0</v>
      </c>
      <c r="H149" s="862">
        <f t="shared" si="23"/>
        <v>0</v>
      </c>
      <c r="I149" s="869">
        <f t="shared" si="18"/>
        <v>0</v>
      </c>
      <c r="J149" s="863">
        <f>'18 pályázatok részletes'!BN147</f>
        <v>0</v>
      </c>
      <c r="K149" s="862">
        <f t="shared" si="24"/>
        <v>0</v>
      </c>
      <c r="L149" s="864">
        <f t="shared" si="19"/>
        <v>0</v>
      </c>
      <c r="M149" s="823">
        <f>+'18 pályázatok részletes'!BO147</f>
        <v>0</v>
      </c>
      <c r="N149" s="862">
        <f t="shared" si="25"/>
        <v>0</v>
      </c>
      <c r="O149" s="864">
        <f t="shared" si="20"/>
        <v>0</v>
      </c>
    </row>
    <row r="150" spans="1:15" x14ac:dyDescent="0.25">
      <c r="A150" s="27" t="s">
        <v>459</v>
      </c>
      <c r="B150" s="12" t="s">
        <v>460</v>
      </c>
      <c r="C150" s="858">
        <f>'18 pályázatok részletes'!BK148</f>
        <v>0</v>
      </c>
      <c r="D150" s="863">
        <f>'18 pályázatok részletes'!BL148</f>
        <v>0</v>
      </c>
      <c r="E150" s="862">
        <f t="shared" si="21"/>
        <v>0</v>
      </c>
      <c r="F150" s="864">
        <f t="shared" si="22"/>
        <v>0</v>
      </c>
      <c r="G150" s="871">
        <f>'18 pályázatok részletes'!BM148</f>
        <v>0</v>
      </c>
      <c r="H150" s="862">
        <f t="shared" si="23"/>
        <v>0</v>
      </c>
      <c r="I150" s="869">
        <f t="shared" si="18"/>
        <v>0</v>
      </c>
      <c r="J150" s="863">
        <f>'18 pályázatok részletes'!BN148</f>
        <v>0</v>
      </c>
      <c r="K150" s="862">
        <f t="shared" si="24"/>
        <v>0</v>
      </c>
      <c r="L150" s="864">
        <f t="shared" si="19"/>
        <v>0</v>
      </c>
      <c r="M150" s="823">
        <f>+'18 pályázatok részletes'!BO148</f>
        <v>0</v>
      </c>
      <c r="N150" s="862">
        <f t="shared" si="25"/>
        <v>0</v>
      </c>
      <c r="O150" s="864">
        <f t="shared" si="20"/>
        <v>0</v>
      </c>
    </row>
    <row r="151" spans="1:15" x14ac:dyDescent="0.25">
      <c r="A151" s="27" t="s">
        <v>252</v>
      </c>
      <c r="B151" s="12" t="s">
        <v>253</v>
      </c>
      <c r="C151" s="858">
        <f>'18 pályázatok részletes'!BK149</f>
        <v>1708333</v>
      </c>
      <c r="D151" s="863">
        <f>'18 pályázatok részletes'!BL149</f>
        <v>1666667</v>
      </c>
      <c r="E151" s="862">
        <f t="shared" si="21"/>
        <v>0</v>
      </c>
      <c r="F151" s="864">
        <f t="shared" si="22"/>
        <v>1666667</v>
      </c>
      <c r="G151" s="871">
        <f>'18 pályázatok részletes'!BM149</f>
        <v>2395834</v>
      </c>
      <c r="H151" s="862">
        <f t="shared" si="23"/>
        <v>0</v>
      </c>
      <c r="I151" s="869">
        <f t="shared" ref="I151:I155" si="30">SUM(G151:H151)</f>
        <v>2395834</v>
      </c>
      <c r="J151" s="863">
        <f>'18 pályázatok részletes'!BN149</f>
        <v>2395834</v>
      </c>
      <c r="K151" s="862">
        <f t="shared" si="24"/>
        <v>0</v>
      </c>
      <c r="L151" s="864">
        <f t="shared" ref="L151:L155" si="31">SUM(J151:K151)</f>
        <v>2395834</v>
      </c>
      <c r="M151" s="823">
        <f>+'18 pályázatok részletes'!BO149</f>
        <v>2395834</v>
      </c>
      <c r="N151" s="862">
        <f t="shared" si="25"/>
        <v>0</v>
      </c>
      <c r="O151" s="864">
        <f t="shared" ref="O151:O155" si="32">SUM(M151:N151)</f>
        <v>2395834</v>
      </c>
    </row>
    <row r="152" spans="1:15" x14ac:dyDescent="0.25">
      <c r="A152" s="27" t="s">
        <v>254</v>
      </c>
      <c r="B152" s="12" t="s">
        <v>255</v>
      </c>
      <c r="C152" s="858">
        <f>'18 pályázatok részletes'!BK150</f>
        <v>0</v>
      </c>
      <c r="D152" s="863">
        <f>'18 pályázatok részletes'!BL150</f>
        <v>0</v>
      </c>
      <c r="E152" s="862">
        <f t="shared" si="21"/>
        <v>0</v>
      </c>
      <c r="F152" s="864">
        <f t="shared" si="22"/>
        <v>0</v>
      </c>
      <c r="G152" s="871">
        <f>'18 pályázatok részletes'!BM150</f>
        <v>0</v>
      </c>
      <c r="H152" s="862">
        <f t="shared" ref="H152:H153" si="33">H153+H165</f>
        <v>0</v>
      </c>
      <c r="I152" s="869">
        <f t="shared" si="30"/>
        <v>0</v>
      </c>
      <c r="J152" s="863">
        <f>'18 pályázatok részletes'!BN150</f>
        <v>0</v>
      </c>
      <c r="K152" s="862">
        <f t="shared" ref="K152:K153" si="34">K153+K165</f>
        <v>0</v>
      </c>
      <c r="L152" s="864">
        <f t="shared" si="31"/>
        <v>0</v>
      </c>
      <c r="M152" s="823">
        <f>+'18 pályázatok részletes'!BO150</f>
        <v>0</v>
      </c>
      <c r="N152" s="862">
        <f t="shared" ref="N152:N153" si="35">N153+N165</f>
        <v>0</v>
      </c>
      <c r="O152" s="864">
        <f t="shared" si="32"/>
        <v>0</v>
      </c>
    </row>
    <row r="153" spans="1:15" x14ac:dyDescent="0.25">
      <c r="A153" s="27" t="s">
        <v>256</v>
      </c>
      <c r="B153" s="12" t="s">
        <v>257</v>
      </c>
      <c r="C153" s="858">
        <f>'18 pályázatok részletes'!BK151</f>
        <v>0</v>
      </c>
      <c r="D153" s="863">
        <f>'18 pályázatok részletes'!BL151</f>
        <v>0</v>
      </c>
      <c r="E153" s="862">
        <f t="shared" si="21"/>
        <v>0</v>
      </c>
      <c r="F153" s="864">
        <f t="shared" si="22"/>
        <v>0</v>
      </c>
      <c r="G153" s="871">
        <f>'18 pályázatok részletes'!BM151</f>
        <v>0</v>
      </c>
      <c r="H153" s="862">
        <f t="shared" si="33"/>
        <v>0</v>
      </c>
      <c r="I153" s="869">
        <f t="shared" si="30"/>
        <v>0</v>
      </c>
      <c r="J153" s="863">
        <f>'18 pályázatok részletes'!BN151</f>
        <v>0</v>
      </c>
      <c r="K153" s="862">
        <f t="shared" si="34"/>
        <v>0</v>
      </c>
      <c r="L153" s="864">
        <f t="shared" si="31"/>
        <v>0</v>
      </c>
      <c r="M153" s="823">
        <f>+'18 pályázatok részletes'!BO151</f>
        <v>0</v>
      </c>
      <c r="N153" s="862">
        <f t="shared" si="35"/>
        <v>0</v>
      </c>
      <c r="O153" s="864">
        <f t="shared" si="32"/>
        <v>0</v>
      </c>
    </row>
    <row r="154" spans="1:15" ht="15.75" thickBot="1" x14ac:dyDescent="0.3">
      <c r="A154" s="28"/>
      <c r="B154" s="29" t="s">
        <v>258</v>
      </c>
      <c r="C154" s="859">
        <f>'18 pályázatok részletes'!BK152</f>
        <v>0</v>
      </c>
      <c r="D154" s="873">
        <f>'18 pályázatok részletes'!BL152</f>
        <v>0</v>
      </c>
      <c r="E154" s="874">
        <f>E155+K167</f>
        <v>0</v>
      </c>
      <c r="F154" s="875">
        <f t="shared" si="22"/>
        <v>0</v>
      </c>
      <c r="G154" s="876">
        <f>'18 pályázatok részletes'!BM152</f>
        <v>0</v>
      </c>
      <c r="H154" s="874">
        <f>H155+K167</f>
        <v>0</v>
      </c>
      <c r="I154" s="877">
        <f t="shared" si="30"/>
        <v>0</v>
      </c>
      <c r="J154" s="873">
        <f>'18 pályázatok részletes'!BN152</f>
        <v>0</v>
      </c>
      <c r="K154" s="874">
        <f>K155+N167</f>
        <v>0</v>
      </c>
      <c r="L154" s="875">
        <f t="shared" si="31"/>
        <v>0</v>
      </c>
      <c r="M154" s="520">
        <f>+'18 pályázatok részletes'!BO152</f>
        <v>0</v>
      </c>
      <c r="N154" s="866">
        <f>N155+Q167</f>
        <v>0</v>
      </c>
      <c r="O154" s="867">
        <f t="shared" si="32"/>
        <v>0</v>
      </c>
    </row>
    <row r="155" spans="1:15" s="173" customFormat="1" ht="15.75" thickBot="1" x14ac:dyDescent="0.3">
      <c r="A155" s="30" t="s">
        <v>261</v>
      </c>
      <c r="B155" s="7" t="s">
        <v>259</v>
      </c>
      <c r="C155" s="884">
        <f>'18 pályázatok részletes'!BK153</f>
        <v>1047266095.13</v>
      </c>
      <c r="D155" s="885">
        <f>'18 pályázatok részletes'!BL153</f>
        <v>1652378290</v>
      </c>
      <c r="E155" s="886">
        <f>E156+K168</f>
        <v>0</v>
      </c>
      <c r="F155" s="887">
        <f t="shared" si="22"/>
        <v>1652378290</v>
      </c>
      <c r="G155" s="888">
        <f ca="1">'18 pályázatok részletes'!BM153</f>
        <v>1906329144</v>
      </c>
      <c r="H155" s="886">
        <f>H156+K168</f>
        <v>0</v>
      </c>
      <c r="I155" s="889">
        <f t="shared" ca="1" si="30"/>
        <v>1906329144</v>
      </c>
      <c r="J155" s="885">
        <f ca="1">'18 pályázatok részletes'!BN153</f>
        <v>2075016520</v>
      </c>
      <c r="K155" s="886">
        <f>K156+N168</f>
        <v>0</v>
      </c>
      <c r="L155" s="887">
        <f t="shared" ca="1" si="31"/>
        <v>2075016520</v>
      </c>
      <c r="M155" s="885">
        <f ca="1">+'18 pályázatok részletes'!BO153</f>
        <v>1445312920</v>
      </c>
      <c r="N155" s="886">
        <f>N156+Q168</f>
        <v>0</v>
      </c>
      <c r="O155" s="887">
        <f t="shared" ca="1" si="32"/>
        <v>1445312920</v>
      </c>
    </row>
    <row r="156" spans="1:15" x14ac:dyDescent="0.25">
      <c r="C156" s="193"/>
      <c r="D156" s="193"/>
      <c r="G156" s="193"/>
      <c r="J156" s="193"/>
      <c r="M156" s="193"/>
    </row>
    <row r="157" spans="1:15" x14ac:dyDescent="0.25">
      <c r="D157" s="193">
        <f>D84-D155</f>
        <v>0</v>
      </c>
      <c r="E157" s="193"/>
      <c r="F157" s="193">
        <f>F84-F155</f>
        <v>0</v>
      </c>
      <c r="G157" s="193">
        <f ca="1">G84-G155</f>
        <v>-390357</v>
      </c>
      <c r="H157" s="193"/>
      <c r="I157" s="193">
        <f ca="1">I84-I155</f>
        <v>-390357</v>
      </c>
      <c r="J157" s="193">
        <f ca="1">J84-J155</f>
        <v>-89078644</v>
      </c>
      <c r="K157" s="193"/>
      <c r="L157" s="193">
        <f ca="1">L84-L155</f>
        <v>-89078644</v>
      </c>
      <c r="M157" s="193">
        <f ca="1">M84-M155</f>
        <v>539760530</v>
      </c>
      <c r="N157" s="193"/>
      <c r="O157" s="193">
        <f ca="1">O84-O155</f>
        <v>539760530</v>
      </c>
    </row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</sheetData>
  <mergeCells count="2">
    <mergeCell ref="A1:O1"/>
    <mergeCell ref="A2:O2"/>
  </mergeCells>
  <pageMargins left="0.23622047244094491" right="0.23622047244094491" top="0.74803149606299213" bottom="0.74803149606299213" header="0.31496062992125984" footer="0.31496062992125984"/>
  <pageSetup paperSize="9" scale="55" fitToHeight="0" orientation="portrait" r:id="rId1"/>
  <headerFooter>
    <oddFooter>&amp;R&amp;P</oddFooter>
  </headerFooter>
  <rowBreaks count="1" manualBreakCount="1">
    <brk id="1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35"/>
  <sheetViews>
    <sheetView view="pageBreakPreview" topLeftCell="A28" zoomScale="95" zoomScaleNormal="100" zoomScaleSheetLayoutView="95" workbookViewId="0">
      <selection activeCell="D26" sqref="D26"/>
    </sheetView>
  </sheetViews>
  <sheetFormatPr defaultRowHeight="12.75" x14ac:dyDescent="0.2"/>
  <cols>
    <col min="1" max="1" width="9.140625" style="234"/>
    <col min="2" max="2" width="60.28515625" style="235" customWidth="1"/>
    <col min="3" max="4" width="15.7109375" style="236" customWidth="1"/>
    <col min="5" max="5" width="15.140625" style="236" customWidth="1"/>
    <col min="6" max="6" width="14.5703125" style="234" customWidth="1"/>
    <col min="7" max="7" width="10" style="234" customWidth="1"/>
    <col min="8" max="8" width="12.85546875" style="234" customWidth="1"/>
    <col min="9" max="256" width="9.140625" style="234"/>
    <col min="257" max="257" width="60.28515625" style="234" customWidth="1"/>
    <col min="258" max="258" width="0" style="234" hidden="1" customWidth="1"/>
    <col min="259" max="259" width="13.7109375" style="234" customWidth="1"/>
    <col min="260" max="260" width="12.42578125" style="234" customWidth="1"/>
    <col min="261" max="261" width="12.85546875" style="234" customWidth="1"/>
    <col min="262" max="512" width="9.140625" style="234"/>
    <col min="513" max="513" width="60.28515625" style="234" customWidth="1"/>
    <col min="514" max="514" width="0" style="234" hidden="1" customWidth="1"/>
    <col min="515" max="515" width="13.7109375" style="234" customWidth="1"/>
    <col min="516" max="516" width="12.42578125" style="234" customWidth="1"/>
    <col min="517" max="517" width="12.85546875" style="234" customWidth="1"/>
    <col min="518" max="768" width="9.140625" style="234"/>
    <col min="769" max="769" width="60.28515625" style="234" customWidth="1"/>
    <col min="770" max="770" width="0" style="234" hidden="1" customWidth="1"/>
    <col min="771" max="771" width="13.7109375" style="234" customWidth="1"/>
    <col min="772" max="772" width="12.42578125" style="234" customWidth="1"/>
    <col min="773" max="773" width="12.85546875" style="234" customWidth="1"/>
    <col min="774" max="1024" width="9.140625" style="234"/>
    <col min="1025" max="1025" width="60.28515625" style="234" customWidth="1"/>
    <col min="1026" max="1026" width="0" style="234" hidden="1" customWidth="1"/>
    <col min="1027" max="1027" width="13.7109375" style="234" customWidth="1"/>
    <col min="1028" max="1028" width="12.42578125" style="234" customWidth="1"/>
    <col min="1029" max="1029" width="12.85546875" style="234" customWidth="1"/>
    <col min="1030" max="1280" width="9.140625" style="234"/>
    <col min="1281" max="1281" width="60.28515625" style="234" customWidth="1"/>
    <col min="1282" max="1282" width="0" style="234" hidden="1" customWidth="1"/>
    <col min="1283" max="1283" width="13.7109375" style="234" customWidth="1"/>
    <col min="1284" max="1284" width="12.42578125" style="234" customWidth="1"/>
    <col min="1285" max="1285" width="12.85546875" style="234" customWidth="1"/>
    <col min="1286" max="1536" width="9.140625" style="234"/>
    <col min="1537" max="1537" width="60.28515625" style="234" customWidth="1"/>
    <col min="1538" max="1538" width="0" style="234" hidden="1" customWidth="1"/>
    <col min="1539" max="1539" width="13.7109375" style="234" customWidth="1"/>
    <col min="1540" max="1540" width="12.42578125" style="234" customWidth="1"/>
    <col min="1541" max="1541" width="12.85546875" style="234" customWidth="1"/>
    <col min="1542" max="1792" width="9.140625" style="234"/>
    <col min="1793" max="1793" width="60.28515625" style="234" customWidth="1"/>
    <col min="1794" max="1794" width="0" style="234" hidden="1" customWidth="1"/>
    <col min="1795" max="1795" width="13.7109375" style="234" customWidth="1"/>
    <col min="1796" max="1796" width="12.42578125" style="234" customWidth="1"/>
    <col min="1797" max="1797" width="12.85546875" style="234" customWidth="1"/>
    <col min="1798" max="2048" width="9.140625" style="234"/>
    <col min="2049" max="2049" width="60.28515625" style="234" customWidth="1"/>
    <col min="2050" max="2050" width="0" style="234" hidden="1" customWidth="1"/>
    <col min="2051" max="2051" width="13.7109375" style="234" customWidth="1"/>
    <col min="2052" max="2052" width="12.42578125" style="234" customWidth="1"/>
    <col min="2053" max="2053" width="12.85546875" style="234" customWidth="1"/>
    <col min="2054" max="2304" width="9.140625" style="234"/>
    <col min="2305" max="2305" width="60.28515625" style="234" customWidth="1"/>
    <col min="2306" max="2306" width="0" style="234" hidden="1" customWidth="1"/>
    <col min="2307" max="2307" width="13.7109375" style="234" customWidth="1"/>
    <col min="2308" max="2308" width="12.42578125" style="234" customWidth="1"/>
    <col min="2309" max="2309" width="12.85546875" style="234" customWidth="1"/>
    <col min="2310" max="2560" width="9.140625" style="234"/>
    <col min="2561" max="2561" width="60.28515625" style="234" customWidth="1"/>
    <col min="2562" max="2562" width="0" style="234" hidden="1" customWidth="1"/>
    <col min="2563" max="2563" width="13.7109375" style="234" customWidth="1"/>
    <col min="2564" max="2564" width="12.42578125" style="234" customWidth="1"/>
    <col min="2565" max="2565" width="12.85546875" style="234" customWidth="1"/>
    <col min="2566" max="2816" width="9.140625" style="234"/>
    <col min="2817" max="2817" width="60.28515625" style="234" customWidth="1"/>
    <col min="2818" max="2818" width="0" style="234" hidden="1" customWidth="1"/>
    <col min="2819" max="2819" width="13.7109375" style="234" customWidth="1"/>
    <col min="2820" max="2820" width="12.42578125" style="234" customWidth="1"/>
    <col min="2821" max="2821" width="12.85546875" style="234" customWidth="1"/>
    <col min="2822" max="3072" width="9.140625" style="234"/>
    <col min="3073" max="3073" width="60.28515625" style="234" customWidth="1"/>
    <col min="3074" max="3074" width="0" style="234" hidden="1" customWidth="1"/>
    <col min="3075" max="3075" width="13.7109375" style="234" customWidth="1"/>
    <col min="3076" max="3076" width="12.42578125" style="234" customWidth="1"/>
    <col min="3077" max="3077" width="12.85546875" style="234" customWidth="1"/>
    <col min="3078" max="3328" width="9.140625" style="234"/>
    <col min="3329" max="3329" width="60.28515625" style="234" customWidth="1"/>
    <col min="3330" max="3330" width="0" style="234" hidden="1" customWidth="1"/>
    <col min="3331" max="3331" width="13.7109375" style="234" customWidth="1"/>
    <col min="3332" max="3332" width="12.42578125" style="234" customWidth="1"/>
    <col min="3333" max="3333" width="12.85546875" style="234" customWidth="1"/>
    <col min="3334" max="3584" width="9.140625" style="234"/>
    <col min="3585" max="3585" width="60.28515625" style="234" customWidth="1"/>
    <col min="3586" max="3586" width="0" style="234" hidden="1" customWidth="1"/>
    <col min="3587" max="3587" width="13.7109375" style="234" customWidth="1"/>
    <col min="3588" max="3588" width="12.42578125" style="234" customWidth="1"/>
    <col min="3589" max="3589" width="12.85546875" style="234" customWidth="1"/>
    <col min="3590" max="3840" width="9.140625" style="234"/>
    <col min="3841" max="3841" width="60.28515625" style="234" customWidth="1"/>
    <col min="3842" max="3842" width="0" style="234" hidden="1" customWidth="1"/>
    <col min="3843" max="3843" width="13.7109375" style="234" customWidth="1"/>
    <col min="3844" max="3844" width="12.42578125" style="234" customWidth="1"/>
    <col min="3845" max="3845" width="12.85546875" style="234" customWidth="1"/>
    <col min="3846" max="4096" width="9.140625" style="234"/>
    <col min="4097" max="4097" width="60.28515625" style="234" customWidth="1"/>
    <col min="4098" max="4098" width="0" style="234" hidden="1" customWidth="1"/>
    <col min="4099" max="4099" width="13.7109375" style="234" customWidth="1"/>
    <col min="4100" max="4100" width="12.42578125" style="234" customWidth="1"/>
    <col min="4101" max="4101" width="12.85546875" style="234" customWidth="1"/>
    <col min="4102" max="4352" width="9.140625" style="234"/>
    <col min="4353" max="4353" width="60.28515625" style="234" customWidth="1"/>
    <col min="4354" max="4354" width="0" style="234" hidden="1" customWidth="1"/>
    <col min="4355" max="4355" width="13.7109375" style="234" customWidth="1"/>
    <col min="4356" max="4356" width="12.42578125" style="234" customWidth="1"/>
    <col min="4357" max="4357" width="12.85546875" style="234" customWidth="1"/>
    <col min="4358" max="4608" width="9.140625" style="234"/>
    <col min="4609" max="4609" width="60.28515625" style="234" customWidth="1"/>
    <col min="4610" max="4610" width="0" style="234" hidden="1" customWidth="1"/>
    <col min="4611" max="4611" width="13.7109375" style="234" customWidth="1"/>
    <col min="4612" max="4612" width="12.42578125" style="234" customWidth="1"/>
    <col min="4613" max="4613" width="12.85546875" style="234" customWidth="1"/>
    <col min="4614" max="4864" width="9.140625" style="234"/>
    <col min="4865" max="4865" width="60.28515625" style="234" customWidth="1"/>
    <col min="4866" max="4866" width="0" style="234" hidden="1" customWidth="1"/>
    <col min="4867" max="4867" width="13.7109375" style="234" customWidth="1"/>
    <col min="4868" max="4868" width="12.42578125" style="234" customWidth="1"/>
    <col min="4869" max="4869" width="12.85546875" style="234" customWidth="1"/>
    <col min="4870" max="5120" width="9.140625" style="234"/>
    <col min="5121" max="5121" width="60.28515625" style="234" customWidth="1"/>
    <col min="5122" max="5122" width="0" style="234" hidden="1" customWidth="1"/>
    <col min="5123" max="5123" width="13.7109375" style="234" customWidth="1"/>
    <col min="5124" max="5124" width="12.42578125" style="234" customWidth="1"/>
    <col min="5125" max="5125" width="12.85546875" style="234" customWidth="1"/>
    <col min="5126" max="5376" width="9.140625" style="234"/>
    <col min="5377" max="5377" width="60.28515625" style="234" customWidth="1"/>
    <col min="5378" max="5378" width="0" style="234" hidden="1" customWidth="1"/>
    <col min="5379" max="5379" width="13.7109375" style="234" customWidth="1"/>
    <col min="5380" max="5380" width="12.42578125" style="234" customWidth="1"/>
    <col min="5381" max="5381" width="12.85546875" style="234" customWidth="1"/>
    <col min="5382" max="5632" width="9.140625" style="234"/>
    <col min="5633" max="5633" width="60.28515625" style="234" customWidth="1"/>
    <col min="5634" max="5634" width="0" style="234" hidden="1" customWidth="1"/>
    <col min="5635" max="5635" width="13.7109375" style="234" customWidth="1"/>
    <col min="5636" max="5636" width="12.42578125" style="234" customWidth="1"/>
    <col min="5637" max="5637" width="12.85546875" style="234" customWidth="1"/>
    <col min="5638" max="5888" width="9.140625" style="234"/>
    <col min="5889" max="5889" width="60.28515625" style="234" customWidth="1"/>
    <col min="5890" max="5890" width="0" style="234" hidden="1" customWidth="1"/>
    <col min="5891" max="5891" width="13.7109375" style="234" customWidth="1"/>
    <col min="5892" max="5892" width="12.42578125" style="234" customWidth="1"/>
    <col min="5893" max="5893" width="12.85546875" style="234" customWidth="1"/>
    <col min="5894" max="6144" width="9.140625" style="234"/>
    <col min="6145" max="6145" width="60.28515625" style="234" customWidth="1"/>
    <col min="6146" max="6146" width="0" style="234" hidden="1" customWidth="1"/>
    <col min="6147" max="6147" width="13.7109375" style="234" customWidth="1"/>
    <col min="6148" max="6148" width="12.42578125" style="234" customWidth="1"/>
    <col min="6149" max="6149" width="12.85546875" style="234" customWidth="1"/>
    <col min="6150" max="6400" width="9.140625" style="234"/>
    <col min="6401" max="6401" width="60.28515625" style="234" customWidth="1"/>
    <col min="6402" max="6402" width="0" style="234" hidden="1" customWidth="1"/>
    <col min="6403" max="6403" width="13.7109375" style="234" customWidth="1"/>
    <col min="6404" max="6404" width="12.42578125" style="234" customWidth="1"/>
    <col min="6405" max="6405" width="12.85546875" style="234" customWidth="1"/>
    <col min="6406" max="6656" width="9.140625" style="234"/>
    <col min="6657" max="6657" width="60.28515625" style="234" customWidth="1"/>
    <col min="6658" max="6658" width="0" style="234" hidden="1" customWidth="1"/>
    <col min="6659" max="6659" width="13.7109375" style="234" customWidth="1"/>
    <col min="6660" max="6660" width="12.42578125" style="234" customWidth="1"/>
    <col min="6661" max="6661" width="12.85546875" style="234" customWidth="1"/>
    <col min="6662" max="6912" width="9.140625" style="234"/>
    <col min="6913" max="6913" width="60.28515625" style="234" customWidth="1"/>
    <col min="6914" max="6914" width="0" style="234" hidden="1" customWidth="1"/>
    <col min="6915" max="6915" width="13.7109375" style="234" customWidth="1"/>
    <col min="6916" max="6916" width="12.42578125" style="234" customWidth="1"/>
    <col min="6917" max="6917" width="12.85546875" style="234" customWidth="1"/>
    <col min="6918" max="7168" width="9.140625" style="234"/>
    <col min="7169" max="7169" width="60.28515625" style="234" customWidth="1"/>
    <col min="7170" max="7170" width="0" style="234" hidden="1" customWidth="1"/>
    <col min="7171" max="7171" width="13.7109375" style="234" customWidth="1"/>
    <col min="7172" max="7172" width="12.42578125" style="234" customWidth="1"/>
    <col min="7173" max="7173" width="12.85546875" style="234" customWidth="1"/>
    <col min="7174" max="7424" width="9.140625" style="234"/>
    <col min="7425" max="7425" width="60.28515625" style="234" customWidth="1"/>
    <col min="7426" max="7426" width="0" style="234" hidden="1" customWidth="1"/>
    <col min="7427" max="7427" width="13.7109375" style="234" customWidth="1"/>
    <col min="7428" max="7428" width="12.42578125" style="234" customWidth="1"/>
    <col min="7429" max="7429" width="12.85546875" style="234" customWidth="1"/>
    <col min="7430" max="7680" width="9.140625" style="234"/>
    <col min="7681" max="7681" width="60.28515625" style="234" customWidth="1"/>
    <col min="7682" max="7682" width="0" style="234" hidden="1" customWidth="1"/>
    <col min="7683" max="7683" width="13.7109375" style="234" customWidth="1"/>
    <col min="7684" max="7684" width="12.42578125" style="234" customWidth="1"/>
    <col min="7685" max="7685" width="12.85546875" style="234" customWidth="1"/>
    <col min="7686" max="7936" width="9.140625" style="234"/>
    <col min="7937" max="7937" width="60.28515625" style="234" customWidth="1"/>
    <col min="7938" max="7938" width="0" style="234" hidden="1" customWidth="1"/>
    <col min="7939" max="7939" width="13.7109375" style="234" customWidth="1"/>
    <col min="7940" max="7940" width="12.42578125" style="234" customWidth="1"/>
    <col min="7941" max="7941" width="12.85546875" style="234" customWidth="1"/>
    <col min="7942" max="8192" width="9.140625" style="234"/>
    <col min="8193" max="8193" width="60.28515625" style="234" customWidth="1"/>
    <col min="8194" max="8194" width="0" style="234" hidden="1" customWidth="1"/>
    <col min="8195" max="8195" width="13.7109375" style="234" customWidth="1"/>
    <col min="8196" max="8196" width="12.42578125" style="234" customWidth="1"/>
    <col min="8197" max="8197" width="12.85546875" style="234" customWidth="1"/>
    <col min="8198" max="8448" width="9.140625" style="234"/>
    <col min="8449" max="8449" width="60.28515625" style="234" customWidth="1"/>
    <col min="8450" max="8450" width="0" style="234" hidden="1" customWidth="1"/>
    <col min="8451" max="8451" width="13.7109375" style="234" customWidth="1"/>
    <col min="8452" max="8452" width="12.42578125" style="234" customWidth="1"/>
    <col min="8453" max="8453" width="12.85546875" style="234" customWidth="1"/>
    <col min="8454" max="8704" width="9.140625" style="234"/>
    <col min="8705" max="8705" width="60.28515625" style="234" customWidth="1"/>
    <col min="8706" max="8706" width="0" style="234" hidden="1" customWidth="1"/>
    <col min="8707" max="8707" width="13.7109375" style="234" customWidth="1"/>
    <col min="8708" max="8708" width="12.42578125" style="234" customWidth="1"/>
    <col min="8709" max="8709" width="12.85546875" style="234" customWidth="1"/>
    <col min="8710" max="8960" width="9.140625" style="234"/>
    <col min="8961" max="8961" width="60.28515625" style="234" customWidth="1"/>
    <col min="8962" max="8962" width="0" style="234" hidden="1" customWidth="1"/>
    <col min="8963" max="8963" width="13.7109375" style="234" customWidth="1"/>
    <col min="8964" max="8964" width="12.42578125" style="234" customWidth="1"/>
    <col min="8965" max="8965" width="12.85546875" style="234" customWidth="1"/>
    <col min="8966" max="9216" width="9.140625" style="234"/>
    <col min="9217" max="9217" width="60.28515625" style="234" customWidth="1"/>
    <col min="9218" max="9218" width="0" style="234" hidden="1" customWidth="1"/>
    <col min="9219" max="9219" width="13.7109375" style="234" customWidth="1"/>
    <col min="9220" max="9220" width="12.42578125" style="234" customWidth="1"/>
    <col min="9221" max="9221" width="12.85546875" style="234" customWidth="1"/>
    <col min="9222" max="9472" width="9.140625" style="234"/>
    <col min="9473" max="9473" width="60.28515625" style="234" customWidth="1"/>
    <col min="9474" max="9474" width="0" style="234" hidden="1" customWidth="1"/>
    <col min="9475" max="9475" width="13.7109375" style="234" customWidth="1"/>
    <col min="9476" max="9476" width="12.42578125" style="234" customWidth="1"/>
    <col min="9477" max="9477" width="12.85546875" style="234" customWidth="1"/>
    <col min="9478" max="9728" width="9.140625" style="234"/>
    <col min="9729" max="9729" width="60.28515625" style="234" customWidth="1"/>
    <col min="9730" max="9730" width="0" style="234" hidden="1" customWidth="1"/>
    <col min="9731" max="9731" width="13.7109375" style="234" customWidth="1"/>
    <col min="9732" max="9732" width="12.42578125" style="234" customWidth="1"/>
    <col min="9733" max="9733" width="12.85546875" style="234" customWidth="1"/>
    <col min="9734" max="9984" width="9.140625" style="234"/>
    <col min="9985" max="9985" width="60.28515625" style="234" customWidth="1"/>
    <col min="9986" max="9986" width="0" style="234" hidden="1" customWidth="1"/>
    <col min="9987" max="9987" width="13.7109375" style="234" customWidth="1"/>
    <col min="9988" max="9988" width="12.42578125" style="234" customWidth="1"/>
    <col min="9989" max="9989" width="12.85546875" style="234" customWidth="1"/>
    <col min="9990" max="10240" width="9.140625" style="234"/>
    <col min="10241" max="10241" width="60.28515625" style="234" customWidth="1"/>
    <col min="10242" max="10242" width="0" style="234" hidden="1" customWidth="1"/>
    <col min="10243" max="10243" width="13.7109375" style="234" customWidth="1"/>
    <col min="10244" max="10244" width="12.42578125" style="234" customWidth="1"/>
    <col min="10245" max="10245" width="12.85546875" style="234" customWidth="1"/>
    <col min="10246" max="10496" width="9.140625" style="234"/>
    <col min="10497" max="10497" width="60.28515625" style="234" customWidth="1"/>
    <col min="10498" max="10498" width="0" style="234" hidden="1" customWidth="1"/>
    <col min="10499" max="10499" width="13.7109375" style="234" customWidth="1"/>
    <col min="10500" max="10500" width="12.42578125" style="234" customWidth="1"/>
    <col min="10501" max="10501" width="12.85546875" style="234" customWidth="1"/>
    <col min="10502" max="10752" width="9.140625" style="234"/>
    <col min="10753" max="10753" width="60.28515625" style="234" customWidth="1"/>
    <col min="10754" max="10754" width="0" style="234" hidden="1" customWidth="1"/>
    <col min="10755" max="10755" width="13.7109375" style="234" customWidth="1"/>
    <col min="10756" max="10756" width="12.42578125" style="234" customWidth="1"/>
    <col min="10757" max="10757" width="12.85546875" style="234" customWidth="1"/>
    <col min="10758" max="11008" width="9.140625" style="234"/>
    <col min="11009" max="11009" width="60.28515625" style="234" customWidth="1"/>
    <col min="11010" max="11010" width="0" style="234" hidden="1" customWidth="1"/>
    <col min="11011" max="11011" width="13.7109375" style="234" customWidth="1"/>
    <col min="11012" max="11012" width="12.42578125" style="234" customWidth="1"/>
    <col min="11013" max="11013" width="12.85546875" style="234" customWidth="1"/>
    <col min="11014" max="11264" width="9.140625" style="234"/>
    <col min="11265" max="11265" width="60.28515625" style="234" customWidth="1"/>
    <col min="11266" max="11266" width="0" style="234" hidden="1" customWidth="1"/>
    <col min="11267" max="11267" width="13.7109375" style="234" customWidth="1"/>
    <col min="11268" max="11268" width="12.42578125" style="234" customWidth="1"/>
    <col min="11269" max="11269" width="12.85546875" style="234" customWidth="1"/>
    <col min="11270" max="11520" width="9.140625" style="234"/>
    <col min="11521" max="11521" width="60.28515625" style="234" customWidth="1"/>
    <col min="11522" max="11522" width="0" style="234" hidden="1" customWidth="1"/>
    <col min="11523" max="11523" width="13.7109375" style="234" customWidth="1"/>
    <col min="11524" max="11524" width="12.42578125" style="234" customWidth="1"/>
    <col min="11525" max="11525" width="12.85546875" style="234" customWidth="1"/>
    <col min="11526" max="11776" width="9.140625" style="234"/>
    <col min="11777" max="11777" width="60.28515625" style="234" customWidth="1"/>
    <col min="11778" max="11778" width="0" style="234" hidden="1" customWidth="1"/>
    <col min="11779" max="11779" width="13.7109375" style="234" customWidth="1"/>
    <col min="11780" max="11780" width="12.42578125" style="234" customWidth="1"/>
    <col min="11781" max="11781" width="12.85546875" style="234" customWidth="1"/>
    <col min="11782" max="12032" width="9.140625" style="234"/>
    <col min="12033" max="12033" width="60.28515625" style="234" customWidth="1"/>
    <col min="12034" max="12034" width="0" style="234" hidden="1" customWidth="1"/>
    <col min="12035" max="12035" width="13.7109375" style="234" customWidth="1"/>
    <col min="12036" max="12036" width="12.42578125" style="234" customWidth="1"/>
    <col min="12037" max="12037" width="12.85546875" style="234" customWidth="1"/>
    <col min="12038" max="12288" width="9.140625" style="234"/>
    <col min="12289" max="12289" width="60.28515625" style="234" customWidth="1"/>
    <col min="12290" max="12290" width="0" style="234" hidden="1" customWidth="1"/>
    <col min="12291" max="12291" width="13.7109375" style="234" customWidth="1"/>
    <col min="12292" max="12292" width="12.42578125" style="234" customWidth="1"/>
    <col min="12293" max="12293" width="12.85546875" style="234" customWidth="1"/>
    <col min="12294" max="12544" width="9.140625" style="234"/>
    <col min="12545" max="12545" width="60.28515625" style="234" customWidth="1"/>
    <col min="12546" max="12546" width="0" style="234" hidden="1" customWidth="1"/>
    <col min="12547" max="12547" width="13.7109375" style="234" customWidth="1"/>
    <col min="12548" max="12548" width="12.42578125" style="234" customWidth="1"/>
    <col min="12549" max="12549" width="12.85546875" style="234" customWidth="1"/>
    <col min="12550" max="12800" width="9.140625" style="234"/>
    <col min="12801" max="12801" width="60.28515625" style="234" customWidth="1"/>
    <col min="12802" max="12802" width="0" style="234" hidden="1" customWidth="1"/>
    <col min="12803" max="12803" width="13.7109375" style="234" customWidth="1"/>
    <col min="12804" max="12804" width="12.42578125" style="234" customWidth="1"/>
    <col min="12805" max="12805" width="12.85546875" style="234" customWidth="1"/>
    <col min="12806" max="13056" width="9.140625" style="234"/>
    <col min="13057" max="13057" width="60.28515625" style="234" customWidth="1"/>
    <col min="13058" max="13058" width="0" style="234" hidden="1" customWidth="1"/>
    <col min="13059" max="13059" width="13.7109375" style="234" customWidth="1"/>
    <col min="13060" max="13060" width="12.42578125" style="234" customWidth="1"/>
    <col min="13061" max="13061" width="12.85546875" style="234" customWidth="1"/>
    <col min="13062" max="13312" width="9.140625" style="234"/>
    <col min="13313" max="13313" width="60.28515625" style="234" customWidth="1"/>
    <col min="13314" max="13314" width="0" style="234" hidden="1" customWidth="1"/>
    <col min="13315" max="13315" width="13.7109375" style="234" customWidth="1"/>
    <col min="13316" max="13316" width="12.42578125" style="234" customWidth="1"/>
    <col min="13317" max="13317" width="12.85546875" style="234" customWidth="1"/>
    <col min="13318" max="13568" width="9.140625" style="234"/>
    <col min="13569" max="13569" width="60.28515625" style="234" customWidth="1"/>
    <col min="13570" max="13570" width="0" style="234" hidden="1" customWidth="1"/>
    <col min="13571" max="13571" width="13.7109375" style="234" customWidth="1"/>
    <col min="13572" max="13572" width="12.42578125" style="234" customWidth="1"/>
    <col min="13573" max="13573" width="12.85546875" style="234" customWidth="1"/>
    <col min="13574" max="13824" width="9.140625" style="234"/>
    <col min="13825" max="13825" width="60.28515625" style="234" customWidth="1"/>
    <col min="13826" max="13826" width="0" style="234" hidden="1" customWidth="1"/>
    <col min="13827" max="13827" width="13.7109375" style="234" customWidth="1"/>
    <col min="13828" max="13828" width="12.42578125" style="234" customWidth="1"/>
    <col min="13829" max="13829" width="12.85546875" style="234" customWidth="1"/>
    <col min="13830" max="14080" width="9.140625" style="234"/>
    <col min="14081" max="14081" width="60.28515625" style="234" customWidth="1"/>
    <col min="14082" max="14082" width="0" style="234" hidden="1" customWidth="1"/>
    <col min="14083" max="14083" width="13.7109375" style="234" customWidth="1"/>
    <col min="14084" max="14084" width="12.42578125" style="234" customWidth="1"/>
    <col min="14085" max="14085" width="12.85546875" style="234" customWidth="1"/>
    <col min="14086" max="14336" width="9.140625" style="234"/>
    <col min="14337" max="14337" width="60.28515625" style="234" customWidth="1"/>
    <col min="14338" max="14338" width="0" style="234" hidden="1" customWidth="1"/>
    <col min="14339" max="14339" width="13.7109375" style="234" customWidth="1"/>
    <col min="14340" max="14340" width="12.42578125" style="234" customWidth="1"/>
    <col min="14341" max="14341" width="12.85546875" style="234" customWidth="1"/>
    <col min="14342" max="14592" width="9.140625" style="234"/>
    <col min="14593" max="14593" width="60.28515625" style="234" customWidth="1"/>
    <col min="14594" max="14594" width="0" style="234" hidden="1" customWidth="1"/>
    <col min="14595" max="14595" width="13.7109375" style="234" customWidth="1"/>
    <col min="14596" max="14596" width="12.42578125" style="234" customWidth="1"/>
    <col min="14597" max="14597" width="12.85546875" style="234" customWidth="1"/>
    <col min="14598" max="14848" width="9.140625" style="234"/>
    <col min="14849" max="14849" width="60.28515625" style="234" customWidth="1"/>
    <col min="14850" max="14850" width="0" style="234" hidden="1" customWidth="1"/>
    <col min="14851" max="14851" width="13.7109375" style="234" customWidth="1"/>
    <col min="14852" max="14852" width="12.42578125" style="234" customWidth="1"/>
    <col min="14853" max="14853" width="12.85546875" style="234" customWidth="1"/>
    <col min="14854" max="15104" width="9.140625" style="234"/>
    <col min="15105" max="15105" width="60.28515625" style="234" customWidth="1"/>
    <col min="15106" max="15106" width="0" style="234" hidden="1" customWidth="1"/>
    <col min="15107" max="15107" width="13.7109375" style="234" customWidth="1"/>
    <col min="15108" max="15108" width="12.42578125" style="234" customWidth="1"/>
    <col min="15109" max="15109" width="12.85546875" style="234" customWidth="1"/>
    <col min="15110" max="15360" width="9.140625" style="234"/>
    <col min="15361" max="15361" width="60.28515625" style="234" customWidth="1"/>
    <col min="15362" max="15362" width="0" style="234" hidden="1" customWidth="1"/>
    <col min="15363" max="15363" width="13.7109375" style="234" customWidth="1"/>
    <col min="15364" max="15364" width="12.42578125" style="234" customWidth="1"/>
    <col min="15365" max="15365" width="12.85546875" style="234" customWidth="1"/>
    <col min="15366" max="15616" width="9.140625" style="234"/>
    <col min="15617" max="15617" width="60.28515625" style="234" customWidth="1"/>
    <col min="15618" max="15618" width="0" style="234" hidden="1" customWidth="1"/>
    <col min="15619" max="15619" width="13.7109375" style="234" customWidth="1"/>
    <col min="15620" max="15620" width="12.42578125" style="234" customWidth="1"/>
    <col min="15621" max="15621" width="12.85546875" style="234" customWidth="1"/>
    <col min="15622" max="15872" width="9.140625" style="234"/>
    <col min="15873" max="15873" width="60.28515625" style="234" customWidth="1"/>
    <col min="15874" max="15874" width="0" style="234" hidden="1" customWidth="1"/>
    <col min="15875" max="15875" width="13.7109375" style="234" customWidth="1"/>
    <col min="15876" max="15876" width="12.42578125" style="234" customWidth="1"/>
    <col min="15877" max="15877" width="12.85546875" style="234" customWidth="1"/>
    <col min="15878" max="16128" width="9.140625" style="234"/>
    <col min="16129" max="16129" width="60.28515625" style="234" customWidth="1"/>
    <col min="16130" max="16130" width="0" style="234" hidden="1" customWidth="1"/>
    <col min="16131" max="16131" width="13.7109375" style="234" customWidth="1"/>
    <col min="16132" max="16132" width="12.42578125" style="234" customWidth="1"/>
    <col min="16133" max="16133" width="12.85546875" style="234" customWidth="1"/>
    <col min="16134" max="16384" width="9.140625" style="234"/>
  </cols>
  <sheetData>
    <row r="1" spans="1:6" ht="51" customHeight="1" x14ac:dyDescent="0.2">
      <c r="A1" s="1517" t="s">
        <v>1008</v>
      </c>
      <c r="B1" s="1517"/>
      <c r="C1" s="1517"/>
      <c r="D1" s="1517"/>
      <c r="E1" s="1517"/>
      <c r="F1" s="1517"/>
    </row>
    <row r="2" spans="1:6" ht="21" customHeight="1" x14ac:dyDescent="0.2">
      <c r="A2" s="238"/>
      <c r="B2" s="238"/>
      <c r="C2" s="238"/>
      <c r="D2" s="238"/>
      <c r="E2" s="238"/>
    </row>
    <row r="3" spans="1:6" ht="21" customHeight="1" x14ac:dyDescent="0.2">
      <c r="A3" s="238"/>
      <c r="B3" s="238"/>
      <c r="C3" s="238"/>
      <c r="D3" s="238"/>
      <c r="E3" s="238"/>
    </row>
    <row r="4" spans="1:6" ht="21" customHeight="1" x14ac:dyDescent="0.2">
      <c r="A4" s="238"/>
      <c r="B4" s="238"/>
      <c r="C4" s="1316" t="s">
        <v>287</v>
      </c>
      <c r="D4" s="1262" t="str">
        <f>'1 címrend'!C3</f>
        <v xml:space="preserve"> melléklet az  4/2024. ( V. 27.) rendelethez</v>
      </c>
      <c r="E4" s="284"/>
      <c r="F4" s="284"/>
    </row>
    <row r="5" spans="1:6" ht="18.75" customHeight="1" x14ac:dyDescent="0.2">
      <c r="A5" s="219"/>
      <c r="B5" s="219"/>
      <c r="C5" s="234"/>
      <c r="D5" s="1516"/>
      <c r="E5" s="1516"/>
    </row>
    <row r="6" spans="1:6" x14ac:dyDescent="0.2">
      <c r="A6" s="220" t="s">
        <v>312</v>
      </c>
      <c r="B6" s="220" t="s">
        <v>313</v>
      </c>
      <c r="C6" s="221">
        <v>2023</v>
      </c>
      <c r="D6" s="221">
        <v>2024</v>
      </c>
      <c r="E6" s="221">
        <v>2025</v>
      </c>
      <c r="F6" s="221">
        <v>2026</v>
      </c>
    </row>
    <row r="7" spans="1:6" x14ac:dyDescent="0.2">
      <c r="A7" s="222" t="s">
        <v>582</v>
      </c>
      <c r="B7" s="223" t="s">
        <v>583</v>
      </c>
      <c r="C7" s="224">
        <f>500215435-4023162</f>
        <v>496192273</v>
      </c>
      <c r="D7" s="224">
        <v>420000000</v>
      </c>
      <c r="E7" s="224">
        <f t="shared" ref="E7:F7" si="0">D7</f>
        <v>420000000</v>
      </c>
      <c r="F7" s="224">
        <f t="shared" si="0"/>
        <v>420000000</v>
      </c>
    </row>
    <row r="8" spans="1:6" x14ac:dyDescent="0.2">
      <c r="A8" s="222" t="s">
        <v>584</v>
      </c>
      <c r="B8" s="223" t="s">
        <v>99</v>
      </c>
      <c r="C8" s="224">
        <v>4835000</v>
      </c>
      <c r="D8" s="224"/>
      <c r="E8" s="224"/>
      <c r="F8" s="224"/>
    </row>
    <row r="9" spans="1:6" x14ac:dyDescent="0.2">
      <c r="A9" s="222" t="s">
        <v>585</v>
      </c>
      <c r="B9" s="223" t="s">
        <v>586</v>
      </c>
      <c r="C9" s="224">
        <f>3635314+28176+3520+13062941+412496+3520+3000000</f>
        <v>20145967</v>
      </c>
      <c r="D9" s="224">
        <f>C9</f>
        <v>20145967</v>
      </c>
      <c r="E9" s="224">
        <f t="shared" ref="E9:F9" si="1">D9</f>
        <v>20145967</v>
      </c>
      <c r="F9" s="224">
        <f t="shared" si="1"/>
        <v>20145967</v>
      </c>
    </row>
    <row r="10" spans="1:6" x14ac:dyDescent="0.2">
      <c r="A10" s="222" t="s">
        <v>587</v>
      </c>
      <c r="B10" s="223" t="s">
        <v>611</v>
      </c>
      <c r="C10" s="224">
        <v>1462811</v>
      </c>
      <c r="D10" s="224"/>
      <c r="E10" s="224"/>
      <c r="F10" s="224"/>
    </row>
    <row r="11" spans="1:6" ht="25.5" x14ac:dyDescent="0.2">
      <c r="A11" s="222" t="s">
        <v>588</v>
      </c>
      <c r="B11" s="223" t="s">
        <v>589</v>
      </c>
      <c r="C11" s="224">
        <v>0</v>
      </c>
      <c r="D11" s="224"/>
      <c r="E11" s="224"/>
      <c r="F11" s="224"/>
    </row>
    <row r="12" spans="1:6" x14ac:dyDescent="0.2">
      <c r="A12" s="222" t="s">
        <v>590</v>
      </c>
      <c r="B12" s="223" t="s">
        <v>591</v>
      </c>
      <c r="C12" s="224"/>
      <c r="D12" s="224"/>
      <c r="E12" s="224"/>
      <c r="F12" s="224"/>
    </row>
    <row r="13" spans="1:6" x14ac:dyDescent="0.2">
      <c r="A13" s="222" t="s">
        <v>592</v>
      </c>
      <c r="B13" s="223" t="s">
        <v>593</v>
      </c>
      <c r="C13" s="224">
        <v>744916</v>
      </c>
      <c r="D13" s="224"/>
      <c r="E13" s="224"/>
      <c r="F13" s="224"/>
    </row>
    <row r="14" spans="1:6" x14ac:dyDescent="0.2">
      <c r="A14" s="225" t="s">
        <v>594</v>
      </c>
      <c r="B14" s="226" t="s">
        <v>595</v>
      </c>
      <c r="C14" s="227">
        <f>SUM(C7:C13)</f>
        <v>523380967</v>
      </c>
      <c r="D14" s="227">
        <f>SUM(D7:D13)</f>
        <v>440145967</v>
      </c>
      <c r="E14" s="227">
        <f t="shared" ref="E14:F14" si="2">SUM(E7:E13)</f>
        <v>440145967</v>
      </c>
      <c r="F14" s="227">
        <f t="shared" si="2"/>
        <v>440145967</v>
      </c>
    </row>
    <row r="15" spans="1:6" x14ac:dyDescent="0.2">
      <c r="A15" s="228" t="s">
        <v>596</v>
      </c>
      <c r="B15" s="229" t="s">
        <v>597</v>
      </c>
      <c r="C15" s="230">
        <f>C14*0.5</f>
        <v>261690483.5</v>
      </c>
      <c r="D15" s="230">
        <f t="shared" ref="D15:F15" si="3">D14*0.5</f>
        <v>220072983.5</v>
      </c>
      <c r="E15" s="230">
        <f t="shared" si="3"/>
        <v>220072983.5</v>
      </c>
      <c r="F15" s="230">
        <f t="shared" si="3"/>
        <v>220072983.5</v>
      </c>
    </row>
    <row r="16" spans="1:6" ht="25.5" x14ac:dyDescent="0.2">
      <c r="A16" s="225" t="s">
        <v>436</v>
      </c>
      <c r="B16" s="226" t="s">
        <v>598</v>
      </c>
      <c r="C16" s="227">
        <f>SUM(C17:C23)</f>
        <v>0</v>
      </c>
      <c r="D16" s="227">
        <f>SUM(D17:D23)</f>
        <v>0</v>
      </c>
      <c r="E16" s="227">
        <f>SUM(E17:E23)</f>
        <v>0</v>
      </c>
      <c r="F16" s="227">
        <f>SUM(F17:F23)</f>
        <v>0</v>
      </c>
    </row>
    <row r="17" spans="1:6" ht="15" x14ac:dyDescent="0.2">
      <c r="A17" s="222" t="s">
        <v>437</v>
      </c>
      <c r="B17" s="223" t="s">
        <v>1011</v>
      </c>
      <c r="D17" s="440"/>
      <c r="E17" s="224"/>
      <c r="F17" s="224"/>
    </row>
    <row r="18" spans="1:6" x14ac:dyDescent="0.2">
      <c r="A18" s="222" t="s">
        <v>438</v>
      </c>
      <c r="B18" s="223" t="s">
        <v>599</v>
      </c>
      <c r="C18" s="224"/>
      <c r="D18" s="224"/>
      <c r="E18" s="224"/>
      <c r="F18" s="224"/>
    </row>
    <row r="19" spans="1:6" x14ac:dyDescent="0.2">
      <c r="A19" s="222" t="s">
        <v>439</v>
      </c>
      <c r="B19" s="223" t="s">
        <v>600</v>
      </c>
      <c r="C19" s="224"/>
      <c r="D19" s="224"/>
      <c r="E19" s="224"/>
      <c r="F19" s="224"/>
    </row>
    <row r="20" spans="1:6" x14ac:dyDescent="0.2">
      <c r="A20" s="222" t="s">
        <v>537</v>
      </c>
      <c r="B20" s="223" t="s">
        <v>601</v>
      </c>
      <c r="C20" s="224"/>
      <c r="D20" s="224"/>
      <c r="E20" s="224"/>
      <c r="F20" s="224"/>
    </row>
    <row r="21" spans="1:6" x14ac:dyDescent="0.2">
      <c r="A21" s="222" t="s">
        <v>440</v>
      </c>
      <c r="B21" s="223" t="s">
        <v>602</v>
      </c>
      <c r="C21" s="224"/>
      <c r="D21" s="224"/>
      <c r="E21" s="224"/>
      <c r="F21" s="224"/>
    </row>
    <row r="22" spans="1:6" x14ac:dyDescent="0.2">
      <c r="A22" s="222" t="s">
        <v>441</v>
      </c>
      <c r="B22" s="223" t="s">
        <v>603</v>
      </c>
      <c r="C22" s="224"/>
      <c r="D22" s="224"/>
      <c r="E22" s="224"/>
      <c r="F22" s="224"/>
    </row>
    <row r="23" spans="1:6" x14ac:dyDescent="0.2">
      <c r="A23" s="222" t="s">
        <v>442</v>
      </c>
      <c r="B23" s="223" t="s">
        <v>604</v>
      </c>
      <c r="C23" s="224"/>
      <c r="D23" s="224"/>
      <c r="E23" s="224"/>
      <c r="F23" s="224"/>
    </row>
    <row r="24" spans="1:6" ht="25.5" x14ac:dyDescent="0.2">
      <c r="A24" s="225" t="s">
        <v>443</v>
      </c>
      <c r="B24" s="226" t="s">
        <v>605</v>
      </c>
      <c r="C24" s="227">
        <f>SUM(C25:C33)</f>
        <v>13140000</v>
      </c>
      <c r="D24" s="227">
        <f>SUM(D25:D33)</f>
        <v>3980000</v>
      </c>
      <c r="E24" s="227">
        <f>SUM(E25:E33)</f>
        <v>0</v>
      </c>
      <c r="F24" s="227">
        <f>SUM(F25:F33)</f>
        <v>0</v>
      </c>
    </row>
    <row r="25" spans="1:6" ht="15" x14ac:dyDescent="0.2">
      <c r="A25" s="222" t="s">
        <v>444</v>
      </c>
      <c r="B25" s="223" t="s">
        <v>1012</v>
      </c>
      <c r="C25" s="224">
        <v>0</v>
      </c>
      <c r="D25" s="440">
        <v>0</v>
      </c>
      <c r="E25" s="224">
        <v>0</v>
      </c>
      <c r="F25" s="224">
        <v>0</v>
      </c>
    </row>
    <row r="26" spans="1:6" ht="17.25" customHeight="1" x14ac:dyDescent="0.2">
      <c r="A26" s="222" t="s">
        <v>445</v>
      </c>
      <c r="B26" s="223" t="s">
        <v>1013</v>
      </c>
      <c r="C26" s="224">
        <v>11940000</v>
      </c>
      <c r="D26" s="224">
        <v>3980000</v>
      </c>
      <c r="E26" s="224">
        <v>0</v>
      </c>
      <c r="F26" s="224">
        <v>0</v>
      </c>
    </row>
    <row r="27" spans="1:6" ht="19.5" customHeight="1" x14ac:dyDescent="0.2">
      <c r="A27" s="222" t="s">
        <v>446</v>
      </c>
      <c r="B27" s="223" t="s">
        <v>1014</v>
      </c>
      <c r="C27" s="224">
        <v>1200000</v>
      </c>
      <c r="D27" s="224">
        <v>0</v>
      </c>
      <c r="E27" s="224">
        <v>0</v>
      </c>
      <c r="F27" s="224">
        <v>0</v>
      </c>
    </row>
    <row r="28" spans="1:6" ht="19.5" customHeight="1" x14ac:dyDescent="0.2">
      <c r="A28" s="222" t="s">
        <v>447</v>
      </c>
      <c r="B28" s="223" t="s">
        <v>1025</v>
      </c>
      <c r="C28" s="224"/>
      <c r="D28" s="224"/>
      <c r="E28" s="224"/>
      <c r="F28" s="224"/>
    </row>
    <row r="29" spans="1:6" ht="19.5" customHeight="1" x14ac:dyDescent="0.2">
      <c r="A29" s="222" t="s">
        <v>448</v>
      </c>
      <c r="B29" s="223" t="s">
        <v>600</v>
      </c>
      <c r="C29" s="224"/>
      <c r="D29" s="224"/>
      <c r="E29" s="224"/>
      <c r="F29" s="224"/>
    </row>
    <row r="30" spans="1:6" ht="15.75" customHeight="1" x14ac:dyDescent="0.2">
      <c r="A30" s="222" t="s">
        <v>606</v>
      </c>
      <c r="B30" s="223" t="s">
        <v>601</v>
      </c>
      <c r="C30" s="224"/>
      <c r="D30" s="224"/>
      <c r="E30" s="224"/>
      <c r="F30" s="224"/>
    </row>
    <row r="31" spans="1:6" x14ac:dyDescent="0.2">
      <c r="A31" s="222" t="s">
        <v>607</v>
      </c>
      <c r="B31" s="223" t="s">
        <v>602</v>
      </c>
      <c r="C31" s="224"/>
      <c r="D31" s="224"/>
      <c r="E31" s="224"/>
      <c r="F31" s="224"/>
    </row>
    <row r="32" spans="1:6" x14ac:dyDescent="0.2">
      <c r="A32" s="222" t="s">
        <v>449</v>
      </c>
      <c r="B32" s="223" t="s">
        <v>603</v>
      </c>
      <c r="C32" s="224"/>
      <c r="D32" s="224"/>
      <c r="E32" s="224"/>
      <c r="F32" s="224"/>
    </row>
    <row r="33" spans="1:6" x14ac:dyDescent="0.2">
      <c r="A33" s="222" t="s">
        <v>450</v>
      </c>
      <c r="B33" s="223" t="s">
        <v>608</v>
      </c>
      <c r="C33" s="224"/>
      <c r="D33" s="224"/>
      <c r="E33" s="224"/>
      <c r="F33" s="224"/>
    </row>
    <row r="34" spans="1:6" x14ac:dyDescent="0.2">
      <c r="A34" s="524" t="s">
        <v>938</v>
      </c>
      <c r="B34" s="229" t="s">
        <v>609</v>
      </c>
      <c r="C34" s="230">
        <f>C16+C24</f>
        <v>13140000</v>
      </c>
      <c r="D34" s="230">
        <f>D16+D24</f>
        <v>3980000</v>
      </c>
      <c r="E34" s="230">
        <f>E16+E24</f>
        <v>0</v>
      </c>
      <c r="F34" s="230">
        <f>F16+F24</f>
        <v>0</v>
      </c>
    </row>
    <row r="35" spans="1:6" x14ac:dyDescent="0.2">
      <c r="A35" s="231">
        <v>29</v>
      </c>
      <c r="B35" s="232" t="s">
        <v>610</v>
      </c>
      <c r="C35" s="233">
        <f>C15-C34</f>
        <v>248550483.5</v>
      </c>
      <c r="D35" s="233">
        <f>D15-D34</f>
        <v>216092983.5</v>
      </c>
      <c r="E35" s="233">
        <f>E15-E34</f>
        <v>220072983.5</v>
      </c>
      <c r="F35" s="233">
        <f>F15-F34</f>
        <v>220072983.5</v>
      </c>
    </row>
  </sheetData>
  <mergeCells count="2">
    <mergeCell ref="D5:E5"/>
    <mergeCell ref="A1:F1"/>
  </mergeCells>
  <phoneticPr fontId="55" type="noConversion"/>
  <pageMargins left="0.55118110236220474" right="0.15748031496062992" top="0.27559055118110237" bottom="0.43307086614173229" header="0.31496062992125984" footer="0.31496062992125984"/>
  <pageSetup paperSize="9" scale="73" orientation="portrait" horizontalDpi="300" verticalDpi="300" r:id="rId1"/>
  <headerFooter>
    <oddFooter>&amp;R&amp;P</oddFooter>
  </headerFooter>
  <colBreaks count="1" manualBreakCount="1">
    <brk id="6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V88"/>
  <sheetViews>
    <sheetView view="pageBreakPreview" zoomScale="98" zoomScaleNormal="100" zoomScaleSheetLayoutView="98" workbookViewId="0">
      <pane xSplit="3" ySplit="6" topLeftCell="D68" activePane="bottomRight" state="frozen"/>
      <selection activeCell="M128" sqref="M128"/>
      <selection pane="topRight" activeCell="M128" sqref="M128"/>
      <selection pane="bottomLeft" activeCell="M128" sqref="M128"/>
      <selection pane="bottomRight" activeCell="S67" sqref="S67"/>
    </sheetView>
  </sheetViews>
  <sheetFormatPr defaultRowHeight="15" x14ac:dyDescent="0.25"/>
  <cols>
    <col min="1" max="1" width="4.5703125" customWidth="1"/>
    <col min="2" max="2" width="12.5703125" customWidth="1"/>
    <col min="3" max="3" width="56.140625" customWidth="1"/>
    <col min="4" max="4" width="14" customWidth="1"/>
    <col min="5" max="5" width="11.5703125" style="288" customWidth="1"/>
    <col min="6" max="6" width="13.85546875" customWidth="1"/>
    <col min="7" max="7" width="9.5703125" customWidth="1"/>
    <col min="8" max="8" width="13.42578125" customWidth="1"/>
    <col min="9" max="9" width="13.85546875" customWidth="1"/>
    <col min="10" max="10" width="9.5703125" customWidth="1"/>
    <col min="11" max="13" width="13.42578125" customWidth="1"/>
    <col min="14" max="14" width="13.5703125" customWidth="1"/>
    <col min="15" max="15" width="13.85546875" customWidth="1"/>
    <col min="16" max="16" width="9.5703125" customWidth="1"/>
    <col min="17" max="19" width="13.42578125" customWidth="1"/>
    <col min="20" max="20" width="13.5703125" customWidth="1"/>
    <col min="21" max="21" width="17.28515625" customWidth="1"/>
    <col min="22" max="22" width="15.85546875" customWidth="1"/>
    <col min="25" max="25" width="10.85546875" bestFit="1" customWidth="1"/>
    <col min="257" max="257" width="7.28515625" customWidth="1"/>
    <col min="258" max="258" width="12.5703125" customWidth="1"/>
    <col min="259" max="259" width="78.85546875" customWidth="1"/>
    <col min="260" max="260" width="15.28515625" customWidth="1"/>
    <col min="261" max="261" width="13.85546875" customWidth="1"/>
    <col min="262" max="262" width="6.5703125" customWidth="1"/>
    <col min="263" max="263" width="11.42578125" customWidth="1"/>
    <col min="264" max="264" width="11.140625" bestFit="1" customWidth="1"/>
    <col min="513" max="513" width="7.28515625" customWidth="1"/>
    <col min="514" max="514" width="12.5703125" customWidth="1"/>
    <col min="515" max="515" width="78.85546875" customWidth="1"/>
    <col min="516" max="516" width="15.28515625" customWidth="1"/>
    <col min="517" max="517" width="13.85546875" customWidth="1"/>
    <col min="518" max="518" width="6.5703125" customWidth="1"/>
    <col min="519" max="519" width="11.42578125" customWidth="1"/>
    <col min="520" max="520" width="11.140625" bestFit="1" customWidth="1"/>
    <col min="769" max="769" width="7.28515625" customWidth="1"/>
    <col min="770" max="770" width="12.5703125" customWidth="1"/>
    <col min="771" max="771" width="78.85546875" customWidth="1"/>
    <col min="772" max="772" width="15.28515625" customWidth="1"/>
    <col min="773" max="773" width="13.85546875" customWidth="1"/>
    <col min="774" max="774" width="6.5703125" customWidth="1"/>
    <col min="775" max="775" width="11.42578125" customWidth="1"/>
    <col min="776" max="776" width="11.140625" bestFit="1" customWidth="1"/>
    <col min="1025" max="1025" width="7.28515625" customWidth="1"/>
    <col min="1026" max="1026" width="12.5703125" customWidth="1"/>
    <col min="1027" max="1027" width="78.85546875" customWidth="1"/>
    <col min="1028" max="1028" width="15.28515625" customWidth="1"/>
    <col min="1029" max="1029" width="13.85546875" customWidth="1"/>
    <col min="1030" max="1030" width="6.5703125" customWidth="1"/>
    <col min="1031" max="1031" width="11.42578125" customWidth="1"/>
    <col min="1032" max="1032" width="11.140625" bestFit="1" customWidth="1"/>
    <col min="1281" max="1281" width="7.28515625" customWidth="1"/>
    <col min="1282" max="1282" width="12.5703125" customWidth="1"/>
    <col min="1283" max="1283" width="78.85546875" customWidth="1"/>
    <col min="1284" max="1284" width="15.28515625" customWidth="1"/>
    <col min="1285" max="1285" width="13.85546875" customWidth="1"/>
    <col min="1286" max="1286" width="6.5703125" customWidth="1"/>
    <col min="1287" max="1287" width="11.42578125" customWidth="1"/>
    <col min="1288" max="1288" width="11.140625" bestFit="1" customWidth="1"/>
    <col min="1537" max="1537" width="7.28515625" customWidth="1"/>
    <col min="1538" max="1538" width="12.5703125" customWidth="1"/>
    <col min="1539" max="1539" width="78.85546875" customWidth="1"/>
    <col min="1540" max="1540" width="15.28515625" customWidth="1"/>
    <col min="1541" max="1541" width="13.85546875" customWidth="1"/>
    <col min="1542" max="1542" width="6.5703125" customWidth="1"/>
    <col min="1543" max="1543" width="11.42578125" customWidth="1"/>
    <col min="1544" max="1544" width="11.140625" bestFit="1" customWidth="1"/>
    <col min="1793" max="1793" width="7.28515625" customWidth="1"/>
    <col min="1794" max="1794" width="12.5703125" customWidth="1"/>
    <col min="1795" max="1795" width="78.85546875" customWidth="1"/>
    <col min="1796" max="1796" width="15.28515625" customWidth="1"/>
    <col min="1797" max="1797" width="13.85546875" customWidth="1"/>
    <col min="1798" max="1798" width="6.5703125" customWidth="1"/>
    <col min="1799" max="1799" width="11.42578125" customWidth="1"/>
    <col min="1800" max="1800" width="11.140625" bestFit="1" customWidth="1"/>
    <col min="2049" max="2049" width="7.28515625" customWidth="1"/>
    <col min="2050" max="2050" width="12.5703125" customWidth="1"/>
    <col min="2051" max="2051" width="78.85546875" customWidth="1"/>
    <col min="2052" max="2052" width="15.28515625" customWidth="1"/>
    <col min="2053" max="2053" width="13.85546875" customWidth="1"/>
    <col min="2054" max="2054" width="6.5703125" customWidth="1"/>
    <col min="2055" max="2055" width="11.42578125" customWidth="1"/>
    <col min="2056" max="2056" width="11.140625" bestFit="1" customWidth="1"/>
    <col min="2305" max="2305" width="7.28515625" customWidth="1"/>
    <col min="2306" max="2306" width="12.5703125" customWidth="1"/>
    <col min="2307" max="2307" width="78.85546875" customWidth="1"/>
    <col min="2308" max="2308" width="15.28515625" customWidth="1"/>
    <col min="2309" max="2309" width="13.85546875" customWidth="1"/>
    <col min="2310" max="2310" width="6.5703125" customWidth="1"/>
    <col min="2311" max="2311" width="11.42578125" customWidth="1"/>
    <col min="2312" max="2312" width="11.140625" bestFit="1" customWidth="1"/>
    <col min="2561" max="2561" width="7.28515625" customWidth="1"/>
    <col min="2562" max="2562" width="12.5703125" customWidth="1"/>
    <col min="2563" max="2563" width="78.85546875" customWidth="1"/>
    <col min="2564" max="2564" width="15.28515625" customWidth="1"/>
    <col min="2565" max="2565" width="13.85546875" customWidth="1"/>
    <col min="2566" max="2566" width="6.5703125" customWidth="1"/>
    <col min="2567" max="2567" width="11.42578125" customWidth="1"/>
    <col min="2568" max="2568" width="11.140625" bestFit="1" customWidth="1"/>
    <col min="2817" max="2817" width="7.28515625" customWidth="1"/>
    <col min="2818" max="2818" width="12.5703125" customWidth="1"/>
    <col min="2819" max="2819" width="78.85546875" customWidth="1"/>
    <col min="2820" max="2820" width="15.28515625" customWidth="1"/>
    <col min="2821" max="2821" width="13.85546875" customWidth="1"/>
    <col min="2822" max="2822" width="6.5703125" customWidth="1"/>
    <col min="2823" max="2823" width="11.42578125" customWidth="1"/>
    <col min="2824" max="2824" width="11.140625" bestFit="1" customWidth="1"/>
    <col min="3073" max="3073" width="7.28515625" customWidth="1"/>
    <col min="3074" max="3074" width="12.5703125" customWidth="1"/>
    <col min="3075" max="3075" width="78.85546875" customWidth="1"/>
    <col min="3076" max="3076" width="15.28515625" customWidth="1"/>
    <col min="3077" max="3077" width="13.85546875" customWidth="1"/>
    <col min="3078" max="3078" width="6.5703125" customWidth="1"/>
    <col min="3079" max="3079" width="11.42578125" customWidth="1"/>
    <col min="3080" max="3080" width="11.140625" bestFit="1" customWidth="1"/>
    <col min="3329" max="3329" width="7.28515625" customWidth="1"/>
    <col min="3330" max="3330" width="12.5703125" customWidth="1"/>
    <col min="3331" max="3331" width="78.85546875" customWidth="1"/>
    <col min="3332" max="3332" width="15.28515625" customWidth="1"/>
    <col min="3333" max="3333" width="13.85546875" customWidth="1"/>
    <col min="3334" max="3334" width="6.5703125" customWidth="1"/>
    <col min="3335" max="3335" width="11.42578125" customWidth="1"/>
    <col min="3336" max="3336" width="11.140625" bestFit="1" customWidth="1"/>
    <col min="3585" max="3585" width="7.28515625" customWidth="1"/>
    <col min="3586" max="3586" width="12.5703125" customWidth="1"/>
    <col min="3587" max="3587" width="78.85546875" customWidth="1"/>
    <col min="3588" max="3588" width="15.28515625" customWidth="1"/>
    <col min="3589" max="3589" width="13.85546875" customWidth="1"/>
    <col min="3590" max="3590" width="6.5703125" customWidth="1"/>
    <col min="3591" max="3591" width="11.42578125" customWidth="1"/>
    <col min="3592" max="3592" width="11.140625" bestFit="1" customWidth="1"/>
    <col min="3841" max="3841" width="7.28515625" customWidth="1"/>
    <col min="3842" max="3842" width="12.5703125" customWidth="1"/>
    <col min="3843" max="3843" width="78.85546875" customWidth="1"/>
    <col min="3844" max="3844" width="15.28515625" customWidth="1"/>
    <col min="3845" max="3845" width="13.85546875" customWidth="1"/>
    <col min="3846" max="3846" width="6.5703125" customWidth="1"/>
    <col min="3847" max="3847" width="11.42578125" customWidth="1"/>
    <col min="3848" max="3848" width="11.140625" bestFit="1" customWidth="1"/>
    <col min="4097" max="4097" width="7.28515625" customWidth="1"/>
    <col min="4098" max="4098" width="12.5703125" customWidth="1"/>
    <col min="4099" max="4099" width="78.85546875" customWidth="1"/>
    <col min="4100" max="4100" width="15.28515625" customWidth="1"/>
    <col min="4101" max="4101" width="13.85546875" customWidth="1"/>
    <col min="4102" max="4102" width="6.5703125" customWidth="1"/>
    <col min="4103" max="4103" width="11.42578125" customWidth="1"/>
    <col min="4104" max="4104" width="11.140625" bestFit="1" customWidth="1"/>
    <col min="4353" max="4353" width="7.28515625" customWidth="1"/>
    <col min="4354" max="4354" width="12.5703125" customWidth="1"/>
    <col min="4355" max="4355" width="78.85546875" customWidth="1"/>
    <col min="4356" max="4356" width="15.28515625" customWidth="1"/>
    <col min="4357" max="4357" width="13.85546875" customWidth="1"/>
    <col min="4358" max="4358" width="6.5703125" customWidth="1"/>
    <col min="4359" max="4359" width="11.42578125" customWidth="1"/>
    <col min="4360" max="4360" width="11.140625" bestFit="1" customWidth="1"/>
    <col min="4609" max="4609" width="7.28515625" customWidth="1"/>
    <col min="4610" max="4610" width="12.5703125" customWidth="1"/>
    <col min="4611" max="4611" width="78.85546875" customWidth="1"/>
    <col min="4612" max="4612" width="15.28515625" customWidth="1"/>
    <col min="4613" max="4613" width="13.85546875" customWidth="1"/>
    <col min="4614" max="4614" width="6.5703125" customWidth="1"/>
    <col min="4615" max="4615" width="11.42578125" customWidth="1"/>
    <col min="4616" max="4616" width="11.140625" bestFit="1" customWidth="1"/>
    <col min="4865" max="4865" width="7.28515625" customWidth="1"/>
    <col min="4866" max="4866" width="12.5703125" customWidth="1"/>
    <col min="4867" max="4867" width="78.85546875" customWidth="1"/>
    <col min="4868" max="4868" width="15.28515625" customWidth="1"/>
    <col min="4869" max="4869" width="13.85546875" customWidth="1"/>
    <col min="4870" max="4870" width="6.5703125" customWidth="1"/>
    <col min="4871" max="4871" width="11.42578125" customWidth="1"/>
    <col min="4872" max="4872" width="11.140625" bestFit="1" customWidth="1"/>
    <col min="5121" max="5121" width="7.28515625" customWidth="1"/>
    <col min="5122" max="5122" width="12.5703125" customWidth="1"/>
    <col min="5123" max="5123" width="78.85546875" customWidth="1"/>
    <col min="5124" max="5124" width="15.28515625" customWidth="1"/>
    <col min="5125" max="5125" width="13.85546875" customWidth="1"/>
    <col min="5126" max="5126" width="6.5703125" customWidth="1"/>
    <col min="5127" max="5127" width="11.42578125" customWidth="1"/>
    <col min="5128" max="5128" width="11.140625" bestFit="1" customWidth="1"/>
    <col min="5377" max="5377" width="7.28515625" customWidth="1"/>
    <col min="5378" max="5378" width="12.5703125" customWidth="1"/>
    <col min="5379" max="5379" width="78.85546875" customWidth="1"/>
    <col min="5380" max="5380" width="15.28515625" customWidth="1"/>
    <col min="5381" max="5381" width="13.85546875" customWidth="1"/>
    <col min="5382" max="5382" width="6.5703125" customWidth="1"/>
    <col min="5383" max="5383" width="11.42578125" customWidth="1"/>
    <col min="5384" max="5384" width="11.140625" bestFit="1" customWidth="1"/>
    <col min="5633" max="5633" width="7.28515625" customWidth="1"/>
    <col min="5634" max="5634" width="12.5703125" customWidth="1"/>
    <col min="5635" max="5635" width="78.85546875" customWidth="1"/>
    <col min="5636" max="5636" width="15.28515625" customWidth="1"/>
    <col min="5637" max="5637" width="13.85546875" customWidth="1"/>
    <col min="5638" max="5638" width="6.5703125" customWidth="1"/>
    <col min="5639" max="5639" width="11.42578125" customWidth="1"/>
    <col min="5640" max="5640" width="11.140625" bestFit="1" customWidth="1"/>
    <col min="5889" max="5889" width="7.28515625" customWidth="1"/>
    <col min="5890" max="5890" width="12.5703125" customWidth="1"/>
    <col min="5891" max="5891" width="78.85546875" customWidth="1"/>
    <col min="5892" max="5892" width="15.28515625" customWidth="1"/>
    <col min="5893" max="5893" width="13.85546875" customWidth="1"/>
    <col min="5894" max="5894" width="6.5703125" customWidth="1"/>
    <col min="5895" max="5895" width="11.42578125" customWidth="1"/>
    <col min="5896" max="5896" width="11.140625" bestFit="1" customWidth="1"/>
    <col min="6145" max="6145" width="7.28515625" customWidth="1"/>
    <col min="6146" max="6146" width="12.5703125" customWidth="1"/>
    <col min="6147" max="6147" width="78.85546875" customWidth="1"/>
    <col min="6148" max="6148" width="15.28515625" customWidth="1"/>
    <col min="6149" max="6149" width="13.85546875" customWidth="1"/>
    <col min="6150" max="6150" width="6.5703125" customWidth="1"/>
    <col min="6151" max="6151" width="11.42578125" customWidth="1"/>
    <col min="6152" max="6152" width="11.140625" bestFit="1" customWidth="1"/>
    <col min="6401" max="6401" width="7.28515625" customWidth="1"/>
    <col min="6402" max="6402" width="12.5703125" customWidth="1"/>
    <col min="6403" max="6403" width="78.85546875" customWidth="1"/>
    <col min="6404" max="6404" width="15.28515625" customWidth="1"/>
    <col min="6405" max="6405" width="13.85546875" customWidth="1"/>
    <col min="6406" max="6406" width="6.5703125" customWidth="1"/>
    <col min="6407" max="6407" width="11.42578125" customWidth="1"/>
    <col min="6408" max="6408" width="11.140625" bestFit="1" customWidth="1"/>
    <col min="6657" max="6657" width="7.28515625" customWidth="1"/>
    <col min="6658" max="6658" width="12.5703125" customWidth="1"/>
    <col min="6659" max="6659" width="78.85546875" customWidth="1"/>
    <col min="6660" max="6660" width="15.28515625" customWidth="1"/>
    <col min="6661" max="6661" width="13.85546875" customWidth="1"/>
    <col min="6662" max="6662" width="6.5703125" customWidth="1"/>
    <col min="6663" max="6663" width="11.42578125" customWidth="1"/>
    <col min="6664" max="6664" width="11.140625" bestFit="1" customWidth="1"/>
    <col min="6913" max="6913" width="7.28515625" customWidth="1"/>
    <col min="6914" max="6914" width="12.5703125" customWidth="1"/>
    <col min="6915" max="6915" width="78.85546875" customWidth="1"/>
    <col min="6916" max="6916" width="15.28515625" customWidth="1"/>
    <col min="6917" max="6917" width="13.85546875" customWidth="1"/>
    <col min="6918" max="6918" width="6.5703125" customWidth="1"/>
    <col min="6919" max="6919" width="11.42578125" customWidth="1"/>
    <col min="6920" max="6920" width="11.140625" bestFit="1" customWidth="1"/>
    <col min="7169" max="7169" width="7.28515625" customWidth="1"/>
    <col min="7170" max="7170" width="12.5703125" customWidth="1"/>
    <col min="7171" max="7171" width="78.85546875" customWidth="1"/>
    <col min="7172" max="7172" width="15.28515625" customWidth="1"/>
    <col min="7173" max="7173" width="13.85546875" customWidth="1"/>
    <col min="7174" max="7174" width="6.5703125" customWidth="1"/>
    <col min="7175" max="7175" width="11.42578125" customWidth="1"/>
    <col min="7176" max="7176" width="11.140625" bestFit="1" customWidth="1"/>
    <col min="7425" max="7425" width="7.28515625" customWidth="1"/>
    <col min="7426" max="7426" width="12.5703125" customWidth="1"/>
    <col min="7427" max="7427" width="78.85546875" customWidth="1"/>
    <col min="7428" max="7428" width="15.28515625" customWidth="1"/>
    <col min="7429" max="7429" width="13.85546875" customWidth="1"/>
    <col min="7430" max="7430" width="6.5703125" customWidth="1"/>
    <col min="7431" max="7431" width="11.42578125" customWidth="1"/>
    <col min="7432" max="7432" width="11.140625" bestFit="1" customWidth="1"/>
    <col min="7681" max="7681" width="7.28515625" customWidth="1"/>
    <col min="7682" max="7682" width="12.5703125" customWidth="1"/>
    <col min="7683" max="7683" width="78.85546875" customWidth="1"/>
    <col min="7684" max="7684" width="15.28515625" customWidth="1"/>
    <col min="7685" max="7685" width="13.85546875" customWidth="1"/>
    <col min="7686" max="7686" width="6.5703125" customWidth="1"/>
    <col min="7687" max="7687" width="11.42578125" customWidth="1"/>
    <col min="7688" max="7688" width="11.140625" bestFit="1" customWidth="1"/>
    <col min="7937" max="7937" width="7.28515625" customWidth="1"/>
    <col min="7938" max="7938" width="12.5703125" customWidth="1"/>
    <col min="7939" max="7939" width="78.85546875" customWidth="1"/>
    <col min="7940" max="7940" width="15.28515625" customWidth="1"/>
    <col min="7941" max="7941" width="13.85546875" customWidth="1"/>
    <col min="7942" max="7942" width="6.5703125" customWidth="1"/>
    <col min="7943" max="7943" width="11.42578125" customWidth="1"/>
    <col min="7944" max="7944" width="11.140625" bestFit="1" customWidth="1"/>
    <col min="8193" max="8193" width="7.28515625" customWidth="1"/>
    <col min="8194" max="8194" width="12.5703125" customWidth="1"/>
    <col min="8195" max="8195" width="78.85546875" customWidth="1"/>
    <col min="8196" max="8196" width="15.28515625" customWidth="1"/>
    <col min="8197" max="8197" width="13.85546875" customWidth="1"/>
    <col min="8198" max="8198" width="6.5703125" customWidth="1"/>
    <col min="8199" max="8199" width="11.42578125" customWidth="1"/>
    <col min="8200" max="8200" width="11.140625" bestFit="1" customWidth="1"/>
    <col min="8449" max="8449" width="7.28515625" customWidth="1"/>
    <col min="8450" max="8450" width="12.5703125" customWidth="1"/>
    <col min="8451" max="8451" width="78.85546875" customWidth="1"/>
    <col min="8452" max="8452" width="15.28515625" customWidth="1"/>
    <col min="8453" max="8453" width="13.85546875" customWidth="1"/>
    <col min="8454" max="8454" width="6.5703125" customWidth="1"/>
    <col min="8455" max="8455" width="11.42578125" customWidth="1"/>
    <col min="8456" max="8456" width="11.140625" bestFit="1" customWidth="1"/>
    <col min="8705" max="8705" width="7.28515625" customWidth="1"/>
    <col min="8706" max="8706" width="12.5703125" customWidth="1"/>
    <col min="8707" max="8707" width="78.85546875" customWidth="1"/>
    <col min="8708" max="8708" width="15.28515625" customWidth="1"/>
    <col min="8709" max="8709" width="13.85546875" customWidth="1"/>
    <col min="8710" max="8710" width="6.5703125" customWidth="1"/>
    <col min="8711" max="8711" width="11.42578125" customWidth="1"/>
    <col min="8712" max="8712" width="11.140625" bestFit="1" customWidth="1"/>
    <col min="8961" max="8961" width="7.28515625" customWidth="1"/>
    <col min="8962" max="8962" width="12.5703125" customWidth="1"/>
    <col min="8963" max="8963" width="78.85546875" customWidth="1"/>
    <col min="8964" max="8964" width="15.28515625" customWidth="1"/>
    <col min="8965" max="8965" width="13.85546875" customWidth="1"/>
    <col min="8966" max="8966" width="6.5703125" customWidth="1"/>
    <col min="8967" max="8967" width="11.42578125" customWidth="1"/>
    <col min="8968" max="8968" width="11.140625" bestFit="1" customWidth="1"/>
    <col min="9217" max="9217" width="7.28515625" customWidth="1"/>
    <col min="9218" max="9218" width="12.5703125" customWidth="1"/>
    <col min="9219" max="9219" width="78.85546875" customWidth="1"/>
    <col min="9220" max="9220" width="15.28515625" customWidth="1"/>
    <col min="9221" max="9221" width="13.85546875" customWidth="1"/>
    <col min="9222" max="9222" width="6.5703125" customWidth="1"/>
    <col min="9223" max="9223" width="11.42578125" customWidth="1"/>
    <col min="9224" max="9224" width="11.140625" bestFit="1" customWidth="1"/>
    <col min="9473" max="9473" width="7.28515625" customWidth="1"/>
    <col min="9474" max="9474" width="12.5703125" customWidth="1"/>
    <col min="9475" max="9475" width="78.85546875" customWidth="1"/>
    <col min="9476" max="9476" width="15.28515625" customWidth="1"/>
    <col min="9477" max="9477" width="13.85546875" customWidth="1"/>
    <col min="9478" max="9478" width="6.5703125" customWidth="1"/>
    <col min="9479" max="9479" width="11.42578125" customWidth="1"/>
    <col min="9480" max="9480" width="11.140625" bestFit="1" customWidth="1"/>
    <col min="9729" max="9729" width="7.28515625" customWidth="1"/>
    <col min="9730" max="9730" width="12.5703125" customWidth="1"/>
    <col min="9731" max="9731" width="78.85546875" customWidth="1"/>
    <col min="9732" max="9732" width="15.28515625" customWidth="1"/>
    <col min="9733" max="9733" width="13.85546875" customWidth="1"/>
    <col min="9734" max="9734" width="6.5703125" customWidth="1"/>
    <col min="9735" max="9735" width="11.42578125" customWidth="1"/>
    <col min="9736" max="9736" width="11.140625" bestFit="1" customWidth="1"/>
    <col min="9985" max="9985" width="7.28515625" customWidth="1"/>
    <col min="9986" max="9986" width="12.5703125" customWidth="1"/>
    <col min="9987" max="9987" width="78.85546875" customWidth="1"/>
    <col min="9988" max="9988" width="15.28515625" customWidth="1"/>
    <col min="9989" max="9989" width="13.85546875" customWidth="1"/>
    <col min="9990" max="9990" width="6.5703125" customWidth="1"/>
    <col min="9991" max="9991" width="11.42578125" customWidth="1"/>
    <col min="9992" max="9992" width="11.140625" bestFit="1" customWidth="1"/>
    <col min="10241" max="10241" width="7.28515625" customWidth="1"/>
    <col min="10242" max="10242" width="12.5703125" customWidth="1"/>
    <col min="10243" max="10243" width="78.85546875" customWidth="1"/>
    <col min="10244" max="10244" width="15.28515625" customWidth="1"/>
    <col min="10245" max="10245" width="13.85546875" customWidth="1"/>
    <col min="10246" max="10246" width="6.5703125" customWidth="1"/>
    <col min="10247" max="10247" width="11.42578125" customWidth="1"/>
    <col min="10248" max="10248" width="11.140625" bestFit="1" customWidth="1"/>
    <col min="10497" max="10497" width="7.28515625" customWidth="1"/>
    <col min="10498" max="10498" width="12.5703125" customWidth="1"/>
    <col min="10499" max="10499" width="78.85546875" customWidth="1"/>
    <col min="10500" max="10500" width="15.28515625" customWidth="1"/>
    <col min="10501" max="10501" width="13.85546875" customWidth="1"/>
    <col min="10502" max="10502" width="6.5703125" customWidth="1"/>
    <col min="10503" max="10503" width="11.42578125" customWidth="1"/>
    <col min="10504" max="10504" width="11.140625" bestFit="1" customWidth="1"/>
    <col min="10753" max="10753" width="7.28515625" customWidth="1"/>
    <col min="10754" max="10754" width="12.5703125" customWidth="1"/>
    <col min="10755" max="10755" width="78.85546875" customWidth="1"/>
    <col min="10756" max="10756" width="15.28515625" customWidth="1"/>
    <col min="10757" max="10757" width="13.85546875" customWidth="1"/>
    <col min="10758" max="10758" width="6.5703125" customWidth="1"/>
    <col min="10759" max="10759" width="11.42578125" customWidth="1"/>
    <col min="10760" max="10760" width="11.140625" bestFit="1" customWidth="1"/>
    <col min="11009" max="11009" width="7.28515625" customWidth="1"/>
    <col min="11010" max="11010" width="12.5703125" customWidth="1"/>
    <col min="11011" max="11011" width="78.85546875" customWidth="1"/>
    <col min="11012" max="11012" width="15.28515625" customWidth="1"/>
    <col min="11013" max="11013" width="13.85546875" customWidth="1"/>
    <col min="11014" max="11014" width="6.5703125" customWidth="1"/>
    <col min="11015" max="11015" width="11.42578125" customWidth="1"/>
    <col min="11016" max="11016" width="11.140625" bestFit="1" customWidth="1"/>
    <col min="11265" max="11265" width="7.28515625" customWidth="1"/>
    <col min="11266" max="11266" width="12.5703125" customWidth="1"/>
    <col min="11267" max="11267" width="78.85546875" customWidth="1"/>
    <col min="11268" max="11268" width="15.28515625" customWidth="1"/>
    <col min="11269" max="11269" width="13.85546875" customWidth="1"/>
    <col min="11270" max="11270" width="6.5703125" customWidth="1"/>
    <col min="11271" max="11271" width="11.42578125" customWidth="1"/>
    <col min="11272" max="11272" width="11.140625" bestFit="1" customWidth="1"/>
    <col min="11521" max="11521" width="7.28515625" customWidth="1"/>
    <col min="11522" max="11522" width="12.5703125" customWidth="1"/>
    <col min="11523" max="11523" width="78.85546875" customWidth="1"/>
    <col min="11524" max="11524" width="15.28515625" customWidth="1"/>
    <col min="11525" max="11525" width="13.85546875" customWidth="1"/>
    <col min="11526" max="11526" width="6.5703125" customWidth="1"/>
    <col min="11527" max="11527" width="11.42578125" customWidth="1"/>
    <col min="11528" max="11528" width="11.140625" bestFit="1" customWidth="1"/>
    <col min="11777" max="11777" width="7.28515625" customWidth="1"/>
    <col min="11778" max="11778" width="12.5703125" customWidth="1"/>
    <col min="11779" max="11779" width="78.85546875" customWidth="1"/>
    <col min="11780" max="11780" width="15.28515625" customWidth="1"/>
    <col min="11781" max="11781" width="13.85546875" customWidth="1"/>
    <col min="11782" max="11782" width="6.5703125" customWidth="1"/>
    <col min="11783" max="11783" width="11.42578125" customWidth="1"/>
    <col min="11784" max="11784" width="11.140625" bestFit="1" customWidth="1"/>
    <col min="12033" max="12033" width="7.28515625" customWidth="1"/>
    <col min="12034" max="12034" width="12.5703125" customWidth="1"/>
    <col min="12035" max="12035" width="78.85546875" customWidth="1"/>
    <col min="12036" max="12036" width="15.28515625" customWidth="1"/>
    <col min="12037" max="12037" width="13.85546875" customWidth="1"/>
    <col min="12038" max="12038" width="6.5703125" customWidth="1"/>
    <col min="12039" max="12039" width="11.42578125" customWidth="1"/>
    <col min="12040" max="12040" width="11.140625" bestFit="1" customWidth="1"/>
    <col min="12289" max="12289" width="7.28515625" customWidth="1"/>
    <col min="12290" max="12290" width="12.5703125" customWidth="1"/>
    <col min="12291" max="12291" width="78.85546875" customWidth="1"/>
    <col min="12292" max="12292" width="15.28515625" customWidth="1"/>
    <col min="12293" max="12293" width="13.85546875" customWidth="1"/>
    <col min="12294" max="12294" width="6.5703125" customWidth="1"/>
    <col min="12295" max="12295" width="11.42578125" customWidth="1"/>
    <col min="12296" max="12296" width="11.140625" bestFit="1" customWidth="1"/>
    <col min="12545" max="12545" width="7.28515625" customWidth="1"/>
    <col min="12546" max="12546" width="12.5703125" customWidth="1"/>
    <col min="12547" max="12547" width="78.85546875" customWidth="1"/>
    <col min="12548" max="12548" width="15.28515625" customWidth="1"/>
    <col min="12549" max="12549" width="13.85546875" customWidth="1"/>
    <col min="12550" max="12550" width="6.5703125" customWidth="1"/>
    <col min="12551" max="12551" width="11.42578125" customWidth="1"/>
    <col min="12552" max="12552" width="11.140625" bestFit="1" customWidth="1"/>
    <col min="12801" max="12801" width="7.28515625" customWidth="1"/>
    <col min="12802" max="12802" width="12.5703125" customWidth="1"/>
    <col min="12803" max="12803" width="78.85546875" customWidth="1"/>
    <col min="12804" max="12804" width="15.28515625" customWidth="1"/>
    <col min="12805" max="12805" width="13.85546875" customWidth="1"/>
    <col min="12806" max="12806" width="6.5703125" customWidth="1"/>
    <col min="12807" max="12807" width="11.42578125" customWidth="1"/>
    <col min="12808" max="12808" width="11.140625" bestFit="1" customWidth="1"/>
    <col min="13057" max="13057" width="7.28515625" customWidth="1"/>
    <col min="13058" max="13058" width="12.5703125" customWidth="1"/>
    <col min="13059" max="13059" width="78.85546875" customWidth="1"/>
    <col min="13060" max="13060" width="15.28515625" customWidth="1"/>
    <col min="13061" max="13061" width="13.85546875" customWidth="1"/>
    <col min="13062" max="13062" width="6.5703125" customWidth="1"/>
    <col min="13063" max="13063" width="11.42578125" customWidth="1"/>
    <col min="13064" max="13064" width="11.140625" bestFit="1" customWidth="1"/>
    <col min="13313" max="13313" width="7.28515625" customWidth="1"/>
    <col min="13314" max="13314" width="12.5703125" customWidth="1"/>
    <col min="13315" max="13315" width="78.85546875" customWidth="1"/>
    <col min="13316" max="13316" width="15.28515625" customWidth="1"/>
    <col min="13317" max="13317" width="13.85546875" customWidth="1"/>
    <col min="13318" max="13318" width="6.5703125" customWidth="1"/>
    <col min="13319" max="13319" width="11.42578125" customWidth="1"/>
    <col min="13320" max="13320" width="11.140625" bestFit="1" customWidth="1"/>
    <col min="13569" max="13569" width="7.28515625" customWidth="1"/>
    <col min="13570" max="13570" width="12.5703125" customWidth="1"/>
    <col min="13571" max="13571" width="78.85546875" customWidth="1"/>
    <col min="13572" max="13572" width="15.28515625" customWidth="1"/>
    <col min="13573" max="13573" width="13.85546875" customWidth="1"/>
    <col min="13574" max="13574" width="6.5703125" customWidth="1"/>
    <col min="13575" max="13575" width="11.42578125" customWidth="1"/>
    <col min="13576" max="13576" width="11.140625" bestFit="1" customWidth="1"/>
    <col min="13825" max="13825" width="7.28515625" customWidth="1"/>
    <col min="13826" max="13826" width="12.5703125" customWidth="1"/>
    <col min="13827" max="13827" width="78.85546875" customWidth="1"/>
    <col min="13828" max="13828" width="15.28515625" customWidth="1"/>
    <col min="13829" max="13829" width="13.85546875" customWidth="1"/>
    <col min="13830" max="13830" width="6.5703125" customWidth="1"/>
    <col min="13831" max="13831" width="11.42578125" customWidth="1"/>
    <col min="13832" max="13832" width="11.140625" bestFit="1" customWidth="1"/>
    <col min="14081" max="14081" width="7.28515625" customWidth="1"/>
    <col min="14082" max="14082" width="12.5703125" customWidth="1"/>
    <col min="14083" max="14083" width="78.85546875" customWidth="1"/>
    <col min="14084" max="14084" width="15.28515625" customWidth="1"/>
    <col min="14085" max="14085" width="13.85546875" customWidth="1"/>
    <col min="14086" max="14086" width="6.5703125" customWidth="1"/>
    <col min="14087" max="14087" width="11.42578125" customWidth="1"/>
    <col min="14088" max="14088" width="11.140625" bestFit="1" customWidth="1"/>
    <col min="14337" max="14337" width="7.28515625" customWidth="1"/>
    <col min="14338" max="14338" width="12.5703125" customWidth="1"/>
    <col min="14339" max="14339" width="78.85546875" customWidth="1"/>
    <col min="14340" max="14340" width="15.28515625" customWidth="1"/>
    <col min="14341" max="14341" width="13.85546875" customWidth="1"/>
    <col min="14342" max="14342" width="6.5703125" customWidth="1"/>
    <col min="14343" max="14343" width="11.42578125" customWidth="1"/>
    <col min="14344" max="14344" width="11.140625" bestFit="1" customWidth="1"/>
    <col min="14593" max="14593" width="7.28515625" customWidth="1"/>
    <col min="14594" max="14594" width="12.5703125" customWidth="1"/>
    <col min="14595" max="14595" width="78.85546875" customWidth="1"/>
    <col min="14596" max="14596" width="15.28515625" customWidth="1"/>
    <col min="14597" max="14597" width="13.85546875" customWidth="1"/>
    <col min="14598" max="14598" width="6.5703125" customWidth="1"/>
    <col min="14599" max="14599" width="11.42578125" customWidth="1"/>
    <col min="14600" max="14600" width="11.140625" bestFit="1" customWidth="1"/>
    <col min="14849" max="14849" width="7.28515625" customWidth="1"/>
    <col min="14850" max="14850" width="12.5703125" customWidth="1"/>
    <col min="14851" max="14851" width="78.85546875" customWidth="1"/>
    <col min="14852" max="14852" width="15.28515625" customWidth="1"/>
    <col min="14853" max="14853" width="13.85546875" customWidth="1"/>
    <col min="14854" max="14854" width="6.5703125" customWidth="1"/>
    <col min="14855" max="14855" width="11.42578125" customWidth="1"/>
    <col min="14856" max="14856" width="11.140625" bestFit="1" customWidth="1"/>
    <col min="15105" max="15105" width="7.28515625" customWidth="1"/>
    <col min="15106" max="15106" width="12.5703125" customWidth="1"/>
    <col min="15107" max="15107" width="78.85546875" customWidth="1"/>
    <col min="15108" max="15108" width="15.28515625" customWidth="1"/>
    <col min="15109" max="15109" width="13.85546875" customWidth="1"/>
    <col min="15110" max="15110" width="6.5703125" customWidth="1"/>
    <col min="15111" max="15111" width="11.42578125" customWidth="1"/>
    <col min="15112" max="15112" width="11.140625" bestFit="1" customWidth="1"/>
    <col min="15361" max="15361" width="7.28515625" customWidth="1"/>
    <col min="15362" max="15362" width="12.5703125" customWidth="1"/>
    <col min="15363" max="15363" width="78.85546875" customWidth="1"/>
    <col min="15364" max="15364" width="15.28515625" customWidth="1"/>
    <col min="15365" max="15365" width="13.85546875" customWidth="1"/>
    <col min="15366" max="15366" width="6.5703125" customWidth="1"/>
    <col min="15367" max="15367" width="11.42578125" customWidth="1"/>
    <col min="15368" max="15368" width="11.140625" bestFit="1" customWidth="1"/>
    <col min="15617" max="15617" width="7.28515625" customWidth="1"/>
    <col min="15618" max="15618" width="12.5703125" customWidth="1"/>
    <col min="15619" max="15619" width="78.85546875" customWidth="1"/>
    <col min="15620" max="15620" width="15.28515625" customWidth="1"/>
    <col min="15621" max="15621" width="13.85546875" customWidth="1"/>
    <col min="15622" max="15622" width="6.5703125" customWidth="1"/>
    <col min="15623" max="15623" width="11.42578125" customWidth="1"/>
    <col min="15624" max="15624" width="11.140625" bestFit="1" customWidth="1"/>
    <col min="15873" max="15873" width="7.28515625" customWidth="1"/>
    <col min="15874" max="15874" width="12.5703125" customWidth="1"/>
    <col min="15875" max="15875" width="78.85546875" customWidth="1"/>
    <col min="15876" max="15876" width="15.28515625" customWidth="1"/>
    <col min="15877" max="15877" width="13.85546875" customWidth="1"/>
    <col min="15878" max="15878" width="6.5703125" customWidth="1"/>
    <col min="15879" max="15879" width="11.42578125" customWidth="1"/>
    <col min="15880" max="15880" width="11.140625" bestFit="1" customWidth="1"/>
    <col min="16129" max="16129" width="7.28515625" customWidth="1"/>
    <col min="16130" max="16130" width="12.5703125" customWidth="1"/>
    <col min="16131" max="16131" width="78.85546875" customWidth="1"/>
    <col min="16132" max="16132" width="15.28515625" customWidth="1"/>
    <col min="16133" max="16133" width="13.85546875" customWidth="1"/>
    <col min="16134" max="16134" width="6.5703125" customWidth="1"/>
    <col min="16135" max="16135" width="11.42578125" customWidth="1"/>
    <col min="16136" max="16136" width="11.140625" bestFit="1" customWidth="1"/>
  </cols>
  <sheetData>
    <row r="1" spans="1:22" s="46" customFormat="1" ht="15.75" customHeight="1" x14ac:dyDescent="0.2">
      <c r="A1" s="1505" t="s">
        <v>653</v>
      </c>
      <c r="B1" s="1505"/>
      <c r="C1" s="1505"/>
      <c r="D1" s="1505"/>
      <c r="E1" s="1505"/>
      <c r="F1" s="1505"/>
      <c r="G1" s="1505"/>
      <c r="H1" s="1505"/>
      <c r="I1" s="47"/>
      <c r="J1" s="47"/>
      <c r="K1" s="47"/>
      <c r="L1" s="47"/>
      <c r="O1" s="47"/>
      <c r="P1" s="47"/>
      <c r="Q1" s="47"/>
      <c r="R1" s="47"/>
    </row>
    <row r="2" spans="1:22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47"/>
      <c r="J2" s="47"/>
      <c r="K2" s="47"/>
      <c r="L2" s="47"/>
      <c r="O2" s="47"/>
      <c r="P2" s="47"/>
      <c r="Q2" s="47"/>
      <c r="R2" s="47"/>
    </row>
    <row r="3" spans="1:22" s="46" customFormat="1" ht="5.25" customHeight="1" x14ac:dyDescent="0.2"/>
    <row r="4" spans="1:22" ht="33.75" customHeight="1" x14ac:dyDescent="0.25">
      <c r="A4" s="46"/>
      <c r="D4" s="289"/>
      <c r="I4" s="1522"/>
      <c r="J4" s="1522"/>
      <c r="K4" s="4"/>
      <c r="L4" s="4"/>
      <c r="M4" s="4"/>
      <c r="O4" s="1522"/>
      <c r="P4" s="1522"/>
      <c r="Q4" s="1316" t="s">
        <v>288</v>
      </c>
      <c r="R4" s="1519" t="str">
        <f>'1 címrend'!C3</f>
        <v xml:space="preserve"> melléklet az  4/2024. ( V. 27.) rendelethez</v>
      </c>
      <c r="S4" s="1519"/>
      <c r="T4" s="1318"/>
    </row>
    <row r="5" spans="1:22" ht="33.75" customHeight="1" x14ac:dyDescent="0.25">
      <c r="A5" s="46"/>
      <c r="D5" s="446"/>
      <c r="E5" s="240"/>
      <c r="F5" s="1523" t="s">
        <v>1031</v>
      </c>
      <c r="G5" s="1523"/>
      <c r="H5" s="1523"/>
      <c r="I5" s="1523" t="s">
        <v>1032</v>
      </c>
      <c r="J5" s="1523"/>
      <c r="K5" s="1523"/>
      <c r="L5" s="1523"/>
      <c r="M5" s="1523"/>
      <c r="N5" s="1523"/>
      <c r="O5" s="1523" t="s">
        <v>1128</v>
      </c>
      <c r="P5" s="1523"/>
      <c r="Q5" s="1523"/>
      <c r="R5" s="1523"/>
      <c r="S5" s="1523"/>
      <c r="T5" s="1523"/>
    </row>
    <row r="6" spans="1:22" s="157" customFormat="1" ht="75" x14ac:dyDescent="0.25">
      <c r="A6" s="348" t="s">
        <v>530</v>
      </c>
      <c r="B6" s="348" t="s">
        <v>531</v>
      </c>
      <c r="C6" s="349" t="s">
        <v>721</v>
      </c>
      <c r="D6" s="349" t="s">
        <v>964</v>
      </c>
      <c r="E6" s="349" t="s">
        <v>532</v>
      </c>
      <c r="F6" s="349" t="s">
        <v>943</v>
      </c>
      <c r="G6" s="349" t="s">
        <v>944</v>
      </c>
      <c r="H6" s="349" t="s">
        <v>942</v>
      </c>
      <c r="I6" s="349" t="s">
        <v>943</v>
      </c>
      <c r="J6" s="349" t="s">
        <v>944</v>
      </c>
      <c r="K6" s="349" t="s">
        <v>1030</v>
      </c>
      <c r="L6" s="349" t="s">
        <v>1034</v>
      </c>
      <c r="M6" s="349" t="s">
        <v>1029</v>
      </c>
      <c r="N6" s="361" t="s">
        <v>1033</v>
      </c>
      <c r="O6" s="349" t="s">
        <v>943</v>
      </c>
      <c r="P6" s="349" t="s">
        <v>944</v>
      </c>
      <c r="Q6" s="349" t="s">
        <v>1030</v>
      </c>
      <c r="R6" s="349" t="s">
        <v>1034</v>
      </c>
      <c r="S6" s="349" t="s">
        <v>1029</v>
      </c>
      <c r="T6" s="361" t="s">
        <v>1033</v>
      </c>
    </row>
    <row r="7" spans="1:22" s="157" customFormat="1" ht="45" x14ac:dyDescent="0.25">
      <c r="A7" s="350" t="s">
        <v>818</v>
      </c>
      <c r="B7" s="350" t="s">
        <v>880</v>
      </c>
      <c r="C7" s="351" t="s">
        <v>941</v>
      </c>
      <c r="D7" s="165">
        <v>105623510</v>
      </c>
      <c r="E7" s="351" t="s">
        <v>533</v>
      </c>
      <c r="F7" s="112">
        <v>5537000</v>
      </c>
      <c r="G7" s="433">
        <v>19.39</v>
      </c>
      <c r="H7" s="112">
        <v>107362430</v>
      </c>
      <c r="I7" s="112">
        <v>5537000</v>
      </c>
      <c r="J7" s="433">
        <v>19.39</v>
      </c>
      <c r="K7" s="112">
        <f>I7*J7</f>
        <v>107362430</v>
      </c>
      <c r="L7" s="112">
        <v>336000</v>
      </c>
      <c r="M7" s="112">
        <v>6515040</v>
      </c>
      <c r="N7" s="165">
        <f>K7+M7</f>
        <v>113877470</v>
      </c>
      <c r="O7" s="112">
        <v>5537000</v>
      </c>
      <c r="P7" s="433">
        <v>19.39</v>
      </c>
      <c r="Q7" s="112">
        <f>O7*P7</f>
        <v>107362430</v>
      </c>
      <c r="R7" s="112">
        <v>336000</v>
      </c>
      <c r="S7" s="112">
        <v>6515040</v>
      </c>
      <c r="T7" s="165">
        <f>Q7+S7</f>
        <v>113877470</v>
      </c>
      <c r="U7" s="389"/>
    </row>
    <row r="8" spans="1:22" s="157" customFormat="1" x14ac:dyDescent="0.25">
      <c r="A8" s="350" t="s">
        <v>819</v>
      </c>
      <c r="B8" s="350" t="s">
        <v>700</v>
      </c>
      <c r="C8" s="351" t="s">
        <v>701</v>
      </c>
      <c r="D8" s="165">
        <v>10750320</v>
      </c>
      <c r="E8" s="292" t="s">
        <v>932</v>
      </c>
      <c r="F8" s="112">
        <v>26000</v>
      </c>
      <c r="G8" s="292">
        <f>H8/F8</f>
        <v>426.6</v>
      </c>
      <c r="H8" s="112">
        <v>11091600</v>
      </c>
      <c r="I8" s="112">
        <v>26000</v>
      </c>
      <c r="J8" s="292">
        <f>K8/I8</f>
        <v>426.6</v>
      </c>
      <c r="K8" s="112">
        <v>11091600</v>
      </c>
      <c r="L8" s="112"/>
      <c r="M8" s="112"/>
      <c r="N8" s="165">
        <f t="shared" ref="N8:N15" si="0">K8+M8</f>
        <v>11091600</v>
      </c>
      <c r="O8" s="112">
        <v>26000</v>
      </c>
      <c r="P8" s="292">
        <f>Q8/O8</f>
        <v>426.6</v>
      </c>
      <c r="Q8" s="112">
        <v>11091600</v>
      </c>
      <c r="R8" s="112"/>
      <c r="S8" s="112"/>
      <c r="T8" s="165">
        <f t="shared" ref="T8:T15" si="1">Q8+S8</f>
        <v>11091600</v>
      </c>
      <c r="U8" s="389"/>
      <c r="V8" s="156"/>
    </row>
    <row r="9" spans="1:22" s="157" customFormat="1" x14ac:dyDescent="0.25">
      <c r="A9" s="350" t="s">
        <v>820</v>
      </c>
      <c r="B9" s="350" t="s">
        <v>702</v>
      </c>
      <c r="C9" s="351" t="s">
        <v>722</v>
      </c>
      <c r="D9" s="165">
        <v>20288000</v>
      </c>
      <c r="E9" s="292" t="s">
        <v>948</v>
      </c>
      <c r="F9" s="112">
        <v>411000</v>
      </c>
      <c r="G9" s="292">
        <f>H9/F9</f>
        <v>51.920924574209245</v>
      </c>
      <c r="H9" s="112">
        <v>21339500</v>
      </c>
      <c r="I9" s="112">
        <v>411000</v>
      </c>
      <c r="J9" s="292">
        <f>K9/I9</f>
        <v>51.920924574209245</v>
      </c>
      <c r="K9" s="112">
        <v>21339500</v>
      </c>
      <c r="L9" s="112"/>
      <c r="M9" s="112"/>
      <c r="N9" s="165">
        <f t="shared" si="0"/>
        <v>21339500</v>
      </c>
      <c r="O9" s="112">
        <v>411000</v>
      </c>
      <c r="P9" s="292">
        <f>Q9/O9</f>
        <v>51.920924574209245</v>
      </c>
      <c r="Q9" s="112">
        <v>21339500</v>
      </c>
      <c r="R9" s="112"/>
      <c r="S9" s="112"/>
      <c r="T9" s="165">
        <f t="shared" si="1"/>
        <v>21339500</v>
      </c>
      <c r="U9" s="389"/>
    </row>
    <row r="10" spans="1:22" s="157" customFormat="1" x14ac:dyDescent="0.25">
      <c r="A10" s="350" t="s">
        <v>436</v>
      </c>
      <c r="B10" s="350" t="s">
        <v>703</v>
      </c>
      <c r="C10" s="351" t="s">
        <v>723</v>
      </c>
      <c r="D10" s="165">
        <v>1269738</v>
      </c>
      <c r="E10" s="292" t="s">
        <v>949</v>
      </c>
      <c r="F10" s="112">
        <v>85</v>
      </c>
      <c r="G10" s="292">
        <f>H10/F10</f>
        <v>18402</v>
      </c>
      <c r="H10" s="112">
        <v>1564170</v>
      </c>
      <c r="I10" s="112">
        <v>85</v>
      </c>
      <c r="J10" s="292">
        <f>K10/I10</f>
        <v>18402</v>
      </c>
      <c r="K10" s="112">
        <v>1564170</v>
      </c>
      <c r="L10" s="112"/>
      <c r="M10" s="112"/>
      <c r="N10" s="165">
        <f t="shared" si="0"/>
        <v>1564170</v>
      </c>
      <c r="O10" s="112">
        <v>85</v>
      </c>
      <c r="P10" s="292">
        <f>Q10/O10</f>
        <v>18402</v>
      </c>
      <c r="Q10" s="112">
        <v>1564170</v>
      </c>
      <c r="R10" s="112"/>
      <c r="S10" s="112"/>
      <c r="T10" s="165">
        <f t="shared" si="1"/>
        <v>1564170</v>
      </c>
      <c r="U10" s="389"/>
      <c r="V10" s="156"/>
    </row>
    <row r="11" spans="1:22" s="157" customFormat="1" x14ac:dyDescent="0.25">
      <c r="A11" s="350" t="s">
        <v>438</v>
      </c>
      <c r="B11" s="350" t="s">
        <v>704</v>
      </c>
      <c r="C11" s="351" t="s">
        <v>724</v>
      </c>
      <c r="D11" s="165">
        <v>8258605</v>
      </c>
      <c r="E11" s="292" t="s">
        <v>948</v>
      </c>
      <c r="F11" s="292">
        <v>245000</v>
      </c>
      <c r="G11" s="292">
        <f>H11/F11</f>
        <v>35.143000000000001</v>
      </c>
      <c r="H11" s="112">
        <v>8610035</v>
      </c>
      <c r="I11" s="292">
        <v>245000</v>
      </c>
      <c r="J11" s="292">
        <f>K11/I11</f>
        <v>35.143000000000001</v>
      </c>
      <c r="K11" s="112">
        <v>8610035</v>
      </c>
      <c r="L11" s="112"/>
      <c r="M11" s="112"/>
      <c r="N11" s="165">
        <f t="shared" si="0"/>
        <v>8610035</v>
      </c>
      <c r="O11" s="292">
        <v>245000</v>
      </c>
      <c r="P11" s="292">
        <f>Q11/O11</f>
        <v>35.143000000000001</v>
      </c>
      <c r="Q11" s="112">
        <v>8610035</v>
      </c>
      <c r="R11" s="112"/>
      <c r="S11" s="112"/>
      <c r="T11" s="165">
        <f t="shared" si="1"/>
        <v>8610035</v>
      </c>
      <c r="U11" s="389"/>
    </row>
    <row r="12" spans="1:22" s="157" customFormat="1" x14ac:dyDescent="0.25">
      <c r="A12" s="350" t="s">
        <v>537</v>
      </c>
      <c r="B12" s="350" t="s">
        <v>705</v>
      </c>
      <c r="C12" s="351" t="s">
        <v>535</v>
      </c>
      <c r="D12" s="165">
        <v>13926600</v>
      </c>
      <c r="E12" s="292" t="s">
        <v>534</v>
      </c>
      <c r="F12" s="292"/>
      <c r="G12" s="292"/>
      <c r="H12" s="112">
        <v>14789600</v>
      </c>
      <c r="I12" s="292"/>
      <c r="J12" s="292"/>
      <c r="K12" s="112">
        <v>14789600</v>
      </c>
      <c r="L12" s="112"/>
      <c r="M12" s="112"/>
      <c r="N12" s="165">
        <f t="shared" si="0"/>
        <v>14789600</v>
      </c>
      <c r="O12" s="292"/>
      <c r="P12" s="292"/>
      <c r="Q12" s="112">
        <v>14789600</v>
      </c>
      <c r="R12" s="112"/>
      <c r="S12" s="112"/>
      <c r="T12" s="165">
        <f t="shared" si="1"/>
        <v>14789600</v>
      </c>
      <c r="U12" s="389"/>
    </row>
    <row r="13" spans="1:22" s="157" customFormat="1" x14ac:dyDescent="0.25">
      <c r="A13" s="350" t="s">
        <v>441</v>
      </c>
      <c r="B13" s="350" t="s">
        <v>706</v>
      </c>
      <c r="C13" s="351" t="s">
        <v>940</v>
      </c>
      <c r="D13" s="165">
        <v>461550</v>
      </c>
      <c r="E13" s="292" t="s">
        <v>933</v>
      </c>
      <c r="F13" s="112">
        <v>2550</v>
      </c>
      <c r="G13" s="292">
        <f>H13/F13</f>
        <v>196</v>
      </c>
      <c r="H13" s="112">
        <v>499800</v>
      </c>
      <c r="I13" s="112">
        <v>2550</v>
      </c>
      <c r="J13" s="292">
        <f>K13/I13</f>
        <v>196</v>
      </c>
      <c r="K13" s="112">
        <v>499800</v>
      </c>
      <c r="L13" s="112"/>
      <c r="M13" s="112"/>
      <c r="N13" s="165">
        <f t="shared" si="0"/>
        <v>499800</v>
      </c>
      <c r="O13" s="112">
        <v>2550</v>
      </c>
      <c r="P13" s="292">
        <f>Q13/O13</f>
        <v>196</v>
      </c>
      <c r="Q13" s="112">
        <v>499800</v>
      </c>
      <c r="R13" s="112"/>
      <c r="S13" s="112"/>
      <c r="T13" s="165">
        <f t="shared" si="1"/>
        <v>499800</v>
      </c>
      <c r="U13" s="389"/>
    </row>
    <row r="14" spans="1:22" s="157" customFormat="1" x14ac:dyDescent="0.25">
      <c r="A14" s="350"/>
      <c r="B14" s="350"/>
      <c r="C14" s="351" t="s">
        <v>965</v>
      </c>
      <c r="D14" s="165">
        <v>3278722</v>
      </c>
      <c r="E14" s="292"/>
      <c r="F14" s="112"/>
      <c r="G14" s="292"/>
      <c r="H14" s="112"/>
      <c r="I14" s="112"/>
      <c r="J14" s="292"/>
      <c r="K14" s="112"/>
      <c r="L14" s="112"/>
      <c r="M14" s="112"/>
      <c r="N14" s="165">
        <f t="shared" si="0"/>
        <v>0</v>
      </c>
      <c r="O14" s="112"/>
      <c r="P14" s="292"/>
      <c r="Q14" s="112"/>
      <c r="R14" s="112"/>
      <c r="S14" s="112"/>
      <c r="T14" s="165">
        <f t="shared" si="1"/>
        <v>0</v>
      </c>
      <c r="U14" s="389"/>
    </row>
    <row r="15" spans="1:22" s="157" customFormat="1" x14ac:dyDescent="0.25">
      <c r="A15" s="350"/>
      <c r="B15" s="292" t="s">
        <v>934</v>
      </c>
      <c r="C15" s="292" t="s">
        <v>935</v>
      </c>
      <c r="D15" s="165"/>
      <c r="E15" s="292" t="s">
        <v>534</v>
      </c>
      <c r="F15" s="292"/>
      <c r="G15" s="292"/>
      <c r="H15" s="112">
        <v>56280000</v>
      </c>
      <c r="I15" s="292"/>
      <c r="J15" s="292"/>
      <c r="K15" s="165">
        <v>51520000</v>
      </c>
      <c r="L15" s="662"/>
      <c r="M15" s="112"/>
      <c r="N15" s="165">
        <f t="shared" si="0"/>
        <v>51520000</v>
      </c>
      <c r="O15" s="292"/>
      <c r="P15" s="292"/>
      <c r="Q15" s="165">
        <v>51520000</v>
      </c>
      <c r="R15" s="662"/>
      <c r="S15" s="112"/>
      <c r="T15" s="165">
        <f t="shared" si="1"/>
        <v>51520000</v>
      </c>
      <c r="U15" s="389"/>
      <c r="V15" s="156"/>
    </row>
    <row r="16" spans="1:22" s="355" customFormat="1" ht="30" x14ac:dyDescent="0.25">
      <c r="A16" s="352" t="s">
        <v>444</v>
      </c>
      <c r="B16" s="352" t="s">
        <v>725</v>
      </c>
      <c r="C16" s="353" t="s">
        <v>726</v>
      </c>
      <c r="D16" s="354">
        <f>SUM(D7:D14)</f>
        <v>163857045</v>
      </c>
      <c r="E16" s="353" t="s">
        <v>529</v>
      </c>
      <c r="F16" s="352"/>
      <c r="G16" s="352"/>
      <c r="H16" s="354">
        <f>SUM(H7:H15)</f>
        <v>221537135</v>
      </c>
      <c r="I16" s="352"/>
      <c r="J16" s="352"/>
      <c r="K16" s="354">
        <f>SUM(K7:K15)</f>
        <v>216777135</v>
      </c>
      <c r="L16" s="354"/>
      <c r="M16" s="354">
        <f>SUM(M7:M15)</f>
        <v>6515040</v>
      </c>
      <c r="N16" s="354">
        <f>SUM(N7:N15)</f>
        <v>223292175</v>
      </c>
      <c r="O16" s="352"/>
      <c r="P16" s="352"/>
      <c r="Q16" s="354">
        <f>SUM(Q7:Q15)</f>
        <v>216777135</v>
      </c>
      <c r="R16" s="354"/>
      <c r="S16" s="354">
        <f>SUM(S7:S15)</f>
        <v>6515040</v>
      </c>
      <c r="T16" s="354">
        <f>SUM(T7:T15)</f>
        <v>223292175</v>
      </c>
      <c r="U16" s="389"/>
    </row>
    <row r="17" spans="1:21" s="157" customFormat="1" x14ac:dyDescent="0.25">
      <c r="A17" s="350" t="s">
        <v>727</v>
      </c>
      <c r="B17" s="350"/>
      <c r="C17" s="351"/>
      <c r="D17" s="350"/>
      <c r="E17" s="351"/>
      <c r="F17" s="350"/>
      <c r="G17" s="350"/>
      <c r="H17" s="350"/>
      <c r="I17" s="350"/>
      <c r="J17" s="350"/>
      <c r="K17" s="350"/>
      <c r="L17" s="350"/>
      <c r="M17" s="350"/>
      <c r="N17" s="165">
        <f t="shared" ref="N17" si="2">M17+H17</f>
        <v>0</v>
      </c>
      <c r="O17" s="350"/>
      <c r="P17" s="350"/>
      <c r="Q17" s="350"/>
      <c r="R17" s="350"/>
      <c r="S17" s="350"/>
      <c r="T17" s="165">
        <f t="shared" ref="T17" si="3">S17+N17</f>
        <v>0</v>
      </c>
      <c r="U17" s="389"/>
    </row>
    <row r="18" spans="1:21" s="157" customFormat="1" ht="30" x14ac:dyDescent="0.25">
      <c r="A18" s="350" t="s">
        <v>445</v>
      </c>
      <c r="B18" s="350" t="s">
        <v>728</v>
      </c>
      <c r="C18" s="351" t="s">
        <v>729</v>
      </c>
      <c r="D18" s="165">
        <v>18920000</v>
      </c>
      <c r="E18" s="351" t="s">
        <v>536</v>
      </c>
      <c r="F18" s="112">
        <v>130000</v>
      </c>
      <c r="G18" s="434">
        <v>173.3</v>
      </c>
      <c r="H18" s="112">
        <v>22529000</v>
      </c>
      <c r="I18" s="112">
        <v>130000</v>
      </c>
      <c r="J18" s="434">
        <v>170</v>
      </c>
      <c r="K18" s="112">
        <f>I18*J18</f>
        <v>22100000</v>
      </c>
      <c r="L18" s="112">
        <v>7000</v>
      </c>
      <c r="M18" s="112">
        <f>J18*L18</f>
        <v>1190000</v>
      </c>
      <c r="N18" s="165">
        <f>K18+M18</f>
        <v>23290000</v>
      </c>
      <c r="O18" s="112">
        <v>130000</v>
      </c>
      <c r="P18" s="434">
        <v>171</v>
      </c>
      <c r="Q18" s="112">
        <f>O18*P18</f>
        <v>22230000</v>
      </c>
      <c r="R18" s="112">
        <v>7000</v>
      </c>
      <c r="S18" s="112">
        <f>P18*R18</f>
        <v>1197000</v>
      </c>
      <c r="T18" s="165">
        <f>Q18+S18</f>
        <v>23427000</v>
      </c>
      <c r="U18" s="389"/>
    </row>
    <row r="19" spans="1:21" s="157" customFormat="1" x14ac:dyDescent="0.25">
      <c r="A19" s="292" t="s">
        <v>606</v>
      </c>
      <c r="B19" s="292" t="s">
        <v>936</v>
      </c>
      <c r="C19" s="292" t="s">
        <v>937</v>
      </c>
      <c r="D19" s="165"/>
      <c r="E19" s="292" t="s">
        <v>534</v>
      </c>
      <c r="F19" s="292"/>
      <c r="G19" s="292"/>
      <c r="H19" s="112">
        <v>540000</v>
      </c>
      <c r="I19" s="292"/>
      <c r="J19" s="292"/>
      <c r="K19" s="165">
        <v>0</v>
      </c>
      <c r="L19" s="662"/>
      <c r="M19" s="112"/>
      <c r="N19" s="165">
        <f t="shared" ref="N19:N61" si="4">K19+M19</f>
        <v>0</v>
      </c>
      <c r="O19" s="292"/>
      <c r="P19" s="292"/>
      <c r="Q19" s="165">
        <v>0</v>
      </c>
      <c r="R19" s="662"/>
      <c r="S19" s="112"/>
      <c r="T19" s="165">
        <f t="shared" ref="T19:T40" si="5">Q19+S19</f>
        <v>0</v>
      </c>
      <c r="U19" s="389"/>
    </row>
    <row r="20" spans="1:21" s="157" customFormat="1" x14ac:dyDescent="0.25">
      <c r="A20" s="350" t="s">
        <v>730</v>
      </c>
      <c r="B20" s="350"/>
      <c r="C20" s="351"/>
      <c r="D20" s="350"/>
      <c r="E20" s="351"/>
      <c r="F20" s="350"/>
      <c r="G20" s="350"/>
      <c r="H20" s="350"/>
      <c r="I20" s="350"/>
      <c r="J20" s="350"/>
      <c r="K20" s="350"/>
      <c r="L20" s="350"/>
      <c r="M20" s="350"/>
      <c r="N20" s="165">
        <f t="shared" si="4"/>
        <v>0</v>
      </c>
      <c r="O20" s="350"/>
      <c r="P20" s="350"/>
      <c r="Q20" s="350"/>
      <c r="R20" s="350"/>
      <c r="S20" s="350"/>
      <c r="T20" s="165">
        <f t="shared" si="5"/>
        <v>0</v>
      </c>
      <c r="U20" s="389"/>
    </row>
    <row r="21" spans="1:21" s="157" customFormat="1" x14ac:dyDescent="0.25">
      <c r="A21" s="350" t="s">
        <v>731</v>
      </c>
      <c r="B21" s="350"/>
      <c r="C21" s="351"/>
      <c r="D21" s="350"/>
      <c r="E21" s="351"/>
      <c r="F21" s="350"/>
      <c r="G21" s="350"/>
      <c r="H21" s="350"/>
      <c r="I21" s="350"/>
      <c r="J21" s="350"/>
      <c r="K21" s="350"/>
      <c r="L21" s="350"/>
      <c r="M21" s="350"/>
      <c r="N21" s="165">
        <f t="shared" si="4"/>
        <v>0</v>
      </c>
      <c r="O21" s="350"/>
      <c r="P21" s="350"/>
      <c r="Q21" s="350"/>
      <c r="R21" s="350"/>
      <c r="S21" s="350"/>
      <c r="T21" s="165">
        <f t="shared" si="5"/>
        <v>0</v>
      </c>
      <c r="U21" s="389"/>
    </row>
    <row r="22" spans="1:21" s="157" customFormat="1" x14ac:dyDescent="0.25">
      <c r="A22" s="350" t="s">
        <v>447</v>
      </c>
      <c r="B22" s="350" t="s">
        <v>732</v>
      </c>
      <c r="C22" s="351" t="s">
        <v>733</v>
      </c>
      <c r="D22" s="165">
        <v>74380950</v>
      </c>
      <c r="E22" s="351" t="s">
        <v>536</v>
      </c>
      <c r="F22" s="112">
        <v>5262900</v>
      </c>
      <c r="G22" s="434">
        <v>15.3</v>
      </c>
      <c r="H22" s="112">
        <v>80522370</v>
      </c>
      <c r="I22" s="112">
        <v>5262900</v>
      </c>
      <c r="J22" s="434">
        <v>15</v>
      </c>
      <c r="K22" s="112">
        <f>I22*J22</f>
        <v>78943500</v>
      </c>
      <c r="L22" s="112">
        <v>717890</v>
      </c>
      <c r="M22" s="112">
        <f>J22*L22</f>
        <v>10768350</v>
      </c>
      <c r="N22" s="165">
        <f t="shared" si="4"/>
        <v>89711850</v>
      </c>
      <c r="O22" s="112">
        <v>5262900</v>
      </c>
      <c r="P22" s="434">
        <v>15.1</v>
      </c>
      <c r="Q22" s="112">
        <f>O22*P22</f>
        <v>79469790</v>
      </c>
      <c r="R22" s="112">
        <v>944620</v>
      </c>
      <c r="S22" s="112">
        <f>P22*R22</f>
        <v>14263762</v>
      </c>
      <c r="T22" s="165">
        <f t="shared" si="5"/>
        <v>93733552</v>
      </c>
      <c r="U22" s="389"/>
    </row>
    <row r="23" spans="1:21" s="157" customFormat="1" ht="15" customHeight="1" x14ac:dyDescent="0.25">
      <c r="A23" s="1520" t="s">
        <v>734</v>
      </c>
      <c r="B23" s="1520"/>
      <c r="C23" s="1520"/>
      <c r="D23" s="350"/>
      <c r="E23" s="351"/>
      <c r="F23" s="350"/>
      <c r="G23" s="350"/>
      <c r="H23" s="350"/>
      <c r="I23" s="350"/>
      <c r="J23" s="350"/>
      <c r="K23" s="350"/>
      <c r="L23" s="350"/>
      <c r="M23" s="350"/>
      <c r="N23" s="165">
        <f t="shared" si="4"/>
        <v>0</v>
      </c>
      <c r="O23" s="350"/>
      <c r="P23" s="350"/>
      <c r="Q23" s="350"/>
      <c r="R23" s="350"/>
      <c r="S23" s="350"/>
      <c r="T23" s="165">
        <f t="shared" si="5"/>
        <v>0</v>
      </c>
      <c r="U23" s="389"/>
    </row>
    <row r="24" spans="1:21" s="157" customFormat="1" x14ac:dyDescent="0.25">
      <c r="A24" s="350" t="s">
        <v>821</v>
      </c>
      <c r="B24" s="350"/>
      <c r="C24" s="351"/>
      <c r="D24" s="350"/>
      <c r="E24" s="351"/>
      <c r="F24" s="350"/>
      <c r="G24" s="350"/>
      <c r="H24" s="350"/>
      <c r="I24" s="350"/>
      <c r="J24" s="350"/>
      <c r="K24" s="350"/>
      <c r="L24" s="350"/>
      <c r="M24" s="350"/>
      <c r="N24" s="165">
        <f t="shared" si="4"/>
        <v>0</v>
      </c>
      <c r="O24" s="350"/>
      <c r="P24" s="350"/>
      <c r="Q24" s="350"/>
      <c r="R24" s="350"/>
      <c r="S24" s="350"/>
      <c r="T24" s="165">
        <f t="shared" si="5"/>
        <v>0</v>
      </c>
      <c r="U24" s="389"/>
    </row>
    <row r="25" spans="1:21" s="157" customFormat="1" ht="15" customHeight="1" x14ac:dyDescent="0.25">
      <c r="A25" s="350" t="s">
        <v>731</v>
      </c>
      <c r="B25" s="350"/>
      <c r="C25" s="351"/>
      <c r="D25" s="350"/>
      <c r="E25" s="351"/>
      <c r="F25" s="350"/>
      <c r="G25" s="350"/>
      <c r="H25" s="350"/>
      <c r="I25" s="350"/>
      <c r="J25" s="350"/>
      <c r="K25" s="350"/>
      <c r="L25" s="350"/>
      <c r="M25" s="350"/>
      <c r="N25" s="165">
        <f t="shared" si="4"/>
        <v>0</v>
      </c>
      <c r="O25" s="350"/>
      <c r="P25" s="350"/>
      <c r="Q25" s="350"/>
      <c r="R25" s="350"/>
      <c r="S25" s="350"/>
      <c r="T25" s="165">
        <f t="shared" si="5"/>
        <v>0</v>
      </c>
      <c r="U25" s="389"/>
    </row>
    <row r="26" spans="1:21" s="157" customFormat="1" x14ac:dyDescent="0.25">
      <c r="A26" s="350" t="s">
        <v>822</v>
      </c>
      <c r="B26" s="350"/>
      <c r="C26" s="351"/>
      <c r="D26" s="350"/>
      <c r="E26" s="351"/>
      <c r="F26" s="350"/>
      <c r="G26" s="350"/>
      <c r="H26" s="350"/>
      <c r="I26" s="350"/>
      <c r="J26" s="350"/>
      <c r="K26" s="350"/>
      <c r="L26" s="350"/>
      <c r="M26" s="350"/>
      <c r="N26" s="165">
        <f t="shared" si="4"/>
        <v>0</v>
      </c>
      <c r="O26" s="350"/>
      <c r="P26" s="350"/>
      <c r="Q26" s="350"/>
      <c r="R26" s="350"/>
      <c r="S26" s="350"/>
      <c r="T26" s="165">
        <f t="shared" si="5"/>
        <v>0</v>
      </c>
      <c r="U26" s="389"/>
    </row>
    <row r="27" spans="1:21" s="157" customFormat="1" ht="30" x14ac:dyDescent="0.25">
      <c r="A27" s="350" t="s">
        <v>606</v>
      </c>
      <c r="B27" s="350" t="s">
        <v>735</v>
      </c>
      <c r="C27" s="351" t="s">
        <v>736</v>
      </c>
      <c r="D27" s="165">
        <v>1814400</v>
      </c>
      <c r="E27" s="351" t="s">
        <v>536</v>
      </c>
      <c r="F27" s="112">
        <v>467690</v>
      </c>
      <c r="G27" s="434">
        <v>4</v>
      </c>
      <c r="H27" s="112">
        <v>1870760</v>
      </c>
      <c r="I27" s="112">
        <v>467690</v>
      </c>
      <c r="J27" s="434">
        <v>3</v>
      </c>
      <c r="K27" s="112">
        <f t="shared" ref="K27:K30" si="6">I27*J27</f>
        <v>1403070</v>
      </c>
      <c r="L27" s="112">
        <v>46310</v>
      </c>
      <c r="M27" s="112">
        <f>J27*L27</f>
        <v>138930</v>
      </c>
      <c r="N27" s="165">
        <f t="shared" si="4"/>
        <v>1542000</v>
      </c>
      <c r="O27" s="112">
        <v>467690</v>
      </c>
      <c r="P27" s="434">
        <v>3</v>
      </c>
      <c r="Q27" s="112">
        <f t="shared" ref="Q27:Q28" si="7">O27*P27</f>
        <v>1403070</v>
      </c>
      <c r="R27" s="112">
        <v>66178</v>
      </c>
      <c r="S27" s="112">
        <f>P27*R27</f>
        <v>198534</v>
      </c>
      <c r="T27" s="165">
        <f t="shared" si="5"/>
        <v>1601604</v>
      </c>
      <c r="U27" s="389"/>
    </row>
    <row r="28" spans="1:21" s="157" customFormat="1" ht="30" x14ac:dyDescent="0.25">
      <c r="A28" s="350" t="s">
        <v>607</v>
      </c>
      <c r="B28" s="350" t="s">
        <v>886</v>
      </c>
      <c r="C28" s="351" t="s">
        <v>823</v>
      </c>
      <c r="D28" s="165">
        <v>1611000</v>
      </c>
      <c r="E28" s="351" t="s">
        <v>536</v>
      </c>
      <c r="F28" s="112">
        <v>1743970</v>
      </c>
      <c r="G28" s="434">
        <v>2</v>
      </c>
      <c r="H28" s="112">
        <v>3487940</v>
      </c>
      <c r="I28" s="112">
        <v>1743970</v>
      </c>
      <c r="J28" s="434">
        <v>2</v>
      </c>
      <c r="K28" s="112">
        <f t="shared" si="6"/>
        <v>3487940</v>
      </c>
      <c r="L28" s="112">
        <v>174030</v>
      </c>
      <c r="M28" s="112">
        <f>J28*L28</f>
        <v>348060</v>
      </c>
      <c r="N28" s="165">
        <f t="shared" si="4"/>
        <v>3836000</v>
      </c>
      <c r="O28" s="112">
        <v>1743970</v>
      </c>
      <c r="P28" s="434">
        <v>1.7</v>
      </c>
      <c r="Q28" s="112">
        <f t="shared" si="7"/>
        <v>2964749</v>
      </c>
      <c r="R28" s="112">
        <v>246772</v>
      </c>
      <c r="S28" s="112">
        <f>P28*R28</f>
        <v>419512.39999999997</v>
      </c>
      <c r="T28" s="165">
        <f t="shared" si="5"/>
        <v>3384261.4</v>
      </c>
      <c r="U28" s="389"/>
    </row>
    <row r="29" spans="1:21" s="157" customFormat="1" ht="30" x14ac:dyDescent="0.25">
      <c r="A29" s="350"/>
      <c r="B29" s="350" t="s">
        <v>824</v>
      </c>
      <c r="C29" s="351" t="s">
        <v>736</v>
      </c>
      <c r="D29" s="350"/>
      <c r="E29" s="351"/>
      <c r="F29" s="350"/>
      <c r="G29" s="350"/>
      <c r="H29" s="350"/>
      <c r="I29" s="350"/>
      <c r="J29" s="350"/>
      <c r="K29" s="350"/>
      <c r="L29" s="350"/>
      <c r="M29" s="350"/>
      <c r="N29" s="165">
        <f t="shared" si="4"/>
        <v>0</v>
      </c>
      <c r="O29" s="350"/>
      <c r="P29" s="350"/>
      <c r="Q29" s="350"/>
      <c r="R29" s="350"/>
      <c r="S29" s="350"/>
      <c r="T29" s="165">
        <f t="shared" si="5"/>
        <v>0</v>
      </c>
      <c r="U29" s="389"/>
    </row>
    <row r="30" spans="1:21" s="157" customFormat="1" ht="30" x14ac:dyDescent="0.25">
      <c r="A30" s="350" t="s">
        <v>607</v>
      </c>
      <c r="B30" s="350" t="s">
        <v>885</v>
      </c>
      <c r="C30" s="351" t="s">
        <v>823</v>
      </c>
      <c r="D30" s="165">
        <v>1476750</v>
      </c>
      <c r="E30" s="351" t="s">
        <v>536</v>
      </c>
      <c r="F30" s="165"/>
      <c r="G30" s="356"/>
      <c r="H30" s="165"/>
      <c r="I30" s="165">
        <v>1598640</v>
      </c>
      <c r="J30" s="356">
        <v>1</v>
      </c>
      <c r="K30" s="112">
        <f t="shared" si="6"/>
        <v>1598640</v>
      </c>
      <c r="L30" s="112">
        <v>159530</v>
      </c>
      <c r="M30" s="112">
        <f>J30*L30</f>
        <v>159530</v>
      </c>
      <c r="N30" s="165">
        <f t="shared" si="4"/>
        <v>1758170</v>
      </c>
      <c r="O30" s="165">
        <v>1598640</v>
      </c>
      <c r="P30" s="356">
        <v>1</v>
      </c>
      <c r="Q30" s="112">
        <f t="shared" ref="Q30" si="8">O30*P30</f>
        <v>1598640</v>
      </c>
      <c r="R30" s="112">
        <v>226210</v>
      </c>
      <c r="S30" s="112">
        <f>P30*R30</f>
        <v>226210</v>
      </c>
      <c r="T30" s="165">
        <f t="shared" si="5"/>
        <v>1824850</v>
      </c>
      <c r="U30" s="389"/>
    </row>
    <row r="31" spans="1:21" s="157" customFormat="1" x14ac:dyDescent="0.25">
      <c r="A31" s="350" t="s">
        <v>737</v>
      </c>
      <c r="B31" s="350"/>
      <c r="D31" s="350"/>
      <c r="E31" s="351"/>
      <c r="F31" s="350"/>
      <c r="G31" s="350"/>
      <c r="H31" s="350"/>
      <c r="I31" s="350"/>
      <c r="J31" s="350"/>
      <c r="K31" s="350"/>
      <c r="L31" s="350"/>
      <c r="M31" s="350"/>
      <c r="N31" s="165">
        <f t="shared" si="4"/>
        <v>0</v>
      </c>
      <c r="O31" s="350"/>
      <c r="P31" s="350"/>
      <c r="Q31" s="350"/>
      <c r="R31" s="350"/>
      <c r="S31" s="350"/>
      <c r="T31" s="165">
        <f t="shared" si="5"/>
        <v>0</v>
      </c>
      <c r="U31" s="389"/>
    </row>
    <row r="32" spans="1:21" s="157" customFormat="1" x14ac:dyDescent="0.25">
      <c r="A32" s="350" t="s">
        <v>731</v>
      </c>
      <c r="B32" s="350"/>
      <c r="C32" s="351"/>
      <c r="D32" s="350"/>
      <c r="E32" s="351"/>
      <c r="F32" s="350"/>
      <c r="G32" s="350"/>
      <c r="H32" s="350"/>
      <c r="I32" s="350"/>
      <c r="J32" s="350"/>
      <c r="K32" s="350"/>
      <c r="L32" s="350"/>
      <c r="M32" s="350"/>
      <c r="N32" s="165">
        <f t="shared" si="4"/>
        <v>0</v>
      </c>
      <c r="O32" s="350"/>
      <c r="P32" s="350"/>
      <c r="Q32" s="350"/>
      <c r="R32" s="350"/>
      <c r="S32" s="350"/>
      <c r="T32" s="165">
        <f t="shared" si="5"/>
        <v>0</v>
      </c>
      <c r="U32" s="389"/>
    </row>
    <row r="33" spans="1:22" s="157" customFormat="1" x14ac:dyDescent="0.25">
      <c r="A33" s="350" t="s">
        <v>825</v>
      </c>
      <c r="B33" s="350" t="s">
        <v>738</v>
      </c>
      <c r="C33" s="351"/>
      <c r="D33" s="165">
        <v>1055080</v>
      </c>
      <c r="E33" s="351" t="s">
        <v>536</v>
      </c>
      <c r="F33" s="292">
        <v>811600</v>
      </c>
      <c r="G33" s="292">
        <v>2</v>
      </c>
      <c r="H33" s="112">
        <v>1623200</v>
      </c>
      <c r="I33" s="292">
        <v>811600</v>
      </c>
      <c r="J33" s="292">
        <v>2</v>
      </c>
      <c r="K33" s="112">
        <f t="shared" ref="K33:K38" si="9">I33*J33</f>
        <v>1623200</v>
      </c>
      <c r="L33" s="112"/>
      <c r="M33" s="112"/>
      <c r="N33" s="165">
        <f t="shared" si="4"/>
        <v>1623200</v>
      </c>
      <c r="O33" s="292">
        <v>811600</v>
      </c>
      <c r="P33" s="292">
        <v>2</v>
      </c>
      <c r="Q33" s="112">
        <f t="shared" ref="Q33:Q38" si="10">O33*P33</f>
        <v>1623200</v>
      </c>
      <c r="R33" s="112"/>
      <c r="S33" s="112"/>
      <c r="T33" s="165">
        <f t="shared" si="5"/>
        <v>1623200</v>
      </c>
      <c r="U33" s="389"/>
    </row>
    <row r="34" spans="1:22" s="157" customFormat="1" x14ac:dyDescent="0.25">
      <c r="A34" s="350" t="s">
        <v>739</v>
      </c>
      <c r="B34" s="350"/>
      <c r="C34" s="351"/>
      <c r="D34" s="350"/>
      <c r="E34" s="351"/>
      <c r="F34" s="350"/>
      <c r="G34" s="350"/>
      <c r="H34" s="350"/>
      <c r="I34" s="350"/>
      <c r="J34" s="350"/>
      <c r="K34" s="112">
        <f t="shared" si="9"/>
        <v>0</v>
      </c>
      <c r="L34" s="112"/>
      <c r="M34" s="350"/>
      <c r="N34" s="165">
        <f t="shared" si="4"/>
        <v>0</v>
      </c>
      <c r="O34" s="350"/>
      <c r="P34" s="350"/>
      <c r="Q34" s="112">
        <f t="shared" si="10"/>
        <v>0</v>
      </c>
      <c r="R34" s="112"/>
      <c r="S34" s="350"/>
      <c r="T34" s="165">
        <f t="shared" si="5"/>
        <v>0</v>
      </c>
      <c r="U34" s="389"/>
    </row>
    <row r="35" spans="1:22" s="157" customFormat="1" x14ac:dyDescent="0.25">
      <c r="A35" s="350" t="s">
        <v>731</v>
      </c>
      <c r="B35" s="350"/>
      <c r="C35" s="351"/>
      <c r="D35" s="350"/>
      <c r="E35" s="351"/>
      <c r="F35" s="350"/>
      <c r="G35" s="350"/>
      <c r="H35" s="350"/>
      <c r="I35" s="350"/>
      <c r="J35" s="350"/>
      <c r="K35" s="112">
        <f t="shared" si="9"/>
        <v>0</v>
      </c>
      <c r="L35" s="112"/>
      <c r="M35" s="350"/>
      <c r="N35" s="165">
        <f t="shared" si="4"/>
        <v>0</v>
      </c>
      <c r="O35" s="350"/>
      <c r="P35" s="350"/>
      <c r="Q35" s="112">
        <f t="shared" si="10"/>
        <v>0</v>
      </c>
      <c r="R35" s="112"/>
      <c r="S35" s="350"/>
      <c r="T35" s="165">
        <f t="shared" si="5"/>
        <v>0</v>
      </c>
      <c r="U35" s="389"/>
    </row>
    <row r="36" spans="1:22" s="157" customFormat="1" ht="30" x14ac:dyDescent="0.25">
      <c r="A36" s="350" t="s">
        <v>826</v>
      </c>
      <c r="B36" s="350" t="s">
        <v>740</v>
      </c>
      <c r="C36" s="351" t="s">
        <v>741</v>
      </c>
      <c r="D36" s="165">
        <v>33390000</v>
      </c>
      <c r="E36" s="351" t="s">
        <v>536</v>
      </c>
      <c r="F36" s="292">
        <v>3878000</v>
      </c>
      <c r="G36" s="292">
        <v>10</v>
      </c>
      <c r="H36" s="112">
        <v>38780000</v>
      </c>
      <c r="I36" s="292">
        <v>3878000</v>
      </c>
      <c r="J36" s="292">
        <v>10</v>
      </c>
      <c r="K36" s="112">
        <f t="shared" si="9"/>
        <v>38780000</v>
      </c>
      <c r="L36" s="112">
        <v>543000</v>
      </c>
      <c r="M36" s="112">
        <f>J36*L36</f>
        <v>5430000</v>
      </c>
      <c r="N36" s="165">
        <f t="shared" si="4"/>
        <v>44210000</v>
      </c>
      <c r="O36" s="292">
        <v>3878000</v>
      </c>
      <c r="P36" s="292">
        <v>10</v>
      </c>
      <c r="Q36" s="112">
        <f t="shared" si="10"/>
        <v>38780000</v>
      </c>
      <c r="R36" s="112">
        <v>543000</v>
      </c>
      <c r="S36" s="112">
        <f>P36*R36</f>
        <v>5430000</v>
      </c>
      <c r="T36" s="165">
        <f t="shared" si="5"/>
        <v>44210000</v>
      </c>
      <c r="U36" s="389"/>
    </row>
    <row r="37" spans="1:22" s="157" customFormat="1" ht="30" x14ac:dyDescent="0.25">
      <c r="A37" s="350" t="s">
        <v>827</v>
      </c>
      <c r="B37" s="350" t="s">
        <v>742</v>
      </c>
      <c r="C37" s="351" t="s">
        <v>743</v>
      </c>
      <c r="D37" s="165">
        <v>0</v>
      </c>
      <c r="E37" s="351" t="s">
        <v>536</v>
      </c>
      <c r="F37" s="165">
        <v>4861500</v>
      </c>
      <c r="G37" s="356">
        <v>0</v>
      </c>
      <c r="H37" s="165">
        <v>0</v>
      </c>
      <c r="I37" s="165">
        <v>4861500</v>
      </c>
      <c r="J37" s="356">
        <v>0</v>
      </c>
      <c r="K37" s="112">
        <f t="shared" si="9"/>
        <v>0</v>
      </c>
      <c r="L37" s="112"/>
      <c r="M37" s="165"/>
      <c r="N37" s="165">
        <f t="shared" si="4"/>
        <v>0</v>
      </c>
      <c r="O37" s="165">
        <v>4861500</v>
      </c>
      <c r="P37" s="356">
        <v>0</v>
      </c>
      <c r="Q37" s="112">
        <f t="shared" si="10"/>
        <v>0</v>
      </c>
      <c r="R37" s="112"/>
      <c r="S37" s="165"/>
      <c r="T37" s="165">
        <f t="shared" si="5"/>
        <v>0</v>
      </c>
      <c r="U37" s="389"/>
    </row>
    <row r="38" spans="1:22" s="157" customFormat="1" ht="30" x14ac:dyDescent="0.25">
      <c r="A38" s="350" t="s">
        <v>828</v>
      </c>
      <c r="B38" s="350" t="s">
        <v>744</v>
      </c>
      <c r="C38" s="351" t="s">
        <v>745</v>
      </c>
      <c r="D38" s="165">
        <v>3024000</v>
      </c>
      <c r="E38" s="351" t="s">
        <v>536</v>
      </c>
      <c r="F38" s="292">
        <v>189000</v>
      </c>
      <c r="G38" s="292">
        <v>16</v>
      </c>
      <c r="H38" s="112">
        <v>3024000</v>
      </c>
      <c r="I38" s="292">
        <v>189000</v>
      </c>
      <c r="J38" s="292">
        <v>18</v>
      </c>
      <c r="K38" s="112">
        <f t="shared" si="9"/>
        <v>3402000</v>
      </c>
      <c r="L38" s="112"/>
      <c r="M38" s="112"/>
      <c r="N38" s="165">
        <f t="shared" si="4"/>
        <v>3402000</v>
      </c>
      <c r="O38" s="292">
        <v>189000</v>
      </c>
      <c r="P38" s="292">
        <v>18</v>
      </c>
      <c r="Q38" s="112">
        <f t="shared" si="10"/>
        <v>3402000</v>
      </c>
      <c r="R38" s="112"/>
      <c r="S38" s="112"/>
      <c r="T38" s="165">
        <f t="shared" si="5"/>
        <v>3402000</v>
      </c>
      <c r="U38" s="389"/>
    </row>
    <row r="39" spans="1:22" s="355" customFormat="1" x14ac:dyDescent="0.25">
      <c r="A39" s="350" t="s">
        <v>829</v>
      </c>
      <c r="B39" s="350" t="s">
        <v>830</v>
      </c>
      <c r="C39" s="351" t="s">
        <v>831</v>
      </c>
      <c r="D39" s="165">
        <v>0</v>
      </c>
      <c r="E39" s="351" t="s">
        <v>536</v>
      </c>
      <c r="F39" s="165"/>
      <c r="G39" s="356">
        <v>0</v>
      </c>
      <c r="H39" s="165">
        <v>0</v>
      </c>
      <c r="I39" s="165"/>
      <c r="J39" s="356">
        <v>0</v>
      </c>
      <c r="K39" s="165"/>
      <c r="L39" s="165"/>
      <c r="M39" s="165"/>
      <c r="N39" s="165">
        <f t="shared" si="4"/>
        <v>0</v>
      </c>
      <c r="O39" s="165"/>
      <c r="P39" s="356">
        <v>0</v>
      </c>
      <c r="Q39" s="165"/>
      <c r="R39" s="165"/>
      <c r="S39" s="165"/>
      <c r="T39" s="165">
        <f t="shared" si="5"/>
        <v>0</v>
      </c>
      <c r="U39" s="389"/>
    </row>
    <row r="40" spans="1:22" s="355" customFormat="1" x14ac:dyDescent="0.25">
      <c r="A40" s="350"/>
      <c r="B40" s="350"/>
      <c r="C40" s="351" t="s">
        <v>965</v>
      </c>
      <c r="D40" s="165">
        <v>15376178</v>
      </c>
      <c r="E40" s="351"/>
      <c r="F40" s="165"/>
      <c r="G40" s="356"/>
      <c r="H40" s="165"/>
      <c r="I40" s="165"/>
      <c r="J40" s="356"/>
      <c r="K40" s="165"/>
      <c r="L40" s="165"/>
      <c r="M40" s="165"/>
      <c r="N40" s="165">
        <f t="shared" si="4"/>
        <v>0</v>
      </c>
      <c r="O40" s="165"/>
      <c r="P40" s="356"/>
      <c r="Q40" s="165"/>
      <c r="R40" s="165"/>
      <c r="S40" s="165"/>
      <c r="T40" s="165">
        <f t="shared" si="5"/>
        <v>0</v>
      </c>
      <c r="U40" s="389"/>
    </row>
    <row r="41" spans="1:22" s="157" customFormat="1" ht="30" x14ac:dyDescent="0.25">
      <c r="A41" s="352" t="s">
        <v>832</v>
      </c>
      <c r="B41" s="352" t="s">
        <v>746</v>
      </c>
      <c r="C41" s="353" t="s">
        <v>538</v>
      </c>
      <c r="D41" s="354">
        <f>SUM(D18:D40)</f>
        <v>151048358</v>
      </c>
      <c r="E41" s="353" t="s">
        <v>534</v>
      </c>
      <c r="F41" s="352"/>
      <c r="G41" s="352"/>
      <c r="H41" s="354">
        <f>SUM(H18:H39)</f>
        <v>152377270</v>
      </c>
      <c r="I41" s="352"/>
      <c r="J41" s="352"/>
      <c r="K41" s="354">
        <f>SUM(K18:K39)</f>
        <v>151338350</v>
      </c>
      <c r="L41" s="354"/>
      <c r="M41" s="354">
        <f>SUM(M18:M39)</f>
        <v>18034870</v>
      </c>
      <c r="N41" s="354">
        <f>SUM(N18:N39)</f>
        <v>169373220</v>
      </c>
      <c r="O41" s="352"/>
      <c r="P41" s="352"/>
      <c r="Q41" s="354">
        <f>SUM(Q18:Q39)</f>
        <v>151471449</v>
      </c>
      <c r="R41" s="354"/>
      <c r="S41" s="354">
        <f>SUM(S18:S39)</f>
        <v>21735018.399999999</v>
      </c>
      <c r="T41" s="354">
        <f>SUM(T18:T39)</f>
        <v>173206467.40000001</v>
      </c>
      <c r="U41" s="389"/>
      <c r="V41" s="355"/>
    </row>
    <row r="42" spans="1:22" s="157" customFormat="1" ht="30" x14ac:dyDescent="0.25">
      <c r="A42" s="350" t="s">
        <v>833</v>
      </c>
      <c r="B42" s="350" t="s">
        <v>747</v>
      </c>
      <c r="C42" s="351" t="s">
        <v>748</v>
      </c>
      <c r="D42" s="165">
        <v>31721096</v>
      </c>
      <c r="E42" s="351" t="s">
        <v>534</v>
      </c>
      <c r="F42" s="350"/>
      <c r="G42" s="350"/>
      <c r="H42" s="112">
        <v>27758028</v>
      </c>
      <c r="I42" s="350"/>
      <c r="J42" s="350"/>
      <c r="K42" s="112">
        <v>27758028</v>
      </c>
      <c r="L42" s="112"/>
      <c r="M42" s="112"/>
      <c r="N42" s="165">
        <f t="shared" si="4"/>
        <v>27758028</v>
      </c>
      <c r="O42" s="350"/>
      <c r="P42" s="350"/>
      <c r="Q42" s="112">
        <v>27758028</v>
      </c>
      <c r="R42" s="112"/>
      <c r="S42" s="112"/>
      <c r="T42" s="165">
        <f t="shared" ref="T42:T52" si="11">Q42+S42</f>
        <v>27758028</v>
      </c>
      <c r="U42" s="389"/>
    </row>
    <row r="43" spans="1:22" s="157" customFormat="1" x14ac:dyDescent="0.25">
      <c r="A43" s="350" t="s">
        <v>834</v>
      </c>
      <c r="B43" s="350"/>
      <c r="C43" s="351"/>
      <c r="D43" s="350"/>
      <c r="E43" s="351"/>
      <c r="F43" s="350"/>
      <c r="G43" s="350"/>
      <c r="H43" s="350"/>
      <c r="I43" s="350"/>
      <c r="J43" s="350"/>
      <c r="K43" s="350"/>
      <c r="L43" s="350"/>
      <c r="M43" s="350"/>
      <c r="N43" s="165">
        <f t="shared" si="4"/>
        <v>0</v>
      </c>
      <c r="O43" s="350"/>
      <c r="P43" s="350"/>
      <c r="Q43" s="350"/>
      <c r="R43" s="350"/>
      <c r="S43" s="350"/>
      <c r="T43" s="165">
        <f t="shared" si="11"/>
        <v>0</v>
      </c>
      <c r="U43" s="389"/>
    </row>
    <row r="44" spans="1:22" s="157" customFormat="1" x14ac:dyDescent="0.25">
      <c r="A44" s="350" t="s">
        <v>835</v>
      </c>
      <c r="B44" s="350" t="s">
        <v>749</v>
      </c>
      <c r="C44" s="351" t="s">
        <v>750</v>
      </c>
      <c r="D44" s="165">
        <v>10171500</v>
      </c>
      <c r="E44" s="351" t="s">
        <v>536</v>
      </c>
      <c r="F44" s="292">
        <v>73810</v>
      </c>
      <c r="G44" s="292">
        <v>155</v>
      </c>
      <c r="H44" s="112">
        <v>11440550</v>
      </c>
      <c r="I44" s="292">
        <v>73810</v>
      </c>
      <c r="J44" s="292">
        <v>155</v>
      </c>
      <c r="K44" s="112">
        <f t="shared" ref="K44" si="12">I44*J44</f>
        <v>11440550</v>
      </c>
      <c r="L44" s="112">
        <v>5800</v>
      </c>
      <c r="M44" s="112">
        <f>J44*L44</f>
        <v>899000</v>
      </c>
      <c r="N44" s="165">
        <f t="shared" si="4"/>
        <v>12339550</v>
      </c>
      <c r="O44" s="292">
        <v>73810</v>
      </c>
      <c r="P44" s="292">
        <v>153</v>
      </c>
      <c r="Q44" s="112">
        <f t="shared" ref="Q44" si="13">O44*P44</f>
        <v>11292930</v>
      </c>
      <c r="R44" s="112">
        <v>5800</v>
      </c>
      <c r="S44" s="112">
        <f>P44*R44</f>
        <v>887400</v>
      </c>
      <c r="T44" s="165">
        <f t="shared" si="11"/>
        <v>12180330</v>
      </c>
      <c r="U44" s="389"/>
    </row>
    <row r="45" spans="1:22" s="157" customFormat="1" x14ac:dyDescent="0.25">
      <c r="A45" s="350"/>
      <c r="B45" s="350"/>
      <c r="C45" s="351" t="s">
        <v>1005</v>
      </c>
      <c r="D45" s="165">
        <v>900000</v>
      </c>
      <c r="E45" s="351"/>
      <c r="F45" s="292"/>
      <c r="G45" s="292"/>
      <c r="H45" s="112"/>
      <c r="I45" s="292"/>
      <c r="J45" s="292"/>
      <c r="K45" s="112"/>
      <c r="L45" s="112"/>
      <c r="M45" s="112"/>
      <c r="N45" s="165">
        <f t="shared" si="4"/>
        <v>0</v>
      </c>
      <c r="O45" s="292"/>
      <c r="P45" s="292"/>
      <c r="Q45" s="112"/>
      <c r="R45" s="112"/>
      <c r="S45" s="112"/>
      <c r="T45" s="165">
        <f t="shared" si="11"/>
        <v>0</v>
      </c>
      <c r="U45" s="389"/>
    </row>
    <row r="46" spans="1:22" s="157" customFormat="1" x14ac:dyDescent="0.25">
      <c r="A46" s="350" t="s">
        <v>751</v>
      </c>
      <c r="B46" s="350"/>
      <c r="C46" s="351"/>
      <c r="D46" s="350"/>
      <c r="E46" s="351"/>
      <c r="F46" s="350"/>
      <c r="G46" s="350"/>
      <c r="H46" s="350"/>
      <c r="I46" s="350"/>
      <c r="J46" s="350"/>
      <c r="K46" s="350"/>
      <c r="L46" s="350"/>
      <c r="M46" s="350"/>
      <c r="N46" s="165">
        <f t="shared" si="4"/>
        <v>0</v>
      </c>
      <c r="O46" s="350"/>
      <c r="P46" s="350"/>
      <c r="Q46" s="350"/>
      <c r="R46" s="350"/>
      <c r="S46" s="350"/>
      <c r="T46" s="165">
        <f t="shared" si="11"/>
        <v>0</v>
      </c>
      <c r="U46" s="389"/>
    </row>
    <row r="47" spans="1:22" s="157" customFormat="1" x14ac:dyDescent="0.25">
      <c r="A47" s="350" t="s">
        <v>752</v>
      </c>
      <c r="B47" s="350"/>
      <c r="C47" s="351"/>
      <c r="D47" s="350"/>
      <c r="E47" s="351"/>
      <c r="F47" s="350"/>
      <c r="G47" s="350"/>
      <c r="H47" s="350"/>
      <c r="I47" s="350"/>
      <c r="J47" s="350"/>
      <c r="K47" s="350"/>
      <c r="L47" s="350"/>
      <c r="M47" s="350"/>
      <c r="N47" s="165">
        <f t="shared" si="4"/>
        <v>0</v>
      </c>
      <c r="O47" s="350"/>
      <c r="P47" s="350"/>
      <c r="Q47" s="350"/>
      <c r="R47" s="350"/>
      <c r="S47" s="350"/>
      <c r="T47" s="165">
        <f t="shared" si="11"/>
        <v>0</v>
      </c>
      <c r="U47" s="389"/>
    </row>
    <row r="48" spans="1:22" s="157" customFormat="1" ht="30" x14ac:dyDescent="0.25">
      <c r="A48" s="350" t="s">
        <v>836</v>
      </c>
      <c r="B48" s="350" t="s">
        <v>753</v>
      </c>
      <c r="C48" s="351" t="s">
        <v>754</v>
      </c>
      <c r="D48" s="165">
        <v>5100000</v>
      </c>
      <c r="E48" s="351" t="s">
        <v>536</v>
      </c>
      <c r="F48" s="292">
        <v>6990700</v>
      </c>
      <c r="G48" s="292">
        <v>1</v>
      </c>
      <c r="H48" s="112">
        <v>6990700</v>
      </c>
      <c r="I48" s="292">
        <v>6990700</v>
      </c>
      <c r="J48" s="292">
        <v>1</v>
      </c>
      <c r="K48" s="112">
        <f t="shared" ref="K48:K49" si="14">I48*J48</f>
        <v>6990700</v>
      </c>
      <c r="L48" s="112">
        <v>570200</v>
      </c>
      <c r="M48" s="112">
        <f t="shared" ref="M48:M49" si="15">J48*L48</f>
        <v>570200</v>
      </c>
      <c r="N48" s="165">
        <f t="shared" si="4"/>
        <v>7560900</v>
      </c>
      <c r="O48" s="292">
        <v>6990700</v>
      </c>
      <c r="P48" s="292">
        <v>1</v>
      </c>
      <c r="Q48" s="112">
        <f t="shared" ref="Q48:Q49" si="16">O48*P48</f>
        <v>6990700</v>
      </c>
      <c r="R48" s="112">
        <v>796930</v>
      </c>
      <c r="S48" s="112">
        <f t="shared" ref="S48:S49" si="17">P48*R48</f>
        <v>796930</v>
      </c>
      <c r="T48" s="165">
        <f t="shared" si="11"/>
        <v>7787630</v>
      </c>
      <c r="U48" s="389"/>
    </row>
    <row r="49" spans="1:25" s="157" customFormat="1" ht="15" customHeight="1" x14ac:dyDescent="0.25">
      <c r="A49" s="350" t="s">
        <v>837</v>
      </c>
      <c r="B49" s="350" t="s">
        <v>755</v>
      </c>
      <c r="C49" s="351" t="s">
        <v>756</v>
      </c>
      <c r="D49" s="165">
        <v>17040000</v>
      </c>
      <c r="E49" s="351" t="s">
        <v>536</v>
      </c>
      <c r="F49" s="292">
        <v>5453000</v>
      </c>
      <c r="G49" s="292">
        <v>4</v>
      </c>
      <c r="H49" s="112">
        <v>21812000</v>
      </c>
      <c r="I49" s="292">
        <v>5453000</v>
      </c>
      <c r="J49" s="292">
        <v>4</v>
      </c>
      <c r="K49" s="112">
        <f t="shared" si="14"/>
        <v>21812000</v>
      </c>
      <c r="L49" s="112">
        <v>823200</v>
      </c>
      <c r="M49" s="112">
        <f t="shared" si="15"/>
        <v>3292800</v>
      </c>
      <c r="N49" s="165">
        <f t="shared" si="4"/>
        <v>25104800</v>
      </c>
      <c r="O49" s="292">
        <v>5453000</v>
      </c>
      <c r="P49" s="292">
        <v>4</v>
      </c>
      <c r="Q49" s="112">
        <f t="shared" si="16"/>
        <v>21812000</v>
      </c>
      <c r="R49" s="112">
        <v>823200</v>
      </c>
      <c r="S49" s="112">
        <f t="shared" si="17"/>
        <v>3292800</v>
      </c>
      <c r="T49" s="165">
        <f t="shared" si="11"/>
        <v>25104800</v>
      </c>
      <c r="U49" s="389"/>
    </row>
    <row r="50" spans="1:25" s="355" customFormat="1" x14ac:dyDescent="0.25">
      <c r="A50" s="350" t="s">
        <v>838</v>
      </c>
      <c r="B50" s="350" t="s">
        <v>757</v>
      </c>
      <c r="C50" s="351" t="s">
        <v>539</v>
      </c>
      <c r="D50" s="165">
        <v>3239000</v>
      </c>
      <c r="E50" s="351" t="s">
        <v>534</v>
      </c>
      <c r="F50" s="292"/>
      <c r="G50" s="292"/>
      <c r="H50" s="112">
        <v>10544322</v>
      </c>
      <c r="I50" s="292"/>
      <c r="J50" s="292"/>
      <c r="K50" s="79">
        <v>7539818</v>
      </c>
      <c r="L50" s="112"/>
      <c r="M50" s="112"/>
      <c r="N50" s="165">
        <f t="shared" si="4"/>
        <v>7539818</v>
      </c>
      <c r="O50" s="292"/>
      <c r="P50" s="292"/>
      <c r="Q50" s="79">
        <v>7312818</v>
      </c>
      <c r="R50" s="112"/>
      <c r="S50" s="112"/>
      <c r="T50" s="165">
        <f t="shared" si="11"/>
        <v>7312818</v>
      </c>
      <c r="U50" s="389"/>
    </row>
    <row r="51" spans="1:25" s="355" customFormat="1" x14ac:dyDescent="0.25">
      <c r="A51" s="350"/>
      <c r="B51" s="350"/>
      <c r="C51" s="351" t="s">
        <v>1006</v>
      </c>
      <c r="D51" s="165">
        <v>6662700</v>
      </c>
      <c r="E51" s="351"/>
      <c r="F51" s="292"/>
      <c r="G51" s="292"/>
      <c r="H51" s="112"/>
      <c r="I51" s="292"/>
      <c r="J51" s="292"/>
      <c r="K51" s="112"/>
      <c r="L51" s="112"/>
      <c r="M51" s="112"/>
      <c r="N51" s="165">
        <f t="shared" si="4"/>
        <v>0</v>
      </c>
      <c r="O51" s="292"/>
      <c r="P51" s="292"/>
      <c r="Q51" s="112"/>
      <c r="R51" s="112"/>
      <c r="S51" s="112"/>
      <c r="T51" s="165">
        <f t="shared" si="11"/>
        <v>0</v>
      </c>
      <c r="U51" s="389"/>
    </row>
    <row r="52" spans="1:25" s="355" customFormat="1" ht="15" customHeight="1" x14ac:dyDescent="0.25">
      <c r="A52" s="350"/>
      <c r="B52" s="350"/>
      <c r="C52" s="351" t="s">
        <v>839</v>
      </c>
      <c r="D52" s="165">
        <v>390253</v>
      </c>
      <c r="E52" s="351"/>
      <c r="F52" s="350"/>
      <c r="G52" s="350"/>
      <c r="H52" s="165"/>
      <c r="I52" s="350"/>
      <c r="J52" s="350"/>
      <c r="K52" s="165">
        <v>403108</v>
      </c>
      <c r="L52" s="165"/>
      <c r="M52" s="165"/>
      <c r="N52" s="165">
        <f t="shared" si="4"/>
        <v>403108</v>
      </c>
      <c r="O52" s="350"/>
      <c r="P52" s="350"/>
      <c r="Q52" s="165">
        <v>401175</v>
      </c>
      <c r="R52" s="165"/>
      <c r="S52" s="165"/>
      <c r="T52" s="165">
        <f t="shared" si="11"/>
        <v>401175</v>
      </c>
      <c r="U52" s="389"/>
    </row>
    <row r="53" spans="1:25" s="355" customFormat="1" x14ac:dyDescent="0.25">
      <c r="A53" s="350"/>
      <c r="B53" s="350"/>
      <c r="C53" s="299" t="s">
        <v>758</v>
      </c>
      <c r="D53" s="357">
        <f>D48+D49+D50+D52</f>
        <v>25769253</v>
      </c>
      <c r="E53" s="351"/>
      <c r="F53" s="350"/>
      <c r="G53" s="350"/>
      <c r="H53" s="357">
        <f>H48+H49+H50+H52</f>
        <v>39347022</v>
      </c>
      <c r="I53" s="350"/>
      <c r="J53" s="350"/>
      <c r="K53" s="357">
        <f>K48+K49+K50+K52</f>
        <v>36745626</v>
      </c>
      <c r="L53" s="357"/>
      <c r="M53" s="357">
        <f>M48+M49+M50+M52</f>
        <v>3863000</v>
      </c>
      <c r="N53" s="165">
        <f>K53+M53</f>
        <v>40608626</v>
      </c>
      <c r="O53" s="350"/>
      <c r="P53" s="350"/>
      <c r="Q53" s="357">
        <f>Q48+Q49+Q50+Q52</f>
        <v>36516693</v>
      </c>
      <c r="R53" s="357"/>
      <c r="S53" s="357">
        <f>S48+S49+S50+S52</f>
        <v>4089730</v>
      </c>
      <c r="T53" s="165">
        <f>Q53+S53</f>
        <v>40606423</v>
      </c>
      <c r="U53" s="389"/>
    </row>
    <row r="54" spans="1:25" s="157" customFormat="1" ht="30" x14ac:dyDescent="0.25">
      <c r="A54" s="352" t="s">
        <v>840</v>
      </c>
      <c r="B54" s="352" t="s">
        <v>759</v>
      </c>
      <c r="C54" s="353" t="s">
        <v>841</v>
      </c>
      <c r="D54" s="354">
        <f>SUM(D42:D52)</f>
        <v>75224549</v>
      </c>
      <c r="E54" s="353" t="s">
        <v>534</v>
      </c>
      <c r="F54" s="352"/>
      <c r="G54" s="352"/>
      <c r="H54" s="354">
        <f>SUM(H42:H52)</f>
        <v>78545600</v>
      </c>
      <c r="I54" s="352"/>
      <c r="J54" s="352"/>
      <c r="K54" s="354">
        <f>SUM(K42:K52)</f>
        <v>75944204</v>
      </c>
      <c r="L54" s="354"/>
      <c r="M54" s="354">
        <f>SUM(M42:M52)</f>
        <v>4762000</v>
      </c>
      <c r="N54" s="679">
        <f>K54+M54</f>
        <v>80706204</v>
      </c>
      <c r="O54" s="352"/>
      <c r="P54" s="352"/>
      <c r="Q54" s="354">
        <f>SUM(Q42:Q52)</f>
        <v>75567651</v>
      </c>
      <c r="R54" s="354"/>
      <c r="S54" s="354">
        <f>SUM(S42:S52)</f>
        <v>4977130</v>
      </c>
      <c r="T54" s="679">
        <f>Q54+S54</f>
        <v>80544781</v>
      </c>
      <c r="U54" s="389"/>
    </row>
    <row r="55" spans="1:25" s="157" customFormat="1" x14ac:dyDescent="0.25">
      <c r="A55" s="350" t="s">
        <v>842</v>
      </c>
      <c r="B55" s="350" t="s">
        <v>760</v>
      </c>
      <c r="C55" s="351" t="s">
        <v>761</v>
      </c>
      <c r="D55" s="165">
        <v>24395580</v>
      </c>
      <c r="E55" s="351" t="s">
        <v>536</v>
      </c>
      <c r="F55" s="292">
        <v>2700300</v>
      </c>
      <c r="G55" s="292">
        <v>10.74</v>
      </c>
      <c r="H55" s="112">
        <v>29001222</v>
      </c>
      <c r="I55" s="292">
        <v>2700300</v>
      </c>
      <c r="J55" s="292">
        <v>10.73</v>
      </c>
      <c r="K55" s="112">
        <f t="shared" ref="K55" si="18">I55*J55</f>
        <v>28974219</v>
      </c>
      <c r="L55" s="112">
        <v>260700</v>
      </c>
      <c r="M55" s="112">
        <f t="shared" ref="M55" si="19">J55*L55</f>
        <v>2797311</v>
      </c>
      <c r="N55" s="165">
        <f t="shared" si="4"/>
        <v>31771530</v>
      </c>
      <c r="O55" s="292">
        <v>2700300</v>
      </c>
      <c r="P55" s="292">
        <v>10.49</v>
      </c>
      <c r="Q55" s="112">
        <f t="shared" ref="Q55" si="20">O55*P55</f>
        <v>28326147</v>
      </c>
      <c r="R55" s="112">
        <v>260700</v>
      </c>
      <c r="S55" s="112">
        <f t="shared" ref="S55" si="21">P55*R55</f>
        <v>2734743</v>
      </c>
      <c r="T55" s="165">
        <f t="shared" ref="T55:T58" si="22">Q55+S55</f>
        <v>31060890</v>
      </c>
      <c r="U55" s="389"/>
    </row>
    <row r="56" spans="1:25" s="157" customFormat="1" x14ac:dyDescent="0.25">
      <c r="A56" s="350" t="s">
        <v>843</v>
      </c>
      <c r="B56" s="350" t="s">
        <v>762</v>
      </c>
      <c r="C56" s="351" t="s">
        <v>763</v>
      </c>
      <c r="D56" s="165">
        <v>40050271</v>
      </c>
      <c r="E56" s="351" t="s">
        <v>534</v>
      </c>
      <c r="F56" s="292">
        <v>0</v>
      </c>
      <c r="G56" s="292"/>
      <c r="H56" s="112">
        <v>64524846</v>
      </c>
      <c r="I56" s="292">
        <v>0</v>
      </c>
      <c r="J56" s="292"/>
      <c r="K56" s="79">
        <v>61866928</v>
      </c>
      <c r="L56" s="662"/>
      <c r="M56" s="112"/>
      <c r="N56" s="165">
        <f t="shared" si="4"/>
        <v>61866928</v>
      </c>
      <c r="O56" s="292">
        <v>0</v>
      </c>
      <c r="P56" s="292"/>
      <c r="Q56" s="79">
        <v>62442522</v>
      </c>
      <c r="R56" s="662"/>
      <c r="S56" s="112"/>
      <c r="T56" s="165">
        <f t="shared" si="22"/>
        <v>62442522</v>
      </c>
      <c r="U56" s="389"/>
    </row>
    <row r="57" spans="1:25" s="157" customFormat="1" x14ac:dyDescent="0.25">
      <c r="A57" s="350"/>
      <c r="B57" s="350"/>
      <c r="C57" s="351" t="s">
        <v>1007</v>
      </c>
      <c r="D57" s="165">
        <v>2580417</v>
      </c>
      <c r="E57" s="351"/>
      <c r="F57" s="292"/>
      <c r="G57" s="292"/>
      <c r="H57" s="112"/>
      <c r="I57" s="292"/>
      <c r="J57" s="292"/>
      <c r="K57" s="112"/>
      <c r="L57" s="112"/>
      <c r="M57" s="112"/>
      <c r="N57" s="165">
        <f t="shared" si="4"/>
        <v>0</v>
      </c>
      <c r="O57" s="292"/>
      <c r="P57" s="292"/>
      <c r="Q57" s="112"/>
      <c r="R57" s="112"/>
      <c r="S57" s="112"/>
      <c r="T57" s="165">
        <f t="shared" si="22"/>
        <v>0</v>
      </c>
      <c r="U57" s="389"/>
    </row>
    <row r="58" spans="1:25" s="355" customFormat="1" ht="30" x14ac:dyDescent="0.25">
      <c r="A58" s="350" t="s">
        <v>844</v>
      </c>
      <c r="B58" s="350" t="s">
        <v>764</v>
      </c>
      <c r="C58" s="351" t="s">
        <v>765</v>
      </c>
      <c r="D58" s="165">
        <v>107730</v>
      </c>
      <c r="E58" s="351" t="s">
        <v>766</v>
      </c>
      <c r="F58" s="292">
        <v>542</v>
      </c>
      <c r="G58" s="292">
        <v>432</v>
      </c>
      <c r="H58" s="112">
        <v>234144</v>
      </c>
      <c r="I58" s="292">
        <v>542</v>
      </c>
      <c r="J58" s="292">
        <v>282</v>
      </c>
      <c r="K58" s="112">
        <f t="shared" ref="K58:K60" si="23">I58*J58</f>
        <v>152844</v>
      </c>
      <c r="L58" s="112"/>
      <c r="M58" s="112"/>
      <c r="N58" s="165">
        <f t="shared" si="4"/>
        <v>152844</v>
      </c>
      <c r="O58" s="292">
        <v>542</v>
      </c>
      <c r="P58" s="292">
        <v>15</v>
      </c>
      <c r="Q58" s="112">
        <f>O58*P58</f>
        <v>8130</v>
      </c>
      <c r="R58" s="112"/>
      <c r="S58" s="112"/>
      <c r="T58" s="165">
        <f t="shared" si="22"/>
        <v>8130</v>
      </c>
      <c r="U58" s="389"/>
    </row>
    <row r="59" spans="1:25" s="157" customFormat="1" ht="30" x14ac:dyDescent="0.25">
      <c r="A59" s="352" t="s">
        <v>845</v>
      </c>
      <c r="B59" s="352" t="s">
        <v>767</v>
      </c>
      <c r="C59" s="353" t="s">
        <v>768</v>
      </c>
      <c r="D59" s="354">
        <f>SUM(D55:D58)</f>
        <v>67133998</v>
      </c>
      <c r="E59" s="353" t="s">
        <v>529</v>
      </c>
      <c r="F59" s="352"/>
      <c r="G59" s="352"/>
      <c r="H59" s="354">
        <f>SUM(H55:H58)</f>
        <v>93760212</v>
      </c>
      <c r="I59" s="352"/>
      <c r="J59" s="352"/>
      <c r="K59" s="354">
        <f>SUM(K55:K58)</f>
        <v>90993991</v>
      </c>
      <c r="L59" s="354"/>
      <c r="M59" s="354">
        <f>SUM(M55:M58)</f>
        <v>2797311</v>
      </c>
      <c r="N59" s="354">
        <f>SUM(N55:N58)</f>
        <v>93791302</v>
      </c>
      <c r="O59" s="352"/>
      <c r="P59" s="352"/>
      <c r="Q59" s="354">
        <f>SUM(Q55:Q58)</f>
        <v>90776799</v>
      </c>
      <c r="R59" s="354"/>
      <c r="S59" s="354">
        <f>SUM(S55:S58)</f>
        <v>2734743</v>
      </c>
      <c r="T59" s="354">
        <f>SUM(T55:T58)</f>
        <v>93511542</v>
      </c>
      <c r="U59" s="389"/>
    </row>
    <row r="60" spans="1:25" s="157" customFormat="1" ht="30" x14ac:dyDescent="0.25">
      <c r="A60" s="350" t="s">
        <v>846</v>
      </c>
      <c r="B60" s="350" t="s">
        <v>769</v>
      </c>
      <c r="C60" s="351" t="s">
        <v>847</v>
      </c>
      <c r="D60" s="165">
        <v>11414654</v>
      </c>
      <c r="E60" s="351" t="s">
        <v>534</v>
      </c>
      <c r="F60" s="165">
        <v>2213</v>
      </c>
      <c r="G60" s="350">
        <f>H60/F60</f>
        <v>5282</v>
      </c>
      <c r="H60" s="165">
        <v>11689066</v>
      </c>
      <c r="I60" s="165">
        <v>2213</v>
      </c>
      <c r="J60" s="350">
        <v>5282</v>
      </c>
      <c r="K60" s="112">
        <f t="shared" si="23"/>
        <v>11689066</v>
      </c>
      <c r="L60" s="112"/>
      <c r="M60" s="165"/>
      <c r="N60" s="165">
        <f t="shared" si="4"/>
        <v>11689066</v>
      </c>
      <c r="O60" s="165">
        <v>2213</v>
      </c>
      <c r="P60" s="350">
        <v>5282</v>
      </c>
      <c r="Q60" s="112">
        <f t="shared" ref="Q60" si="24">O60*P60</f>
        <v>11689066</v>
      </c>
      <c r="R60" s="112"/>
      <c r="S60" s="165"/>
      <c r="T60" s="165">
        <f t="shared" ref="T60:T61" si="25">Q60+S60</f>
        <v>11689066</v>
      </c>
      <c r="U60" s="389"/>
    </row>
    <row r="61" spans="1:25" s="355" customFormat="1" x14ac:dyDescent="0.25">
      <c r="A61" s="350" t="s">
        <v>846</v>
      </c>
      <c r="B61" s="358" t="s">
        <v>848</v>
      </c>
      <c r="C61" s="359" t="s">
        <v>849</v>
      </c>
      <c r="D61" s="165">
        <v>229000</v>
      </c>
      <c r="E61" s="351" t="s">
        <v>534</v>
      </c>
      <c r="F61" s="165"/>
      <c r="G61" s="350"/>
      <c r="H61" s="165"/>
      <c r="I61" s="165"/>
      <c r="J61" s="350"/>
      <c r="K61" s="165">
        <v>420000</v>
      </c>
      <c r="L61" s="165"/>
      <c r="M61" s="165"/>
      <c r="N61" s="165">
        <f t="shared" si="4"/>
        <v>420000</v>
      </c>
      <c r="O61" s="165"/>
      <c r="P61" s="350"/>
      <c r="Q61" s="165">
        <v>420000</v>
      </c>
      <c r="R61" s="165"/>
      <c r="S61" s="165"/>
      <c r="T61" s="165">
        <f t="shared" si="25"/>
        <v>420000</v>
      </c>
      <c r="U61" s="389"/>
    </row>
    <row r="62" spans="1:25" s="355" customFormat="1" x14ac:dyDescent="0.25">
      <c r="A62" s="350"/>
      <c r="B62" s="358"/>
      <c r="C62" s="359" t="s">
        <v>939</v>
      </c>
      <c r="D62" s="165"/>
      <c r="E62" s="351"/>
      <c r="F62" s="165"/>
      <c r="G62" s="350"/>
      <c r="H62" s="165">
        <v>4765850</v>
      </c>
      <c r="I62" s="165"/>
      <c r="J62" s="350"/>
      <c r="K62" s="165">
        <v>4765852</v>
      </c>
      <c r="L62" s="165">
        <v>2468000</v>
      </c>
      <c r="M62" s="165">
        <v>2468000</v>
      </c>
      <c r="N62" s="165">
        <f>K62+M62</f>
        <v>7233852</v>
      </c>
      <c r="O62" s="165"/>
      <c r="P62" s="350"/>
      <c r="Q62" s="165">
        <v>4765852</v>
      </c>
      <c r="R62" s="165">
        <v>2468000</v>
      </c>
      <c r="S62" s="165">
        <v>2468000</v>
      </c>
      <c r="T62" s="165">
        <f>Q62+S62</f>
        <v>7233852</v>
      </c>
      <c r="U62" s="389"/>
    </row>
    <row r="63" spans="1:25" s="355" customFormat="1" ht="30" x14ac:dyDescent="0.25">
      <c r="A63" s="352" t="s">
        <v>850</v>
      </c>
      <c r="B63" s="352" t="s">
        <v>770</v>
      </c>
      <c r="C63" s="353" t="s">
        <v>540</v>
      </c>
      <c r="D63" s="298">
        <f>SUM(D60:D61)</f>
        <v>11643654</v>
      </c>
      <c r="E63" s="353" t="s">
        <v>534</v>
      </c>
      <c r="F63" s="352"/>
      <c r="G63" s="352"/>
      <c r="H63" s="298">
        <f>SUM(H60:H62)</f>
        <v>16454916</v>
      </c>
      <c r="I63" s="352"/>
      <c r="J63" s="352"/>
      <c r="K63" s="298">
        <f>SUM(K60:K62)</f>
        <v>16874918</v>
      </c>
      <c r="L63" s="298"/>
      <c r="M63" s="298">
        <f>SUM(M60:M62)</f>
        <v>2468000</v>
      </c>
      <c r="N63" s="298">
        <f>SUM(N60:N62)</f>
        <v>19342918</v>
      </c>
      <c r="O63" s="352"/>
      <c r="P63" s="352"/>
      <c r="Q63" s="298">
        <f>SUM(Q60:Q62)</f>
        <v>16874918</v>
      </c>
      <c r="R63" s="298"/>
      <c r="S63" s="298">
        <f>SUM(S60:S62)</f>
        <v>2468000</v>
      </c>
      <c r="T63" s="298">
        <f>SUM(T60:T62)</f>
        <v>19342918</v>
      </c>
      <c r="U63" s="389"/>
      <c r="W63" s="157"/>
      <c r="Y63" s="389"/>
    </row>
    <row r="64" spans="1:25" s="355" customFormat="1" ht="15" customHeight="1" x14ac:dyDescent="0.25">
      <c r="A64" s="657"/>
      <c r="B64" s="657"/>
      <c r="C64" s="658" t="s">
        <v>851</v>
      </c>
      <c r="D64" s="659">
        <f>D16+D41+D54+D59+D63</f>
        <v>468907604</v>
      </c>
      <c r="E64" s="658"/>
      <c r="F64" s="657"/>
      <c r="G64" s="657"/>
      <c r="H64" s="659">
        <f>H16+H41+H54+H59+H63</f>
        <v>562675133</v>
      </c>
      <c r="I64" s="657"/>
      <c r="J64" s="657"/>
      <c r="K64" s="659">
        <f>K16+K41+K54+K59+K63</f>
        <v>551928598</v>
      </c>
      <c r="L64" s="659"/>
      <c r="M64" s="659">
        <f>M16+M41+M54+M59+M63</f>
        <v>34577221</v>
      </c>
      <c r="N64" s="659">
        <f>N16+N41+N54+N59+N63</f>
        <v>586505819</v>
      </c>
      <c r="O64" s="657"/>
      <c r="P64" s="657"/>
      <c r="Q64" s="659">
        <f>Q16+Q41+Q54+Q59+Q63</f>
        <v>551467952</v>
      </c>
      <c r="R64" s="659"/>
      <c r="S64" s="659">
        <f>S16+S41+S54+S59+S63</f>
        <v>38429931.399999999</v>
      </c>
      <c r="T64" s="659">
        <f>T16+T41+T54+T59+T63</f>
        <v>589897883.39999998</v>
      </c>
      <c r="U64" s="389"/>
    </row>
    <row r="65" spans="1:256" s="157" customFormat="1" x14ac:dyDescent="0.25">
      <c r="A65" s="350"/>
      <c r="B65" s="350"/>
      <c r="C65" s="351" t="s">
        <v>855</v>
      </c>
      <c r="D65" s="350"/>
      <c r="E65" s="351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</row>
    <row r="66" spans="1:256" s="157" customFormat="1" ht="30" x14ac:dyDescent="0.25">
      <c r="A66" s="292"/>
      <c r="B66" s="292" t="s">
        <v>52</v>
      </c>
      <c r="C66" s="293" t="s">
        <v>856</v>
      </c>
      <c r="D66" s="360">
        <f>16454070*2</f>
        <v>32908140</v>
      </c>
      <c r="E66" s="292"/>
      <c r="F66" s="292"/>
      <c r="G66" s="112"/>
      <c r="H66" s="360">
        <v>0</v>
      </c>
      <c r="I66" s="292"/>
      <c r="J66" s="112"/>
      <c r="K66" s="360"/>
      <c r="L66" s="360"/>
      <c r="M66" s="360">
        <v>0</v>
      </c>
      <c r="N66" s="292"/>
      <c r="O66" s="292"/>
      <c r="P66" s="112"/>
      <c r="Q66" s="360"/>
      <c r="R66" s="360"/>
      <c r="S66" s="360">
        <v>0</v>
      </c>
      <c r="T66" s="292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s="157" customFormat="1" x14ac:dyDescent="0.25">
      <c r="A67" s="292"/>
      <c r="B67" s="292" t="s">
        <v>857</v>
      </c>
      <c r="C67" s="293" t="s">
        <v>963</v>
      </c>
      <c r="D67" s="360">
        <v>5066436</v>
      </c>
      <c r="E67" s="292"/>
      <c r="F67" s="292"/>
      <c r="G67" s="112"/>
      <c r="H67" s="360">
        <v>0</v>
      </c>
      <c r="I67" s="292"/>
      <c r="J67" s="112"/>
      <c r="K67" s="360">
        <v>6329203</v>
      </c>
      <c r="L67" s="360"/>
      <c r="M67" s="360">
        <v>0</v>
      </c>
      <c r="N67" s="165">
        <f>K67+M67</f>
        <v>6329203</v>
      </c>
      <c r="O67" s="292"/>
      <c r="P67" s="112"/>
      <c r="Q67" s="768">
        <v>28045532</v>
      </c>
      <c r="R67" s="360"/>
      <c r="S67" s="360">
        <v>0</v>
      </c>
      <c r="T67" s="165">
        <f>Q67+S67</f>
        <v>28045532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s="157" customFormat="1" x14ac:dyDescent="0.25">
      <c r="A68" s="292"/>
      <c r="B68" s="292"/>
      <c r="C68" s="293" t="s">
        <v>1057</v>
      </c>
      <c r="D68" s="360">
        <f>18897976-5066436</f>
        <v>13831540</v>
      </c>
      <c r="E68" s="292"/>
      <c r="F68" s="292"/>
      <c r="G68" s="112"/>
      <c r="H68" s="360"/>
      <c r="I68" s="292"/>
      <c r="J68" s="112"/>
      <c r="K68" s="360">
        <v>15194491</v>
      </c>
      <c r="L68" s="360"/>
      <c r="M68" s="360"/>
      <c r="N68" s="165">
        <f>K68+M68</f>
        <v>15194491</v>
      </c>
      <c r="O68" s="292"/>
      <c r="P68" s="112"/>
      <c r="Q68" s="1317">
        <v>15194491</v>
      </c>
      <c r="R68" s="360"/>
      <c r="S68" s="360"/>
      <c r="T68" s="165">
        <f>Q68+S68</f>
        <v>15194491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s="157" customFormat="1" x14ac:dyDescent="0.25">
      <c r="A69" s="296"/>
      <c r="B69" s="296"/>
      <c r="C69" s="297" t="s">
        <v>855</v>
      </c>
      <c r="D69" s="298">
        <f>D66+D67+D68</f>
        <v>51806116</v>
      </c>
      <c r="E69" s="296"/>
      <c r="F69" s="296"/>
      <c r="G69" s="298"/>
      <c r="H69" s="298">
        <f>H66+H67</f>
        <v>0</v>
      </c>
      <c r="I69" s="296"/>
      <c r="J69" s="298"/>
      <c r="K69" s="298">
        <f>SUM(K67:K68)</f>
        <v>21523694</v>
      </c>
      <c r="L69" s="298"/>
      <c r="M69" s="298">
        <f>M66+M67</f>
        <v>0</v>
      </c>
      <c r="N69" s="298">
        <f>N66+N67+N68</f>
        <v>21523694</v>
      </c>
      <c r="O69" s="296"/>
      <c r="P69" s="298"/>
      <c r="Q69" s="298">
        <v>51193501</v>
      </c>
      <c r="R69" s="298"/>
      <c r="S69" s="298">
        <f>S66+S67</f>
        <v>0</v>
      </c>
      <c r="T69" s="298">
        <f>+Q69</f>
        <v>51193501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s="157" customFormat="1" x14ac:dyDescent="0.25">
      <c r="A70" s="657"/>
      <c r="B70" s="657"/>
      <c r="C70" s="658" t="s">
        <v>771</v>
      </c>
      <c r="D70" s="660">
        <f>D64+D69</f>
        <v>520713720</v>
      </c>
      <c r="E70" s="658"/>
      <c r="F70" s="657"/>
      <c r="G70" s="657"/>
      <c r="H70" s="660">
        <f>H64+H69</f>
        <v>562675133</v>
      </c>
      <c r="I70" s="657"/>
      <c r="J70" s="657"/>
      <c r="K70" s="660">
        <f>K64+K69</f>
        <v>573452292</v>
      </c>
      <c r="L70" s="660"/>
      <c r="M70" s="660">
        <f>M64+M69</f>
        <v>34577221</v>
      </c>
      <c r="N70" s="660">
        <f>N64+N69</f>
        <v>608029513</v>
      </c>
      <c r="O70" s="657"/>
      <c r="P70" s="657"/>
      <c r="Q70" s="660">
        <f>Q64+Q69</f>
        <v>602661453</v>
      </c>
      <c r="R70" s="660"/>
      <c r="S70" s="660">
        <f>S64+S69</f>
        <v>38429931.399999999</v>
      </c>
      <c r="T70" s="660">
        <f>T64+T69</f>
        <v>641091384.39999998</v>
      </c>
      <c r="U70" s="355"/>
      <c r="V70" s="355"/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  <c r="AI70" s="355"/>
      <c r="AJ70" s="355"/>
      <c r="AK70" s="355"/>
      <c r="AL70" s="355"/>
      <c r="AM70" s="355"/>
      <c r="AN70" s="355"/>
      <c r="AO70" s="355"/>
      <c r="AP70" s="355"/>
      <c r="AQ70" s="355"/>
      <c r="AR70" s="355"/>
      <c r="AS70" s="355"/>
      <c r="AT70" s="355"/>
      <c r="AU70" s="355"/>
      <c r="AV70" s="355"/>
      <c r="AW70" s="355"/>
      <c r="AX70" s="355"/>
      <c r="AY70" s="355"/>
      <c r="AZ70" s="355"/>
      <c r="BA70" s="355"/>
      <c r="BB70" s="355"/>
      <c r="BC70" s="355"/>
      <c r="BD70" s="355"/>
      <c r="BE70" s="355"/>
      <c r="BF70" s="355"/>
      <c r="BG70" s="355"/>
      <c r="BH70" s="355"/>
      <c r="BI70" s="355"/>
      <c r="BJ70" s="355"/>
      <c r="BK70" s="355"/>
      <c r="BL70" s="355"/>
      <c r="BM70" s="355"/>
      <c r="BN70" s="355"/>
      <c r="BO70" s="355"/>
      <c r="BP70" s="355"/>
      <c r="BQ70" s="355"/>
      <c r="BR70" s="355"/>
      <c r="BS70" s="355"/>
      <c r="BT70" s="355"/>
      <c r="BU70" s="355"/>
      <c r="BV70" s="355"/>
      <c r="BW70" s="355"/>
      <c r="BX70" s="355"/>
      <c r="BY70" s="355"/>
      <c r="BZ70" s="355"/>
      <c r="CA70" s="355"/>
      <c r="CB70" s="355"/>
      <c r="CC70" s="355"/>
      <c r="CD70" s="355"/>
      <c r="CE70" s="355"/>
      <c r="CF70" s="355"/>
      <c r="CG70" s="355"/>
      <c r="CH70" s="355"/>
      <c r="CI70" s="355"/>
      <c r="CJ70" s="355"/>
      <c r="CK70" s="355"/>
      <c r="CL70" s="355"/>
      <c r="CM70" s="355"/>
      <c r="CN70" s="355"/>
      <c r="CO70" s="355"/>
      <c r="CP70" s="355"/>
      <c r="CQ70" s="355"/>
      <c r="CR70" s="355"/>
      <c r="CS70" s="355"/>
      <c r="CT70" s="355"/>
      <c r="CU70" s="355"/>
      <c r="CV70" s="355"/>
      <c r="CW70" s="355"/>
      <c r="CX70" s="355"/>
      <c r="CY70" s="355"/>
      <c r="CZ70" s="355"/>
      <c r="DA70" s="355"/>
      <c r="DB70" s="355"/>
      <c r="DC70" s="355"/>
      <c r="DD70" s="355"/>
      <c r="DE70" s="355"/>
      <c r="DF70" s="355"/>
      <c r="DG70" s="355"/>
      <c r="DH70" s="355"/>
      <c r="DI70" s="355"/>
      <c r="DJ70" s="355"/>
      <c r="DK70" s="355"/>
      <c r="DL70" s="355"/>
      <c r="DM70" s="355"/>
      <c r="DN70" s="355"/>
      <c r="DO70" s="355"/>
      <c r="DP70" s="355"/>
      <c r="DQ70" s="355"/>
      <c r="DR70" s="355"/>
      <c r="DS70" s="355"/>
      <c r="DT70" s="355"/>
      <c r="DU70" s="355"/>
      <c r="DV70" s="355"/>
      <c r="DW70" s="355"/>
      <c r="DX70" s="355"/>
      <c r="DY70" s="355"/>
      <c r="DZ70" s="355"/>
      <c r="EA70" s="355"/>
      <c r="EB70" s="355"/>
      <c r="EC70" s="355"/>
      <c r="ED70" s="355"/>
      <c r="EE70" s="355"/>
      <c r="EF70" s="355"/>
      <c r="EG70" s="355"/>
      <c r="EH70" s="355"/>
      <c r="EI70" s="355"/>
      <c r="EJ70" s="355"/>
      <c r="EK70" s="355"/>
      <c r="EL70" s="355"/>
      <c r="EM70" s="355"/>
      <c r="EN70" s="355"/>
      <c r="EO70" s="355"/>
      <c r="EP70" s="355"/>
      <c r="EQ70" s="355"/>
      <c r="ER70" s="355"/>
      <c r="ES70" s="355"/>
      <c r="ET70" s="355"/>
      <c r="EU70" s="355"/>
      <c r="EV70" s="355"/>
      <c r="EW70" s="355"/>
      <c r="EX70" s="355"/>
      <c r="EY70" s="355"/>
      <c r="EZ70" s="355"/>
      <c r="FA70" s="355"/>
      <c r="FB70" s="355"/>
      <c r="FC70" s="355"/>
      <c r="FD70" s="355"/>
      <c r="FE70" s="355"/>
      <c r="FF70" s="355"/>
      <c r="FG70" s="355"/>
      <c r="FH70" s="355"/>
      <c r="FI70" s="355"/>
      <c r="FJ70" s="355"/>
      <c r="FK70" s="355"/>
      <c r="FL70" s="355"/>
      <c r="FM70" s="355"/>
      <c r="FN70" s="355"/>
      <c r="FO70" s="355"/>
      <c r="FP70" s="355"/>
      <c r="FQ70" s="355"/>
      <c r="FR70" s="355"/>
      <c r="FS70" s="355"/>
      <c r="FT70" s="355"/>
      <c r="FU70" s="355"/>
      <c r="FV70" s="355"/>
      <c r="FW70" s="355"/>
      <c r="FX70" s="355"/>
      <c r="FY70" s="355"/>
      <c r="FZ70" s="355"/>
      <c r="GA70" s="355"/>
      <c r="GB70" s="355"/>
      <c r="GC70" s="355"/>
      <c r="GD70" s="355"/>
      <c r="GE70" s="355"/>
      <c r="GF70" s="355"/>
      <c r="GG70" s="355"/>
      <c r="GH70" s="355"/>
      <c r="GI70" s="355"/>
      <c r="GJ70" s="355"/>
      <c r="GK70" s="355"/>
      <c r="GL70" s="355"/>
      <c r="GM70" s="355"/>
      <c r="GN70" s="355"/>
      <c r="GO70" s="355"/>
      <c r="GP70" s="355"/>
      <c r="GQ70" s="355"/>
      <c r="GR70" s="355"/>
      <c r="GS70" s="355"/>
      <c r="GT70" s="355"/>
      <c r="GU70" s="355"/>
      <c r="GV70" s="355"/>
      <c r="GW70" s="355"/>
      <c r="GX70" s="355"/>
      <c r="GY70" s="355"/>
      <c r="GZ70" s="355"/>
      <c r="HA70" s="355"/>
      <c r="HB70" s="355"/>
      <c r="HC70" s="355"/>
      <c r="HD70" s="355"/>
      <c r="HE70" s="355"/>
      <c r="HF70" s="355"/>
      <c r="HG70" s="355"/>
      <c r="HH70" s="355"/>
      <c r="HI70" s="355"/>
      <c r="HJ70" s="355"/>
      <c r="HK70" s="355"/>
      <c r="HL70" s="355"/>
      <c r="HM70" s="355"/>
      <c r="HN70" s="355"/>
      <c r="HO70" s="355"/>
      <c r="HP70" s="355"/>
      <c r="HQ70" s="355"/>
      <c r="HR70" s="355"/>
      <c r="HS70" s="355"/>
      <c r="HT70" s="355"/>
      <c r="HU70" s="355"/>
      <c r="HV70" s="355"/>
      <c r="HW70" s="355"/>
      <c r="HX70" s="355"/>
      <c r="HY70" s="355"/>
      <c r="HZ70" s="355"/>
      <c r="IA70" s="355"/>
      <c r="IB70" s="355"/>
      <c r="IC70" s="355"/>
      <c r="ID70" s="355"/>
      <c r="IE70" s="355"/>
      <c r="IF70" s="355"/>
      <c r="IG70" s="355"/>
      <c r="IH70" s="355"/>
      <c r="II70" s="355"/>
      <c r="IJ70" s="355"/>
      <c r="IK70" s="355"/>
      <c r="IL70" s="355"/>
      <c r="IM70" s="355"/>
      <c r="IN70" s="355"/>
      <c r="IO70" s="355"/>
      <c r="IP70" s="355"/>
      <c r="IQ70" s="355"/>
      <c r="IR70" s="355"/>
      <c r="IS70" s="355"/>
      <c r="IT70" s="355"/>
      <c r="IU70" s="355"/>
      <c r="IV70" s="355"/>
    </row>
    <row r="71" spans="1:256" s="157" customFormat="1" x14ac:dyDescent="0.25">
      <c r="A71" s="1521" t="s">
        <v>908</v>
      </c>
      <c r="B71" s="1521"/>
      <c r="C71" s="1521"/>
      <c r="D71" s="362"/>
      <c r="E71" s="361"/>
      <c r="F71" s="360"/>
      <c r="G71" s="360"/>
      <c r="H71" s="362"/>
      <c r="I71" s="360"/>
      <c r="J71" s="360"/>
      <c r="K71" s="362"/>
      <c r="L71" s="362"/>
      <c r="M71" s="362"/>
      <c r="N71" s="360"/>
      <c r="O71" s="360"/>
      <c r="P71" s="360"/>
      <c r="Q71" s="362"/>
      <c r="R71" s="362"/>
      <c r="S71" s="362"/>
      <c r="T71" s="360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5"/>
      <c r="AL71" s="355"/>
      <c r="AM71" s="355"/>
      <c r="AN71" s="355"/>
      <c r="AO71" s="355"/>
      <c r="AP71" s="355"/>
      <c r="AQ71" s="355"/>
      <c r="AR71" s="355"/>
      <c r="AS71" s="355"/>
      <c r="AT71" s="355"/>
      <c r="AU71" s="355"/>
      <c r="AV71" s="355"/>
      <c r="AW71" s="355"/>
      <c r="AX71" s="355"/>
      <c r="AY71" s="355"/>
      <c r="AZ71" s="355"/>
      <c r="BA71" s="355"/>
      <c r="BB71" s="355"/>
      <c r="BC71" s="355"/>
      <c r="BD71" s="355"/>
      <c r="BE71" s="355"/>
      <c r="BF71" s="355"/>
      <c r="BG71" s="355"/>
      <c r="BH71" s="355"/>
      <c r="BI71" s="355"/>
      <c r="BJ71" s="355"/>
      <c r="BK71" s="355"/>
      <c r="BL71" s="355"/>
      <c r="BM71" s="355"/>
      <c r="BN71" s="355"/>
      <c r="BO71" s="355"/>
      <c r="BP71" s="355"/>
      <c r="BQ71" s="355"/>
      <c r="BR71" s="355"/>
      <c r="BS71" s="355"/>
      <c r="BT71" s="355"/>
      <c r="BU71" s="355"/>
      <c r="BV71" s="355"/>
      <c r="BW71" s="355"/>
      <c r="BX71" s="355"/>
      <c r="BY71" s="355"/>
      <c r="BZ71" s="355"/>
      <c r="CA71" s="355"/>
      <c r="CB71" s="355"/>
      <c r="CC71" s="355"/>
      <c r="CD71" s="355"/>
      <c r="CE71" s="355"/>
      <c r="CF71" s="355"/>
      <c r="CG71" s="355"/>
      <c r="CH71" s="355"/>
      <c r="CI71" s="355"/>
      <c r="CJ71" s="355"/>
      <c r="CK71" s="355"/>
      <c r="CL71" s="355"/>
      <c r="CM71" s="355"/>
      <c r="CN71" s="355"/>
      <c r="CO71" s="355"/>
      <c r="CP71" s="355"/>
      <c r="CQ71" s="355"/>
      <c r="CR71" s="355"/>
      <c r="CS71" s="355"/>
      <c r="CT71" s="355"/>
      <c r="CU71" s="355"/>
      <c r="CV71" s="355"/>
      <c r="CW71" s="355"/>
      <c r="CX71" s="355"/>
      <c r="CY71" s="355"/>
      <c r="CZ71" s="355"/>
      <c r="DA71" s="355"/>
      <c r="DB71" s="355"/>
      <c r="DC71" s="355"/>
      <c r="DD71" s="355"/>
      <c r="DE71" s="355"/>
      <c r="DF71" s="355"/>
      <c r="DG71" s="355"/>
      <c r="DH71" s="355"/>
      <c r="DI71" s="355"/>
      <c r="DJ71" s="355"/>
      <c r="DK71" s="355"/>
      <c r="DL71" s="355"/>
      <c r="DM71" s="355"/>
      <c r="DN71" s="355"/>
      <c r="DO71" s="355"/>
      <c r="DP71" s="355"/>
      <c r="DQ71" s="355"/>
      <c r="DR71" s="355"/>
      <c r="DS71" s="355"/>
      <c r="DT71" s="355"/>
      <c r="DU71" s="355"/>
      <c r="DV71" s="355"/>
      <c r="DW71" s="355"/>
      <c r="DX71" s="355"/>
      <c r="DY71" s="355"/>
      <c r="DZ71" s="355"/>
      <c r="EA71" s="355"/>
      <c r="EB71" s="355"/>
      <c r="EC71" s="355"/>
      <c r="ED71" s="355"/>
      <c r="EE71" s="355"/>
      <c r="EF71" s="355"/>
      <c r="EG71" s="355"/>
      <c r="EH71" s="355"/>
      <c r="EI71" s="355"/>
      <c r="EJ71" s="355"/>
      <c r="EK71" s="355"/>
      <c r="EL71" s="355"/>
      <c r="EM71" s="355"/>
      <c r="EN71" s="355"/>
      <c r="EO71" s="355"/>
      <c r="EP71" s="355"/>
      <c r="EQ71" s="355"/>
      <c r="ER71" s="355"/>
      <c r="ES71" s="355"/>
      <c r="ET71" s="355"/>
      <c r="EU71" s="355"/>
      <c r="EV71" s="355"/>
      <c r="EW71" s="355"/>
      <c r="EX71" s="355"/>
      <c r="EY71" s="355"/>
      <c r="EZ71" s="355"/>
      <c r="FA71" s="355"/>
      <c r="FB71" s="355"/>
      <c r="FC71" s="355"/>
      <c r="FD71" s="355"/>
      <c r="FE71" s="355"/>
      <c r="FF71" s="355"/>
      <c r="FG71" s="355"/>
      <c r="FH71" s="355"/>
      <c r="FI71" s="355"/>
      <c r="FJ71" s="355"/>
      <c r="FK71" s="355"/>
      <c r="FL71" s="355"/>
      <c r="FM71" s="355"/>
      <c r="FN71" s="355"/>
      <c r="FO71" s="355"/>
      <c r="FP71" s="355"/>
      <c r="FQ71" s="355"/>
      <c r="FR71" s="355"/>
      <c r="FS71" s="355"/>
      <c r="FT71" s="355"/>
      <c r="FU71" s="355"/>
      <c r="FV71" s="355"/>
      <c r="FW71" s="355"/>
      <c r="FX71" s="355"/>
      <c r="FY71" s="355"/>
      <c r="FZ71" s="355"/>
      <c r="GA71" s="355"/>
      <c r="GB71" s="355"/>
      <c r="GC71" s="355"/>
      <c r="GD71" s="355"/>
      <c r="GE71" s="355"/>
      <c r="GF71" s="355"/>
      <c r="GG71" s="355"/>
      <c r="GH71" s="355"/>
      <c r="GI71" s="355"/>
      <c r="GJ71" s="355"/>
      <c r="GK71" s="355"/>
      <c r="GL71" s="355"/>
      <c r="GM71" s="355"/>
      <c r="GN71" s="355"/>
      <c r="GO71" s="355"/>
      <c r="GP71" s="355"/>
      <c r="GQ71" s="355"/>
      <c r="GR71" s="355"/>
      <c r="GS71" s="355"/>
      <c r="GT71" s="355"/>
      <c r="GU71" s="355"/>
      <c r="GV71" s="355"/>
      <c r="GW71" s="355"/>
      <c r="GX71" s="355"/>
      <c r="GY71" s="355"/>
      <c r="GZ71" s="355"/>
      <c r="HA71" s="355"/>
      <c r="HB71" s="355"/>
      <c r="HC71" s="355"/>
      <c r="HD71" s="355"/>
      <c r="HE71" s="355"/>
      <c r="HF71" s="355"/>
      <c r="HG71" s="355"/>
      <c r="HH71" s="355"/>
      <c r="HI71" s="355"/>
      <c r="HJ71" s="355"/>
      <c r="HK71" s="355"/>
      <c r="HL71" s="355"/>
      <c r="HM71" s="355"/>
      <c r="HN71" s="355"/>
      <c r="HO71" s="355"/>
      <c r="HP71" s="355"/>
      <c r="HQ71" s="355"/>
      <c r="HR71" s="355"/>
      <c r="HS71" s="355"/>
      <c r="HT71" s="355"/>
      <c r="HU71" s="355"/>
      <c r="HV71" s="355"/>
      <c r="HW71" s="355"/>
      <c r="HX71" s="355"/>
      <c r="HY71" s="355"/>
      <c r="HZ71" s="355"/>
      <c r="IA71" s="355"/>
      <c r="IB71" s="355"/>
      <c r="IC71" s="355"/>
      <c r="ID71" s="355"/>
      <c r="IE71" s="355"/>
      <c r="IF71" s="355"/>
      <c r="IG71" s="355"/>
      <c r="IH71" s="355"/>
      <c r="II71" s="355"/>
      <c r="IJ71" s="355"/>
      <c r="IK71" s="355"/>
      <c r="IL71" s="355"/>
      <c r="IM71" s="355"/>
      <c r="IN71" s="355"/>
      <c r="IO71" s="355"/>
      <c r="IP71" s="355"/>
      <c r="IQ71" s="355"/>
      <c r="IR71" s="355"/>
      <c r="IS71" s="355"/>
      <c r="IT71" s="355"/>
      <c r="IU71" s="355"/>
      <c r="IV71" s="355"/>
    </row>
    <row r="72" spans="1:256" s="157" customFormat="1" ht="15" customHeight="1" x14ac:dyDescent="0.25">
      <c r="A72" s="350"/>
      <c r="B72" s="350" t="s">
        <v>852</v>
      </c>
      <c r="C72" s="351"/>
      <c r="D72" s="165">
        <f>D16-D7+D42+D44+D58+D66+D67+D68+D45</f>
        <v>152939977</v>
      </c>
      <c r="E72" s="351"/>
      <c r="F72" s="350"/>
      <c r="G72" s="165"/>
      <c r="H72" s="165">
        <f>H16-H7+H42+H44+H58</f>
        <v>153607427</v>
      </c>
      <c r="I72" s="350"/>
      <c r="J72" s="165"/>
      <c r="K72" s="165">
        <f>K16-K7+K42+K44+K58+K69</f>
        <v>170289821</v>
      </c>
      <c r="L72" s="165"/>
      <c r="M72" s="165">
        <f>M16-M7+M42+M44+M58</f>
        <v>899000</v>
      </c>
      <c r="N72" s="165">
        <f>N16-N7+N42+N44+N58+N69</f>
        <v>171188821</v>
      </c>
      <c r="O72" s="350"/>
      <c r="P72" s="165"/>
      <c r="Q72" s="165">
        <f>Q16-Q7+Q42+Q44+Q58+Q69</f>
        <v>199667294</v>
      </c>
      <c r="R72" s="165"/>
      <c r="S72" s="165">
        <f>S16-S7+S42+S44+S58</f>
        <v>887400</v>
      </c>
      <c r="T72" s="165">
        <f>T16-T7+T42+T44+T58+T69</f>
        <v>200554694</v>
      </c>
    </row>
    <row r="73" spans="1:256" s="157" customFormat="1" x14ac:dyDescent="0.25">
      <c r="A73" s="350"/>
      <c r="B73" s="350" t="s">
        <v>787</v>
      </c>
      <c r="C73" s="351"/>
      <c r="D73" s="165">
        <f>D7</f>
        <v>105623510</v>
      </c>
      <c r="E73" s="351"/>
      <c r="F73" s="350"/>
      <c r="G73" s="165"/>
      <c r="H73" s="165">
        <f>H7</f>
        <v>107362430</v>
      </c>
      <c r="I73" s="350"/>
      <c r="J73" s="165"/>
      <c r="K73" s="165">
        <f>K7</f>
        <v>107362430</v>
      </c>
      <c r="L73" s="165"/>
      <c r="M73" s="165">
        <f>M7</f>
        <v>6515040</v>
      </c>
      <c r="N73" s="165">
        <f>N7</f>
        <v>113877470</v>
      </c>
      <c r="O73" s="350"/>
      <c r="P73" s="165"/>
      <c r="Q73" s="165">
        <f>Q7</f>
        <v>107362430</v>
      </c>
      <c r="R73" s="165"/>
      <c r="S73" s="165">
        <f>S7</f>
        <v>6515040</v>
      </c>
      <c r="T73" s="165">
        <f>T7</f>
        <v>113877470</v>
      </c>
    </row>
    <row r="74" spans="1:256" s="157" customFormat="1" x14ac:dyDescent="0.25">
      <c r="A74" s="350"/>
      <c r="B74" s="350" t="s">
        <v>853</v>
      </c>
      <c r="C74" s="351"/>
      <c r="D74" s="165">
        <f>D63</f>
        <v>11643654</v>
      </c>
      <c r="E74" s="351"/>
      <c r="F74" s="350"/>
      <c r="G74" s="165"/>
      <c r="H74" s="165">
        <f>H63</f>
        <v>16454916</v>
      </c>
      <c r="I74" s="350"/>
      <c r="J74" s="165"/>
      <c r="K74" s="165">
        <f>K63</f>
        <v>16874918</v>
      </c>
      <c r="L74" s="165"/>
      <c r="M74" s="165">
        <f>M63</f>
        <v>2468000</v>
      </c>
      <c r="N74" s="165">
        <f>N63</f>
        <v>19342918</v>
      </c>
      <c r="O74" s="350"/>
      <c r="P74" s="165"/>
      <c r="Q74" s="165">
        <f>Q63</f>
        <v>16874918</v>
      </c>
      <c r="R74" s="165"/>
      <c r="S74" s="165">
        <f>S63</f>
        <v>2468000</v>
      </c>
      <c r="T74" s="165">
        <f>T63</f>
        <v>19342918</v>
      </c>
      <c r="U74" s="156"/>
    </row>
    <row r="75" spans="1:256" s="157" customFormat="1" x14ac:dyDescent="0.25">
      <c r="A75" s="350"/>
      <c r="B75" s="350" t="s">
        <v>854</v>
      </c>
      <c r="C75" s="351"/>
      <c r="D75" s="165">
        <f>D41+D48+D49+D50+D55+D56+D57+D51+D52</f>
        <v>250506579</v>
      </c>
      <c r="E75" s="351"/>
      <c r="F75" s="350"/>
      <c r="G75" s="165"/>
      <c r="H75" s="165">
        <f>H41+H48+H49+H50+H55+H56</f>
        <v>285250360</v>
      </c>
      <c r="I75" s="350"/>
      <c r="J75" s="165"/>
      <c r="K75" s="165">
        <f>K41+K48+K49+K50+K55+K56+K52</f>
        <v>278925123</v>
      </c>
      <c r="L75" s="165"/>
      <c r="M75" s="165">
        <f>M41+M48+M49+M50+M55+M56</f>
        <v>24695181</v>
      </c>
      <c r="N75" s="165">
        <f>N41+N48+N49+N50+N55+N56+N52</f>
        <v>303620304</v>
      </c>
      <c r="O75" s="350"/>
      <c r="P75" s="165"/>
      <c r="Q75" s="165">
        <f>Q41+Q48+Q49+Q50+Q55+Q56+Q52</f>
        <v>278756811</v>
      </c>
      <c r="R75" s="165"/>
      <c r="S75" s="165">
        <f>S41+S48+S49+S50+S55+S56</f>
        <v>28559491.399999999</v>
      </c>
      <c r="T75" s="165">
        <f>T41+T48+T49+T50+T55+T56+T52</f>
        <v>307316302.39999998</v>
      </c>
      <c r="U75" s="156"/>
    </row>
    <row r="76" spans="1:256" s="157" customFormat="1" x14ac:dyDescent="0.25">
      <c r="A76" s="661"/>
      <c r="B76" s="1518" t="s">
        <v>399</v>
      </c>
      <c r="C76" s="1518"/>
      <c r="D76" s="659">
        <f>SUM(D72:D75)</f>
        <v>520713720</v>
      </c>
      <c r="E76" s="658"/>
      <c r="F76" s="657"/>
      <c r="G76" s="657"/>
      <c r="H76" s="659">
        <f>SUM(H72:H75)</f>
        <v>562675133</v>
      </c>
      <c r="I76" s="657"/>
      <c r="J76" s="657"/>
      <c r="K76" s="659">
        <f>SUM(K72:K75)</f>
        <v>573452292</v>
      </c>
      <c r="L76" s="659"/>
      <c r="M76" s="659">
        <f>SUM(M72:M75)</f>
        <v>34577221</v>
      </c>
      <c r="N76" s="659">
        <f>SUM(N72:N75)</f>
        <v>608029513</v>
      </c>
      <c r="O76" s="657"/>
      <c r="P76" s="657"/>
      <c r="Q76" s="659">
        <f>SUM(Q72:Q75)</f>
        <v>602661453</v>
      </c>
      <c r="R76" s="659"/>
      <c r="S76" s="659">
        <f>SUM(S72:S75)</f>
        <v>38429931.399999999</v>
      </c>
      <c r="T76" s="659">
        <f>SUM(T72:T75)</f>
        <v>641091384.39999998</v>
      </c>
      <c r="U76" s="156"/>
      <c r="V76" s="156"/>
    </row>
    <row r="77" spans="1:256" x14ac:dyDescent="0.25">
      <c r="K77" s="79"/>
      <c r="Q77" s="79"/>
      <c r="U77" s="79"/>
    </row>
    <row r="78" spans="1:256" x14ac:dyDescent="0.25">
      <c r="H78" s="79"/>
      <c r="K78" s="79"/>
      <c r="L78" s="79"/>
      <c r="M78" s="79"/>
      <c r="Q78" s="79"/>
      <c r="R78" s="79"/>
      <c r="S78" s="79"/>
    </row>
    <row r="79" spans="1:256" x14ac:dyDescent="0.25">
      <c r="H79" s="79"/>
      <c r="K79" s="79"/>
      <c r="L79" s="79"/>
      <c r="M79" s="79"/>
      <c r="Q79" s="79"/>
      <c r="R79" s="79"/>
      <c r="S79" s="79"/>
    </row>
    <row r="81" spans="3:19" x14ac:dyDescent="0.25">
      <c r="H81" s="79"/>
      <c r="K81" s="79"/>
      <c r="L81" s="79"/>
      <c r="M81" s="79"/>
      <c r="Q81" s="79"/>
      <c r="R81" s="79"/>
      <c r="S81" s="79"/>
    </row>
    <row r="82" spans="3:19" s="157" customFormat="1" x14ac:dyDescent="0.25">
      <c r="C82" s="363"/>
      <c r="E82" s="363"/>
    </row>
    <row r="84" spans="3:19" x14ac:dyDescent="0.25">
      <c r="D84" s="79"/>
    </row>
    <row r="87" spans="3:19" x14ac:dyDescent="0.25">
      <c r="H87" s="79"/>
      <c r="K87" s="79"/>
      <c r="L87" s="79"/>
      <c r="M87" s="79"/>
      <c r="Q87" s="79"/>
      <c r="R87" s="79"/>
      <c r="S87" s="79"/>
    </row>
    <row r="88" spans="3:19" x14ac:dyDescent="0.25">
      <c r="H88" s="79"/>
      <c r="K88" s="79"/>
      <c r="L88" s="79"/>
      <c r="M88" s="79"/>
      <c r="Q88" s="79"/>
      <c r="R88" s="79"/>
      <c r="S88" s="79"/>
    </row>
  </sheetData>
  <mergeCells count="11">
    <mergeCell ref="B76:C76"/>
    <mergeCell ref="R4:S4"/>
    <mergeCell ref="A23:C23"/>
    <mergeCell ref="A71:C71"/>
    <mergeCell ref="A1:H1"/>
    <mergeCell ref="A2:H2"/>
    <mergeCell ref="I4:J4"/>
    <mergeCell ref="F5:H5"/>
    <mergeCell ref="I5:N5"/>
    <mergeCell ref="O4:P4"/>
    <mergeCell ref="O5:T5"/>
  </mergeCells>
  <pageMargins left="0.55118110236220474" right="0.15748031496062992" top="0.39370078740157483" bottom="0.15748031496062992" header="0.86614173228346458" footer="0.31496062992125984"/>
  <pageSetup paperSize="8" scale="69" fitToHeight="0" orientation="landscape" horizontalDpi="300" verticalDpi="300" r:id="rId1"/>
  <headerFooter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Q79"/>
  <sheetViews>
    <sheetView view="pageBreakPreview" zoomScale="86" zoomScaleNormal="94" zoomScaleSheetLayoutView="86" workbookViewId="0">
      <selection activeCell="F77" sqref="F77"/>
    </sheetView>
  </sheetViews>
  <sheetFormatPr defaultColWidth="9.140625" defaultRowHeight="15" x14ac:dyDescent="0.25"/>
  <cols>
    <col min="1" max="1" width="44" bestFit="1" customWidth="1"/>
    <col min="2" max="6" width="15.28515625" customWidth="1"/>
    <col min="7" max="7" width="17.42578125" customWidth="1"/>
    <col min="8" max="8" width="17.7109375" customWidth="1"/>
    <col min="9" max="9" width="13.140625" customWidth="1"/>
    <col min="12" max="12" width="10.5703125" bestFit="1" customWidth="1"/>
  </cols>
  <sheetData>
    <row r="1" spans="1:7" s="46" customFormat="1" ht="15" customHeight="1" x14ac:dyDescent="0.2">
      <c r="A1" s="1505" t="s">
        <v>573</v>
      </c>
      <c r="B1" s="1505"/>
      <c r="C1" s="1505"/>
      <c r="D1" s="1505"/>
      <c r="E1" s="1505"/>
      <c r="F1" s="47"/>
      <c r="G1" s="47"/>
    </row>
    <row r="2" spans="1:7" s="46" customFormat="1" ht="15" customHeight="1" x14ac:dyDescent="0.2">
      <c r="A2" s="1505">
        <v>2023</v>
      </c>
      <c r="B2" s="1505"/>
      <c r="C2" s="1505"/>
      <c r="D2" s="1505"/>
      <c r="E2" s="1505"/>
      <c r="F2" s="47"/>
      <c r="G2" s="47"/>
    </row>
    <row r="3" spans="1:7" s="46" customFormat="1" ht="5.25" customHeight="1" x14ac:dyDescent="0.2">
      <c r="B3" s="150"/>
      <c r="C3" s="150"/>
      <c r="D3" s="150"/>
      <c r="E3" s="150"/>
      <c r="F3" s="150"/>
      <c r="G3" s="150"/>
    </row>
    <row r="4" spans="1:7" x14ac:dyDescent="0.25">
      <c r="A4" s="46"/>
      <c r="B4" s="79"/>
      <c r="C4" s="79"/>
      <c r="D4" s="79"/>
      <c r="E4" s="79"/>
      <c r="F4" s="79"/>
      <c r="G4" s="79"/>
    </row>
    <row r="5" spans="1:7" s="48" customFormat="1" ht="12.75" x14ac:dyDescent="0.2">
      <c r="C5" s="64" t="s">
        <v>289</v>
      </c>
      <c r="D5" s="141" t="str">
        <f>'1 címrend'!C3</f>
        <v xml:space="preserve"> melléklet az  4/2024. ( V. 27.) rendelethez</v>
      </c>
      <c r="E5" s="141"/>
      <c r="F5" s="141"/>
      <c r="G5" s="141"/>
    </row>
    <row r="6" spans="1:7" s="154" customFormat="1" x14ac:dyDescent="0.25"/>
    <row r="8" spans="1:7" x14ac:dyDescent="0.25">
      <c r="A8" s="321" t="s">
        <v>313</v>
      </c>
      <c r="B8" s="322" t="s">
        <v>1110</v>
      </c>
      <c r="C8" s="322" t="s">
        <v>945</v>
      </c>
      <c r="D8" s="322" t="s">
        <v>1044</v>
      </c>
      <c r="E8" s="322" t="s">
        <v>1109</v>
      </c>
      <c r="F8" s="322" t="s">
        <v>1112</v>
      </c>
      <c r="G8" s="1121"/>
    </row>
    <row r="9" spans="1:7" x14ac:dyDescent="0.25">
      <c r="A9" s="197">
        <v>1</v>
      </c>
      <c r="B9" s="292"/>
      <c r="C9" s="292"/>
      <c r="D9" s="292"/>
      <c r="E9" s="292"/>
      <c r="F9" s="292"/>
    </row>
    <row r="10" spans="1:7" x14ac:dyDescent="0.25">
      <c r="A10" s="324" t="s">
        <v>22</v>
      </c>
      <c r="B10" s="292"/>
      <c r="C10" s="292"/>
      <c r="D10" s="292"/>
      <c r="E10" s="292"/>
      <c r="F10" s="292"/>
    </row>
    <row r="11" spans="1:7" x14ac:dyDescent="0.25">
      <c r="A11" s="198" t="s">
        <v>68</v>
      </c>
      <c r="B11" s="112">
        <v>166931278</v>
      </c>
      <c r="C11" s="112">
        <v>160000000</v>
      </c>
      <c r="D11" s="112">
        <v>155000000</v>
      </c>
      <c r="E11" s="112">
        <f>+'7.0 önkormányzat össz'!N27</f>
        <v>162000000</v>
      </c>
      <c r="F11" s="112">
        <f>+'7.0 önkormányzat össz'!U27</f>
        <v>158508673</v>
      </c>
      <c r="G11" s="79"/>
    </row>
    <row r="12" spans="1:7" x14ac:dyDescent="0.25">
      <c r="A12" s="198" t="s">
        <v>70</v>
      </c>
      <c r="B12" s="112">
        <v>29863302</v>
      </c>
      <c r="C12" s="112">
        <v>30000000</v>
      </c>
      <c r="D12" s="112">
        <v>28000000</v>
      </c>
      <c r="E12" s="112">
        <f>+'7.0 önkormányzat össz'!N29</f>
        <v>28000000</v>
      </c>
      <c r="F12" s="112">
        <f>+'7.0 önkormányzat össz'!U29</f>
        <v>25335666</v>
      </c>
      <c r="G12" s="79"/>
    </row>
    <row r="13" spans="1:7" x14ac:dyDescent="0.25">
      <c r="A13" s="202" t="s">
        <v>1107</v>
      </c>
      <c r="B13" s="112">
        <v>109029912</v>
      </c>
      <c r="C13" s="112">
        <v>100000000</v>
      </c>
      <c r="D13" s="112">
        <v>90000000</v>
      </c>
      <c r="E13" s="112">
        <f>+'7.35 adóbev 900020'!J35</f>
        <v>95000000</v>
      </c>
      <c r="F13" s="112">
        <f>+'7.35 adóbev 900020'!M35</f>
        <v>98758946</v>
      </c>
      <c r="G13" s="79"/>
    </row>
    <row r="14" spans="1:7" x14ac:dyDescent="0.25">
      <c r="A14" s="198" t="s">
        <v>546</v>
      </c>
      <c r="B14" s="112">
        <v>121088038</v>
      </c>
      <c r="C14" s="112">
        <v>130000000</v>
      </c>
      <c r="D14" s="112">
        <v>147000000</v>
      </c>
      <c r="E14" s="112">
        <f>+'7.35 adóbev 900020'!G32</f>
        <v>147000000</v>
      </c>
      <c r="F14" s="112">
        <f>+'7.35 adóbev 900020'!M32</f>
        <v>213561988</v>
      </c>
      <c r="G14" s="79"/>
    </row>
    <row r="15" spans="1:7" x14ac:dyDescent="0.25">
      <c r="A15" s="198" t="s">
        <v>1108</v>
      </c>
      <c r="B15" s="112">
        <v>26835</v>
      </c>
      <c r="C15" s="112">
        <v>0</v>
      </c>
      <c r="D15" s="112">
        <v>0</v>
      </c>
      <c r="E15" s="112">
        <v>27000</v>
      </c>
      <c r="F15" s="112">
        <v>27000</v>
      </c>
      <c r="G15" s="79"/>
    </row>
    <row r="16" spans="1:7" x14ac:dyDescent="0.25">
      <c r="A16" s="201" t="s">
        <v>547</v>
      </c>
      <c r="B16" s="203">
        <f>SUM(B11:B15)</f>
        <v>426939365</v>
      </c>
      <c r="C16" s="203">
        <f t="shared" ref="C16:D16" si="0">SUM(C11:C15)</f>
        <v>420000000</v>
      </c>
      <c r="D16" s="203">
        <f t="shared" si="0"/>
        <v>420000000</v>
      </c>
      <c r="E16" s="203">
        <f t="shared" ref="E16:F16" si="1">SUM(E11:E15)</f>
        <v>432027000</v>
      </c>
      <c r="F16" s="203">
        <f t="shared" si="1"/>
        <v>496192273</v>
      </c>
      <c r="G16" s="1122"/>
    </row>
    <row r="17" spans="1:17" x14ac:dyDescent="0.25">
      <c r="A17" s="201" t="s">
        <v>548</v>
      </c>
      <c r="B17" s="333">
        <f>B18+3730566</f>
        <v>17937160</v>
      </c>
      <c r="C17" s="333">
        <f>C18</f>
        <v>14000000</v>
      </c>
      <c r="D17" s="333">
        <f>D18</f>
        <v>14000000</v>
      </c>
      <c r="E17" s="333">
        <f>+'7.0 önkormányzat össz'!P38</f>
        <v>21000000</v>
      </c>
      <c r="F17" s="333">
        <f>+'7.0 önkormányzat össz'!U38</f>
        <v>20145967</v>
      </c>
      <c r="G17" s="529"/>
    </row>
    <row r="18" spans="1:17" x14ac:dyDescent="0.25">
      <c r="A18" s="204" t="s">
        <v>549</v>
      </c>
      <c r="B18" s="112">
        <v>14206594</v>
      </c>
      <c r="C18" s="112">
        <v>14000000</v>
      </c>
      <c r="D18" s="112">
        <v>14000000</v>
      </c>
      <c r="E18" s="112">
        <v>14000000</v>
      </c>
      <c r="F18" s="112">
        <f>+'7.8 parkoló 045170'!M25</f>
        <v>13122805</v>
      </c>
      <c r="G18" s="79"/>
    </row>
    <row r="19" spans="1:17" x14ac:dyDescent="0.25">
      <c r="A19" s="200" t="s">
        <v>550</v>
      </c>
      <c r="B19" s="201">
        <f>B17+B16</f>
        <v>444876525</v>
      </c>
      <c r="C19" s="201">
        <f>C17+C16</f>
        <v>434000000</v>
      </c>
      <c r="D19" s="201">
        <f>D17+D16</f>
        <v>434000000</v>
      </c>
      <c r="E19" s="201">
        <f>E17+E16</f>
        <v>453027000</v>
      </c>
      <c r="F19" s="201">
        <f>F17+F16</f>
        <v>516338240</v>
      </c>
      <c r="G19" s="1123"/>
    </row>
    <row r="20" spans="1:17" hidden="1" x14ac:dyDescent="0.25">
      <c r="A20" s="201" t="s">
        <v>551</v>
      </c>
      <c r="B20" s="79"/>
      <c r="C20" s="79"/>
      <c r="D20" s="79"/>
      <c r="E20" s="79"/>
      <c r="F20" s="79"/>
      <c r="G20" s="79"/>
    </row>
    <row r="21" spans="1:17" hidden="1" x14ac:dyDescent="0.25">
      <c r="A21" s="201" t="s">
        <v>552</v>
      </c>
      <c r="B21" s="79"/>
      <c r="C21" s="79"/>
      <c r="D21" s="79"/>
      <c r="E21" s="79"/>
      <c r="F21" s="79"/>
      <c r="G21" s="79"/>
    </row>
    <row r="22" spans="1:17" hidden="1" x14ac:dyDescent="0.25">
      <c r="B22" s="79"/>
      <c r="C22" s="79"/>
      <c r="D22" s="79"/>
      <c r="E22" s="79"/>
      <c r="F22" s="79"/>
      <c r="G22" s="79"/>
    </row>
    <row r="23" spans="1:17" hidden="1" x14ac:dyDescent="0.25">
      <c r="B23" s="79"/>
      <c r="C23" s="79"/>
      <c r="D23" s="79"/>
      <c r="E23" s="79"/>
      <c r="F23" s="79"/>
      <c r="G23" s="79"/>
    </row>
    <row r="24" spans="1:17" x14ac:dyDescent="0.25">
      <c r="B24" s="79"/>
      <c r="C24" s="79"/>
      <c r="D24" s="79"/>
      <c r="E24" s="79"/>
      <c r="F24" s="79"/>
      <c r="G24" s="79"/>
    </row>
    <row r="25" spans="1:17" x14ac:dyDescent="0.25">
      <c r="A25" s="326" t="s">
        <v>23</v>
      </c>
      <c r="B25" s="322" t="s">
        <v>946</v>
      </c>
      <c r="C25" s="322" t="s">
        <v>945</v>
      </c>
      <c r="D25" s="322" t="s">
        <v>1044</v>
      </c>
      <c r="E25" s="322" t="s">
        <v>1109</v>
      </c>
      <c r="F25" s="322" t="s">
        <v>1112</v>
      </c>
      <c r="G25" s="1121"/>
    </row>
    <row r="26" spans="1:17" x14ac:dyDescent="0.25">
      <c r="A26" s="205" t="s">
        <v>267</v>
      </c>
      <c r="B26" s="292"/>
      <c r="C26" s="292"/>
      <c r="D26" s="292"/>
      <c r="E26" s="292"/>
      <c r="F26" s="292"/>
    </row>
    <row r="27" spans="1:17" s="309" customFormat="1" x14ac:dyDescent="0.25">
      <c r="A27" s="328" t="s">
        <v>784</v>
      </c>
      <c r="B27" s="327">
        <v>36342018</v>
      </c>
      <c r="C27" s="112">
        <f>'7.10 piac 047120'!E84</f>
        <v>36600000</v>
      </c>
      <c r="D27" s="112">
        <f>'7.10 piac 047120'!K45</f>
        <v>44840617</v>
      </c>
      <c r="E27" s="112">
        <f>'7.10 piac 047120'!L45</f>
        <v>44840617</v>
      </c>
      <c r="F27" s="112">
        <v>44730392</v>
      </c>
      <c r="G27" s="79"/>
      <c r="H27" s="79"/>
      <c r="I27"/>
      <c r="J27"/>
      <c r="K27"/>
      <c r="L27"/>
      <c r="M27"/>
      <c r="N27"/>
      <c r="O27"/>
      <c r="P27"/>
      <c r="Q27"/>
    </row>
    <row r="28" spans="1:17" s="309" customFormat="1" x14ac:dyDescent="0.25">
      <c r="A28" s="328" t="s">
        <v>555</v>
      </c>
      <c r="B28" s="112">
        <v>74742427</v>
      </c>
      <c r="C28" s="112">
        <f>'7.8 parkoló 045170'!D45</f>
        <v>83820000</v>
      </c>
      <c r="D28" s="112">
        <f>'7.8 parkoló 045170'!G45</f>
        <v>83820000</v>
      </c>
      <c r="E28" s="112">
        <f>'7.8 parkoló 045170'!J45</f>
        <v>88342428</v>
      </c>
      <c r="F28" s="112">
        <v>87069021</v>
      </c>
      <c r="G28" s="79"/>
      <c r="H28" s="79"/>
      <c r="I28"/>
      <c r="J28"/>
      <c r="K28"/>
      <c r="L28"/>
      <c r="M28"/>
      <c r="N28"/>
      <c r="O28"/>
      <c r="P28"/>
      <c r="Q28"/>
    </row>
    <row r="29" spans="1:17" s="309" customFormat="1" x14ac:dyDescent="0.25">
      <c r="A29" s="206" t="s">
        <v>553</v>
      </c>
      <c r="B29" s="199">
        <v>2393549</v>
      </c>
      <c r="C29" s="199">
        <v>3600000</v>
      </c>
      <c r="D29" s="199">
        <v>3600000</v>
      </c>
      <c r="E29" s="199">
        <v>3600000</v>
      </c>
      <c r="F29" s="199">
        <v>3855600</v>
      </c>
      <c r="G29" s="728"/>
      <c r="H29" s="79"/>
      <c r="I29"/>
      <c r="J29"/>
      <c r="K29"/>
      <c r="L29"/>
      <c r="M29"/>
      <c r="N29"/>
      <c r="O29"/>
      <c r="P29"/>
      <c r="Q29"/>
    </row>
    <row r="30" spans="1:17" x14ac:dyDescent="0.25">
      <c r="A30" s="206" t="s">
        <v>554</v>
      </c>
      <c r="B30" s="199">
        <v>8299421</v>
      </c>
      <c r="C30" s="199">
        <f>7300000</f>
        <v>7300000</v>
      </c>
      <c r="D30" s="199">
        <v>7300000</v>
      </c>
      <c r="E30" s="199">
        <v>7300000</v>
      </c>
      <c r="F30" s="199">
        <v>0</v>
      </c>
      <c r="G30" s="728"/>
      <c r="H30" s="79"/>
    </row>
    <row r="31" spans="1:17" x14ac:dyDescent="0.25">
      <c r="A31" s="207" t="s">
        <v>785</v>
      </c>
      <c r="B31" s="199">
        <v>6845000</v>
      </c>
      <c r="C31" s="199">
        <v>2286000</v>
      </c>
      <c r="D31" s="199">
        <v>2286000</v>
      </c>
      <c r="E31" s="199">
        <v>2286000</v>
      </c>
      <c r="F31" s="199">
        <v>0</v>
      </c>
      <c r="G31" s="728"/>
      <c r="H31" s="79"/>
    </row>
    <row r="32" spans="1:17" x14ac:dyDescent="0.25">
      <c r="A32" s="206" t="s">
        <v>1009</v>
      </c>
      <c r="B32" s="199">
        <v>1735000</v>
      </c>
      <c r="C32" s="199"/>
      <c r="D32" s="199"/>
      <c r="E32" s="199"/>
      <c r="F32" s="199"/>
      <c r="G32" s="728"/>
      <c r="H32" s="79"/>
    </row>
    <row r="33" spans="1:17" x14ac:dyDescent="0.25">
      <c r="A33" s="206" t="s">
        <v>478</v>
      </c>
      <c r="B33" s="199">
        <v>24413335</v>
      </c>
      <c r="C33" s="199">
        <f>'7.33 szoc étk 107051'!D45</f>
        <v>30194880</v>
      </c>
      <c r="D33" s="199">
        <f>'7.33 szoc étk 107051'!J45</f>
        <v>30194880</v>
      </c>
      <c r="E33" s="199">
        <v>30194880</v>
      </c>
      <c r="F33" s="199">
        <v>23926968</v>
      </c>
      <c r="G33" s="728"/>
      <c r="H33" s="79"/>
    </row>
    <row r="34" spans="1:17" x14ac:dyDescent="0.25">
      <c r="A34" s="206" t="s">
        <v>556</v>
      </c>
      <c r="B34" s="199">
        <v>16419074</v>
      </c>
      <c r="C34" s="199">
        <f>8056693+1528387+3712570-172343+375000</f>
        <v>13500307</v>
      </c>
      <c r="D34" s="199">
        <f>8056693+1528387+3712570-172343+3810000+375000</f>
        <v>17310307</v>
      </c>
      <c r="E34" s="199">
        <f>8056693+1528387+3712570-172343+3810000+375000</f>
        <v>17310307</v>
      </c>
      <c r="F34" s="199">
        <f>21582845-F35</f>
        <v>20882845</v>
      </c>
      <c r="G34" s="728"/>
      <c r="H34" s="79"/>
    </row>
    <row r="35" spans="1:17" x14ac:dyDescent="0.25">
      <c r="A35" s="206" t="s">
        <v>816</v>
      </c>
      <c r="B35" s="199">
        <v>687443</v>
      </c>
      <c r="C35" s="199">
        <v>700000</v>
      </c>
      <c r="D35" s="199">
        <v>700000</v>
      </c>
      <c r="E35" s="199">
        <v>700000</v>
      </c>
      <c r="F35" s="199">
        <v>700000</v>
      </c>
      <c r="G35" s="728"/>
      <c r="H35" s="79"/>
    </row>
    <row r="36" spans="1:17" x14ac:dyDescent="0.25">
      <c r="A36" s="207" t="s">
        <v>559</v>
      </c>
      <c r="B36" s="199">
        <v>1704000</v>
      </c>
      <c r="C36" s="199">
        <v>1700000</v>
      </c>
      <c r="D36" s="199">
        <v>1700000</v>
      </c>
      <c r="E36" s="199">
        <v>1700000</v>
      </c>
      <c r="F36" s="199">
        <v>1128344</v>
      </c>
      <c r="G36" s="728"/>
      <c r="H36" s="79"/>
    </row>
    <row r="37" spans="1:17" s="309" customFormat="1" x14ac:dyDescent="0.25">
      <c r="A37" s="198" t="s">
        <v>557</v>
      </c>
      <c r="B37" s="199">
        <v>5613824</v>
      </c>
      <c r="C37" s="199">
        <v>656590</v>
      </c>
      <c r="D37" s="199">
        <f>'7.13 szennyvíz 052080'!J45</f>
        <v>5348019</v>
      </c>
      <c r="E37" s="199">
        <v>5348019</v>
      </c>
      <c r="F37" s="199">
        <f>'7.13 szennyvíz 052080'!L45</f>
        <v>5348019</v>
      </c>
      <c r="G37" s="728"/>
      <c r="H37" s="79"/>
      <c r="I37"/>
      <c r="J37"/>
      <c r="K37"/>
      <c r="L37"/>
      <c r="M37"/>
      <c r="N37"/>
      <c r="O37"/>
      <c r="P37"/>
      <c r="Q37"/>
    </row>
    <row r="38" spans="1:17" s="309" customFormat="1" x14ac:dyDescent="0.25">
      <c r="A38" s="198" t="s">
        <v>558</v>
      </c>
      <c r="B38" s="199">
        <v>6247130</v>
      </c>
      <c r="C38" s="199">
        <f>'7.14 víz 063080'!D84</f>
        <v>1041188</v>
      </c>
      <c r="D38" s="199">
        <f>'7.14 víz 063080'!J45</f>
        <v>5550078</v>
      </c>
      <c r="E38" s="199">
        <v>5550078</v>
      </c>
      <c r="F38" s="199">
        <f>'7.14 víz 063080'!L45</f>
        <v>5550078</v>
      </c>
      <c r="G38" s="728"/>
      <c r="H38" s="79"/>
      <c r="I38"/>
      <c r="J38"/>
      <c r="K38"/>
      <c r="L38"/>
      <c r="M38"/>
      <c r="N38"/>
      <c r="O38"/>
      <c r="P38"/>
      <c r="Q38"/>
    </row>
    <row r="39" spans="1:17" x14ac:dyDescent="0.25">
      <c r="A39" s="207" t="s">
        <v>805</v>
      </c>
      <c r="B39" s="112">
        <v>5600</v>
      </c>
      <c r="C39" s="112"/>
      <c r="D39" s="112"/>
      <c r="E39" s="112">
        <v>1711277</v>
      </c>
      <c r="F39" s="112">
        <v>1711277</v>
      </c>
      <c r="G39" s="79"/>
      <c r="H39" s="79"/>
    </row>
    <row r="40" spans="1:17" x14ac:dyDescent="0.25">
      <c r="A40" s="207" t="s">
        <v>786</v>
      </c>
      <c r="B40" s="199">
        <v>3259219</v>
      </c>
      <c r="C40" s="199"/>
      <c r="D40" s="199"/>
      <c r="E40" s="199"/>
      <c r="F40" s="199"/>
      <c r="G40" s="728"/>
      <c r="H40" s="79"/>
    </row>
    <row r="41" spans="1:17" x14ac:dyDescent="0.25">
      <c r="A41" s="208" t="s">
        <v>560</v>
      </c>
      <c r="B41" s="329">
        <f>SUM(B27:B40)</f>
        <v>188707040</v>
      </c>
      <c r="C41" s="209">
        <f>SUM(C27:C40)</f>
        <v>181398965</v>
      </c>
      <c r="D41" s="209">
        <f>SUM(D27:D40)</f>
        <v>202649901</v>
      </c>
      <c r="E41" s="209">
        <f>SUM(E27:E40)</f>
        <v>208883606</v>
      </c>
      <c r="F41" s="209">
        <f>SUM(F27:F40)</f>
        <v>194902544</v>
      </c>
      <c r="G41" s="1124"/>
      <c r="H41" s="79"/>
      <c r="J41" s="79"/>
    </row>
    <row r="42" spans="1:17" x14ac:dyDescent="0.25">
      <c r="A42" s="208" t="s">
        <v>787</v>
      </c>
      <c r="B42" s="79"/>
      <c r="C42" s="112"/>
      <c r="D42" s="112"/>
      <c r="E42" s="112"/>
      <c r="F42" s="112"/>
      <c r="G42" s="79"/>
      <c r="L42" s="79"/>
    </row>
    <row r="43" spans="1:17" x14ac:dyDescent="0.25">
      <c r="A43" s="198" t="s">
        <v>561</v>
      </c>
      <c r="B43" s="325">
        <v>260000</v>
      </c>
      <c r="C43" s="199">
        <v>260000</v>
      </c>
      <c r="D43" s="199">
        <v>260000</v>
      </c>
      <c r="E43" s="199">
        <v>128000</v>
      </c>
      <c r="F43" s="199">
        <v>128000</v>
      </c>
      <c r="G43" s="728"/>
    </row>
    <row r="44" spans="1:17" x14ac:dyDescent="0.25">
      <c r="A44" s="206" t="s">
        <v>562</v>
      </c>
      <c r="B44" s="325">
        <v>40000</v>
      </c>
      <c r="C44" s="199">
        <v>40000</v>
      </c>
      <c r="D44" s="199">
        <v>40000</v>
      </c>
      <c r="E44" s="199">
        <v>2955042</v>
      </c>
      <c r="F44" s="199">
        <v>2961351</v>
      </c>
      <c r="G44" s="728"/>
    </row>
    <row r="45" spans="1:17" x14ac:dyDescent="0.25">
      <c r="A45" s="206" t="s">
        <v>117</v>
      </c>
      <c r="B45" s="370"/>
      <c r="C45" s="112"/>
      <c r="D45" s="112"/>
      <c r="E45" s="112"/>
      <c r="F45" s="112">
        <v>123396</v>
      </c>
      <c r="G45" s="79"/>
    </row>
    <row r="46" spans="1:17" x14ac:dyDescent="0.25">
      <c r="A46" s="206" t="s">
        <v>563</v>
      </c>
      <c r="B46" s="370"/>
      <c r="C46" s="112"/>
      <c r="D46" s="112"/>
      <c r="E46" s="112">
        <v>38</v>
      </c>
      <c r="F46" s="112">
        <v>64</v>
      </c>
      <c r="G46" s="79"/>
    </row>
    <row r="47" spans="1:17" x14ac:dyDescent="0.25">
      <c r="A47" s="208" t="s">
        <v>788</v>
      </c>
      <c r="B47" s="330">
        <f t="shared" ref="B47:C47" si="2">SUM(B43:B46)</f>
        <v>300000</v>
      </c>
      <c r="C47" s="210">
        <f t="shared" si="2"/>
        <v>300000</v>
      </c>
      <c r="D47" s="210">
        <f t="shared" ref="D47:E47" si="3">SUM(D43:D46)</f>
        <v>300000</v>
      </c>
      <c r="E47" s="210">
        <f t="shared" si="3"/>
        <v>3083080</v>
      </c>
      <c r="F47" s="210">
        <f t="shared" ref="F47" si="4">SUM(F43:F46)</f>
        <v>3212811</v>
      </c>
      <c r="G47" s="1125"/>
    </row>
    <row r="48" spans="1:17" x14ac:dyDescent="0.25">
      <c r="A48" s="206" t="s">
        <v>789</v>
      </c>
      <c r="B48" s="325">
        <v>1800000</v>
      </c>
      <c r="C48" s="199">
        <v>2000000</v>
      </c>
      <c r="D48" s="199">
        <v>2000000</v>
      </c>
      <c r="E48" s="199">
        <v>2000000</v>
      </c>
      <c r="F48" s="199">
        <v>5079766</v>
      </c>
      <c r="G48" s="728"/>
    </row>
    <row r="49" spans="1:9" x14ac:dyDescent="0.25">
      <c r="A49" s="206" t="s">
        <v>790</v>
      </c>
      <c r="B49" s="325">
        <v>200000</v>
      </c>
      <c r="C49" s="199">
        <v>268000</v>
      </c>
      <c r="D49" s="199">
        <v>268000</v>
      </c>
      <c r="E49" s="199">
        <v>268000</v>
      </c>
      <c r="F49" s="199">
        <v>352046</v>
      </c>
      <c r="G49" s="728"/>
    </row>
    <row r="50" spans="1:9" x14ac:dyDescent="0.25">
      <c r="A50" s="199" t="s">
        <v>791</v>
      </c>
      <c r="B50" s="325">
        <v>24700000</v>
      </c>
      <c r="C50" s="199">
        <v>29000000</v>
      </c>
      <c r="D50" s="199">
        <v>29000000</v>
      </c>
      <c r="E50" s="199">
        <v>29000000</v>
      </c>
      <c r="F50" s="199">
        <v>25555295</v>
      </c>
      <c r="G50" s="728"/>
    </row>
    <row r="51" spans="1:9" x14ac:dyDescent="0.25">
      <c r="A51" s="206" t="s">
        <v>1078</v>
      </c>
      <c r="B51" s="325">
        <v>0</v>
      </c>
      <c r="C51" s="199">
        <v>200000</v>
      </c>
      <c r="D51" s="199">
        <v>200000</v>
      </c>
      <c r="E51" s="199">
        <v>200000</v>
      </c>
      <c r="F51" s="199">
        <v>409142</v>
      </c>
      <c r="G51" s="728"/>
    </row>
    <row r="52" spans="1:9" x14ac:dyDescent="0.25">
      <c r="A52" s="206" t="s">
        <v>562</v>
      </c>
      <c r="B52" s="325"/>
      <c r="C52" s="199">
        <v>500000</v>
      </c>
      <c r="D52" s="199">
        <v>500000</v>
      </c>
      <c r="E52" s="199">
        <v>3800547</v>
      </c>
      <c r="F52" s="199">
        <v>3800547</v>
      </c>
      <c r="G52" s="728"/>
    </row>
    <row r="53" spans="1:9" x14ac:dyDescent="0.25">
      <c r="A53" s="206" t="s">
        <v>564</v>
      </c>
      <c r="B53" s="325">
        <v>18000000</v>
      </c>
      <c r="C53" s="199"/>
      <c r="D53" s="199"/>
      <c r="E53" s="199"/>
      <c r="F53" s="199"/>
      <c r="G53" s="728"/>
    </row>
    <row r="54" spans="1:9" x14ac:dyDescent="0.25">
      <c r="A54" s="198" t="s">
        <v>792</v>
      </c>
      <c r="B54" s="325">
        <v>4320000</v>
      </c>
      <c r="C54" s="199">
        <f>750000*1.27</f>
        <v>952500</v>
      </c>
      <c r="D54" s="199">
        <f>750000*1.27</f>
        <v>952500</v>
      </c>
      <c r="E54" s="199">
        <f>750000*1.27</f>
        <v>952500</v>
      </c>
      <c r="F54" s="199">
        <f>750000*1.27</f>
        <v>952500</v>
      </c>
      <c r="G54" s="728"/>
    </row>
    <row r="55" spans="1:9" x14ac:dyDescent="0.25">
      <c r="A55" s="198" t="s">
        <v>565</v>
      </c>
      <c r="B55" s="325">
        <v>4100000</v>
      </c>
      <c r="C55" s="199">
        <v>5000000</v>
      </c>
      <c r="D55" s="199">
        <v>5000000</v>
      </c>
      <c r="E55" s="199">
        <v>5000000</v>
      </c>
      <c r="F55" s="199">
        <v>4626800</v>
      </c>
      <c r="G55" s="728"/>
    </row>
    <row r="56" spans="1:9" x14ac:dyDescent="0.25">
      <c r="A56" s="198" t="s">
        <v>14</v>
      </c>
      <c r="B56" s="325">
        <v>425000</v>
      </c>
      <c r="C56" s="199">
        <v>525000</v>
      </c>
      <c r="D56" s="199">
        <v>525000</v>
      </c>
      <c r="E56" s="199">
        <v>1060913</v>
      </c>
      <c r="F56" s="199">
        <v>951670</v>
      </c>
      <c r="G56" s="728"/>
    </row>
    <row r="57" spans="1:9" x14ac:dyDescent="0.25">
      <c r="A57" s="198" t="s">
        <v>878</v>
      </c>
      <c r="B57" s="411"/>
      <c r="C57" s="165"/>
      <c r="D57" s="165"/>
      <c r="E57" s="165">
        <v>1504</v>
      </c>
      <c r="F57" s="165"/>
      <c r="G57" s="156"/>
    </row>
    <row r="58" spans="1:9" x14ac:dyDescent="0.25">
      <c r="A58" s="211" t="s">
        <v>566</v>
      </c>
      <c r="B58" s="330">
        <f>SUM(B48:B57)</f>
        <v>53545000</v>
      </c>
      <c r="C58" s="210">
        <f>SUM(C48:C57)</f>
        <v>38445500</v>
      </c>
      <c r="D58" s="210">
        <f>SUM(D48:D57)</f>
        <v>38445500</v>
      </c>
      <c r="E58" s="210">
        <f>SUM(E48:E57)</f>
        <v>42283464</v>
      </c>
      <c r="F58" s="210">
        <f>SUM(F48:F57)</f>
        <v>41727766</v>
      </c>
      <c r="G58" s="1125"/>
    </row>
    <row r="59" spans="1:9" ht="15" hidden="1" customHeight="1" x14ac:dyDescent="0.25">
      <c r="A59" s="211" t="s">
        <v>567</v>
      </c>
      <c r="B59" s="325">
        <f t="shared" ref="B59" si="5">B41+B47+B58</f>
        <v>242552040</v>
      </c>
      <c r="C59" s="199">
        <f t="shared" ref="C59:D59" si="6">C41+C47+C58</f>
        <v>220144465</v>
      </c>
      <c r="D59" s="199">
        <f t="shared" si="6"/>
        <v>241395401</v>
      </c>
      <c r="E59" s="199">
        <f t="shared" ref="E59:F59" si="7">E41+E47+E58</f>
        <v>254250150</v>
      </c>
      <c r="F59" s="199">
        <f t="shared" si="7"/>
        <v>239843121</v>
      </c>
      <c r="G59" s="728"/>
    </row>
    <row r="60" spans="1:9" x14ac:dyDescent="0.25">
      <c r="A60" s="323" t="s">
        <v>793</v>
      </c>
      <c r="B60" s="432"/>
      <c r="C60" s="292"/>
      <c r="D60" s="292"/>
      <c r="E60" s="292"/>
      <c r="F60" s="292"/>
      <c r="I60" s="79"/>
    </row>
    <row r="61" spans="1:9" x14ac:dyDescent="0.25">
      <c r="A61" s="207" t="s">
        <v>122</v>
      </c>
      <c r="B61" s="370">
        <v>14400000</v>
      </c>
      <c r="C61" s="112">
        <v>0</v>
      </c>
      <c r="D61" s="112">
        <v>1462811</v>
      </c>
      <c r="E61" s="112">
        <v>1462811</v>
      </c>
      <c r="F61" s="112">
        <v>1462811</v>
      </c>
      <c r="G61" s="79"/>
    </row>
    <row r="62" spans="1:9" x14ac:dyDescent="0.25">
      <c r="A62" s="207" t="s">
        <v>817</v>
      </c>
      <c r="B62" s="432"/>
      <c r="C62" s="292">
        <v>375000</v>
      </c>
      <c r="D62" s="292">
        <v>375000</v>
      </c>
      <c r="E62" s="292">
        <v>375000</v>
      </c>
      <c r="F62" s="292">
        <v>375000</v>
      </c>
    </row>
    <row r="63" spans="1:9" ht="15" hidden="1" customHeight="1" x14ac:dyDescent="0.25">
      <c r="A63" s="211" t="s">
        <v>399</v>
      </c>
      <c r="B63" s="210">
        <f t="shared" ref="B63" si="8">SUM(B61:B62)</f>
        <v>14400000</v>
      </c>
      <c r="C63" s="330">
        <f t="shared" ref="C63:D63" si="9">SUM(C61:C62)</f>
        <v>375000</v>
      </c>
      <c r="D63" s="330">
        <f t="shared" si="9"/>
        <v>1837811</v>
      </c>
      <c r="E63" s="330">
        <f t="shared" ref="E63:F63" si="10">SUM(E61:E62)</f>
        <v>1837811</v>
      </c>
      <c r="F63" s="330">
        <f t="shared" si="10"/>
        <v>1837811</v>
      </c>
      <c r="G63" s="1125"/>
    </row>
    <row r="64" spans="1:9" ht="10.5" customHeight="1" x14ac:dyDescent="0.25">
      <c r="A64" s="331"/>
    </row>
    <row r="65" spans="1:8" x14ac:dyDescent="0.25">
      <c r="A65" s="332" t="s">
        <v>691</v>
      </c>
      <c r="B65" s="322" t="s">
        <v>946</v>
      </c>
      <c r="C65" s="322" t="s">
        <v>945</v>
      </c>
      <c r="D65" s="322" t="s">
        <v>1044</v>
      </c>
      <c r="E65" s="322" t="s">
        <v>1044</v>
      </c>
      <c r="F65" s="322" t="s">
        <v>1112</v>
      </c>
      <c r="G65" s="1121"/>
    </row>
    <row r="66" spans="1:8" x14ac:dyDescent="0.25">
      <c r="A66" s="198" t="s">
        <v>568</v>
      </c>
      <c r="B66" s="112">
        <f>17563200+1130000</f>
        <v>18693200</v>
      </c>
      <c r="C66" s="112">
        <f>'7.21 védőnők 074031'!D21</f>
        <v>19216800</v>
      </c>
      <c r="D66" s="112">
        <v>14506967</v>
      </c>
      <c r="E66" s="112">
        <v>14506967</v>
      </c>
      <c r="F66" s="112">
        <v>14506967</v>
      </c>
      <c r="G66" s="79"/>
    </row>
    <row r="67" spans="1:8" x14ac:dyDescent="0.25">
      <c r="A67" s="198" t="s">
        <v>569</v>
      </c>
      <c r="B67" s="199">
        <v>10263600</v>
      </c>
      <c r="C67" s="199">
        <v>5263800</v>
      </c>
      <c r="D67" s="199">
        <v>4382000</v>
      </c>
      <c r="E67" s="199">
        <v>4382000</v>
      </c>
      <c r="F67" s="199">
        <v>4382000</v>
      </c>
      <c r="G67" s="728"/>
    </row>
    <row r="68" spans="1:8" ht="15.75" thickBot="1" x14ac:dyDescent="0.3">
      <c r="A68" s="366" t="s">
        <v>794</v>
      </c>
      <c r="B68" s="367">
        <v>16700000</v>
      </c>
      <c r="C68" s="435">
        <f>'7.22 gyermekorvos 072111'!D21</f>
        <v>3691950</v>
      </c>
      <c r="D68" s="435">
        <v>4397808</v>
      </c>
      <c r="E68" s="435">
        <v>4397808</v>
      </c>
      <c r="F68" s="435">
        <v>4397808</v>
      </c>
      <c r="G68" s="728"/>
    </row>
    <row r="69" spans="1:8" x14ac:dyDescent="0.25">
      <c r="A69" s="365" t="s">
        <v>859</v>
      </c>
      <c r="B69" s="364">
        <f t="shared" ref="B69" si="11">SUM(B66:B68)</f>
        <v>45656800</v>
      </c>
      <c r="C69" s="364">
        <f>SUM(C66:C68)</f>
        <v>28172550</v>
      </c>
      <c r="D69" s="364">
        <f>SUM(D66:D68)</f>
        <v>23286775</v>
      </c>
      <c r="E69" s="364">
        <f>SUM(E66:E68)</f>
        <v>23286775</v>
      </c>
      <c r="F69" s="364">
        <f>SUM(F66:F68)</f>
        <v>23286775</v>
      </c>
      <c r="G69" s="728"/>
    </row>
    <row r="70" spans="1:8" x14ac:dyDescent="0.25">
      <c r="A70" s="198" t="s">
        <v>570</v>
      </c>
      <c r="B70" s="112">
        <v>9417600</v>
      </c>
      <c r="C70" s="112">
        <v>5575200</v>
      </c>
      <c r="D70" s="112">
        <v>5092000</v>
      </c>
      <c r="E70" s="112">
        <v>5092000</v>
      </c>
      <c r="F70" s="112">
        <v>5092000</v>
      </c>
      <c r="G70" s="374"/>
      <c r="H70" s="374"/>
    </row>
    <row r="71" spans="1:8" x14ac:dyDescent="0.25">
      <c r="A71" s="198" t="s">
        <v>795</v>
      </c>
      <c r="B71" s="112">
        <v>0</v>
      </c>
      <c r="C71" s="112">
        <v>0</v>
      </c>
      <c r="D71" s="112">
        <v>0</v>
      </c>
      <c r="E71" s="112">
        <v>0</v>
      </c>
      <c r="F71" s="112">
        <v>0</v>
      </c>
      <c r="G71" s="79"/>
      <c r="H71" s="79"/>
    </row>
    <row r="72" spans="1:8" x14ac:dyDescent="0.25">
      <c r="A72" s="198" t="s">
        <v>571</v>
      </c>
      <c r="B72" s="199">
        <v>1080000</v>
      </c>
      <c r="C72" s="199">
        <v>1080000</v>
      </c>
      <c r="D72" s="199">
        <v>1080000</v>
      </c>
      <c r="E72" s="199">
        <v>1080000</v>
      </c>
      <c r="F72" s="199">
        <v>1080000</v>
      </c>
      <c r="G72" s="728"/>
    </row>
    <row r="73" spans="1:8" x14ac:dyDescent="0.25">
      <c r="A73" s="198" t="s">
        <v>796</v>
      </c>
      <c r="B73" s="112">
        <v>0</v>
      </c>
      <c r="C73" s="112">
        <v>0</v>
      </c>
      <c r="D73" s="112">
        <v>0</v>
      </c>
      <c r="E73" s="112">
        <v>0</v>
      </c>
      <c r="F73" s="112">
        <v>0</v>
      </c>
      <c r="G73" s="79"/>
    </row>
    <row r="74" spans="1:8" x14ac:dyDescent="0.25">
      <c r="A74" s="211" t="s">
        <v>797</v>
      </c>
      <c r="B74" s="210">
        <f t="shared" ref="B74" si="12">SUM(B69:B73)</f>
        <v>56154400</v>
      </c>
      <c r="C74" s="210">
        <f t="shared" ref="C74:D74" si="13">SUM(C69:C73)</f>
        <v>34827750</v>
      </c>
      <c r="D74" s="210">
        <f t="shared" si="13"/>
        <v>29458775</v>
      </c>
      <c r="E74" s="210">
        <f t="shared" ref="E74:F74" si="14">SUM(E69:E73)</f>
        <v>29458775</v>
      </c>
      <c r="F74" s="210">
        <f t="shared" si="14"/>
        <v>29458775</v>
      </c>
      <c r="G74" s="1125"/>
    </row>
    <row r="75" spans="1:8" x14ac:dyDescent="0.25">
      <c r="A75" s="211" t="s">
        <v>798</v>
      </c>
      <c r="B75" s="292"/>
      <c r="C75" s="292"/>
      <c r="D75" s="292"/>
      <c r="E75" s="292"/>
      <c r="F75" s="292"/>
    </row>
    <row r="76" spans="1:8" x14ac:dyDescent="0.25">
      <c r="A76" s="334" t="s">
        <v>799</v>
      </c>
      <c r="B76" s="199">
        <v>480000</v>
      </c>
      <c r="C76" s="210">
        <v>375000</v>
      </c>
      <c r="D76" s="210">
        <v>375000</v>
      </c>
      <c r="E76" s="210">
        <v>375000</v>
      </c>
      <c r="F76" s="210">
        <v>225000</v>
      </c>
      <c r="G76" s="1125"/>
    </row>
    <row r="77" spans="1:8" ht="45" x14ac:dyDescent="0.25">
      <c r="A77" s="385" t="s">
        <v>881</v>
      </c>
      <c r="B77" s="333">
        <v>300000</v>
      </c>
      <c r="C77" s="333"/>
      <c r="D77" s="333"/>
      <c r="E77" s="333"/>
      <c r="F77" s="333"/>
      <c r="G77" s="529"/>
    </row>
    <row r="79" spans="1:8" x14ac:dyDescent="0.25">
      <c r="C79" s="79"/>
      <c r="D79" s="79"/>
      <c r="E79" s="79"/>
      <c r="F79" s="79"/>
      <c r="G79" s="79"/>
    </row>
  </sheetData>
  <mergeCells count="2">
    <mergeCell ref="A1:E1"/>
    <mergeCell ref="A2:E2"/>
  </mergeCells>
  <pageMargins left="0.82677165354330717" right="0.15748031496062992" top="0.47244094488188981" bottom="0.43307086614173229" header="0.31496062992125984" footer="0.31496062992125984"/>
  <pageSetup paperSize="9" scale="72" orientation="portrait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92D050"/>
  </sheetPr>
  <dimension ref="A1:Q39"/>
  <sheetViews>
    <sheetView view="pageBreakPreview" zoomScale="81" zoomScaleNormal="106" zoomScaleSheetLayoutView="81" workbookViewId="0">
      <pane xSplit="3" ySplit="7" topLeftCell="D16" activePane="bottomRight" state="frozen"/>
      <selection activeCell="M128" sqref="M128"/>
      <selection pane="topRight" activeCell="M128" sqref="M128"/>
      <selection pane="bottomLeft" activeCell="M128" sqref="M128"/>
      <selection pane="bottomRight" activeCell="Q18" sqref="Q18"/>
    </sheetView>
  </sheetViews>
  <sheetFormatPr defaultColWidth="9.140625" defaultRowHeight="12.75" x14ac:dyDescent="0.2"/>
  <cols>
    <col min="1" max="1" width="5.7109375" style="50" customWidth="1"/>
    <col min="2" max="2" width="29.28515625" style="53" customWidth="1"/>
    <col min="3" max="3" width="12.42578125" style="53" customWidth="1"/>
    <col min="4" max="4" width="12.42578125" style="51" customWidth="1"/>
    <col min="5" max="5" width="12.42578125" style="52" customWidth="1"/>
    <col min="6" max="15" width="12.42578125" style="51" customWidth="1"/>
    <col min="16" max="16" width="16.28515625" style="1427" bestFit="1" customWidth="1"/>
    <col min="17" max="17" width="13.140625" style="50" bestFit="1" customWidth="1"/>
    <col min="18" max="16384" width="9.140625" style="50"/>
  </cols>
  <sheetData>
    <row r="1" spans="1:17" s="46" customFormat="1" ht="15.75" customHeight="1" x14ac:dyDescent="0.2">
      <c r="A1" s="1505" t="s">
        <v>1245</v>
      </c>
      <c r="B1" s="1505"/>
      <c r="C1" s="1505"/>
      <c r="D1" s="1505"/>
      <c r="E1" s="1505"/>
      <c r="F1" s="1505"/>
      <c r="G1" s="1505"/>
      <c r="H1" s="1505"/>
      <c r="I1" s="1505"/>
      <c r="J1" s="1505"/>
      <c r="K1" s="1505"/>
      <c r="L1" s="1505"/>
      <c r="M1" s="1505"/>
      <c r="N1" s="1505"/>
      <c r="O1" s="1505"/>
      <c r="P1" s="1425"/>
    </row>
    <row r="2" spans="1:17" s="46" customFormat="1" ht="15" customHeight="1" x14ac:dyDescent="0.2">
      <c r="A2" s="1505">
        <v>2023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425"/>
    </row>
    <row r="3" spans="1:17" s="46" customFormat="1" ht="19.5" customHeight="1" x14ac:dyDescent="0.2">
      <c r="P3" s="1425"/>
    </row>
    <row r="4" spans="1:17" customFormat="1" ht="15" x14ac:dyDescent="0.25">
      <c r="A4" s="46"/>
      <c r="P4" s="1426"/>
    </row>
    <row r="5" spans="1:17" customFormat="1" ht="15" x14ac:dyDescent="0.25">
      <c r="L5" s="3" t="s">
        <v>290</v>
      </c>
      <c r="M5" s="266" t="str">
        <f>'1 címrend'!C3</f>
        <v xml:space="preserve"> melléklet az  4/2024. ( V. 27.) rendelethez</v>
      </c>
      <c r="N5" s="4"/>
      <c r="O5" s="4"/>
      <c r="P5" s="1426"/>
    </row>
    <row r="6" spans="1:17" ht="15.75" customHeight="1" thickBot="1" x14ac:dyDescent="0.25">
      <c r="C6" s="393"/>
      <c r="E6" s="51"/>
    </row>
    <row r="7" spans="1:17" ht="21" x14ac:dyDescent="0.2">
      <c r="A7" s="635" t="s">
        <v>39</v>
      </c>
      <c r="B7" s="636" t="s">
        <v>313</v>
      </c>
      <c r="C7" s="637" t="s">
        <v>16</v>
      </c>
      <c r="D7" s="637" t="s">
        <v>269</v>
      </c>
      <c r="E7" s="638" t="s">
        <v>270</v>
      </c>
      <c r="F7" s="637" t="s">
        <v>271</v>
      </c>
      <c r="G7" s="637" t="s">
        <v>272</v>
      </c>
      <c r="H7" s="637" t="s">
        <v>273</v>
      </c>
      <c r="I7" s="637" t="s">
        <v>274</v>
      </c>
      <c r="J7" s="637" t="s">
        <v>275</v>
      </c>
      <c r="K7" s="637" t="s">
        <v>276</v>
      </c>
      <c r="L7" s="637" t="s">
        <v>277</v>
      </c>
      <c r="M7" s="637" t="s">
        <v>278</v>
      </c>
      <c r="N7" s="637" t="s">
        <v>279</v>
      </c>
      <c r="O7" s="639" t="s">
        <v>280</v>
      </c>
    </row>
    <row r="8" spans="1:17" ht="18" customHeight="1" x14ac:dyDescent="0.2">
      <c r="A8" s="20" t="s">
        <v>40</v>
      </c>
      <c r="B8" s="39" t="s">
        <v>21</v>
      </c>
      <c r="C8" s="384">
        <f>SUM(D8:O8)</f>
        <v>672059420</v>
      </c>
      <c r="D8" s="384">
        <v>72078217</v>
      </c>
      <c r="E8" s="384">
        <v>49335562</v>
      </c>
      <c r="F8" s="384">
        <v>59396532</v>
      </c>
      <c r="G8" s="384">
        <v>53708719</v>
      </c>
      <c r="H8" s="384">
        <v>51626318</v>
      </c>
      <c r="I8" s="384">
        <v>57808522</v>
      </c>
      <c r="J8" s="384">
        <v>62009626</v>
      </c>
      <c r="K8" s="384">
        <v>46867921</v>
      </c>
      <c r="L8" s="384">
        <v>46995534</v>
      </c>
      <c r="M8" s="384">
        <v>47114677</v>
      </c>
      <c r="N8" s="384">
        <v>71428999</v>
      </c>
      <c r="O8" s="640">
        <v>53688793</v>
      </c>
    </row>
    <row r="9" spans="1:17" ht="18" customHeight="1" x14ac:dyDescent="0.2">
      <c r="A9" s="20" t="s">
        <v>64</v>
      </c>
      <c r="B9" s="39" t="s">
        <v>24</v>
      </c>
      <c r="C9" s="384">
        <f t="shared" ref="C9:C27" si="0">SUM(D9:O9)</f>
        <v>664544065</v>
      </c>
      <c r="D9" s="384">
        <v>0</v>
      </c>
      <c r="E9" s="384"/>
      <c r="F9" s="384">
        <v>0</v>
      </c>
      <c r="G9" s="384">
        <v>231467867</v>
      </c>
      <c r="H9" s="384">
        <v>53077143</v>
      </c>
      <c r="I9" s="384">
        <v>299999966</v>
      </c>
      <c r="J9" s="384">
        <v>0</v>
      </c>
      <c r="K9" s="384">
        <v>0</v>
      </c>
      <c r="L9" s="384">
        <v>0</v>
      </c>
      <c r="M9" s="384">
        <v>79999089</v>
      </c>
      <c r="N9" s="384">
        <v>0</v>
      </c>
      <c r="O9" s="640">
        <v>0</v>
      </c>
    </row>
    <row r="10" spans="1:17" ht="18" customHeight="1" x14ac:dyDescent="0.2">
      <c r="A10" s="20" t="s">
        <v>65</v>
      </c>
      <c r="B10" s="39" t="s">
        <v>22</v>
      </c>
      <c r="C10" s="384">
        <f t="shared" si="0"/>
        <v>516338240</v>
      </c>
      <c r="D10" s="384">
        <v>5705440</v>
      </c>
      <c r="E10" s="384">
        <v>6701394</v>
      </c>
      <c r="F10" s="384">
        <v>157870871</v>
      </c>
      <c r="G10" s="384">
        <v>11837085</v>
      </c>
      <c r="H10" s="384">
        <v>35136603</v>
      </c>
      <c r="I10" s="384">
        <v>18749348</v>
      </c>
      <c r="J10" s="384">
        <v>18827698</v>
      </c>
      <c r="K10" s="384">
        <v>37992142</v>
      </c>
      <c r="L10" s="384">
        <v>175436978</v>
      </c>
      <c r="M10" s="384">
        <v>14014405</v>
      </c>
      <c r="N10" s="384">
        <v>9675840</v>
      </c>
      <c r="O10" s="640">
        <v>24390436</v>
      </c>
    </row>
    <row r="11" spans="1:17" ht="18" customHeight="1" x14ac:dyDescent="0.2">
      <c r="A11" s="20" t="s">
        <v>91</v>
      </c>
      <c r="B11" s="39" t="s">
        <v>23</v>
      </c>
      <c r="C11" s="384">
        <f t="shared" si="0"/>
        <v>270306878</v>
      </c>
      <c r="D11" s="384">
        <f>17076361+42992+1985795</f>
        <v>19105148</v>
      </c>
      <c r="E11" s="384">
        <f>17772324+1964844+2891</f>
        <v>19740059</v>
      </c>
      <c r="F11" s="384">
        <f>17482326+3051587+23515</f>
        <v>20557428</v>
      </c>
      <c r="G11" s="384">
        <f>11176381+3022069+71418</f>
        <v>14269868</v>
      </c>
      <c r="H11" s="384">
        <f>13898475+34363+3318225</f>
        <v>17251063</v>
      </c>
      <c r="I11" s="384">
        <f>23163753+998+5602512+75864</f>
        <v>28843127</v>
      </c>
      <c r="J11" s="384">
        <f>18526517+4298868+88992</f>
        <v>22914377</v>
      </c>
      <c r="K11" s="384">
        <f>27192030+4923634+30938</f>
        <v>32146602</v>
      </c>
      <c r="L11" s="384">
        <f>15973693+4114939+83556</f>
        <v>20172188</v>
      </c>
      <c r="M11" s="384">
        <f>17272765+5666034+34812</f>
        <v>22973611</v>
      </c>
      <c r="N11" s="384">
        <f>16119145+6157669+2896629</f>
        <v>25173443</v>
      </c>
      <c r="O11" s="640">
        <f>21156608+5873639+129717</f>
        <v>27159964</v>
      </c>
      <c r="Q11" s="51"/>
    </row>
    <row r="12" spans="1:17" ht="18" customHeight="1" x14ac:dyDescent="0.2">
      <c r="A12" s="20" t="s">
        <v>118</v>
      </c>
      <c r="B12" s="39" t="s">
        <v>25</v>
      </c>
      <c r="C12" s="384">
        <f t="shared" si="0"/>
        <v>1467811</v>
      </c>
      <c r="D12" s="384">
        <v>370000</v>
      </c>
      <c r="E12" s="384">
        <v>0</v>
      </c>
      <c r="F12" s="384">
        <v>13000</v>
      </c>
      <c r="G12" s="384">
        <v>118000</v>
      </c>
      <c r="H12" s="384"/>
      <c r="I12" s="384"/>
      <c r="J12" s="384"/>
      <c r="K12" s="384"/>
      <c r="L12" s="384"/>
      <c r="M12" s="384"/>
      <c r="N12" s="384">
        <v>0</v>
      </c>
      <c r="O12" s="640">
        <f>5000+961811</f>
        <v>966811</v>
      </c>
    </row>
    <row r="13" spans="1:17" ht="18" customHeight="1" x14ac:dyDescent="0.2">
      <c r="A13" s="20" t="s">
        <v>129</v>
      </c>
      <c r="B13" s="39" t="s">
        <v>130</v>
      </c>
      <c r="C13" s="384">
        <f t="shared" si="0"/>
        <v>4138268</v>
      </c>
      <c r="D13" s="384">
        <v>0</v>
      </c>
      <c r="E13" s="384">
        <v>4975</v>
      </c>
      <c r="F13" s="384">
        <v>40000</v>
      </c>
      <c r="G13" s="384">
        <v>0</v>
      </c>
      <c r="H13" s="384"/>
      <c r="I13" s="384">
        <v>4089893</v>
      </c>
      <c r="J13" s="384">
        <v>3400</v>
      </c>
      <c r="K13" s="384"/>
      <c r="L13" s="384"/>
      <c r="M13" s="384"/>
      <c r="N13" s="384">
        <v>0</v>
      </c>
      <c r="O13" s="640"/>
    </row>
    <row r="14" spans="1:17" ht="18" customHeight="1" x14ac:dyDescent="0.2">
      <c r="A14" s="20" t="s">
        <v>135</v>
      </c>
      <c r="B14" s="39" t="s">
        <v>136</v>
      </c>
      <c r="C14" s="384">
        <f t="shared" si="0"/>
        <v>255000</v>
      </c>
      <c r="D14" s="384">
        <v>0</v>
      </c>
      <c r="E14" s="384">
        <v>90000</v>
      </c>
      <c r="F14" s="384">
        <v>120000</v>
      </c>
      <c r="G14" s="384">
        <v>15000</v>
      </c>
      <c r="H14" s="384"/>
      <c r="I14" s="384"/>
      <c r="J14" s="384">
        <v>30000</v>
      </c>
      <c r="K14" s="384"/>
      <c r="L14" s="384"/>
      <c r="M14" s="384"/>
      <c r="N14" s="384">
        <v>0</v>
      </c>
      <c r="O14" s="640"/>
    </row>
    <row r="15" spans="1:17" ht="18" customHeight="1" x14ac:dyDescent="0.2">
      <c r="A15" s="20" t="s">
        <v>140</v>
      </c>
      <c r="B15" s="39" t="s">
        <v>141</v>
      </c>
      <c r="C15" s="384">
        <f t="shared" si="0"/>
        <v>1694563520</v>
      </c>
      <c r="D15" s="384">
        <f>14306655+7245157+1448741167-11000000</f>
        <v>1459292979</v>
      </c>
      <c r="E15" s="384">
        <f>4975+13927574+6050255-11000000</f>
        <v>8982804</v>
      </c>
      <c r="F15" s="384">
        <f>8237289+20612110-11000000</f>
        <v>17849399</v>
      </c>
      <c r="G15" s="384">
        <f>8733034+11383370-11000000</f>
        <v>9116404</v>
      </c>
      <c r="H15" s="384">
        <f>80000000+16839115+16091472-11000000</f>
        <v>101930587</v>
      </c>
      <c r="I15" s="384">
        <f>8989339+12579916-12000000</f>
        <v>9569255</v>
      </c>
      <c r="J15" s="384">
        <f>5962478+15401263-11000000</f>
        <v>10363741</v>
      </c>
      <c r="K15" s="384">
        <f>11581591+11009558-11000000</f>
        <v>11591149</v>
      </c>
      <c r="L15" s="384">
        <f>7000608+10747541-11000000</f>
        <v>6748149</v>
      </c>
      <c r="M15" s="384">
        <f>11513427+13254256-11000000</f>
        <v>13767683</v>
      </c>
      <c r="N15" s="384">
        <f>11666076+9247690-11000000</f>
        <v>9913766</v>
      </c>
      <c r="O15" s="640">
        <f>22773728+11406731+9280763-8023618</f>
        <v>35437604</v>
      </c>
      <c r="Q15" s="51"/>
    </row>
    <row r="16" spans="1:17" ht="18" customHeight="1" thickBot="1" x14ac:dyDescent="0.25">
      <c r="A16" s="396" t="s">
        <v>372</v>
      </c>
      <c r="B16" s="641" t="s">
        <v>156</v>
      </c>
      <c r="C16" s="642">
        <f>SUM(D16:O16)</f>
        <v>3823673202</v>
      </c>
      <c r="D16" s="642">
        <f>SUM(D8:D15)</f>
        <v>1556551784</v>
      </c>
      <c r="E16" s="642">
        <f t="shared" ref="E16:O16" si="1">SUM(E8:E15)</f>
        <v>84854794</v>
      </c>
      <c r="F16" s="642">
        <f t="shared" si="1"/>
        <v>255847230</v>
      </c>
      <c r="G16" s="642">
        <f t="shared" si="1"/>
        <v>320532943</v>
      </c>
      <c r="H16" s="642">
        <f t="shared" si="1"/>
        <v>259021714</v>
      </c>
      <c r="I16" s="642">
        <f t="shared" si="1"/>
        <v>419060111</v>
      </c>
      <c r="J16" s="642">
        <f t="shared" si="1"/>
        <v>114148842</v>
      </c>
      <c r="K16" s="642">
        <f t="shared" si="1"/>
        <v>128597814</v>
      </c>
      <c r="L16" s="642">
        <f t="shared" si="1"/>
        <v>249352849</v>
      </c>
      <c r="M16" s="642">
        <f t="shared" si="1"/>
        <v>177869465</v>
      </c>
      <c r="N16" s="642">
        <f t="shared" si="1"/>
        <v>116192048</v>
      </c>
      <c r="O16" s="643">
        <f t="shared" si="1"/>
        <v>141643608</v>
      </c>
      <c r="Q16" s="51"/>
    </row>
    <row r="17" spans="1:17" ht="18" customHeight="1" thickBot="1" x14ac:dyDescent="0.25">
      <c r="A17" s="37"/>
      <c r="B17" s="4"/>
      <c r="C17" s="266"/>
      <c r="E17" s="51"/>
    </row>
    <row r="18" spans="1:17" ht="18" customHeight="1" x14ac:dyDescent="0.2">
      <c r="A18" s="552" t="s">
        <v>157</v>
      </c>
      <c r="B18" s="644" t="s">
        <v>31</v>
      </c>
      <c r="C18" s="645">
        <f t="shared" si="0"/>
        <v>335026951</v>
      </c>
      <c r="D18" s="645">
        <f>12531346+4510590+9810564</f>
        <v>26852500</v>
      </c>
      <c r="E18" s="645">
        <f>10089457+8965239+5356444</f>
        <v>24411140</v>
      </c>
      <c r="F18" s="645">
        <f>4391555+11788188+12907978</f>
        <v>29087721</v>
      </c>
      <c r="G18" s="645">
        <f>4397221+16535145+14397703-862115</f>
        <v>34467954</v>
      </c>
      <c r="H18" s="645">
        <f>9098995+13034074+6690562</f>
        <v>28823631</v>
      </c>
      <c r="I18" s="645">
        <f>9739864+5003498+13525216</f>
        <v>28268578</v>
      </c>
      <c r="J18" s="645">
        <f>12120463+5159155+10393204</f>
        <v>27672822</v>
      </c>
      <c r="K18" s="645">
        <f>9339675+5156275+10145365</f>
        <v>24641315</v>
      </c>
      <c r="L18" s="645">
        <f>13656428+5231013+10115982</f>
        <v>29003423</v>
      </c>
      <c r="M18" s="645">
        <f>9644971+7506049+8284350</f>
        <v>25435370</v>
      </c>
      <c r="N18" s="645">
        <f>12968180+5365197+9723148</f>
        <v>28056525</v>
      </c>
      <c r="O18" s="646">
        <f>9643680+5511806+13150486</f>
        <v>28305972</v>
      </c>
      <c r="Q18" s="51"/>
    </row>
    <row r="19" spans="1:17" ht="18" customHeight="1" x14ac:dyDescent="0.2">
      <c r="A19" s="27" t="s">
        <v>188</v>
      </c>
      <c r="B19" s="39" t="s">
        <v>321</v>
      </c>
      <c r="C19" s="384">
        <f t="shared" si="0"/>
        <v>43910851</v>
      </c>
      <c r="D19" s="384">
        <f>1417032+1565281+610134</f>
        <v>3592447</v>
      </c>
      <c r="E19" s="384">
        <f>762935+1154689+1262024</f>
        <v>3179648</v>
      </c>
      <c r="F19" s="384">
        <f>1683420+1610615+540407</f>
        <v>3834442</v>
      </c>
      <c r="G19" s="384">
        <f>2628523+1531822+547767</f>
        <v>4708112</v>
      </c>
      <c r="H19" s="384">
        <f>1113408+1809551+1133085</f>
        <v>4056044</v>
      </c>
      <c r="I19" s="384">
        <f>1219554+652411+1498573</f>
        <v>3370538</v>
      </c>
      <c r="J19" s="384">
        <f>1313151+667887+1394505</f>
        <v>3375543</v>
      </c>
      <c r="K19" s="384">
        <f>1278856+657919+1241790</f>
        <v>3178565</v>
      </c>
      <c r="L19" s="384">
        <f>129093+672097+1900003+1161860</f>
        <v>3863053</v>
      </c>
      <c r="M19" s="384">
        <f>1252456+979784+1916916</f>
        <v>4149156</v>
      </c>
      <c r="N19" s="384">
        <f>1239921+607738+1546855</f>
        <v>3394514</v>
      </c>
      <c r="O19" s="384">
        <f>1326899+608315+1273575</f>
        <v>3208789</v>
      </c>
      <c r="Q19" s="51"/>
    </row>
    <row r="20" spans="1:17" ht="18" customHeight="1" x14ac:dyDescent="0.2">
      <c r="A20" s="27" t="s">
        <v>195</v>
      </c>
      <c r="B20" s="39" t="s">
        <v>32</v>
      </c>
      <c r="C20" s="384">
        <f>SUM(D20:O20)</f>
        <v>704462343</v>
      </c>
      <c r="D20" s="384">
        <f>3494716+21256642+2070703</f>
        <v>26822061</v>
      </c>
      <c r="E20" s="384">
        <f>29643973+1001748+5476166</f>
        <v>36121887</v>
      </c>
      <c r="F20" s="384">
        <f>6475529+24838600+3146446</f>
        <v>34460575</v>
      </c>
      <c r="G20" s="384">
        <f>4468911+38772775+201707</f>
        <v>43443393</v>
      </c>
      <c r="H20" s="384">
        <f>70256911+6379125+13859688</f>
        <v>90495724</v>
      </c>
      <c r="I20" s="384">
        <f>1753+6986581+30493433</f>
        <v>37481767</v>
      </c>
      <c r="J20" s="384">
        <f>33784583+6357278+3649744</f>
        <v>43791605</v>
      </c>
      <c r="K20" s="384">
        <f>-1128444+7006966+67427649</f>
        <v>73306171</v>
      </c>
      <c r="L20" s="384">
        <f>1356047+8104322+68116958</f>
        <v>77577327</v>
      </c>
      <c r="M20" s="384">
        <f>78432506+10785052+2233247</f>
        <v>91450805</v>
      </c>
      <c r="N20" s="384">
        <f>56731525+7488922-1871772</f>
        <v>62348675</v>
      </c>
      <c r="O20" s="384">
        <f>1318401+8990160+76955732-101940</f>
        <v>87162353</v>
      </c>
      <c r="Q20" s="51"/>
    </row>
    <row r="21" spans="1:17" ht="18" customHeight="1" x14ac:dyDescent="0.2">
      <c r="A21" s="27" t="s">
        <v>223</v>
      </c>
      <c r="B21" s="39" t="s">
        <v>33</v>
      </c>
      <c r="C21" s="384">
        <f t="shared" si="0"/>
        <v>15430160</v>
      </c>
      <c r="D21" s="384">
        <v>689205</v>
      </c>
      <c r="E21" s="384">
        <v>412080</v>
      </c>
      <c r="F21" s="384">
        <v>362080</v>
      </c>
      <c r="G21" s="384">
        <v>190080</v>
      </c>
      <c r="H21" s="384">
        <v>244080</v>
      </c>
      <c r="I21" s="384">
        <v>424773</v>
      </c>
      <c r="J21" s="384">
        <v>370150</v>
      </c>
      <c r="K21" s="384">
        <v>138615</v>
      </c>
      <c r="L21" s="384">
        <v>318615</v>
      </c>
      <c r="M21" s="384">
        <v>284000</v>
      </c>
      <c r="N21" s="384">
        <v>10407000</v>
      </c>
      <c r="O21" s="640">
        <v>1589482</v>
      </c>
      <c r="Q21" s="51"/>
    </row>
    <row r="22" spans="1:17" ht="18" customHeight="1" x14ac:dyDescent="0.2">
      <c r="A22" s="27" t="s">
        <v>224</v>
      </c>
      <c r="B22" s="39" t="s">
        <v>34</v>
      </c>
      <c r="C22" s="384">
        <f t="shared" si="0"/>
        <v>493056010</v>
      </c>
      <c r="D22" s="384">
        <f>47772+36725567</f>
        <v>36773339</v>
      </c>
      <c r="E22" s="384">
        <f>29355+43630266</f>
        <v>43659621</v>
      </c>
      <c r="F22" s="384">
        <v>33761951</v>
      </c>
      <c r="G22" s="384">
        <v>33246603</v>
      </c>
      <c r="H22" s="384">
        <v>47172036</v>
      </c>
      <c r="I22" s="384">
        <f>410+41597517</f>
        <v>41597927</v>
      </c>
      <c r="J22" s="384">
        <v>37213893</v>
      </c>
      <c r="K22" s="384">
        <v>33310254</v>
      </c>
      <c r="L22" s="384">
        <v>36769546</v>
      </c>
      <c r="M22" s="384">
        <v>55870238</v>
      </c>
      <c r="N22" s="384">
        <v>45960433</v>
      </c>
      <c r="O22" s="640">
        <f>100030+47620139</f>
        <v>47720169</v>
      </c>
      <c r="Q22" s="51"/>
    </row>
    <row r="23" spans="1:17" ht="18" customHeight="1" x14ac:dyDescent="0.2">
      <c r="A23" s="27"/>
      <c r="B23" s="39" t="s">
        <v>373</v>
      </c>
      <c r="C23" s="384">
        <f t="shared" si="0"/>
        <v>0</v>
      </c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640"/>
      <c r="Q23" s="51"/>
    </row>
    <row r="24" spans="1:17" ht="18" customHeight="1" x14ac:dyDescent="0.2">
      <c r="A24" s="27"/>
      <c r="B24" s="39" t="s">
        <v>666</v>
      </c>
      <c r="C24" s="384">
        <f t="shared" si="0"/>
        <v>0</v>
      </c>
      <c r="D24" s="384">
        <v>0</v>
      </c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640"/>
      <c r="Q24" s="51"/>
    </row>
    <row r="25" spans="1:17" ht="18" customHeight="1" x14ac:dyDescent="0.2">
      <c r="A25" s="27" t="s">
        <v>237</v>
      </c>
      <c r="B25" s="39" t="s">
        <v>35</v>
      </c>
      <c r="C25" s="384">
        <f t="shared" si="0"/>
        <v>1129070544</v>
      </c>
      <c r="D25" s="384">
        <v>1951720</v>
      </c>
      <c r="E25" s="384">
        <f>28806+30000+19922584</f>
        <v>19981390</v>
      </c>
      <c r="F25" s="384">
        <v>112818893</v>
      </c>
      <c r="G25" s="384">
        <v>4902531</v>
      </c>
      <c r="H25" s="384">
        <f>83367649+460217+64790</f>
        <v>83892656</v>
      </c>
      <c r="I25" s="384">
        <f>144526+47307042</f>
        <v>47451568</v>
      </c>
      <c r="J25" s="384">
        <f>176586630+181716</f>
        <v>176768346</v>
      </c>
      <c r="K25" s="384">
        <f>141707+183841528</f>
        <v>183983235</v>
      </c>
      <c r="L25" s="384">
        <f>2798178+113940</f>
        <v>2912118</v>
      </c>
      <c r="M25" s="384">
        <f>214755351+479400</f>
        <v>215234751</v>
      </c>
      <c r="N25" s="384">
        <f>93000+216278+40441452</f>
        <v>40750730</v>
      </c>
      <c r="O25" s="640">
        <f>235961220+264085+2197301</f>
        <v>238422606</v>
      </c>
      <c r="Q25" s="51"/>
    </row>
    <row r="26" spans="1:17" ht="18" customHeight="1" x14ac:dyDescent="0.2">
      <c r="A26" s="27" t="s">
        <v>240</v>
      </c>
      <c r="B26" s="39" t="s">
        <v>36</v>
      </c>
      <c r="C26" s="384">
        <f t="shared" si="0"/>
        <v>31782698</v>
      </c>
      <c r="D26" s="384">
        <v>468900</v>
      </c>
      <c r="E26" s="384">
        <v>201295</v>
      </c>
      <c r="F26" s="384">
        <v>0</v>
      </c>
      <c r="G26" s="384"/>
      <c r="H26" s="384">
        <v>622300</v>
      </c>
      <c r="I26" s="384">
        <v>1730261</v>
      </c>
      <c r="J26" s="384">
        <v>263144</v>
      </c>
      <c r="K26" s="384">
        <v>222250</v>
      </c>
      <c r="L26" s="384">
        <v>7893050</v>
      </c>
      <c r="M26" s="384">
        <v>800100</v>
      </c>
      <c r="N26" s="384">
        <v>2712720</v>
      </c>
      <c r="O26" s="640">
        <v>16868678</v>
      </c>
      <c r="Q26" s="51"/>
    </row>
    <row r="27" spans="1:17" ht="18" customHeight="1" x14ac:dyDescent="0.2">
      <c r="A27" s="27" t="s">
        <v>243</v>
      </c>
      <c r="B27" s="39" t="s">
        <v>37</v>
      </c>
      <c r="C27" s="384">
        <f t="shared" si="0"/>
        <v>4925737</v>
      </c>
      <c r="D27" s="384"/>
      <c r="E27" s="384"/>
      <c r="F27" s="384">
        <v>1925737</v>
      </c>
      <c r="G27" s="384"/>
      <c r="H27" s="384"/>
      <c r="I27" s="384"/>
      <c r="J27" s="384"/>
      <c r="K27" s="384"/>
      <c r="L27" s="384"/>
      <c r="M27" s="384">
        <v>3000000</v>
      </c>
      <c r="N27" s="384"/>
      <c r="O27" s="640"/>
      <c r="Q27" s="51"/>
    </row>
    <row r="28" spans="1:17" ht="18" customHeight="1" x14ac:dyDescent="0.2">
      <c r="A28" s="27" t="s">
        <v>246</v>
      </c>
      <c r="B28" s="39" t="s">
        <v>247</v>
      </c>
      <c r="C28" s="384">
        <f>SUM(D28:O28)</f>
        <v>374724280</v>
      </c>
      <c r="D28" s="384">
        <v>43208824</v>
      </c>
      <c r="E28" s="384">
        <v>19977829</v>
      </c>
      <c r="F28" s="384">
        <v>28849399</v>
      </c>
      <c r="G28" s="384">
        <v>20116404</v>
      </c>
      <c r="H28" s="384">
        <v>32930587</v>
      </c>
      <c r="I28" s="384">
        <f>21569255+12579916</f>
        <v>34149171</v>
      </c>
      <c r="J28" s="384">
        <v>21363741</v>
      </c>
      <c r="K28" s="384">
        <v>22591149</v>
      </c>
      <c r="L28" s="384">
        <v>17748149</v>
      </c>
      <c r="M28" s="384">
        <f>104767683-12579916</f>
        <v>92187767</v>
      </c>
      <c r="N28" s="384">
        <v>20913766</v>
      </c>
      <c r="O28" s="640">
        <v>20687494</v>
      </c>
      <c r="Q28" s="51"/>
    </row>
    <row r="29" spans="1:17" ht="18" customHeight="1" thickBot="1" x14ac:dyDescent="0.25">
      <c r="A29" s="647" t="s">
        <v>374</v>
      </c>
      <c r="B29" s="641" t="s">
        <v>259</v>
      </c>
      <c r="C29" s="642">
        <f>SUM(D29:O29)</f>
        <v>3132389574</v>
      </c>
      <c r="D29" s="642">
        <f>SUM(D18:D28)-D24-D23</f>
        <v>140358996</v>
      </c>
      <c r="E29" s="642">
        <f t="shared" ref="E29:O29" si="2">SUM(E18:E28)-E24-E23</f>
        <v>147944890</v>
      </c>
      <c r="F29" s="642">
        <f t="shared" si="2"/>
        <v>245100798</v>
      </c>
      <c r="G29" s="642">
        <f t="shared" si="2"/>
        <v>141075077</v>
      </c>
      <c r="H29" s="642">
        <f t="shared" si="2"/>
        <v>288237058</v>
      </c>
      <c r="I29" s="642">
        <f t="shared" si="2"/>
        <v>194474583</v>
      </c>
      <c r="J29" s="642">
        <f t="shared" si="2"/>
        <v>310819244</v>
      </c>
      <c r="K29" s="642">
        <f t="shared" si="2"/>
        <v>341371554</v>
      </c>
      <c r="L29" s="642">
        <f t="shared" si="2"/>
        <v>176085281</v>
      </c>
      <c r="M29" s="642">
        <f t="shared" si="2"/>
        <v>488412187</v>
      </c>
      <c r="N29" s="642">
        <f t="shared" si="2"/>
        <v>214544363</v>
      </c>
      <c r="O29" s="643">
        <f t="shared" si="2"/>
        <v>443965543</v>
      </c>
      <c r="Q29" s="51"/>
    </row>
    <row r="30" spans="1:17" x14ac:dyDescent="0.2">
      <c r="A30" s="648"/>
      <c r="B30" s="649" t="s">
        <v>720</v>
      </c>
      <c r="C30" s="650"/>
      <c r="D30" s="645">
        <f>D16-D29</f>
        <v>1416192788</v>
      </c>
      <c r="E30" s="645">
        <f t="shared" ref="E30:O30" si="3">E16-E29</f>
        <v>-63090096</v>
      </c>
      <c r="F30" s="645">
        <f t="shared" si="3"/>
        <v>10746432</v>
      </c>
      <c r="G30" s="645">
        <f t="shared" si="3"/>
        <v>179457866</v>
      </c>
      <c r="H30" s="645">
        <f t="shared" si="3"/>
        <v>-29215344</v>
      </c>
      <c r="I30" s="645">
        <f t="shared" si="3"/>
        <v>224585528</v>
      </c>
      <c r="J30" s="645">
        <f t="shared" si="3"/>
        <v>-196670402</v>
      </c>
      <c r="K30" s="645">
        <f t="shared" si="3"/>
        <v>-212773740</v>
      </c>
      <c r="L30" s="645">
        <f t="shared" si="3"/>
        <v>73267568</v>
      </c>
      <c r="M30" s="645">
        <f t="shared" si="3"/>
        <v>-310542722</v>
      </c>
      <c r="N30" s="645">
        <f t="shared" si="3"/>
        <v>-98352315</v>
      </c>
      <c r="O30" s="646">
        <f t="shared" si="3"/>
        <v>-302321935</v>
      </c>
      <c r="Q30" s="51"/>
    </row>
    <row r="31" spans="1:17" ht="13.5" thickBot="1" x14ac:dyDescent="0.25">
      <c r="A31" s="651"/>
      <c r="B31" s="652" t="s">
        <v>879</v>
      </c>
      <c r="C31" s="653"/>
      <c r="D31" s="654">
        <f>D16-D29</f>
        <v>1416192788</v>
      </c>
      <c r="E31" s="655">
        <f>D31+E16-E29</f>
        <v>1353102692</v>
      </c>
      <c r="F31" s="655">
        <f t="shared" ref="F31:O31" si="4">E31+F16-F29</f>
        <v>1363849124</v>
      </c>
      <c r="G31" s="655">
        <f t="shared" si="4"/>
        <v>1543306990</v>
      </c>
      <c r="H31" s="655">
        <f t="shared" si="4"/>
        <v>1514091646</v>
      </c>
      <c r="I31" s="655">
        <f t="shared" si="4"/>
        <v>1738677174</v>
      </c>
      <c r="J31" s="655">
        <f t="shared" si="4"/>
        <v>1542006772</v>
      </c>
      <c r="K31" s="655">
        <f t="shared" si="4"/>
        <v>1329233032</v>
      </c>
      <c r="L31" s="655">
        <f t="shared" si="4"/>
        <v>1402500600</v>
      </c>
      <c r="M31" s="655">
        <f t="shared" si="4"/>
        <v>1091957878</v>
      </c>
      <c r="N31" s="655">
        <f t="shared" si="4"/>
        <v>993605563</v>
      </c>
      <c r="O31" s="656">
        <f t="shared" si="4"/>
        <v>691283628</v>
      </c>
    </row>
    <row r="32" spans="1:17" x14ac:dyDescent="0.2">
      <c r="C32" s="196">
        <f>C16-C29</f>
        <v>691283628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3:15" x14ac:dyDescent="0.2">
      <c r="C33" s="196"/>
      <c r="F33" s="52"/>
      <c r="G33" s="52"/>
      <c r="H33" s="52"/>
      <c r="I33" s="52"/>
      <c r="J33" s="52"/>
      <c r="K33" s="52"/>
      <c r="L33" s="52"/>
      <c r="M33" s="52"/>
      <c r="N33" s="52"/>
      <c r="O33" s="52"/>
    </row>
    <row r="35" spans="3:15" x14ac:dyDescent="0.2">
      <c r="C35" s="196"/>
    </row>
    <row r="39" spans="3:15" x14ac:dyDescent="0.2">
      <c r="C39" s="196"/>
    </row>
  </sheetData>
  <mergeCells count="2"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92D050"/>
  </sheetPr>
  <dimension ref="A2:I45"/>
  <sheetViews>
    <sheetView view="pageBreakPreview" zoomScaleNormal="100" zoomScaleSheetLayoutView="100" workbookViewId="0">
      <pane ySplit="9" topLeftCell="A10" activePane="bottomLeft" state="frozen"/>
      <selection activeCell="M128" sqref="M128"/>
      <selection pane="bottomLeft" activeCell="M128" sqref="M128"/>
    </sheetView>
  </sheetViews>
  <sheetFormatPr defaultRowHeight="15" x14ac:dyDescent="0.25"/>
  <cols>
    <col min="1" max="1" width="11" customWidth="1"/>
    <col min="2" max="2" width="50.7109375" customWidth="1"/>
    <col min="3" max="3" width="15.28515625" customWidth="1"/>
    <col min="4" max="6" width="17" customWidth="1"/>
  </cols>
  <sheetData>
    <row r="2" spans="1:6" x14ac:dyDescent="0.25">
      <c r="A2" s="1528" t="s">
        <v>267</v>
      </c>
      <c r="B2" s="1528"/>
      <c r="C2" s="1528"/>
      <c r="D2" s="1528"/>
    </row>
    <row r="3" spans="1:6" x14ac:dyDescent="0.25">
      <c r="A3" s="1529" t="s">
        <v>1015</v>
      </c>
      <c r="B3" s="1529"/>
      <c r="C3" s="1529"/>
      <c r="D3" s="1529"/>
    </row>
    <row r="4" spans="1:6" ht="6" customHeight="1" x14ac:dyDescent="0.25">
      <c r="A4" s="1529"/>
      <c r="B4" s="1529"/>
      <c r="C4" s="1529"/>
      <c r="D4" s="1529"/>
    </row>
    <row r="5" spans="1:6" ht="9" customHeight="1" x14ac:dyDescent="0.25">
      <c r="A5" s="102"/>
      <c r="B5" s="102"/>
      <c r="C5" s="102"/>
      <c r="D5" s="102"/>
      <c r="E5" s="102"/>
      <c r="F5" s="102"/>
    </row>
    <row r="6" spans="1:6" ht="20.25" x14ac:dyDescent="0.25">
      <c r="A6" s="102"/>
      <c r="B6" s="256" t="s">
        <v>291</v>
      </c>
      <c r="C6" s="283" t="str">
        <f>'1 címrend'!C3</f>
        <v xml:space="preserve"> melléklet az  4/2024. ( V. 27.) rendelethez</v>
      </c>
      <c r="D6" s="103"/>
      <c r="E6" s="103"/>
      <c r="F6" s="103"/>
    </row>
    <row r="7" spans="1:6" x14ac:dyDescent="0.25">
      <c r="A7" s="65"/>
      <c r="B7" s="65"/>
      <c r="C7" s="65"/>
      <c r="D7" s="66"/>
      <c r="E7" s="66" t="s">
        <v>311</v>
      </c>
    </row>
    <row r="8" spans="1:6" ht="9.75" customHeight="1" thickBot="1" x14ac:dyDescent="0.3"/>
    <row r="9" spans="1:6" ht="57.75" thickBot="1" x14ac:dyDescent="0.3">
      <c r="A9" s="242" t="s">
        <v>375</v>
      </c>
      <c r="B9" s="242" t="s">
        <v>376</v>
      </c>
      <c r="C9" s="242" t="s">
        <v>377</v>
      </c>
      <c r="D9" s="242" t="s">
        <v>966</v>
      </c>
      <c r="E9" s="242" t="s">
        <v>967</v>
      </c>
    </row>
    <row r="10" spans="1:6" ht="15.75" thickBot="1" x14ac:dyDescent="0.3">
      <c r="A10" s="67">
        <v>1</v>
      </c>
      <c r="B10" s="68">
        <v>2</v>
      </c>
      <c r="C10" s="68">
        <v>3</v>
      </c>
      <c r="D10" s="68">
        <v>4</v>
      </c>
      <c r="E10" s="68">
        <v>4</v>
      </c>
    </row>
    <row r="11" spans="1:6" x14ac:dyDescent="0.25">
      <c r="A11" s="69" t="s">
        <v>281</v>
      </c>
      <c r="B11" s="70" t="s">
        <v>378</v>
      </c>
      <c r="C11" s="243"/>
      <c r="D11" s="243"/>
      <c r="E11" s="243"/>
    </row>
    <row r="12" spans="1:6" x14ac:dyDescent="0.25">
      <c r="A12" s="69" t="s">
        <v>282</v>
      </c>
      <c r="B12" s="71" t="s">
        <v>379</v>
      </c>
      <c r="C12" s="72"/>
      <c r="D12" s="72"/>
      <c r="E12" s="72"/>
    </row>
    <row r="13" spans="1:6" ht="28.5" x14ac:dyDescent="0.25">
      <c r="A13" s="69" t="s">
        <v>38</v>
      </c>
      <c r="B13" s="71" t="s">
        <v>380</v>
      </c>
      <c r="C13" s="72"/>
      <c r="D13" s="72"/>
      <c r="E13" s="72"/>
    </row>
    <row r="14" spans="1:6" ht="28.5" x14ac:dyDescent="0.25">
      <c r="A14" s="69" t="s">
        <v>283</v>
      </c>
      <c r="B14" s="71" t="s">
        <v>381</v>
      </c>
      <c r="C14" s="72"/>
      <c r="D14" s="72"/>
      <c r="E14" s="72"/>
    </row>
    <row r="15" spans="1:6" ht="31.5" customHeight="1" x14ac:dyDescent="0.25">
      <c r="A15" s="69" t="s">
        <v>284</v>
      </c>
      <c r="B15" s="71" t="s">
        <v>382</v>
      </c>
      <c r="C15" s="72"/>
      <c r="D15" s="300">
        <v>28880</v>
      </c>
      <c r="E15" s="300">
        <v>27780</v>
      </c>
    </row>
    <row r="16" spans="1:6" x14ac:dyDescent="0.25">
      <c r="A16" s="69" t="s">
        <v>285</v>
      </c>
      <c r="B16" s="71" t="s">
        <v>383</v>
      </c>
      <c r="C16" s="72"/>
      <c r="D16" s="300">
        <v>2813</v>
      </c>
      <c r="E16" s="300">
        <v>3012</v>
      </c>
    </row>
    <row r="17" spans="1:5" ht="28.5" x14ac:dyDescent="0.25">
      <c r="A17" s="69" t="s">
        <v>286</v>
      </c>
      <c r="B17" s="71" t="s">
        <v>654</v>
      </c>
      <c r="C17" s="72"/>
      <c r="D17" s="244"/>
      <c r="E17" s="244"/>
    </row>
    <row r="18" spans="1:5" x14ac:dyDescent="0.25">
      <c r="A18" s="69" t="s">
        <v>287</v>
      </c>
      <c r="B18" s="71" t="s">
        <v>384</v>
      </c>
      <c r="C18" s="72"/>
      <c r="D18" s="244"/>
      <c r="E18" s="244"/>
    </row>
    <row r="19" spans="1:5" ht="28.5" x14ac:dyDescent="0.25">
      <c r="A19" s="69" t="s">
        <v>288</v>
      </c>
      <c r="B19" s="71" t="s">
        <v>655</v>
      </c>
      <c r="C19" s="72"/>
      <c r="D19" s="244"/>
      <c r="E19" s="244"/>
    </row>
    <row r="20" spans="1:5" ht="28.5" x14ac:dyDescent="0.25">
      <c r="A20" s="69" t="s">
        <v>289</v>
      </c>
      <c r="B20" s="71" t="s">
        <v>656</v>
      </c>
      <c r="C20" s="72"/>
      <c r="D20" s="244"/>
      <c r="E20" s="244"/>
    </row>
    <row r="21" spans="1:5" ht="28.5" x14ac:dyDescent="0.25">
      <c r="A21" s="69" t="s">
        <v>290</v>
      </c>
      <c r="B21" s="71" t="s">
        <v>657</v>
      </c>
      <c r="C21" s="72"/>
      <c r="D21" s="244">
        <v>1544</v>
      </c>
      <c r="E21" s="244">
        <v>1220</v>
      </c>
    </row>
    <row r="22" spans="1:5" ht="28.5" x14ac:dyDescent="0.25">
      <c r="A22" s="69" t="s">
        <v>291</v>
      </c>
      <c r="B22" s="71" t="s">
        <v>385</v>
      </c>
      <c r="C22" s="72"/>
      <c r="D22" s="244">
        <v>0</v>
      </c>
      <c r="E22" s="244">
        <v>0</v>
      </c>
    </row>
    <row r="23" spans="1:5" ht="28.5" x14ac:dyDescent="0.25">
      <c r="A23" s="69" t="s">
        <v>292</v>
      </c>
      <c r="B23" s="71" t="s">
        <v>386</v>
      </c>
      <c r="C23" s="72"/>
      <c r="D23" s="72"/>
      <c r="E23" s="72"/>
    </row>
    <row r="24" spans="1:5" x14ac:dyDescent="0.25">
      <c r="A24" s="69" t="s">
        <v>293</v>
      </c>
      <c r="B24" s="71" t="s">
        <v>387</v>
      </c>
      <c r="C24" s="72"/>
      <c r="D24" s="72"/>
      <c r="E24" s="72"/>
    </row>
    <row r="25" spans="1:5" x14ac:dyDescent="0.25">
      <c r="A25" s="69" t="s">
        <v>294</v>
      </c>
      <c r="B25" s="71" t="s">
        <v>663</v>
      </c>
      <c r="C25" s="72"/>
      <c r="D25" s="244">
        <f>D45</f>
        <v>6848</v>
      </c>
      <c r="E25" s="244">
        <f>E45</f>
        <v>0</v>
      </c>
    </row>
    <row r="26" spans="1:5" ht="15.75" thickBot="1" x14ac:dyDescent="0.3">
      <c r="A26" s="69" t="s">
        <v>295</v>
      </c>
      <c r="B26" s="73" t="s">
        <v>388</v>
      </c>
      <c r="C26" s="74"/>
      <c r="D26" s="74"/>
      <c r="E26" s="74"/>
    </row>
    <row r="27" spans="1:5" ht="15.75" thickBot="1" x14ac:dyDescent="0.3">
      <c r="A27" s="245"/>
      <c r="B27" s="246" t="s">
        <v>16</v>
      </c>
      <c r="C27" s="247">
        <f>SUM(C11:C26)</f>
        <v>0</v>
      </c>
      <c r="D27" s="248">
        <f>SUM(D11:D26)</f>
        <v>40085</v>
      </c>
      <c r="E27" s="248">
        <f>SUM(E11:E26)</f>
        <v>32012</v>
      </c>
    </row>
    <row r="28" spans="1:5" ht="28.5" customHeight="1" x14ac:dyDescent="0.25">
      <c r="A28" s="1526" t="s">
        <v>658</v>
      </c>
      <c r="B28" s="1527"/>
      <c r="C28" s="249"/>
      <c r="D28" s="249"/>
      <c r="E28" s="249"/>
    </row>
    <row r="29" spans="1:5" x14ac:dyDescent="0.25">
      <c r="A29" s="1524" t="s">
        <v>284</v>
      </c>
      <c r="B29" s="251" t="s">
        <v>697</v>
      </c>
      <c r="C29" s="257"/>
      <c r="D29" s="301">
        <v>0</v>
      </c>
      <c r="E29" s="301">
        <v>0</v>
      </c>
    </row>
    <row r="30" spans="1:5" x14ac:dyDescent="0.25">
      <c r="A30" s="1530"/>
      <c r="B30" s="65" t="s">
        <v>662</v>
      </c>
      <c r="C30" s="258"/>
      <c r="D30" s="302">
        <v>788</v>
      </c>
      <c r="E30" s="302">
        <v>780</v>
      </c>
    </row>
    <row r="31" spans="1:5" ht="25.5" x14ac:dyDescent="0.25">
      <c r="A31" s="1525"/>
      <c r="B31" s="250" t="s">
        <v>877</v>
      </c>
      <c r="C31" s="250"/>
      <c r="D31" s="303">
        <v>28092</v>
      </c>
      <c r="E31" s="303">
        <v>27000</v>
      </c>
    </row>
    <row r="32" spans="1:5" x14ac:dyDescent="0.25">
      <c r="A32" s="345"/>
      <c r="B32" s="259"/>
      <c r="C32" s="259"/>
      <c r="D32" s="343"/>
      <c r="E32" s="343"/>
    </row>
    <row r="33" spans="1:9" x14ac:dyDescent="0.25">
      <c r="A33" s="1531" t="s">
        <v>285</v>
      </c>
      <c r="B33" s="251" t="s">
        <v>662</v>
      </c>
      <c r="C33" s="257"/>
      <c r="D33" s="301">
        <v>2412</v>
      </c>
      <c r="E33" s="301">
        <v>2912</v>
      </c>
    </row>
    <row r="34" spans="1:9" ht="26.25" x14ac:dyDescent="0.25">
      <c r="A34" s="1532"/>
      <c r="B34" s="253" t="s">
        <v>811</v>
      </c>
      <c r="C34" s="344"/>
      <c r="D34" s="303">
        <v>401</v>
      </c>
      <c r="E34" s="303">
        <v>100</v>
      </c>
    </row>
    <row r="35" spans="1:9" x14ac:dyDescent="0.25">
      <c r="A35" s="345"/>
      <c r="B35" s="259"/>
      <c r="C35" s="258"/>
      <c r="D35" s="343"/>
      <c r="E35" s="343"/>
    </row>
    <row r="36" spans="1:9" x14ac:dyDescent="0.25">
      <c r="A36" s="1524" t="s">
        <v>290</v>
      </c>
      <c r="B36" s="251" t="s">
        <v>697</v>
      </c>
      <c r="C36" s="251"/>
      <c r="D36" s="305"/>
      <c r="E36" s="305"/>
    </row>
    <row r="37" spans="1:9" x14ac:dyDescent="0.25">
      <c r="A37" s="1530"/>
      <c r="B37" s="65" t="s">
        <v>659</v>
      </c>
      <c r="C37" s="65"/>
      <c r="D37" s="306">
        <v>190</v>
      </c>
      <c r="E37" s="306">
        <v>100</v>
      </c>
    </row>
    <row r="38" spans="1:9" x14ac:dyDescent="0.25">
      <c r="A38" s="1530"/>
      <c r="B38" s="65" t="s">
        <v>772</v>
      </c>
      <c r="C38" s="65"/>
      <c r="D38" s="306">
        <v>872</v>
      </c>
      <c r="E38" s="306">
        <v>750</v>
      </c>
    </row>
    <row r="39" spans="1:9" x14ac:dyDescent="0.25">
      <c r="A39" s="1530"/>
      <c r="B39" s="65" t="s">
        <v>660</v>
      </c>
      <c r="C39" s="65"/>
      <c r="D39" s="306">
        <v>470</v>
      </c>
      <c r="E39" s="306">
        <v>350</v>
      </c>
    </row>
    <row r="40" spans="1:9" x14ac:dyDescent="0.25">
      <c r="A40" s="1525"/>
      <c r="B40" s="252" t="s">
        <v>773</v>
      </c>
      <c r="C40" s="252"/>
      <c r="D40" s="307">
        <v>14</v>
      </c>
      <c r="E40" s="307">
        <v>20</v>
      </c>
    </row>
    <row r="41" spans="1:9" x14ac:dyDescent="0.25">
      <c r="A41" s="260"/>
      <c r="B41" s="258"/>
      <c r="C41" s="258"/>
      <c r="D41" s="304"/>
      <c r="E41" s="304"/>
    </row>
    <row r="42" spans="1:9" x14ac:dyDescent="0.25">
      <c r="A42" s="1524" t="s">
        <v>291</v>
      </c>
      <c r="B42" s="251" t="s">
        <v>774</v>
      </c>
      <c r="C42" s="251"/>
      <c r="D42" s="308">
        <v>0</v>
      </c>
      <c r="E42" s="308">
        <v>0</v>
      </c>
      <c r="I42" s="309"/>
    </row>
    <row r="43" spans="1:9" ht="26.25" x14ac:dyDescent="0.25">
      <c r="A43" s="1525"/>
      <c r="B43" s="253" t="s">
        <v>661</v>
      </c>
      <c r="C43" s="252"/>
      <c r="D43" s="307">
        <v>0</v>
      </c>
      <c r="E43" s="307">
        <v>0</v>
      </c>
    </row>
    <row r="44" spans="1:9" x14ac:dyDescent="0.25">
      <c r="A44" s="258"/>
      <c r="B44" s="258"/>
      <c r="C44" s="258"/>
      <c r="D44" s="310"/>
      <c r="E44" s="310"/>
    </row>
    <row r="45" spans="1:9" x14ac:dyDescent="0.25">
      <c r="A45" s="261" t="s">
        <v>294</v>
      </c>
      <c r="B45" s="259" t="s">
        <v>664</v>
      </c>
      <c r="C45" s="259"/>
      <c r="D45" s="447">
        <v>6848</v>
      </c>
      <c r="E45" s="311">
        <v>0</v>
      </c>
    </row>
  </sheetData>
  <mergeCells count="7">
    <mergeCell ref="A42:A43"/>
    <mergeCell ref="A28:B28"/>
    <mergeCell ref="A2:D2"/>
    <mergeCell ref="A3:D4"/>
    <mergeCell ref="A29:A31"/>
    <mergeCell ref="A36:A40"/>
    <mergeCell ref="A33:A34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K32"/>
  <sheetViews>
    <sheetView zoomScaleNormal="100" workbookViewId="0">
      <pane xSplit="1" ySplit="1" topLeftCell="B2" activePane="bottomRight" state="frozen"/>
      <selection activeCell="M128" sqref="M128"/>
      <selection pane="topRight" activeCell="M128" sqref="M128"/>
      <selection pane="bottomLeft" activeCell="M128" sqref="M128"/>
      <selection pane="bottomRight" activeCell="H5" sqref="H5"/>
    </sheetView>
  </sheetViews>
  <sheetFormatPr defaultColWidth="8.85546875" defaultRowHeight="15" x14ac:dyDescent="0.25"/>
  <cols>
    <col min="1" max="1" width="52.140625" style="380" customWidth="1"/>
    <col min="2" max="2" width="7.7109375" style="380" bestFit="1" customWidth="1"/>
    <col min="3" max="3" width="14.7109375" style="380" bestFit="1" customWidth="1"/>
    <col min="4" max="4" width="14" style="380" customWidth="1"/>
    <col min="5" max="5" width="15.42578125" style="380" customWidth="1"/>
    <col min="6" max="6" width="13.28515625" style="380" customWidth="1"/>
    <col min="7" max="8" width="15.85546875" style="380" customWidth="1"/>
    <col min="9" max="9" width="12.5703125" style="380" bestFit="1" customWidth="1"/>
    <col min="10" max="10" width="12.28515625" style="380" bestFit="1" customWidth="1"/>
    <col min="11" max="11" width="10.28515625" style="380" bestFit="1" customWidth="1"/>
    <col min="12" max="16384" width="8.85546875" style="380"/>
  </cols>
  <sheetData>
    <row r="2" spans="1:9" ht="18" x14ac:dyDescent="0.25">
      <c r="A2" s="1533" t="s">
        <v>389</v>
      </c>
      <c r="B2" s="1533"/>
      <c r="C2" s="1533"/>
      <c r="D2" s="1533"/>
      <c r="E2" s="1533"/>
      <c r="F2" s="1533"/>
      <c r="G2" s="1533"/>
      <c r="H2" s="1533"/>
      <c r="I2" s="1533"/>
    </row>
    <row r="3" spans="1:9" ht="18" customHeight="1" x14ac:dyDescent="0.25">
      <c r="A3" s="1534" t="s">
        <v>1016</v>
      </c>
      <c r="B3" s="1534"/>
      <c r="C3" s="1534"/>
      <c r="D3" s="1534"/>
      <c r="E3" s="1534"/>
      <c r="F3" s="1534"/>
      <c r="G3" s="1534"/>
      <c r="H3" s="1534"/>
      <c r="I3" s="1534"/>
    </row>
    <row r="4" spans="1:9" ht="18" x14ac:dyDescent="0.25">
      <c r="A4" s="375"/>
      <c r="B4" s="375"/>
      <c r="C4" s="375"/>
      <c r="D4" s="375"/>
      <c r="E4" s="375"/>
    </row>
    <row r="5" spans="1:9" ht="17.45" customHeight="1" x14ac:dyDescent="0.25">
      <c r="A5" s="375"/>
      <c r="B5" s="375"/>
      <c r="C5" s="375"/>
      <c r="G5" s="431" t="s">
        <v>292</v>
      </c>
      <c r="H5" s="1333" t="str">
        <f>'1 címrend'!C3</f>
        <v xml:space="preserve"> melléklet az  4/2024. ( V. 27.) rendelethez</v>
      </c>
    </row>
    <row r="6" spans="1:9" ht="18" customHeight="1" x14ac:dyDescent="0.25">
      <c r="A6" s="375"/>
      <c r="B6" s="375"/>
      <c r="C6" s="375"/>
      <c r="D6" s="375"/>
      <c r="E6" s="254"/>
      <c r="G6" s="254"/>
      <c r="H6" s="254"/>
      <c r="I6" s="254"/>
    </row>
    <row r="7" spans="1:9" ht="18.75" thickBot="1" x14ac:dyDescent="0.3">
      <c r="A7" s="75"/>
      <c r="B7" s="75"/>
      <c r="C7" s="75"/>
      <c r="D7" s="75"/>
      <c r="E7" s="75"/>
    </row>
    <row r="8" spans="1:9" ht="57.75" customHeight="1" thickBot="1" x14ac:dyDescent="0.3">
      <c r="A8" s="319" t="s">
        <v>391</v>
      </c>
      <c r="B8" s="319" t="s">
        <v>1077</v>
      </c>
      <c r="C8" s="319" t="s">
        <v>392</v>
      </c>
      <c r="D8" s="319" t="s">
        <v>393</v>
      </c>
      <c r="E8" s="319" t="s">
        <v>1058</v>
      </c>
      <c r="F8" s="319" t="s">
        <v>923</v>
      </c>
      <c r="G8" s="319" t="s">
        <v>1035</v>
      </c>
      <c r="H8" s="319" t="s">
        <v>1092</v>
      </c>
      <c r="I8" s="319" t="s">
        <v>1112</v>
      </c>
    </row>
    <row r="9" spans="1:9" ht="15.75" customHeight="1" thickBot="1" x14ac:dyDescent="0.3">
      <c r="A9" s="320">
        <v>1</v>
      </c>
      <c r="B9" s="320"/>
      <c r="C9" s="774">
        <v>2</v>
      </c>
      <c r="D9" s="320">
        <v>3</v>
      </c>
      <c r="E9" s="320">
        <v>4</v>
      </c>
      <c r="F9" s="774">
        <v>5</v>
      </c>
      <c r="G9" s="320">
        <v>6</v>
      </c>
      <c r="H9" s="320">
        <v>7</v>
      </c>
      <c r="I9" s="320">
        <v>7</v>
      </c>
    </row>
    <row r="10" spans="1:9" ht="30.75" thickBot="1" x14ac:dyDescent="0.3">
      <c r="A10" s="582" t="s">
        <v>896</v>
      </c>
      <c r="B10" s="1319" t="s">
        <v>717</v>
      </c>
      <c r="C10" s="1320">
        <f>+E10+G10</f>
        <v>276078933</v>
      </c>
      <c r="D10" s="1321">
        <v>2022</v>
      </c>
      <c r="E10" s="1322">
        <f>'18 pályázatok részletes'!AL141+'18 pályázatok részletes'!AL142</f>
        <v>1492250</v>
      </c>
      <c r="F10" s="1323">
        <v>0</v>
      </c>
      <c r="G10" s="1324">
        <f>'18 pályázatok részletes'!AN141+'18 pályázatok részletes'!AN142</f>
        <v>274586683</v>
      </c>
      <c r="H10" s="1324">
        <f>'18 pályázatok részletes'!AO141+'18 pályázatok részletes'!AO142</f>
        <v>274586683</v>
      </c>
      <c r="I10" s="1324">
        <v>7893050</v>
      </c>
    </row>
    <row r="11" spans="1:9" ht="15.75" thickBot="1" x14ac:dyDescent="0.3">
      <c r="A11" s="618" t="s">
        <v>394</v>
      </c>
      <c r="B11" s="1325"/>
      <c r="C11" s="1326">
        <f t="shared" ref="C11:H11" si="0">SUM(C10:C10)</f>
        <v>276078933</v>
      </c>
      <c r="D11" s="608">
        <f t="shared" si="0"/>
        <v>2022</v>
      </c>
      <c r="E11" s="608">
        <f t="shared" si="0"/>
        <v>1492250</v>
      </c>
      <c r="F11" s="608">
        <f t="shared" si="0"/>
        <v>0</v>
      </c>
      <c r="G11" s="1327">
        <f t="shared" si="0"/>
        <v>274586683</v>
      </c>
      <c r="H11" s="1327">
        <f t="shared" si="0"/>
        <v>274586683</v>
      </c>
      <c r="I11" s="1327">
        <f t="shared" ref="I11" si="1">SUM(I10:I10)</f>
        <v>7893050</v>
      </c>
    </row>
    <row r="12" spans="1:9" ht="28.5" x14ac:dyDescent="0.25">
      <c r="A12" s="613" t="s">
        <v>395</v>
      </c>
      <c r="B12" s="670" t="s">
        <v>352</v>
      </c>
      <c r="C12" s="775">
        <f>+E12+G12</f>
        <v>16235436</v>
      </c>
      <c r="D12" s="787"/>
      <c r="E12" s="793">
        <f>5811953+3946464</f>
        <v>9758417</v>
      </c>
      <c r="F12" s="800">
        <v>6477019</v>
      </c>
      <c r="G12" s="797">
        <v>6477019</v>
      </c>
      <c r="H12" s="797">
        <v>6477019</v>
      </c>
      <c r="I12" s="797">
        <v>6140450</v>
      </c>
    </row>
    <row r="13" spans="1:9" ht="28.5" x14ac:dyDescent="0.25">
      <c r="A13" s="584" t="s">
        <v>396</v>
      </c>
      <c r="B13" s="671" t="s">
        <v>354</v>
      </c>
      <c r="C13" s="776">
        <f t="shared" ref="C13:C24" si="2">+E13+G13</f>
        <v>498640</v>
      </c>
      <c r="D13" s="629"/>
      <c r="E13" s="633">
        <v>498640</v>
      </c>
      <c r="F13" s="603"/>
      <c r="G13" s="791"/>
      <c r="H13" s="791"/>
      <c r="I13" s="791"/>
    </row>
    <row r="14" spans="1:9" ht="27" customHeight="1" x14ac:dyDescent="0.25">
      <c r="A14" s="614" t="s">
        <v>882</v>
      </c>
      <c r="B14" s="671" t="s">
        <v>541</v>
      </c>
      <c r="C14" s="776">
        <f t="shared" si="2"/>
        <v>13625580</v>
      </c>
      <c r="D14" s="629"/>
      <c r="E14" s="633">
        <v>10427970</v>
      </c>
      <c r="F14" s="603"/>
      <c r="G14" s="791">
        <f>622300+575310+2000000</f>
        <v>3197610</v>
      </c>
      <c r="H14" s="791">
        <v>5595722</v>
      </c>
      <c r="I14" s="791">
        <f>4588510+800100</f>
        <v>5388610</v>
      </c>
    </row>
    <row r="15" spans="1:9" x14ac:dyDescent="0.25">
      <c r="A15" s="614" t="s">
        <v>868</v>
      </c>
      <c r="B15" s="671"/>
      <c r="C15" s="776">
        <f t="shared" si="2"/>
        <v>0</v>
      </c>
      <c r="D15" s="629"/>
      <c r="E15" s="633"/>
      <c r="F15" s="603"/>
      <c r="G15" s="791"/>
      <c r="H15" s="791"/>
      <c r="I15" s="791"/>
    </row>
    <row r="16" spans="1:9" ht="28.5" x14ac:dyDescent="0.25">
      <c r="A16" s="615" t="s">
        <v>1074</v>
      </c>
      <c r="B16" s="671" t="s">
        <v>359</v>
      </c>
      <c r="C16" s="776">
        <f t="shared" si="2"/>
        <v>9119524</v>
      </c>
      <c r="D16" s="629"/>
      <c r="E16" s="794">
        <f>2696146+4423378</f>
        <v>7119524</v>
      </c>
      <c r="F16" s="603">
        <v>2000000</v>
      </c>
      <c r="G16" s="791">
        <v>2000000</v>
      </c>
      <c r="H16" s="791">
        <v>3500000</v>
      </c>
      <c r="I16" s="791">
        <f>3105166+263144+108372+150</f>
        <v>3476832</v>
      </c>
    </row>
    <row r="17" spans="1:11" ht="28.5" x14ac:dyDescent="0.25">
      <c r="A17" s="616" t="s">
        <v>1075</v>
      </c>
      <c r="B17" s="671" t="s">
        <v>359</v>
      </c>
      <c r="C17" s="776">
        <f t="shared" si="2"/>
        <v>1154951</v>
      </c>
      <c r="D17" s="603"/>
      <c r="E17" s="603"/>
      <c r="F17" s="592"/>
      <c r="G17" s="798">
        <v>1154951</v>
      </c>
      <c r="H17" s="798">
        <v>1154951</v>
      </c>
      <c r="I17" s="798">
        <v>1154951</v>
      </c>
    </row>
    <row r="18" spans="1:11" ht="28.5" x14ac:dyDescent="0.25">
      <c r="A18" s="678" t="s">
        <v>1076</v>
      </c>
      <c r="B18" s="671" t="s">
        <v>359</v>
      </c>
      <c r="C18" s="776"/>
      <c r="D18" s="629"/>
      <c r="E18" s="633"/>
      <c r="F18" s="603"/>
      <c r="G18" s="791">
        <v>201295</v>
      </c>
      <c r="H18" s="791">
        <v>201295</v>
      </c>
      <c r="I18" s="791">
        <v>201295</v>
      </c>
    </row>
    <row r="19" spans="1:11" ht="28.5" x14ac:dyDescent="0.25">
      <c r="A19" s="617" t="s">
        <v>957</v>
      </c>
      <c r="B19" s="671" t="s">
        <v>336</v>
      </c>
      <c r="C19" s="776">
        <f t="shared" si="2"/>
        <v>500000</v>
      </c>
      <c r="D19" s="629"/>
      <c r="E19" s="633"/>
      <c r="F19" s="603">
        <v>500000</v>
      </c>
      <c r="G19" s="791">
        <v>500000</v>
      </c>
      <c r="H19" s="791">
        <v>500000</v>
      </c>
      <c r="I19" s="791">
        <v>468900</v>
      </c>
      <c r="J19" s="688"/>
    </row>
    <row r="20" spans="1:11" ht="28.5" x14ac:dyDescent="0.25">
      <c r="A20" s="617" t="s">
        <v>1129</v>
      </c>
      <c r="B20" s="671" t="s">
        <v>359</v>
      </c>
      <c r="C20" s="1328"/>
      <c r="D20" s="1329"/>
      <c r="E20" s="1330"/>
      <c r="F20" s="604"/>
      <c r="G20" s="1331"/>
      <c r="H20" s="1331">
        <v>4000000</v>
      </c>
      <c r="I20" s="1331">
        <v>3822700</v>
      </c>
      <c r="J20" s="688"/>
    </row>
    <row r="21" spans="1:11" ht="28.5" x14ac:dyDescent="0.25">
      <c r="A21" s="617" t="s">
        <v>1130</v>
      </c>
      <c r="B21" s="671" t="s">
        <v>359</v>
      </c>
      <c r="C21" s="1328"/>
      <c r="D21" s="1329"/>
      <c r="E21" s="1330"/>
      <c r="F21" s="604"/>
      <c r="G21" s="1331"/>
      <c r="H21" s="1331">
        <v>1600000</v>
      </c>
      <c r="I21" s="1331">
        <v>1543000</v>
      </c>
      <c r="J21" s="688"/>
    </row>
    <row r="22" spans="1:11" ht="28.5" x14ac:dyDescent="0.25">
      <c r="A22" s="617" t="s">
        <v>1131</v>
      </c>
      <c r="B22" s="671" t="s">
        <v>359</v>
      </c>
      <c r="C22" s="1328"/>
      <c r="D22" s="1329"/>
      <c r="E22" s="1330"/>
      <c r="F22" s="604"/>
      <c r="G22" s="1331"/>
      <c r="H22" s="1331">
        <v>700000</v>
      </c>
      <c r="I22" s="1331">
        <v>619760</v>
      </c>
      <c r="J22" s="688"/>
    </row>
    <row r="23" spans="1:11" ht="28.5" x14ac:dyDescent="0.25">
      <c r="A23" s="617" t="s">
        <v>1132</v>
      </c>
      <c r="B23" s="671" t="s">
        <v>359</v>
      </c>
      <c r="C23" s="1328"/>
      <c r="D23" s="1329"/>
      <c r="E23" s="1330"/>
      <c r="F23" s="604"/>
      <c r="G23" s="1331"/>
      <c r="H23" s="1331">
        <v>900000</v>
      </c>
      <c r="I23" s="1331">
        <v>850900</v>
      </c>
      <c r="J23" s="688"/>
    </row>
    <row r="24" spans="1:11" ht="29.25" thickBot="1" x14ac:dyDescent="0.3">
      <c r="A24" s="668" t="s">
        <v>1046</v>
      </c>
      <c r="B24" s="671" t="s">
        <v>359</v>
      </c>
      <c r="C24" s="777">
        <f t="shared" si="2"/>
        <v>222250</v>
      </c>
      <c r="D24" s="788"/>
      <c r="E24" s="795"/>
      <c r="F24" s="634"/>
      <c r="G24" s="799">
        <v>222250</v>
      </c>
      <c r="H24" s="799">
        <v>222250</v>
      </c>
      <c r="I24" s="799">
        <v>222250</v>
      </c>
    </row>
    <row r="25" spans="1:11" ht="15.75" thickBot="1" x14ac:dyDescent="0.3">
      <c r="A25" s="618" t="s">
        <v>398</v>
      </c>
      <c r="B25" s="672"/>
      <c r="C25" s="778">
        <f>SUM(C12:C19)</f>
        <v>41134131</v>
      </c>
      <c r="D25" s="669">
        <f>SUM(D12:D19)</f>
        <v>0</v>
      </c>
      <c r="E25" s="669">
        <f>SUM(E12:E19)</f>
        <v>27804551</v>
      </c>
      <c r="F25" s="669">
        <f>SUM(F12:F19)</f>
        <v>8977019</v>
      </c>
      <c r="G25" s="784">
        <f>SUM(G12:G24)</f>
        <v>13753125</v>
      </c>
      <c r="H25" s="784">
        <f>SUM(H12:H24)</f>
        <v>24851237</v>
      </c>
      <c r="I25" s="784">
        <f>SUM(I12:I24)</f>
        <v>23889648</v>
      </c>
    </row>
    <row r="26" spans="1:11" s="378" customFormat="1" thickBot="1" x14ac:dyDescent="0.25">
      <c r="A26" s="618" t="s">
        <v>778</v>
      </c>
      <c r="B26" s="673"/>
      <c r="C26" s="779"/>
      <c r="D26" s="623"/>
      <c r="E26" s="623">
        <f>E11+E25</f>
        <v>29296801</v>
      </c>
      <c r="F26" s="623">
        <f>F11+F25</f>
        <v>8977019</v>
      </c>
      <c r="G26" s="631">
        <f>G11+G25</f>
        <v>288339808</v>
      </c>
      <c r="H26" s="631">
        <f>H11+H25</f>
        <v>299437920</v>
      </c>
      <c r="I26" s="631">
        <f>I11+I25</f>
        <v>31782698</v>
      </c>
      <c r="J26" s="379"/>
      <c r="K26" s="379"/>
    </row>
    <row r="27" spans="1:11" s="378" customFormat="1" ht="28.5" x14ac:dyDescent="0.2">
      <c r="A27" s="619" t="s">
        <v>777</v>
      </c>
      <c r="B27" s="687" t="s">
        <v>336</v>
      </c>
      <c r="C27" s="780">
        <f>+E27+G27</f>
        <v>46057</v>
      </c>
      <c r="D27" s="624"/>
      <c r="E27" s="624">
        <v>23045</v>
      </c>
      <c r="F27" s="801">
        <v>23012</v>
      </c>
      <c r="G27" s="790">
        <v>23012</v>
      </c>
      <c r="H27" s="790">
        <v>23012</v>
      </c>
      <c r="I27" s="790"/>
    </row>
    <row r="28" spans="1:11" x14ac:dyDescent="0.25">
      <c r="A28" s="620" t="s">
        <v>779</v>
      </c>
      <c r="B28" s="674"/>
      <c r="C28" s="781">
        <f t="shared" ref="C28:I28" si="3">SUM(C27)</f>
        <v>46057</v>
      </c>
      <c r="D28" s="625">
        <f t="shared" si="3"/>
        <v>0</v>
      </c>
      <c r="E28" s="625">
        <f t="shared" si="3"/>
        <v>23045</v>
      </c>
      <c r="F28" s="625">
        <f t="shared" si="3"/>
        <v>23012</v>
      </c>
      <c r="G28" s="785">
        <f t="shared" si="3"/>
        <v>23012</v>
      </c>
      <c r="H28" s="1332">
        <f t="shared" si="3"/>
        <v>23012</v>
      </c>
      <c r="I28" s="1332">
        <f t="shared" si="3"/>
        <v>0</v>
      </c>
    </row>
    <row r="29" spans="1:11" x14ac:dyDescent="0.25">
      <c r="A29" s="617" t="s">
        <v>397</v>
      </c>
      <c r="B29" s="675"/>
      <c r="C29" s="776">
        <f>+E29+G29</f>
        <v>2262565</v>
      </c>
      <c r="D29" s="629"/>
      <c r="E29" s="633">
        <f>2137449+125116</f>
        <v>2262565</v>
      </c>
      <c r="F29" s="603">
        <v>0</v>
      </c>
      <c r="G29" s="791">
        <v>0</v>
      </c>
      <c r="H29" s="791">
        <v>0</v>
      </c>
      <c r="I29" s="791">
        <v>0</v>
      </c>
    </row>
    <row r="30" spans="1:11" ht="28.5" x14ac:dyDescent="0.25">
      <c r="A30" s="621" t="s">
        <v>1087</v>
      </c>
      <c r="B30" s="676"/>
      <c r="C30" s="782">
        <f>SUM(C29:C29)</f>
        <v>2262565</v>
      </c>
      <c r="D30" s="626"/>
      <c r="E30" s="626">
        <f t="shared" ref="E30" si="4">SUM(E29:E29)</f>
        <v>2262565</v>
      </c>
      <c r="F30" s="626">
        <v>0</v>
      </c>
      <c r="G30" s="786">
        <v>0</v>
      </c>
      <c r="H30" s="786">
        <v>0</v>
      </c>
      <c r="I30" s="786">
        <v>0</v>
      </c>
    </row>
    <row r="31" spans="1:11" ht="15.75" thickBot="1" x14ac:dyDescent="0.3">
      <c r="A31" s="622" t="s">
        <v>574</v>
      </c>
      <c r="B31" s="677"/>
      <c r="C31" s="783">
        <f>C25+C30</f>
        <v>43396696</v>
      </c>
      <c r="D31" s="789"/>
      <c r="E31" s="796">
        <f>E30+E25</f>
        <v>30067116</v>
      </c>
      <c r="F31" s="627">
        <f>F25+F30+F28</f>
        <v>9000031</v>
      </c>
      <c r="G31" s="792">
        <f>G25+G30+G28</f>
        <v>13776137</v>
      </c>
      <c r="H31" s="792">
        <f>H25+H30+H28</f>
        <v>24874249</v>
      </c>
      <c r="I31" s="792">
        <f>I25+I30+I28</f>
        <v>23889648</v>
      </c>
    </row>
    <row r="32" spans="1:11" ht="15.75" thickBot="1" x14ac:dyDescent="0.3">
      <c r="A32" s="590" t="s">
        <v>399</v>
      </c>
      <c r="B32" s="628"/>
      <c r="C32" s="628">
        <f>C11+C25+C30</f>
        <v>319475629</v>
      </c>
      <c r="D32" s="630"/>
      <c r="E32" s="632">
        <f>E11+E25+E28+E30</f>
        <v>31582411</v>
      </c>
      <c r="F32" s="628">
        <f>F11+F25+F28+F30</f>
        <v>9000031</v>
      </c>
      <c r="G32" s="632">
        <f>G11+G25+G28+G30</f>
        <v>288362820</v>
      </c>
      <c r="H32" s="632">
        <f>H11+H25+H28+H30</f>
        <v>299460932</v>
      </c>
      <c r="I32" s="632">
        <f>I11+I25+I28+I30</f>
        <v>31782698</v>
      </c>
    </row>
  </sheetData>
  <mergeCells count="2">
    <mergeCell ref="A2:I2"/>
    <mergeCell ref="A3:I3"/>
  </mergeCells>
  <pageMargins left="0.55118110236220474" right="0.15748031496062992" top="0.27559055118110237" bottom="0.43307086614173229" header="0.31496062992125984" footer="0.31496062992125984"/>
  <pageSetup paperSize="9" scale="70" orientation="landscape" horizontalDpi="300" verticalDpi="300" r:id="rId1"/>
  <headerFooter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M76"/>
  <sheetViews>
    <sheetView topLeftCell="A10" zoomScaleNormal="100" workbookViewId="0">
      <selection activeCell="F10" sqref="F10"/>
    </sheetView>
  </sheetViews>
  <sheetFormatPr defaultColWidth="9.140625" defaultRowHeight="12.75" x14ac:dyDescent="0.2"/>
  <cols>
    <col min="1" max="1" width="46" style="378" customWidth="1"/>
    <col min="2" max="2" width="7.7109375" style="803" bestFit="1" customWidth="1"/>
    <col min="3" max="3" width="15.42578125" style="378" bestFit="1" customWidth="1"/>
    <col min="4" max="4" width="9.7109375" style="378" bestFit="1" customWidth="1"/>
    <col min="5" max="5" width="16.5703125" style="378" customWidth="1"/>
    <col min="6" max="7" width="17.28515625" style="378" customWidth="1"/>
    <col min="8" max="8" width="17.28515625" style="803" customWidth="1"/>
    <col min="9" max="9" width="16.28515625" style="803" bestFit="1" customWidth="1"/>
    <col min="10" max="10" width="11" style="378" hidden="1" customWidth="1"/>
    <col min="11" max="11" width="13.7109375" style="1127" bestFit="1" customWidth="1"/>
    <col min="12" max="12" width="11.28515625" style="1127" bestFit="1" customWidth="1"/>
    <col min="13" max="13" width="13.7109375" style="378" bestFit="1" customWidth="1"/>
    <col min="14" max="16384" width="9.140625" style="378"/>
  </cols>
  <sheetData>
    <row r="1" spans="1:13" ht="14.25" x14ac:dyDescent="0.2">
      <c r="A1" s="1536" t="s">
        <v>389</v>
      </c>
      <c r="B1" s="1536"/>
      <c r="C1" s="1536"/>
      <c r="D1" s="1536"/>
      <c r="E1" s="1536"/>
      <c r="F1" s="1536"/>
      <c r="G1" s="1536"/>
      <c r="H1" s="1536"/>
      <c r="I1" s="378"/>
    </row>
    <row r="2" spans="1:13" ht="12.75" customHeight="1" x14ac:dyDescent="0.2">
      <c r="A2" s="1535" t="s">
        <v>968</v>
      </c>
      <c r="B2" s="1535"/>
      <c r="C2" s="1535"/>
      <c r="D2" s="1535"/>
      <c r="E2" s="1535"/>
      <c r="F2" s="1535"/>
      <c r="G2" s="1535"/>
      <c r="H2" s="1535"/>
      <c r="I2" s="378"/>
    </row>
    <row r="3" spans="1:13" ht="12.75" customHeight="1" x14ac:dyDescent="0.2">
      <c r="A3" s="450"/>
      <c r="B3" s="827"/>
      <c r="C3" s="318"/>
      <c r="D3" s="318"/>
      <c r="E3" s="318"/>
    </row>
    <row r="4" spans="1:13" ht="17.25" customHeight="1" thickBot="1" x14ac:dyDescent="0.25">
      <c r="A4" s="376"/>
      <c r="B4" s="376"/>
      <c r="C4" s="376"/>
      <c r="D4" s="376"/>
      <c r="G4" s="430" t="s">
        <v>293</v>
      </c>
      <c r="H4" s="1339" t="str">
        <f>+'1 címrend'!C3</f>
        <v xml:space="preserve"> melléklet az  4/2024. ( V. 27.) rendelethez</v>
      </c>
      <c r="I4" s="378"/>
    </row>
    <row r="5" spans="1:13" ht="86.25" thickBot="1" x14ac:dyDescent="0.25">
      <c r="A5" s="319" t="s">
        <v>400</v>
      </c>
      <c r="B5" s="445" t="s">
        <v>1077</v>
      </c>
      <c r="C5" s="445" t="s">
        <v>392</v>
      </c>
      <c r="D5" s="319" t="s">
        <v>393</v>
      </c>
      <c r="E5" s="319" t="s">
        <v>1058</v>
      </c>
      <c r="F5" s="319" t="s">
        <v>923</v>
      </c>
      <c r="G5" s="319" t="s">
        <v>1035</v>
      </c>
      <c r="H5" s="319" t="s">
        <v>1092</v>
      </c>
      <c r="I5" s="319" t="s">
        <v>1118</v>
      </c>
    </row>
    <row r="6" spans="1:13" ht="15" customHeight="1" thickBot="1" x14ac:dyDescent="0.25">
      <c r="A6" s="320">
        <v>1</v>
      </c>
      <c r="B6" s="320">
        <v>2</v>
      </c>
      <c r="C6" s="320">
        <v>3</v>
      </c>
      <c r="D6" s="320">
        <v>4</v>
      </c>
      <c r="E6" s="320">
        <v>5</v>
      </c>
      <c r="F6" s="320">
        <v>6</v>
      </c>
      <c r="G6" s="320">
        <v>7</v>
      </c>
      <c r="H6" s="320">
        <v>8</v>
      </c>
      <c r="I6" s="320">
        <v>9</v>
      </c>
    </row>
    <row r="7" spans="1:13" ht="20.45" customHeight="1" thickBot="1" x14ac:dyDescent="0.25">
      <c r="A7" s="1537" t="s">
        <v>401</v>
      </c>
      <c r="B7" s="1538"/>
      <c r="C7" s="1538"/>
      <c r="D7" s="1538"/>
      <c r="E7" s="1538"/>
      <c r="F7" s="1539"/>
    </row>
    <row r="8" spans="1:13" ht="28.5" x14ac:dyDescent="0.2">
      <c r="A8" s="577" t="s">
        <v>969</v>
      </c>
      <c r="B8" s="828">
        <v>107080</v>
      </c>
      <c r="C8" s="591">
        <f>+E8+H8</f>
        <v>911034426</v>
      </c>
      <c r="D8" s="589" t="s">
        <v>970</v>
      </c>
      <c r="E8" s="602">
        <f>889508178+1775202+19751046</f>
        <v>911034426</v>
      </c>
      <c r="F8" s="665">
        <f>'[7]25 pályázatok részletes'!H139+'[7]25 pályázatok részletes'!H140</f>
        <v>0</v>
      </c>
      <c r="G8" s="665">
        <f>+'18 pályázatok részletes'!K139+'18 pályázatok részletes'!K140</f>
        <v>0</v>
      </c>
      <c r="H8" s="1334">
        <f>'18 pályázatok részletes'!K139+'18 pályázatok részletes'!K140</f>
        <v>0</v>
      </c>
      <c r="I8" s="1334"/>
    </row>
    <row r="9" spans="1:13" ht="28.5" x14ac:dyDescent="0.2">
      <c r="A9" s="578" t="s">
        <v>971</v>
      </c>
      <c r="B9" s="836" t="s">
        <v>340</v>
      </c>
      <c r="C9" s="591">
        <f t="shared" ref="C9:C17" si="0">+E9+H9</f>
        <v>442894656</v>
      </c>
      <c r="D9" s="598" t="s">
        <v>970</v>
      </c>
      <c r="E9" s="603">
        <f>15513905+427030751</f>
        <v>442544656</v>
      </c>
      <c r="F9" s="391">
        <f>'[7]25 pályázatok részletes'!AX139+'[7]25 pályázatok részletes'!AX140</f>
        <v>350000</v>
      </c>
      <c r="G9" s="391">
        <f>+'18 pályázatok részletes'!Y139+'18 pályázatok részletes'!Y140</f>
        <v>248400</v>
      </c>
      <c r="H9" s="391">
        <f>275591+74409</f>
        <v>350000</v>
      </c>
      <c r="I9" s="391">
        <v>0</v>
      </c>
    </row>
    <row r="10" spans="1:13" ht="28.5" x14ac:dyDescent="0.2">
      <c r="A10" s="579" t="s">
        <v>972</v>
      </c>
      <c r="B10" s="836" t="s">
        <v>860</v>
      </c>
      <c r="C10" s="591">
        <f t="shared" si="0"/>
        <v>379904757</v>
      </c>
      <c r="D10" s="599" t="s">
        <v>973</v>
      </c>
      <c r="E10" s="604">
        <f>6350000+12541250</f>
        <v>18891250</v>
      </c>
      <c r="F10" s="607">
        <f>'[7]25 pályázatok részletes'!AZ139+'[7]25 pályázatok részletes'!AZ140</f>
        <v>458446662</v>
      </c>
      <c r="G10" s="391">
        <f>'18 pályázatok részletes'!AD139+'18 pályázatok részletes'!AD140</f>
        <v>374753929</v>
      </c>
      <c r="H10" s="1335">
        <f>359708046+1305461</f>
        <v>361013507</v>
      </c>
      <c r="I10" s="1335">
        <v>361013507</v>
      </c>
      <c r="M10" s="379"/>
    </row>
    <row r="11" spans="1:13" ht="28.5" x14ac:dyDescent="0.2">
      <c r="A11" s="580" t="s">
        <v>974</v>
      </c>
      <c r="B11" s="839" t="s">
        <v>860</v>
      </c>
      <c r="C11" s="591">
        <f t="shared" si="0"/>
        <v>478416102</v>
      </c>
      <c r="D11" s="599" t="s">
        <v>973</v>
      </c>
      <c r="E11" s="604">
        <f>6350000+15405100</f>
        <v>21755100</v>
      </c>
      <c r="F11" s="607">
        <f>'[7]25 pályázatok részletes'!BB139+'[7]25 pályázatok részletes'!BB140</f>
        <v>449197592</v>
      </c>
      <c r="G11" s="391">
        <f>'18 pályázatok részletes'!AI139</f>
        <v>393488423</v>
      </c>
      <c r="H11" s="1335">
        <f>455280177+1380825</f>
        <v>456661002</v>
      </c>
      <c r="I11" s="1335">
        <v>456661002</v>
      </c>
      <c r="M11" s="379"/>
    </row>
    <row r="12" spans="1:13" ht="28.5" x14ac:dyDescent="0.2">
      <c r="A12" s="580" t="s">
        <v>975</v>
      </c>
      <c r="B12" s="839" t="s">
        <v>541</v>
      </c>
      <c r="C12" s="591">
        <f t="shared" si="0"/>
        <v>171223178</v>
      </c>
      <c r="D12" s="599" t="s">
        <v>976</v>
      </c>
      <c r="E12" s="604">
        <v>2159000</v>
      </c>
      <c r="F12" s="607">
        <f>'[7]25 pályázatok részletes'!BL139+'[7]25 pályázatok részletes'!BL140</f>
        <v>206118163</v>
      </c>
      <c r="G12" s="391">
        <f>'18 pályázatok részletes'!BH139+'18 pályázatok részletes'!BH140</f>
        <v>170252586</v>
      </c>
      <c r="H12" s="1335">
        <f>168410051+654127</f>
        <v>169064178</v>
      </c>
      <c r="I12" s="1335">
        <v>170252586</v>
      </c>
      <c r="M12" s="379"/>
    </row>
    <row r="13" spans="1:13" ht="23.25" customHeight="1" x14ac:dyDescent="0.2">
      <c r="A13" s="580" t="s">
        <v>977</v>
      </c>
      <c r="B13" s="839"/>
      <c r="C13" s="591">
        <f t="shared" si="0"/>
        <v>25825326</v>
      </c>
      <c r="D13" s="599">
        <v>2022</v>
      </c>
      <c r="E13" s="604">
        <v>25825326</v>
      </c>
      <c r="F13" s="607">
        <f>'[7]25 pályázatok részletes'!AD139+'[7]25 pályázatok részletes'!AD140</f>
        <v>0</v>
      </c>
      <c r="G13" s="391">
        <v>0</v>
      </c>
      <c r="H13" s="1335">
        <f t="shared" ref="H13" si="1">+F13</f>
        <v>0</v>
      </c>
      <c r="I13" s="1335">
        <v>0</v>
      </c>
      <c r="M13" s="379"/>
    </row>
    <row r="14" spans="1:13" ht="28.5" x14ac:dyDescent="0.25">
      <c r="A14" s="581" t="s">
        <v>978</v>
      </c>
      <c r="B14" s="840" t="s">
        <v>718</v>
      </c>
      <c r="C14" s="591">
        <f t="shared" si="0"/>
        <v>68537324</v>
      </c>
      <c r="D14" s="599" t="s">
        <v>979</v>
      </c>
      <c r="E14" s="604">
        <v>33824562</v>
      </c>
      <c r="F14" s="607">
        <f>'[7]25 pályázatok részletes'!BF139+'[7]25 pályázatok részletes'!BF140</f>
        <v>34662762</v>
      </c>
      <c r="G14" s="391">
        <f>'18 pályázatok részletes'!AS139+'18 pályázatok részletes'!AS140</f>
        <v>34712762</v>
      </c>
      <c r="H14" s="1335">
        <f>27404104+7308658</f>
        <v>34712762</v>
      </c>
      <c r="I14" s="1335">
        <v>35322362</v>
      </c>
      <c r="M14" s="379"/>
    </row>
    <row r="15" spans="1:13" ht="45" x14ac:dyDescent="0.25">
      <c r="A15" s="581" t="s">
        <v>980</v>
      </c>
      <c r="B15" s="840" t="s">
        <v>357</v>
      </c>
      <c r="C15" s="591">
        <f t="shared" si="0"/>
        <v>178008978</v>
      </c>
      <c r="D15" s="599" t="s">
        <v>981</v>
      </c>
      <c r="E15" s="604">
        <v>15600045</v>
      </c>
      <c r="F15" s="607">
        <f>'[7]25 pályázatok részletes'!BH139+'[7]25 pályázatok részletes'!BH140</f>
        <v>162408933</v>
      </c>
      <c r="G15" s="391">
        <f>'18 pályázatok részletes'!AX139+'18 pályázatok részletes'!AX140</f>
        <v>162408933</v>
      </c>
      <c r="H15" s="1335">
        <f>127881050+34527883</f>
        <v>162408933</v>
      </c>
      <c r="I15" s="1335">
        <v>32687164</v>
      </c>
      <c r="M15" s="379"/>
    </row>
    <row r="16" spans="1:13" ht="60" x14ac:dyDescent="0.25">
      <c r="A16" s="581" t="s">
        <v>982</v>
      </c>
      <c r="B16" s="840" t="s">
        <v>985</v>
      </c>
      <c r="C16" s="591">
        <f t="shared" si="0"/>
        <v>201427141</v>
      </c>
      <c r="D16" s="599" t="s">
        <v>981</v>
      </c>
      <c r="E16" s="604">
        <v>13017919</v>
      </c>
      <c r="F16" s="607">
        <f>'[7]25 pályázatok részletes'!BJ139+'[7]25 pályázatok részletes'!BJ140</f>
        <v>188856815</v>
      </c>
      <c r="G16" s="391">
        <f>'18 pályázatok részletes'!BC139+'18 pályázatok részletes'!BC140</f>
        <v>188409222</v>
      </c>
      <c r="H16" s="1335">
        <f>148353720+40055502</f>
        <v>188409222</v>
      </c>
      <c r="I16" s="1335">
        <v>381000</v>
      </c>
      <c r="M16" s="379"/>
    </row>
    <row r="17" spans="1:13" ht="45.75" customHeight="1" thickBot="1" x14ac:dyDescent="0.3">
      <c r="A17" s="582" t="s">
        <v>990</v>
      </c>
      <c r="B17" s="841" t="s">
        <v>717</v>
      </c>
      <c r="C17" s="591">
        <f t="shared" si="0"/>
        <v>0</v>
      </c>
      <c r="D17" s="666"/>
      <c r="E17" s="634"/>
      <c r="F17" s="667">
        <v>73531500</v>
      </c>
      <c r="G17" s="391">
        <f>'18 pályázatok részletes'!AN139+'18 pályázatok részletes'!AN140</f>
        <v>0</v>
      </c>
      <c r="H17" s="1335">
        <f>'18 pályázatok részletes'!AO139+'18 pályázatok részletes'!AO140</f>
        <v>0</v>
      </c>
      <c r="I17" s="1335">
        <f>'18 pályázatok részletes'!AP139+'18 pályázatok részletes'!AP140</f>
        <v>0</v>
      </c>
      <c r="M17" s="379"/>
    </row>
    <row r="18" spans="1:13" ht="35.450000000000003" customHeight="1" thickBot="1" x14ac:dyDescent="0.25">
      <c r="A18" s="583" t="s">
        <v>402</v>
      </c>
      <c r="B18" s="829"/>
      <c r="C18" s="593">
        <f>SUM(C8:C16)</f>
        <v>2857271888</v>
      </c>
      <c r="D18" s="600"/>
      <c r="E18" s="593">
        <f>SUM(E8:E16)</f>
        <v>1484652284</v>
      </c>
      <c r="F18" s="608">
        <f>SUM(F8:F17)</f>
        <v>1573572427</v>
      </c>
      <c r="G18" s="608">
        <f>SUM(G8:G17)</f>
        <v>1324274255</v>
      </c>
      <c r="H18" s="804">
        <f>SUM(H8:H17)</f>
        <v>1372619604</v>
      </c>
      <c r="I18" s="804">
        <f>SUM(I8:I17)</f>
        <v>1056317621</v>
      </c>
    </row>
    <row r="19" spans="1:13" ht="14.25" x14ac:dyDescent="0.2">
      <c r="A19" s="760" t="s">
        <v>780</v>
      </c>
      <c r="B19" s="830"/>
      <c r="C19" s="761"/>
      <c r="D19" s="762"/>
      <c r="E19" s="665">
        <f>1596169+638624+7914490</f>
        <v>10149283</v>
      </c>
      <c r="F19" s="665"/>
      <c r="G19" s="842"/>
      <c r="H19" s="847"/>
      <c r="I19" s="847"/>
    </row>
    <row r="20" spans="1:13" ht="28.5" x14ac:dyDescent="0.2">
      <c r="A20" s="578" t="s">
        <v>781</v>
      </c>
      <c r="B20" s="831" t="s">
        <v>354</v>
      </c>
      <c r="C20" s="763"/>
      <c r="D20" s="598"/>
      <c r="E20" s="391">
        <f>1816369+3637397</f>
        <v>5453766</v>
      </c>
      <c r="F20" s="391"/>
      <c r="G20" s="843">
        <v>5550078</v>
      </c>
      <c r="H20" s="848">
        <v>5550078</v>
      </c>
      <c r="I20" s="848"/>
    </row>
    <row r="21" spans="1:13" ht="28.5" x14ac:dyDescent="0.2">
      <c r="A21" s="584" t="s">
        <v>897</v>
      </c>
      <c r="B21" s="832" t="s">
        <v>1047</v>
      </c>
      <c r="C21" s="763"/>
      <c r="D21" s="598"/>
      <c r="E21" s="603">
        <v>611500</v>
      </c>
      <c r="F21" s="609">
        <v>1382624</v>
      </c>
      <c r="G21" s="844">
        <v>1382624</v>
      </c>
      <c r="H21" s="849">
        <v>1382624</v>
      </c>
      <c r="I21" s="849">
        <v>1382624</v>
      </c>
    </row>
    <row r="22" spans="1:13" ht="14.25" x14ac:dyDescent="0.2">
      <c r="A22" s="764" t="s">
        <v>898</v>
      </c>
      <c r="B22" s="833"/>
      <c r="C22" s="763"/>
      <c r="D22" s="598"/>
      <c r="E22" s="603"/>
      <c r="F22" s="391">
        <v>0</v>
      </c>
      <c r="G22" s="843"/>
      <c r="H22" s="848"/>
      <c r="I22" s="848"/>
    </row>
    <row r="23" spans="1:13" ht="28.5" x14ac:dyDescent="0.2">
      <c r="A23" s="584" t="s">
        <v>926</v>
      </c>
      <c r="B23" s="832" t="s">
        <v>336</v>
      </c>
      <c r="C23" s="763"/>
      <c r="D23" s="598"/>
      <c r="E23" s="603"/>
      <c r="F23" s="391">
        <v>1173480</v>
      </c>
      <c r="G23" s="843">
        <v>1173480</v>
      </c>
      <c r="H23" s="848">
        <v>1173480</v>
      </c>
      <c r="I23" s="848">
        <v>1173480</v>
      </c>
    </row>
    <row r="24" spans="1:13" ht="28.5" x14ac:dyDescent="0.2">
      <c r="A24" s="584" t="s">
        <v>927</v>
      </c>
      <c r="B24" s="832" t="s">
        <v>359</v>
      </c>
      <c r="C24" s="763"/>
      <c r="D24" s="598"/>
      <c r="E24" s="603"/>
      <c r="F24" s="391">
        <v>782320</v>
      </c>
      <c r="G24" s="843">
        <v>782320</v>
      </c>
      <c r="H24" s="848">
        <v>782320</v>
      </c>
      <c r="I24" s="848">
        <v>782320</v>
      </c>
    </row>
    <row r="25" spans="1:13" ht="28.5" x14ac:dyDescent="0.2">
      <c r="A25" s="584" t="s">
        <v>947</v>
      </c>
      <c r="B25" s="832" t="s">
        <v>347</v>
      </c>
      <c r="C25" s="763"/>
      <c r="D25" s="598"/>
      <c r="E25" s="603"/>
      <c r="F25" s="391">
        <v>3389376</v>
      </c>
      <c r="G25" s="843">
        <v>6076144</v>
      </c>
      <c r="H25" s="848">
        <v>6076144</v>
      </c>
      <c r="I25" s="848">
        <v>6266974</v>
      </c>
    </row>
    <row r="26" spans="1:13" ht="28.5" x14ac:dyDescent="0.2">
      <c r="A26" s="584" t="s">
        <v>924</v>
      </c>
      <c r="B26" s="832" t="s">
        <v>339</v>
      </c>
      <c r="C26" s="763"/>
      <c r="D26" s="598"/>
      <c r="E26" s="603"/>
      <c r="F26" s="391">
        <f>2600000*1.27</f>
        <v>3302000</v>
      </c>
      <c r="G26" s="843">
        <f>2600000*1.27</f>
        <v>3302000</v>
      </c>
      <c r="H26" s="848">
        <f>2600000*1.27</f>
        <v>3302000</v>
      </c>
      <c r="I26" s="848">
        <v>3302000</v>
      </c>
    </row>
    <row r="27" spans="1:13" ht="28.5" x14ac:dyDescent="0.2">
      <c r="A27" s="584" t="s">
        <v>925</v>
      </c>
      <c r="B27" s="832" t="s">
        <v>339</v>
      </c>
      <c r="C27" s="763"/>
      <c r="D27" s="598"/>
      <c r="E27" s="603"/>
      <c r="F27" s="391">
        <f>800000*1.27</f>
        <v>1016000</v>
      </c>
      <c r="G27" s="843">
        <f>800000*1.27</f>
        <v>1016000</v>
      </c>
      <c r="H27" s="848">
        <f>800000*1.27</f>
        <v>1016000</v>
      </c>
      <c r="I27" s="848">
        <v>1016000</v>
      </c>
    </row>
    <row r="28" spans="1:13" ht="28.5" x14ac:dyDescent="0.2">
      <c r="A28" s="584" t="s">
        <v>782</v>
      </c>
      <c r="B28" s="832" t="s">
        <v>336</v>
      </c>
      <c r="C28" s="763"/>
      <c r="D28" s="598"/>
      <c r="E28" s="603"/>
      <c r="F28" s="391">
        <v>2000000</v>
      </c>
      <c r="G28" s="843">
        <v>2000000</v>
      </c>
      <c r="H28" s="848">
        <v>2000000</v>
      </c>
      <c r="I28" s="848">
        <f>65350+219400+180340+54684+499000+149900+6210+69990+12546+79000+21330+522692+26990+38360-169636</f>
        <v>1776156</v>
      </c>
    </row>
    <row r="29" spans="1:13" ht="28.5" x14ac:dyDescent="0.2">
      <c r="A29" s="584" t="s">
        <v>867</v>
      </c>
      <c r="B29" s="832" t="s">
        <v>336</v>
      </c>
      <c r="C29" s="763"/>
      <c r="D29" s="598"/>
      <c r="E29" s="603"/>
      <c r="F29" s="391">
        <v>2000000</v>
      </c>
      <c r="G29" s="843">
        <f>2000000-628650</f>
        <v>1371350</v>
      </c>
      <c r="H29" s="848">
        <v>1199475</v>
      </c>
      <c r="I29" s="848"/>
    </row>
    <row r="30" spans="1:13" ht="28.5" x14ac:dyDescent="0.2">
      <c r="A30" s="584" t="s">
        <v>1133</v>
      </c>
      <c r="B30" s="832" t="s">
        <v>475</v>
      </c>
      <c r="C30" s="763"/>
      <c r="D30" s="598"/>
      <c r="E30" s="603">
        <v>4337924</v>
      </c>
      <c r="F30" s="391"/>
      <c r="G30" s="843">
        <v>363100</v>
      </c>
      <c r="H30" s="849">
        <v>562806</v>
      </c>
      <c r="I30" s="848">
        <v>562806</v>
      </c>
    </row>
    <row r="31" spans="1:13" ht="28.5" x14ac:dyDescent="0.2">
      <c r="A31" s="584" t="s">
        <v>1059</v>
      </c>
      <c r="B31" s="832" t="s">
        <v>541</v>
      </c>
      <c r="C31" s="763"/>
      <c r="D31" s="598"/>
      <c r="E31" s="603"/>
      <c r="F31" s="391"/>
      <c r="G31" s="845">
        <v>932688</v>
      </c>
      <c r="H31" s="1336">
        <v>932688</v>
      </c>
      <c r="I31" s="845">
        <v>932688</v>
      </c>
    </row>
    <row r="32" spans="1:13" ht="28.5" x14ac:dyDescent="0.2">
      <c r="A32" s="584" t="s">
        <v>1060</v>
      </c>
      <c r="B32" s="832" t="s">
        <v>347</v>
      </c>
      <c r="C32" s="763"/>
      <c r="D32" s="598"/>
      <c r="E32" s="603"/>
      <c r="F32" s="391"/>
      <c r="G32" s="845">
        <v>126863</v>
      </c>
      <c r="H32" s="1336">
        <v>126863</v>
      </c>
      <c r="I32" s="845">
        <v>126863</v>
      </c>
    </row>
    <row r="33" spans="1:12" ht="28.5" x14ac:dyDescent="0.2">
      <c r="A33" s="584" t="s">
        <v>1061</v>
      </c>
      <c r="B33" s="832" t="s">
        <v>347</v>
      </c>
      <c r="C33" s="763"/>
      <c r="D33" s="598"/>
      <c r="E33" s="603"/>
      <c r="F33" s="391"/>
      <c r="G33" s="845">
        <v>3810000</v>
      </c>
      <c r="H33" s="1336">
        <v>3810000</v>
      </c>
      <c r="I33" s="845">
        <v>3810000</v>
      </c>
    </row>
    <row r="34" spans="1:12" ht="28.5" x14ac:dyDescent="0.2">
      <c r="A34" s="584" t="s">
        <v>1062</v>
      </c>
      <c r="B34" s="832" t="s">
        <v>347</v>
      </c>
      <c r="C34" s="763"/>
      <c r="D34" s="598"/>
      <c r="E34" s="603"/>
      <c r="F34" s="391"/>
      <c r="G34" s="845">
        <v>133005</v>
      </c>
      <c r="H34" s="1336">
        <v>133005</v>
      </c>
      <c r="I34" s="845">
        <v>133005</v>
      </c>
    </row>
    <row r="35" spans="1:12" ht="28.5" x14ac:dyDescent="0.2">
      <c r="A35" s="584" t="s">
        <v>1063</v>
      </c>
      <c r="B35" s="832" t="s">
        <v>347</v>
      </c>
      <c r="C35" s="763"/>
      <c r="D35" s="598"/>
      <c r="E35" s="603"/>
      <c r="F35" s="391"/>
      <c r="G35" s="845">
        <v>13990</v>
      </c>
      <c r="H35" s="1336">
        <v>193714</v>
      </c>
      <c r="I35" s="845">
        <v>193714</v>
      </c>
    </row>
    <row r="36" spans="1:12" ht="28.5" x14ac:dyDescent="0.2">
      <c r="A36" s="584" t="s">
        <v>1064</v>
      </c>
      <c r="B36" s="832" t="s">
        <v>347</v>
      </c>
      <c r="C36" s="763"/>
      <c r="D36" s="598"/>
      <c r="E36" s="603"/>
      <c r="F36" s="391"/>
      <c r="G36" s="845">
        <v>2481580</v>
      </c>
      <c r="H36" s="1336">
        <v>2481580</v>
      </c>
      <c r="I36" s="845">
        <v>2481580</v>
      </c>
    </row>
    <row r="37" spans="1:12" ht="28.5" x14ac:dyDescent="0.2">
      <c r="A37" s="1337" t="s">
        <v>1065</v>
      </c>
      <c r="B37" s="832" t="s">
        <v>359</v>
      </c>
      <c r="C37" s="763"/>
      <c r="D37" s="598"/>
      <c r="E37" s="603"/>
      <c r="F37" s="391"/>
      <c r="G37" s="845">
        <v>135260</v>
      </c>
      <c r="H37" s="1336">
        <v>135260</v>
      </c>
      <c r="I37" s="845">
        <v>135260</v>
      </c>
    </row>
    <row r="38" spans="1:12" ht="28.5" x14ac:dyDescent="0.2">
      <c r="A38" s="584" t="s">
        <v>1066</v>
      </c>
      <c r="B38" s="832" t="s">
        <v>359</v>
      </c>
      <c r="C38" s="763"/>
      <c r="D38" s="598"/>
      <c r="E38" s="603"/>
      <c r="F38" s="391"/>
      <c r="G38" s="845">
        <v>25926</v>
      </c>
      <c r="H38" s="1336">
        <v>25926</v>
      </c>
      <c r="I38" s="845">
        <v>25926</v>
      </c>
    </row>
    <row r="39" spans="1:12" ht="28.5" x14ac:dyDescent="0.2">
      <c r="A39" s="584" t="s">
        <v>1067</v>
      </c>
      <c r="B39" s="832" t="s">
        <v>359</v>
      </c>
      <c r="C39" s="763"/>
      <c r="D39" s="598"/>
      <c r="E39" s="603"/>
      <c r="F39" s="391"/>
      <c r="G39" s="845">
        <v>381000</v>
      </c>
      <c r="H39" s="1336">
        <v>381000</v>
      </c>
      <c r="I39" s="845">
        <v>381000</v>
      </c>
    </row>
    <row r="40" spans="1:12" ht="28.5" x14ac:dyDescent="0.2">
      <c r="A40" s="584" t="s">
        <v>1068</v>
      </c>
      <c r="B40" s="832" t="s">
        <v>359</v>
      </c>
      <c r="C40" s="763"/>
      <c r="D40" s="598"/>
      <c r="E40" s="603"/>
      <c r="F40" s="391"/>
      <c r="G40" s="845">
        <v>79000</v>
      </c>
      <c r="H40" s="1336">
        <v>79000</v>
      </c>
      <c r="I40" s="845">
        <v>79000</v>
      </c>
    </row>
    <row r="41" spans="1:12" ht="28.5" x14ac:dyDescent="0.2">
      <c r="A41" s="584" t="s">
        <v>1069</v>
      </c>
      <c r="B41" s="832" t="s">
        <v>359</v>
      </c>
      <c r="C41" s="763"/>
      <c r="D41" s="598"/>
      <c r="E41" s="603"/>
      <c r="F41" s="391"/>
      <c r="G41" s="845">
        <v>28680</v>
      </c>
      <c r="H41" s="1336">
        <v>25991</v>
      </c>
      <c r="I41" s="845">
        <v>25991</v>
      </c>
    </row>
    <row r="42" spans="1:12" ht="28.5" x14ac:dyDescent="0.2">
      <c r="A42" s="584" t="s">
        <v>1070</v>
      </c>
      <c r="B42" s="832" t="s">
        <v>361</v>
      </c>
      <c r="C42" s="763"/>
      <c r="D42" s="598"/>
      <c r="E42" s="603"/>
      <c r="F42" s="391"/>
      <c r="G42" s="845">
        <v>27521</v>
      </c>
      <c r="H42" s="1336">
        <v>27521</v>
      </c>
      <c r="I42" s="845">
        <v>27521</v>
      </c>
    </row>
    <row r="43" spans="1:12" ht="14.25" customHeight="1" x14ac:dyDescent="0.2">
      <c r="A43" s="584" t="s">
        <v>1071</v>
      </c>
      <c r="B43" s="832" t="s">
        <v>361</v>
      </c>
      <c r="C43" s="763"/>
      <c r="D43" s="598"/>
      <c r="E43" s="603"/>
      <c r="F43" s="391"/>
      <c r="G43" s="845">
        <v>9525</v>
      </c>
      <c r="H43" s="1336">
        <v>9525</v>
      </c>
      <c r="I43" s="845">
        <v>9525</v>
      </c>
    </row>
    <row r="44" spans="1:12" s="380" customFormat="1" ht="28.5" customHeight="1" x14ac:dyDescent="0.25">
      <c r="A44" s="584" t="s">
        <v>1072</v>
      </c>
      <c r="B44" s="832" t="s">
        <v>453</v>
      </c>
      <c r="C44" s="763"/>
      <c r="D44" s="598"/>
      <c r="E44" s="603"/>
      <c r="F44" s="391"/>
      <c r="G44" s="845">
        <v>55600</v>
      </c>
      <c r="H44" s="1336">
        <v>55600</v>
      </c>
      <c r="I44" s="845">
        <v>55600</v>
      </c>
      <c r="K44" s="1270"/>
      <c r="L44" s="1270"/>
    </row>
    <row r="45" spans="1:12" ht="14.25" customHeight="1" x14ac:dyDescent="0.2">
      <c r="A45" s="584" t="s">
        <v>1073</v>
      </c>
      <c r="B45" s="832" t="s">
        <v>336</v>
      </c>
      <c r="C45" s="763"/>
      <c r="D45" s="598"/>
      <c r="E45" s="603"/>
      <c r="F45" s="391"/>
      <c r="G45" s="848">
        <v>628650</v>
      </c>
      <c r="H45" s="849">
        <v>628650</v>
      </c>
      <c r="I45" s="848">
        <v>628650</v>
      </c>
    </row>
    <row r="46" spans="1:12" ht="28.5" x14ac:dyDescent="0.2">
      <c r="A46" s="584" t="s">
        <v>899</v>
      </c>
      <c r="B46" s="832" t="s">
        <v>347</v>
      </c>
      <c r="C46" s="763"/>
      <c r="D46" s="598"/>
      <c r="E46" s="603"/>
      <c r="F46" s="391">
        <v>470472</v>
      </c>
      <c r="G46" s="848">
        <v>470472</v>
      </c>
      <c r="H46" s="849">
        <v>470472</v>
      </c>
      <c r="I46" s="848">
        <v>470472</v>
      </c>
    </row>
    <row r="47" spans="1:12" ht="28.5" x14ac:dyDescent="0.2">
      <c r="A47" s="584" t="s">
        <v>1134</v>
      </c>
      <c r="B47" s="832"/>
      <c r="C47" s="763"/>
      <c r="D47" s="598"/>
      <c r="E47" s="603"/>
      <c r="F47" s="391"/>
      <c r="G47" s="848"/>
      <c r="H47" s="849">
        <v>643842</v>
      </c>
      <c r="I47" s="848">
        <v>643842</v>
      </c>
    </row>
    <row r="48" spans="1:12" ht="28.5" x14ac:dyDescent="0.2">
      <c r="A48" s="584" t="s">
        <v>1135</v>
      </c>
      <c r="B48" s="832" t="s">
        <v>357</v>
      </c>
      <c r="C48" s="763"/>
      <c r="D48" s="598"/>
      <c r="E48" s="603"/>
      <c r="F48" s="391"/>
      <c r="G48" s="848"/>
      <c r="H48" s="849">
        <v>23500</v>
      </c>
      <c r="I48" s="848">
        <v>23500</v>
      </c>
    </row>
    <row r="49" spans="1:9" ht="28.5" x14ac:dyDescent="0.2">
      <c r="A49" s="584" t="s">
        <v>1136</v>
      </c>
      <c r="B49" s="832" t="s">
        <v>336</v>
      </c>
      <c r="C49" s="763"/>
      <c r="D49" s="598"/>
      <c r="E49" s="603"/>
      <c r="F49" s="391"/>
      <c r="G49" s="848"/>
      <c r="H49" s="849">
        <v>133005</v>
      </c>
      <c r="I49" s="848">
        <v>133005</v>
      </c>
    </row>
    <row r="50" spans="1:9" ht="28.5" x14ac:dyDescent="0.2">
      <c r="A50" s="584" t="s">
        <v>1137</v>
      </c>
      <c r="B50" s="832" t="s">
        <v>472</v>
      </c>
      <c r="C50" s="763"/>
      <c r="D50" s="598"/>
      <c r="E50" s="603"/>
      <c r="F50" s="391"/>
      <c r="G50" s="848"/>
      <c r="H50" s="849">
        <v>133005</v>
      </c>
      <c r="I50" s="848">
        <v>133005</v>
      </c>
    </row>
    <row r="51" spans="1:9" ht="28.5" x14ac:dyDescent="0.2">
      <c r="A51" s="584" t="s">
        <v>1138</v>
      </c>
      <c r="B51" s="832" t="s">
        <v>359</v>
      </c>
      <c r="C51" s="763"/>
      <c r="D51" s="598"/>
      <c r="E51" s="603"/>
      <c r="F51" s="391"/>
      <c r="G51" s="848"/>
      <c r="H51" s="849">
        <v>122000</v>
      </c>
      <c r="I51" s="848">
        <v>122000</v>
      </c>
    </row>
    <row r="52" spans="1:9" ht="14.25" x14ac:dyDescent="0.2">
      <c r="A52" s="584" t="s">
        <v>1139</v>
      </c>
      <c r="B52" s="832"/>
      <c r="C52" s="763"/>
      <c r="D52" s="598"/>
      <c r="E52" s="603"/>
      <c r="F52" s="391"/>
      <c r="G52" s="848"/>
      <c r="H52" s="849">
        <v>251968</v>
      </c>
      <c r="I52" s="848">
        <v>251968</v>
      </c>
    </row>
    <row r="53" spans="1:9" ht="14.25" x14ac:dyDescent="0.2">
      <c r="A53" s="584" t="s">
        <v>1081</v>
      </c>
      <c r="B53" s="832"/>
      <c r="C53" s="763"/>
      <c r="D53" s="598"/>
      <c r="E53" s="603"/>
      <c r="F53" s="391"/>
      <c r="G53" s="848"/>
      <c r="H53" s="848"/>
      <c r="I53" s="848"/>
    </row>
    <row r="54" spans="1:9" ht="14.25" customHeight="1" x14ac:dyDescent="0.2">
      <c r="A54" s="584" t="s">
        <v>900</v>
      </c>
      <c r="B54" s="832" t="s">
        <v>336</v>
      </c>
      <c r="C54" s="763"/>
      <c r="D54" s="598"/>
      <c r="E54" s="603"/>
      <c r="F54" s="391">
        <v>19665000</v>
      </c>
      <c r="G54" s="848">
        <v>19665000</v>
      </c>
      <c r="H54" s="848">
        <v>19665000</v>
      </c>
      <c r="I54" s="848">
        <v>19665000</v>
      </c>
    </row>
    <row r="55" spans="1:9" ht="28.5" x14ac:dyDescent="0.2">
      <c r="A55" s="584" t="s">
        <v>901</v>
      </c>
      <c r="B55" s="832" t="s">
        <v>347</v>
      </c>
      <c r="C55" s="763"/>
      <c r="D55" s="598"/>
      <c r="E55" s="603"/>
      <c r="F55" s="391">
        <v>21585682</v>
      </c>
      <c r="G55" s="848">
        <v>21585682</v>
      </c>
      <c r="H55" s="848">
        <v>21585682</v>
      </c>
      <c r="I55" s="848">
        <v>21585682</v>
      </c>
    </row>
    <row r="56" spans="1:9" ht="15" thickBot="1" x14ac:dyDescent="0.25">
      <c r="A56" s="765" t="s">
        <v>403</v>
      </c>
      <c r="B56" s="834"/>
      <c r="C56" s="766"/>
      <c r="D56" s="767"/>
      <c r="E56" s="610">
        <f>SUM(E19:E29)</f>
        <v>16214549</v>
      </c>
      <c r="F56" s="610">
        <f>SUM(F19:F55)</f>
        <v>56766954</v>
      </c>
      <c r="G56" s="846">
        <f>SUM(G19:G55)</f>
        <v>73607538</v>
      </c>
      <c r="H56" s="846">
        <f>SUM(H19:H55)</f>
        <v>75119724</v>
      </c>
      <c r="I56" s="846">
        <f>SUM(I19:I55)</f>
        <v>68337157</v>
      </c>
    </row>
    <row r="57" spans="1:9" ht="14.25" customHeight="1" thickBot="1" x14ac:dyDescent="0.25">
      <c r="A57" s="585" t="s">
        <v>404</v>
      </c>
      <c r="B57" s="835"/>
      <c r="C57" s="594">
        <f t="shared" ref="C57:I57" si="2">C18+C56</f>
        <v>2857271888</v>
      </c>
      <c r="D57" s="594">
        <f t="shared" si="2"/>
        <v>0</v>
      </c>
      <c r="E57" s="594">
        <f t="shared" si="2"/>
        <v>1500866833</v>
      </c>
      <c r="F57" s="611">
        <f t="shared" si="2"/>
        <v>1630339381</v>
      </c>
      <c r="G57" s="611">
        <f t="shared" si="2"/>
        <v>1397881793</v>
      </c>
      <c r="H57" s="805">
        <f t="shared" si="2"/>
        <v>1447739328</v>
      </c>
      <c r="I57" s="805">
        <f t="shared" si="2"/>
        <v>1124654778</v>
      </c>
    </row>
    <row r="58" spans="1:9" ht="14.25" x14ac:dyDescent="0.2">
      <c r="A58" s="586" t="s">
        <v>1089</v>
      </c>
      <c r="B58" s="836"/>
      <c r="C58" s="595"/>
      <c r="D58" s="589"/>
      <c r="E58" s="602"/>
      <c r="F58" s="612"/>
      <c r="G58" s="612"/>
      <c r="H58" s="806"/>
      <c r="I58" s="806"/>
    </row>
    <row r="59" spans="1:9" ht="14.25" x14ac:dyDescent="0.2">
      <c r="A59" s="586" t="s">
        <v>902</v>
      </c>
      <c r="B59" s="836"/>
      <c r="C59" s="595"/>
      <c r="D59" s="589"/>
      <c r="E59" s="602">
        <v>293949</v>
      </c>
      <c r="F59" s="612">
        <v>300000</v>
      </c>
      <c r="G59" s="612">
        <v>300000</v>
      </c>
      <c r="H59" s="806">
        <v>300000</v>
      </c>
      <c r="I59" s="806">
        <f>42992*1.27</f>
        <v>54599.840000000004</v>
      </c>
    </row>
    <row r="60" spans="1:9" ht="14.25" x14ac:dyDescent="0.2">
      <c r="A60" s="587" t="s">
        <v>903</v>
      </c>
      <c r="B60" s="832"/>
      <c r="C60" s="592"/>
      <c r="D60" s="598"/>
      <c r="E60" s="392">
        <f>121020+1431801</f>
        <v>1552821</v>
      </c>
      <c r="F60" s="391">
        <v>1500000</v>
      </c>
      <c r="G60" s="391">
        <v>1500000</v>
      </c>
      <c r="H60" s="1335">
        <v>2164125</v>
      </c>
      <c r="I60" s="1335">
        <v>2235701</v>
      </c>
    </row>
    <row r="61" spans="1:9" ht="14.25" customHeight="1" x14ac:dyDescent="0.2">
      <c r="A61" s="587" t="s">
        <v>983</v>
      </c>
      <c r="B61" s="832"/>
      <c r="C61" s="592"/>
      <c r="D61" s="598"/>
      <c r="E61" s="392">
        <v>339639</v>
      </c>
      <c r="F61" s="391"/>
      <c r="G61" s="391"/>
      <c r="H61" s="1335"/>
      <c r="I61" s="1335"/>
    </row>
    <row r="62" spans="1:9" ht="14.25" customHeight="1" thickBot="1" x14ac:dyDescent="0.25">
      <c r="A62" s="588" t="s">
        <v>984</v>
      </c>
      <c r="B62" s="837"/>
      <c r="C62" s="596"/>
      <c r="D62" s="599"/>
      <c r="E62" s="605">
        <f>161960+115079+292640</f>
        <v>569679</v>
      </c>
      <c r="F62" s="607">
        <v>300000</v>
      </c>
      <c r="G62" s="607">
        <v>300000</v>
      </c>
      <c r="H62" s="1338">
        <v>300000</v>
      </c>
      <c r="I62" s="1338">
        <v>208730</v>
      </c>
    </row>
    <row r="63" spans="1:9" ht="14.25" customHeight="1" thickBot="1" x14ac:dyDescent="0.25">
      <c r="A63" s="689" t="s">
        <v>1090</v>
      </c>
      <c r="B63" s="838"/>
      <c r="C63" s="597">
        <f>SUM(C60:C62)</f>
        <v>0</v>
      </c>
      <c r="D63" s="601"/>
      <c r="E63" s="597">
        <f>SUM(E58:E62)</f>
        <v>2756088</v>
      </c>
      <c r="F63" s="606">
        <f t="shared" ref="F63:I63" si="3">SUM(F58:F62)</f>
        <v>2100000</v>
      </c>
      <c r="G63" s="606">
        <f t="shared" si="3"/>
        <v>2100000</v>
      </c>
      <c r="H63" s="807">
        <f t="shared" si="3"/>
        <v>2764125</v>
      </c>
      <c r="I63" s="807">
        <f t="shared" si="3"/>
        <v>2499030.84</v>
      </c>
    </row>
    <row r="64" spans="1:9" ht="14.25" x14ac:dyDescent="0.2">
      <c r="A64" s="587" t="s">
        <v>962</v>
      </c>
      <c r="B64" s="832"/>
      <c r="C64" s="592"/>
      <c r="D64" s="598"/>
      <c r="E64" s="392">
        <v>3337268</v>
      </c>
      <c r="F64" s="391">
        <v>2668910</v>
      </c>
      <c r="G64" s="391">
        <v>3088910</v>
      </c>
      <c r="H64" s="1335">
        <f>+H65+H66+H67</f>
        <v>3121796</v>
      </c>
      <c r="I64" s="1335">
        <f>+I65+I66+I67</f>
        <v>1916735</v>
      </c>
    </row>
    <row r="65" spans="1:9" ht="14.25" x14ac:dyDescent="0.2">
      <c r="A65" s="587" t="s">
        <v>1079</v>
      </c>
      <c r="B65" s="832"/>
      <c r="C65" s="592"/>
      <c r="D65" s="598"/>
      <c r="E65" s="592"/>
      <c r="F65" s="391"/>
      <c r="G65" s="391">
        <v>1588910</v>
      </c>
      <c r="H65" s="1335">
        <v>1588910</v>
      </c>
      <c r="I65" s="1335">
        <v>1590108</v>
      </c>
    </row>
    <row r="66" spans="1:9" ht="14.25" customHeight="1" x14ac:dyDescent="0.2">
      <c r="A66" s="587" t="s">
        <v>1080</v>
      </c>
      <c r="B66" s="832"/>
      <c r="C66" s="592"/>
      <c r="D66" s="598"/>
      <c r="E66" s="592"/>
      <c r="F66" s="392"/>
      <c r="G66" s="392">
        <v>0</v>
      </c>
      <c r="H66" s="1335">
        <v>32886</v>
      </c>
      <c r="I66" s="1335">
        <v>32886</v>
      </c>
    </row>
    <row r="67" spans="1:9" ht="15" customHeight="1" thickBot="1" x14ac:dyDescent="0.25">
      <c r="A67" s="587" t="s">
        <v>904</v>
      </c>
      <c r="B67" s="832"/>
      <c r="C67" s="592"/>
      <c r="D67" s="598"/>
      <c r="E67" s="592"/>
      <c r="F67" s="392"/>
      <c r="G67" s="392">
        <v>1500000</v>
      </c>
      <c r="H67" s="1335">
        <v>1500000</v>
      </c>
      <c r="I67" s="1335">
        <v>293741</v>
      </c>
    </row>
    <row r="68" spans="1:9" ht="29.25" thickBot="1" x14ac:dyDescent="0.25">
      <c r="A68" s="690" t="s">
        <v>1088</v>
      </c>
      <c r="B68" s="692"/>
      <c r="C68" s="691">
        <f>SUM(C64:C67)</f>
        <v>0</v>
      </c>
      <c r="D68" s="692"/>
      <c r="E68" s="691">
        <f>SUM(E64:E67)</f>
        <v>3337268</v>
      </c>
      <c r="F68" s="693">
        <f>SUM(F64:F67)</f>
        <v>2668910</v>
      </c>
      <c r="G68" s="693">
        <f>G64</f>
        <v>3088910</v>
      </c>
      <c r="H68" s="808">
        <f>H64</f>
        <v>3121796</v>
      </c>
      <c r="I68" s="808">
        <f>I64</f>
        <v>1916735</v>
      </c>
    </row>
    <row r="69" spans="1:9" ht="14.25" customHeight="1" thickBot="1" x14ac:dyDescent="0.25">
      <c r="A69" s="683" t="s">
        <v>575</v>
      </c>
      <c r="B69" s="685"/>
      <c r="C69" s="684"/>
      <c r="D69" s="685"/>
      <c r="E69" s="686">
        <f>E56+E63+E64</f>
        <v>22307905</v>
      </c>
      <c r="F69" s="686">
        <f>F56+F63+F64</f>
        <v>61535864</v>
      </c>
      <c r="G69" s="686">
        <f>G56+G63+G68</f>
        <v>78796448</v>
      </c>
      <c r="H69" s="809">
        <f>H56+H63+H68</f>
        <v>81005645</v>
      </c>
      <c r="I69" s="809">
        <f>I56+I63+I68</f>
        <v>72752922.840000004</v>
      </c>
    </row>
    <row r="70" spans="1:9" ht="14.25" customHeight="1" thickBot="1" x14ac:dyDescent="0.25">
      <c r="A70" s="683" t="s">
        <v>783</v>
      </c>
      <c r="B70" s="685"/>
      <c r="C70" s="684"/>
      <c r="D70" s="685"/>
      <c r="E70" s="686">
        <f>E18</f>
        <v>1484652284</v>
      </c>
      <c r="F70" s="686">
        <f t="shared" ref="F70:I70" si="4">F18</f>
        <v>1573572427</v>
      </c>
      <c r="G70" s="686">
        <f t="shared" si="4"/>
        <v>1324274255</v>
      </c>
      <c r="H70" s="809">
        <f t="shared" si="4"/>
        <v>1372619604</v>
      </c>
      <c r="I70" s="809">
        <f t="shared" si="4"/>
        <v>1056317621</v>
      </c>
    </row>
    <row r="71" spans="1:9" ht="15" thickBot="1" x14ac:dyDescent="0.25">
      <c r="A71" s="694" t="s">
        <v>399</v>
      </c>
      <c r="B71" s="692"/>
      <c r="C71" s="691">
        <f>C57+C63+C68</f>
        <v>2857271888</v>
      </c>
      <c r="D71" s="692"/>
      <c r="E71" s="691">
        <f>E57+E63+E68</f>
        <v>1506960189</v>
      </c>
      <c r="F71" s="691">
        <f>F57+F63+F68</f>
        <v>1635108291</v>
      </c>
      <c r="G71" s="691">
        <f>G57+G63+G68</f>
        <v>1403070703</v>
      </c>
      <c r="H71" s="810">
        <f>H57+H63+H68</f>
        <v>1453625249</v>
      </c>
      <c r="I71" s="810">
        <f>I57+I63+I68</f>
        <v>1129070543.8399999</v>
      </c>
    </row>
    <row r="76" spans="1:9" x14ac:dyDescent="0.2">
      <c r="C76" s="379"/>
    </row>
  </sheetData>
  <mergeCells count="3">
    <mergeCell ref="A2:H2"/>
    <mergeCell ref="A1:H1"/>
    <mergeCell ref="A7:F7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horizontalDpi="300" verticalDpi="300" r:id="rId1"/>
  <headerFooter>
    <oddFooter>&amp;R&amp;P</oddFooter>
  </headerFooter>
  <rowBreaks count="2" manualBreakCount="2">
    <brk id="57" max="16383" man="1"/>
    <brk id="8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8"/>
  <sheetViews>
    <sheetView view="pageBreakPreview" zoomScaleNormal="100" zoomScaleSheetLayoutView="100" workbookViewId="0">
      <selection activeCell="M128" sqref="M128"/>
    </sheetView>
  </sheetViews>
  <sheetFormatPr defaultColWidth="9.140625" defaultRowHeight="12.75" x14ac:dyDescent="0.2"/>
  <cols>
    <col min="1" max="1" width="10.140625" style="54" customWidth="1"/>
    <col min="2" max="2" width="46.140625" style="54" customWidth="1"/>
    <col min="3" max="3" width="16.7109375" style="54" customWidth="1"/>
    <col min="4" max="4" width="12.28515625" style="54" customWidth="1"/>
    <col min="5" max="5" width="12.140625" style="54" customWidth="1"/>
    <col min="6" max="6" width="12.7109375" style="54" customWidth="1"/>
    <col min="7" max="16384" width="9.140625" style="54"/>
  </cols>
  <sheetData>
    <row r="1" spans="1:4" ht="15.75" x14ac:dyDescent="0.25">
      <c r="A1" s="1540" t="s">
        <v>389</v>
      </c>
      <c r="B1" s="1540"/>
      <c r="C1" s="1540"/>
      <c r="D1" s="1540"/>
    </row>
    <row r="2" spans="1:4" x14ac:dyDescent="0.2">
      <c r="A2" s="1541" t="s">
        <v>1017</v>
      </c>
      <c r="B2" s="1541"/>
      <c r="C2" s="1541"/>
      <c r="D2" s="1541"/>
    </row>
    <row r="3" spans="1:4" ht="6" customHeight="1" x14ac:dyDescent="0.2">
      <c r="A3" s="1541"/>
      <c r="B3" s="1541"/>
      <c r="C3" s="1541"/>
      <c r="D3" s="1541"/>
    </row>
    <row r="4" spans="1:4" ht="6" customHeight="1" x14ac:dyDescent="0.2">
      <c r="A4" s="62"/>
      <c r="B4" s="62"/>
      <c r="C4" s="62"/>
      <c r="D4" s="62"/>
    </row>
    <row r="5" spans="1:4" ht="6" customHeight="1" x14ac:dyDescent="0.2">
      <c r="A5" s="62"/>
      <c r="B5" s="62"/>
      <c r="C5" s="62"/>
      <c r="D5" s="62"/>
    </row>
    <row r="6" spans="1:4" ht="61.5" customHeight="1" x14ac:dyDescent="0.2">
      <c r="D6" s="55"/>
    </row>
    <row r="7" spans="1:4" x14ac:dyDescent="0.2">
      <c r="B7" s="255" t="s">
        <v>294</v>
      </c>
      <c r="C7" s="282" t="str">
        <f>'1 címrend'!C3</f>
        <v xml:space="preserve"> melléklet az  4/2024. ( V. 27.) rendelethez</v>
      </c>
      <c r="D7" s="103"/>
    </row>
    <row r="8" spans="1:4" x14ac:dyDescent="0.2">
      <c r="B8" s="255"/>
      <c r="C8" s="103"/>
      <c r="D8" s="103"/>
    </row>
    <row r="9" spans="1:4" x14ac:dyDescent="0.2">
      <c r="B9" s="255"/>
      <c r="C9" s="103"/>
      <c r="D9" s="103"/>
    </row>
    <row r="10" spans="1:4" ht="13.5" thickBot="1" x14ac:dyDescent="0.25">
      <c r="D10" s="55"/>
    </row>
    <row r="11" spans="1:4" ht="15.75" customHeight="1" thickBot="1" x14ac:dyDescent="0.25">
      <c r="A11" s="56" t="s">
        <v>312</v>
      </c>
      <c r="B11" s="56" t="s">
        <v>313</v>
      </c>
      <c r="C11" s="1543" t="s">
        <v>314</v>
      </c>
      <c r="D11" s="1544"/>
    </row>
    <row r="12" spans="1:4" ht="15.75" customHeight="1" thickBot="1" x14ac:dyDescent="0.25">
      <c r="A12" s="56">
        <v>1</v>
      </c>
      <c r="B12" s="56">
        <v>2</v>
      </c>
      <c r="C12" s="1543">
        <v>3</v>
      </c>
      <c r="D12" s="1544"/>
    </row>
    <row r="13" spans="1:4" ht="15" x14ac:dyDescent="0.2">
      <c r="A13" s="57" t="s">
        <v>281</v>
      </c>
      <c r="B13" s="576" t="s">
        <v>315</v>
      </c>
      <c r="C13" s="1545"/>
      <c r="D13" s="1546"/>
    </row>
    <row r="14" spans="1:4" ht="15.75" thickBot="1" x14ac:dyDescent="0.25">
      <c r="A14" s="58" t="s">
        <v>282</v>
      </c>
      <c r="B14" s="59" t="s">
        <v>235</v>
      </c>
      <c r="C14" s="1547">
        <f>'7.1. igazg 011130'!L139</f>
        <v>20000000</v>
      </c>
      <c r="D14" s="1548"/>
    </row>
    <row r="15" spans="1:4" ht="15.75" thickBot="1" x14ac:dyDescent="0.25">
      <c r="A15" s="60"/>
      <c r="B15" s="61" t="s">
        <v>316</v>
      </c>
      <c r="C15" s="1549">
        <f>C13+C14</f>
        <v>20000000</v>
      </c>
      <c r="D15" s="1550"/>
    </row>
    <row r="18" spans="5:6" x14ac:dyDescent="0.2">
      <c r="E18" s="1542"/>
      <c r="F18" s="1542"/>
    </row>
  </sheetData>
  <mergeCells count="8">
    <mergeCell ref="A1:D1"/>
    <mergeCell ref="A2:D3"/>
    <mergeCell ref="E18:F18"/>
    <mergeCell ref="C11:D11"/>
    <mergeCell ref="C12:D12"/>
    <mergeCell ref="C13:D13"/>
    <mergeCell ref="C14:D14"/>
    <mergeCell ref="C15:D15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J46"/>
  <sheetViews>
    <sheetView view="pageBreakPreview" zoomScaleNormal="100" zoomScaleSheetLayoutView="100" workbookViewId="0">
      <selection activeCell="G12" sqref="G12"/>
    </sheetView>
  </sheetViews>
  <sheetFormatPr defaultColWidth="9.140625" defaultRowHeight="15" x14ac:dyDescent="0.25"/>
  <cols>
    <col min="1" max="1" width="10.28515625" style="76" customWidth="1"/>
    <col min="2" max="2" width="42.85546875" style="76" customWidth="1"/>
    <col min="3" max="3" width="12.85546875" style="76" customWidth="1"/>
    <col min="4" max="6" width="15" style="76" bestFit="1" customWidth="1"/>
    <col min="7" max="7" width="20.140625" style="76" customWidth="1"/>
    <col min="8" max="9" width="9.140625" style="76"/>
    <col min="10" max="10" width="9.140625" style="158"/>
    <col min="11" max="16384" width="9.140625" style="76"/>
  </cols>
  <sheetData>
    <row r="1" spans="1:10" x14ac:dyDescent="0.25">
      <c r="A1" s="1551" t="s">
        <v>4</v>
      </c>
      <c r="B1" s="1551"/>
      <c r="C1" s="1551"/>
      <c r="D1" s="1551"/>
      <c r="E1" s="1551"/>
      <c r="F1" s="1551"/>
    </row>
    <row r="2" spans="1:10" ht="15" customHeight="1" x14ac:dyDescent="0.25">
      <c r="A2" s="1552" t="s">
        <v>1018</v>
      </c>
      <c r="B2" s="1552"/>
      <c r="C2" s="1552"/>
      <c r="D2" s="1552"/>
      <c r="E2" s="1552"/>
      <c r="F2" s="1552"/>
    </row>
    <row r="3" spans="1:10" ht="15" customHeight="1" x14ac:dyDescent="0.25">
      <c r="A3" s="346"/>
      <c r="B3" s="346"/>
    </row>
    <row r="4" spans="1:10" ht="15" customHeight="1" x14ac:dyDescent="0.25">
      <c r="A4" s="346"/>
      <c r="B4" s="346"/>
    </row>
    <row r="5" spans="1:10" x14ac:dyDescent="0.25">
      <c r="A5" s="346"/>
      <c r="B5" s="346"/>
    </row>
    <row r="6" spans="1:10" x14ac:dyDescent="0.25">
      <c r="A6" s="346"/>
      <c r="C6" s="525" t="s">
        <v>295</v>
      </c>
      <c r="D6" s="158" t="str">
        <f>'1 címrend'!C3</f>
        <v xml:space="preserve"> melléklet az  4/2024. ( V. 27.) rendelethez</v>
      </c>
    </row>
    <row r="7" spans="1:10" x14ac:dyDescent="0.25">
      <c r="A7" s="346"/>
      <c r="B7" s="346"/>
    </row>
    <row r="8" spans="1:10" ht="15.75" thickBot="1" x14ac:dyDescent="0.3">
      <c r="A8" s="77"/>
      <c r="B8" s="77"/>
    </row>
    <row r="9" spans="1:10" ht="38.450000000000003" customHeight="1" thickBot="1" x14ac:dyDescent="0.3">
      <c r="A9" s="1253" t="s">
        <v>312</v>
      </c>
      <c r="B9" s="1254" t="s">
        <v>405</v>
      </c>
      <c r="C9" s="1255">
        <v>2023</v>
      </c>
      <c r="D9" s="1255" t="s">
        <v>1036</v>
      </c>
      <c r="E9" s="1255" t="s">
        <v>1106</v>
      </c>
      <c r="F9" s="1255" t="s">
        <v>1112</v>
      </c>
      <c r="H9" s="158"/>
      <c r="J9" s="76"/>
    </row>
    <row r="10" spans="1:10" s="313" customFormat="1" thickBot="1" x14ac:dyDescent="0.25">
      <c r="A10" s="1258">
        <v>1</v>
      </c>
      <c r="B10" s="1259">
        <v>2</v>
      </c>
      <c r="C10" s="1258">
        <v>3</v>
      </c>
      <c r="D10" s="1259">
        <v>4</v>
      </c>
      <c r="E10" s="1258">
        <v>5</v>
      </c>
      <c r="F10" s="1260">
        <v>6</v>
      </c>
      <c r="H10" s="442"/>
    </row>
    <row r="11" spans="1:10" x14ac:dyDescent="0.25">
      <c r="A11" s="1237">
        <v>1</v>
      </c>
      <c r="B11" s="1256" t="s">
        <v>406</v>
      </c>
      <c r="C11" s="1257">
        <f>285250360+3000000+14000000</f>
        <v>302250360</v>
      </c>
      <c r="D11" s="1257">
        <f>303620304+6000000</f>
        <v>309620304</v>
      </c>
      <c r="E11" s="1257">
        <v>309620306</v>
      </c>
      <c r="F11" s="1257">
        <v>295287696</v>
      </c>
      <c r="H11" s="158"/>
      <c r="J11" s="76"/>
    </row>
    <row r="12" spans="1:10" ht="30" x14ac:dyDescent="0.25">
      <c r="A12" s="106">
        <v>2</v>
      </c>
      <c r="B12" s="567" t="s">
        <v>407</v>
      </c>
      <c r="C12" s="573">
        <v>3700534</v>
      </c>
      <c r="D12" s="573">
        <v>0</v>
      </c>
      <c r="E12" s="573">
        <v>0</v>
      </c>
      <c r="F12" s="573">
        <v>0</v>
      </c>
      <c r="G12" s="158"/>
      <c r="H12" s="158"/>
      <c r="J12" s="76"/>
    </row>
    <row r="13" spans="1:10" x14ac:dyDescent="0.25">
      <c r="A13" s="107" t="s">
        <v>38</v>
      </c>
      <c r="B13" s="568" t="s">
        <v>572</v>
      </c>
      <c r="C13" s="573">
        <v>1000000</v>
      </c>
      <c r="D13" s="573">
        <v>1000000</v>
      </c>
      <c r="E13" s="573">
        <v>1000000</v>
      </c>
      <c r="F13" s="573">
        <v>800000</v>
      </c>
      <c r="H13" s="158"/>
      <c r="J13" s="76"/>
    </row>
    <row r="14" spans="1:10" ht="15.75" thickBot="1" x14ac:dyDescent="0.3">
      <c r="A14" s="107" t="s">
        <v>283</v>
      </c>
      <c r="B14" s="569" t="s">
        <v>1121</v>
      </c>
      <c r="C14" s="573">
        <v>0</v>
      </c>
      <c r="D14" s="573">
        <v>0</v>
      </c>
      <c r="E14" s="573">
        <v>0</v>
      </c>
      <c r="F14" s="573">
        <v>607581</v>
      </c>
      <c r="H14" s="158"/>
      <c r="J14" s="76"/>
    </row>
    <row r="15" spans="1:10" s="313" customFormat="1" thickBot="1" x14ac:dyDescent="0.25">
      <c r="A15" s="382" t="s">
        <v>16</v>
      </c>
      <c r="B15" s="570"/>
      <c r="C15" s="574">
        <f>SUM(C11:C14)</f>
        <v>306950894</v>
      </c>
      <c r="D15" s="574">
        <f>SUM(D11:D14)</f>
        <v>310620304</v>
      </c>
      <c r="E15" s="574">
        <f>SUM(E11:E14)</f>
        <v>310620306</v>
      </c>
      <c r="F15" s="574">
        <f>SUM(F11:F14)</f>
        <v>296695277</v>
      </c>
      <c r="H15" s="442"/>
    </row>
    <row r="16" spans="1:10" ht="15.75" thickBot="1" x14ac:dyDescent="0.3"/>
    <row r="17" spans="1:10" ht="43.5" thickBot="1" x14ac:dyDescent="0.3">
      <c r="A17" s="1238" t="s">
        <v>312</v>
      </c>
      <c r="B17" s="1246" t="s">
        <v>405</v>
      </c>
      <c r="C17" s="1240">
        <v>2023</v>
      </c>
      <c r="D17" s="1239" t="s">
        <v>1036</v>
      </c>
      <c r="E17" s="1239" t="s">
        <v>1106</v>
      </c>
      <c r="F17" s="1239" t="s">
        <v>1112</v>
      </c>
      <c r="H17" s="158"/>
      <c r="J17" s="76"/>
    </row>
    <row r="18" spans="1:10" s="313" customFormat="1" thickBot="1" x14ac:dyDescent="0.25">
      <c r="A18" s="1258">
        <v>1</v>
      </c>
      <c r="B18" s="1259">
        <v>2</v>
      </c>
      <c r="C18" s="1258">
        <v>3</v>
      </c>
      <c r="D18" s="1259">
        <v>4</v>
      </c>
      <c r="E18" s="1258">
        <v>5</v>
      </c>
      <c r="F18" s="1260">
        <v>6</v>
      </c>
      <c r="H18" s="442"/>
    </row>
    <row r="19" spans="1:10" x14ac:dyDescent="0.25">
      <c r="A19" s="106">
        <v>1</v>
      </c>
      <c r="B19" s="1247" t="s">
        <v>408</v>
      </c>
      <c r="C19" s="1241">
        <v>170000000</v>
      </c>
      <c r="D19" s="1112">
        <v>180000000</v>
      </c>
      <c r="E19" s="1112">
        <v>180000000</v>
      </c>
      <c r="F19" s="1112">
        <f>80833340+99166660</f>
        <v>180000000</v>
      </c>
      <c r="H19" s="158"/>
      <c r="J19" s="76"/>
    </row>
    <row r="20" spans="1:10" ht="27.75" customHeight="1" x14ac:dyDescent="0.25">
      <c r="A20" s="106">
        <v>2</v>
      </c>
      <c r="B20" s="1248" t="s">
        <v>775</v>
      </c>
      <c r="C20" s="1242">
        <v>300000</v>
      </c>
      <c r="D20" s="573">
        <v>300000</v>
      </c>
      <c r="E20" s="573">
        <v>300000</v>
      </c>
      <c r="F20" s="573"/>
      <c r="H20" s="158"/>
      <c r="J20" s="76"/>
    </row>
    <row r="21" spans="1:10" ht="18.75" customHeight="1" x14ac:dyDescent="0.25">
      <c r="A21" s="106">
        <v>3</v>
      </c>
      <c r="B21" s="1248" t="s">
        <v>800</v>
      </c>
      <c r="C21" s="1243"/>
      <c r="D21" s="572"/>
      <c r="E21" s="572"/>
      <c r="F21" s="572"/>
      <c r="H21" s="158"/>
      <c r="J21" s="76"/>
    </row>
    <row r="22" spans="1:10" x14ac:dyDescent="0.25">
      <c r="A22" s="106">
        <v>4</v>
      </c>
      <c r="B22" s="1249" t="s">
        <v>801</v>
      </c>
      <c r="C22" s="1242">
        <v>5775000</v>
      </c>
      <c r="D22" s="573">
        <v>10550000</v>
      </c>
      <c r="E22" s="573">
        <v>11040255</v>
      </c>
      <c r="F22" s="573">
        <f>10550000+226500+263755</f>
        <v>11040255</v>
      </c>
      <c r="H22" s="158"/>
      <c r="J22" s="76"/>
    </row>
    <row r="23" spans="1:10" ht="28.5" customHeight="1" x14ac:dyDescent="0.25">
      <c r="A23" s="106">
        <v>5</v>
      </c>
      <c r="B23" s="1248" t="s">
        <v>802</v>
      </c>
      <c r="C23" s="1242">
        <v>710000</v>
      </c>
      <c r="D23" s="573">
        <v>1110000</v>
      </c>
      <c r="E23" s="573">
        <v>1110000</v>
      </c>
      <c r="F23" s="573">
        <v>1110000</v>
      </c>
      <c r="H23" s="158"/>
      <c r="J23" s="76"/>
    </row>
    <row r="24" spans="1:10" x14ac:dyDescent="0.25">
      <c r="A24" s="106">
        <v>6</v>
      </c>
      <c r="B24" s="1250" t="s">
        <v>486</v>
      </c>
      <c r="C24" s="1244">
        <v>6485000</v>
      </c>
      <c r="D24" s="1113">
        <f>D22+D23</f>
        <v>11660000</v>
      </c>
      <c r="E24" s="1113">
        <f>E22+E23</f>
        <v>12150255</v>
      </c>
      <c r="F24" s="1113">
        <f>F22+F23</f>
        <v>12150255</v>
      </c>
      <c r="H24" s="158"/>
      <c r="J24" s="76"/>
    </row>
    <row r="25" spans="1:10" ht="23.25" customHeight="1" x14ac:dyDescent="0.25">
      <c r="A25" s="106">
        <v>7</v>
      </c>
      <c r="B25" s="1248" t="s">
        <v>409</v>
      </c>
      <c r="C25" s="1242">
        <v>1200000</v>
      </c>
      <c r="D25" s="573">
        <v>1200000</v>
      </c>
      <c r="E25" s="573">
        <v>1200000</v>
      </c>
      <c r="F25" s="573">
        <v>1200000</v>
      </c>
      <c r="H25" s="158"/>
      <c r="J25" s="76"/>
    </row>
    <row r="26" spans="1:10" ht="20.25" customHeight="1" x14ac:dyDescent="0.25">
      <c r="A26" s="106">
        <v>8</v>
      </c>
      <c r="B26" s="1248" t="s">
        <v>410</v>
      </c>
      <c r="C26" s="1242">
        <v>1798942</v>
      </c>
      <c r="D26" s="573">
        <v>1798942</v>
      </c>
      <c r="E26" s="573">
        <v>1798942</v>
      </c>
      <c r="F26" s="573">
        <v>1798942</v>
      </c>
      <c r="H26" s="158"/>
      <c r="J26" s="76"/>
    </row>
    <row r="27" spans="1:10" ht="21" customHeight="1" x14ac:dyDescent="0.25">
      <c r="A27" s="106">
        <v>9</v>
      </c>
      <c r="B27" s="1247" t="s">
        <v>411</v>
      </c>
      <c r="C27" s="1242">
        <v>600000</v>
      </c>
      <c r="D27" s="573">
        <v>600000</v>
      </c>
      <c r="E27" s="573">
        <v>600000</v>
      </c>
      <c r="F27" s="573">
        <v>600000</v>
      </c>
      <c r="H27" s="158"/>
      <c r="J27" s="76"/>
    </row>
    <row r="28" spans="1:10" ht="26.25" customHeight="1" x14ac:dyDescent="0.25">
      <c r="A28" s="106">
        <v>12</v>
      </c>
      <c r="B28" s="1248" t="s">
        <v>807</v>
      </c>
      <c r="C28" s="1242"/>
      <c r="D28" s="573"/>
      <c r="E28" s="573"/>
      <c r="F28" s="573"/>
      <c r="H28" s="158"/>
      <c r="J28" s="76"/>
    </row>
    <row r="29" spans="1:10" ht="27" customHeight="1" x14ac:dyDescent="0.25">
      <c r="A29" s="381">
        <v>13</v>
      </c>
      <c r="B29" s="1248" t="s">
        <v>807</v>
      </c>
      <c r="C29" s="1236"/>
      <c r="D29" s="573"/>
      <c r="E29" s="573"/>
      <c r="F29" s="573"/>
      <c r="H29" s="158"/>
      <c r="J29" s="76"/>
    </row>
    <row r="30" spans="1:10" ht="24.75" customHeight="1" x14ac:dyDescent="0.25">
      <c r="A30" s="381">
        <v>14</v>
      </c>
      <c r="B30" s="1251" t="s">
        <v>1037</v>
      </c>
      <c r="C30" s="1236"/>
      <c r="D30" s="573">
        <v>247650</v>
      </c>
      <c r="E30" s="573">
        <v>247650</v>
      </c>
      <c r="F30" s="573">
        <v>247650</v>
      </c>
      <c r="H30" s="158"/>
      <c r="J30" s="76"/>
    </row>
    <row r="31" spans="1:10" ht="21" customHeight="1" x14ac:dyDescent="0.25">
      <c r="A31" s="381">
        <v>15</v>
      </c>
      <c r="B31" s="1251" t="s">
        <v>1043</v>
      </c>
      <c r="C31" s="1236"/>
      <c r="D31" s="1115">
        <v>1112837</v>
      </c>
      <c r="E31" s="1115">
        <v>1112837</v>
      </c>
      <c r="F31" s="1115">
        <v>1112837</v>
      </c>
      <c r="H31" s="158"/>
      <c r="J31" s="76"/>
    </row>
    <row r="32" spans="1:10" ht="20.25" customHeight="1" thickBot="1" x14ac:dyDescent="0.3">
      <c r="A32" s="383">
        <v>16</v>
      </c>
      <c r="B32" s="1252" t="s">
        <v>776</v>
      </c>
      <c r="C32" s="1245">
        <f>SUM(C20:C29)-C24</f>
        <v>10383942</v>
      </c>
      <c r="D32" s="1114">
        <f>SUM(D20:D31)-D24</f>
        <v>16919429</v>
      </c>
      <c r="E32" s="1114">
        <f>SUM(E20:E31)-E24</f>
        <v>17409684</v>
      </c>
      <c r="F32" s="1114">
        <f>SUM(F20:F31)-F24</f>
        <v>17109684</v>
      </c>
      <c r="H32" s="158"/>
      <c r="J32" s="76"/>
    </row>
    <row r="33" spans="1:10" s="313" customFormat="1" ht="20.25" customHeight="1" thickBot="1" x14ac:dyDescent="0.3">
      <c r="A33" s="382" t="s">
        <v>16</v>
      </c>
      <c r="B33" s="1111"/>
      <c r="C33" s="575">
        <f>C32+C19</f>
        <v>180383942</v>
      </c>
      <c r="D33" s="575">
        <f>D32+D19</f>
        <v>196919429</v>
      </c>
      <c r="E33" s="575">
        <f>E32+E19</f>
        <v>197409684</v>
      </c>
      <c r="F33" s="575">
        <f>F32+F19</f>
        <v>197109684</v>
      </c>
      <c r="G33" s="158"/>
      <c r="H33" s="158"/>
    </row>
    <row r="34" spans="1:10" x14ac:dyDescent="0.25">
      <c r="A34" s="108"/>
      <c r="B34" s="108"/>
      <c r="C34" s="158"/>
      <c r="D34" s="158"/>
      <c r="E34" s="158"/>
      <c r="F34" s="158"/>
      <c r="G34" s="158"/>
      <c r="J34" s="442"/>
    </row>
    <row r="35" spans="1:10" ht="15.75" thickBot="1" x14ac:dyDescent="0.3">
      <c r="A35" s="314" t="s">
        <v>858</v>
      </c>
      <c r="B35" s="77"/>
      <c r="G35" s="158"/>
    </row>
    <row r="36" spans="1:10" ht="43.5" thickBot="1" x14ac:dyDescent="0.3">
      <c r="A36" s="387" t="s">
        <v>312</v>
      </c>
      <c r="B36" s="566" t="s">
        <v>405</v>
      </c>
      <c r="C36" s="571">
        <v>2023</v>
      </c>
      <c r="D36" s="571" t="s">
        <v>1036</v>
      </c>
      <c r="E36" s="571" t="s">
        <v>1036</v>
      </c>
      <c r="F36" s="571" t="s">
        <v>1036</v>
      </c>
      <c r="G36" s="158"/>
      <c r="H36" s="158"/>
      <c r="J36" s="76"/>
    </row>
    <row r="37" spans="1:10" s="313" customFormat="1" thickBot="1" x14ac:dyDescent="0.25">
      <c r="A37" s="1258">
        <v>1</v>
      </c>
      <c r="B37" s="1259">
        <v>2</v>
      </c>
      <c r="C37" s="1258">
        <v>3</v>
      </c>
      <c r="D37" s="1259">
        <v>4</v>
      </c>
      <c r="E37" s="1258">
        <v>5</v>
      </c>
      <c r="F37" s="1260">
        <v>6</v>
      </c>
      <c r="H37" s="442"/>
    </row>
    <row r="38" spans="1:10" x14ac:dyDescent="0.25">
      <c r="A38" s="106">
        <v>1</v>
      </c>
      <c r="B38" s="1116" t="s">
        <v>412</v>
      </c>
      <c r="C38" s="573">
        <v>3000000</v>
      </c>
      <c r="D38" s="573">
        <v>3000000</v>
      </c>
      <c r="E38" s="573">
        <v>2509745</v>
      </c>
      <c r="F38" s="573">
        <v>2509745</v>
      </c>
      <c r="G38" s="158"/>
      <c r="H38" s="158"/>
      <c r="J38" s="76"/>
    </row>
    <row r="39" spans="1:10" ht="30.75" thickBot="1" x14ac:dyDescent="0.3">
      <c r="A39" s="106">
        <v>2</v>
      </c>
      <c r="B39" s="1116" t="s">
        <v>1045</v>
      </c>
      <c r="C39" s="573"/>
      <c r="D39" s="1120">
        <v>1925737</v>
      </c>
      <c r="E39" s="573">
        <v>1925737</v>
      </c>
      <c r="F39" s="573">
        <v>1925737</v>
      </c>
      <c r="H39" s="158"/>
      <c r="J39" s="76"/>
    </row>
    <row r="40" spans="1:10" s="313" customFormat="1" ht="15.75" thickBot="1" x14ac:dyDescent="0.3">
      <c r="A40" s="312" t="s">
        <v>16</v>
      </c>
      <c r="B40" s="1117"/>
      <c r="C40" s="1118">
        <f>SUM(C38:C39)</f>
        <v>3000000</v>
      </c>
      <c r="D40" s="1119">
        <f>SUM(D38:D39)</f>
        <v>4925737</v>
      </c>
      <c r="E40" s="1118">
        <f>SUM(E38:E39)</f>
        <v>4435482</v>
      </c>
      <c r="F40" s="1118">
        <f>SUM(F38:F39)</f>
        <v>4435482</v>
      </c>
      <c r="H40" s="158"/>
    </row>
    <row r="41" spans="1:10" s="317" customFormat="1" x14ac:dyDescent="0.25">
      <c r="A41" s="315"/>
      <c r="B41" s="316"/>
      <c r="J41" s="442"/>
    </row>
    <row r="42" spans="1:10" ht="48.75" customHeight="1" x14ac:dyDescent="0.25">
      <c r="A42" s="108"/>
      <c r="B42" s="108"/>
      <c r="D42" s="158">
        <f>+D40+D33</f>
        <v>201845166</v>
      </c>
      <c r="E42" s="158"/>
      <c r="J42" s="443"/>
    </row>
    <row r="46" spans="1:10" ht="15.75" customHeight="1" x14ac:dyDescent="0.25"/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73" fitToWidth="0" orientation="portrait" horizontalDpi="300" verticalDpi="300" r:id="rId1"/>
  <headerFooter>
    <oddFooter>&amp;R&amp;P</oddFooter>
  </headerFooter>
  <colBreaks count="1" manualBreakCount="1">
    <brk id="6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M339"/>
  <sheetViews>
    <sheetView view="pageBreakPreview" zoomScale="96" zoomScaleNormal="100" zoomScaleSheetLayoutView="96" workbookViewId="0">
      <selection activeCell="F5" sqref="F5"/>
    </sheetView>
  </sheetViews>
  <sheetFormatPr defaultRowHeight="15" x14ac:dyDescent="0.25"/>
  <cols>
    <col min="1" max="1" width="33.42578125" customWidth="1"/>
    <col min="2" max="2" width="14.7109375" bestFit="1" customWidth="1"/>
    <col min="3" max="3" width="11.85546875" bestFit="1" customWidth="1"/>
    <col min="4" max="4" width="15.28515625" customWidth="1"/>
    <col min="5" max="5" width="13.140625" bestFit="1" customWidth="1"/>
    <col min="6" max="6" width="14" customWidth="1"/>
    <col min="7" max="7" width="14.28515625" bestFit="1" customWidth="1"/>
    <col min="8" max="8" width="14.7109375" bestFit="1" customWidth="1"/>
    <col min="9" max="9" width="11" bestFit="1" customWidth="1"/>
    <col min="10" max="10" width="18.28515625" customWidth="1"/>
    <col min="11" max="11" width="10" bestFit="1" customWidth="1"/>
    <col min="257" max="257" width="33.42578125" customWidth="1"/>
    <col min="258" max="258" width="13" customWidth="1"/>
    <col min="259" max="259" width="15.85546875" customWidth="1"/>
    <col min="260" max="260" width="16.140625" bestFit="1" customWidth="1"/>
    <col min="261" max="261" width="14.42578125" customWidth="1"/>
    <col min="262" max="262" width="16.7109375" customWidth="1"/>
    <col min="264" max="264" width="12.7109375" bestFit="1" customWidth="1"/>
    <col min="513" max="513" width="33.42578125" customWidth="1"/>
    <col min="514" max="514" width="13" customWidth="1"/>
    <col min="515" max="515" width="15.85546875" customWidth="1"/>
    <col min="516" max="516" width="16.140625" bestFit="1" customWidth="1"/>
    <col min="517" max="517" width="14.42578125" customWidth="1"/>
    <col min="518" max="518" width="16.7109375" customWidth="1"/>
    <col min="520" max="520" width="12.7109375" bestFit="1" customWidth="1"/>
    <col min="769" max="769" width="33.42578125" customWidth="1"/>
    <col min="770" max="770" width="13" customWidth="1"/>
    <col min="771" max="771" width="15.85546875" customWidth="1"/>
    <col min="772" max="772" width="16.140625" bestFit="1" customWidth="1"/>
    <col min="773" max="773" width="14.42578125" customWidth="1"/>
    <col min="774" max="774" width="16.7109375" customWidth="1"/>
    <col min="776" max="776" width="12.7109375" bestFit="1" customWidth="1"/>
    <col min="1025" max="1025" width="33.42578125" customWidth="1"/>
    <col min="1026" max="1026" width="13" customWidth="1"/>
    <col min="1027" max="1027" width="15.85546875" customWidth="1"/>
    <col min="1028" max="1028" width="16.140625" bestFit="1" customWidth="1"/>
    <col min="1029" max="1029" width="14.42578125" customWidth="1"/>
    <col min="1030" max="1030" width="16.7109375" customWidth="1"/>
    <col min="1032" max="1032" width="12.7109375" bestFit="1" customWidth="1"/>
    <col min="1281" max="1281" width="33.42578125" customWidth="1"/>
    <col min="1282" max="1282" width="13" customWidth="1"/>
    <col min="1283" max="1283" width="15.85546875" customWidth="1"/>
    <col min="1284" max="1284" width="16.140625" bestFit="1" customWidth="1"/>
    <col min="1285" max="1285" width="14.42578125" customWidth="1"/>
    <col min="1286" max="1286" width="16.7109375" customWidth="1"/>
    <col min="1288" max="1288" width="12.7109375" bestFit="1" customWidth="1"/>
    <col min="1537" max="1537" width="33.42578125" customWidth="1"/>
    <col min="1538" max="1538" width="13" customWidth="1"/>
    <col min="1539" max="1539" width="15.85546875" customWidth="1"/>
    <col min="1540" max="1540" width="16.140625" bestFit="1" customWidth="1"/>
    <col min="1541" max="1541" width="14.42578125" customWidth="1"/>
    <col min="1542" max="1542" width="16.7109375" customWidth="1"/>
    <col min="1544" max="1544" width="12.7109375" bestFit="1" customWidth="1"/>
    <col min="1793" max="1793" width="33.42578125" customWidth="1"/>
    <col min="1794" max="1794" width="13" customWidth="1"/>
    <col min="1795" max="1795" width="15.85546875" customWidth="1"/>
    <col min="1796" max="1796" width="16.140625" bestFit="1" customWidth="1"/>
    <col min="1797" max="1797" width="14.42578125" customWidth="1"/>
    <col min="1798" max="1798" width="16.7109375" customWidth="1"/>
    <col min="1800" max="1800" width="12.7109375" bestFit="1" customWidth="1"/>
    <col min="2049" max="2049" width="33.42578125" customWidth="1"/>
    <col min="2050" max="2050" width="13" customWidth="1"/>
    <col min="2051" max="2051" width="15.85546875" customWidth="1"/>
    <col min="2052" max="2052" width="16.140625" bestFit="1" customWidth="1"/>
    <col min="2053" max="2053" width="14.42578125" customWidth="1"/>
    <col min="2054" max="2054" width="16.7109375" customWidth="1"/>
    <col min="2056" max="2056" width="12.7109375" bestFit="1" customWidth="1"/>
    <col min="2305" max="2305" width="33.42578125" customWidth="1"/>
    <col min="2306" max="2306" width="13" customWidth="1"/>
    <col min="2307" max="2307" width="15.85546875" customWidth="1"/>
    <col min="2308" max="2308" width="16.140625" bestFit="1" customWidth="1"/>
    <col min="2309" max="2309" width="14.42578125" customWidth="1"/>
    <col min="2310" max="2310" width="16.7109375" customWidth="1"/>
    <col min="2312" max="2312" width="12.7109375" bestFit="1" customWidth="1"/>
    <col min="2561" max="2561" width="33.42578125" customWidth="1"/>
    <col min="2562" max="2562" width="13" customWidth="1"/>
    <col min="2563" max="2563" width="15.85546875" customWidth="1"/>
    <col min="2564" max="2564" width="16.140625" bestFit="1" customWidth="1"/>
    <col min="2565" max="2565" width="14.42578125" customWidth="1"/>
    <col min="2566" max="2566" width="16.7109375" customWidth="1"/>
    <col min="2568" max="2568" width="12.7109375" bestFit="1" customWidth="1"/>
    <col min="2817" max="2817" width="33.42578125" customWidth="1"/>
    <col min="2818" max="2818" width="13" customWidth="1"/>
    <col min="2819" max="2819" width="15.85546875" customWidth="1"/>
    <col min="2820" max="2820" width="16.140625" bestFit="1" customWidth="1"/>
    <col min="2821" max="2821" width="14.42578125" customWidth="1"/>
    <col min="2822" max="2822" width="16.7109375" customWidth="1"/>
    <col min="2824" max="2824" width="12.7109375" bestFit="1" customWidth="1"/>
    <col min="3073" max="3073" width="33.42578125" customWidth="1"/>
    <col min="3074" max="3074" width="13" customWidth="1"/>
    <col min="3075" max="3075" width="15.85546875" customWidth="1"/>
    <col min="3076" max="3076" width="16.140625" bestFit="1" customWidth="1"/>
    <col min="3077" max="3077" width="14.42578125" customWidth="1"/>
    <col min="3078" max="3078" width="16.7109375" customWidth="1"/>
    <col min="3080" max="3080" width="12.7109375" bestFit="1" customWidth="1"/>
    <col min="3329" max="3329" width="33.42578125" customWidth="1"/>
    <col min="3330" max="3330" width="13" customWidth="1"/>
    <col min="3331" max="3331" width="15.85546875" customWidth="1"/>
    <col min="3332" max="3332" width="16.140625" bestFit="1" customWidth="1"/>
    <col min="3333" max="3333" width="14.42578125" customWidth="1"/>
    <col min="3334" max="3334" width="16.7109375" customWidth="1"/>
    <col min="3336" max="3336" width="12.7109375" bestFit="1" customWidth="1"/>
    <col min="3585" max="3585" width="33.42578125" customWidth="1"/>
    <col min="3586" max="3586" width="13" customWidth="1"/>
    <col min="3587" max="3587" width="15.85546875" customWidth="1"/>
    <col min="3588" max="3588" width="16.140625" bestFit="1" customWidth="1"/>
    <col min="3589" max="3589" width="14.42578125" customWidth="1"/>
    <col min="3590" max="3590" width="16.7109375" customWidth="1"/>
    <col min="3592" max="3592" width="12.7109375" bestFit="1" customWidth="1"/>
    <col min="3841" max="3841" width="33.42578125" customWidth="1"/>
    <col min="3842" max="3842" width="13" customWidth="1"/>
    <col min="3843" max="3843" width="15.85546875" customWidth="1"/>
    <col min="3844" max="3844" width="16.140625" bestFit="1" customWidth="1"/>
    <col min="3845" max="3845" width="14.42578125" customWidth="1"/>
    <col min="3846" max="3846" width="16.7109375" customWidth="1"/>
    <col min="3848" max="3848" width="12.7109375" bestFit="1" customWidth="1"/>
    <col min="4097" max="4097" width="33.42578125" customWidth="1"/>
    <col min="4098" max="4098" width="13" customWidth="1"/>
    <col min="4099" max="4099" width="15.85546875" customWidth="1"/>
    <col min="4100" max="4100" width="16.140625" bestFit="1" customWidth="1"/>
    <col min="4101" max="4101" width="14.42578125" customWidth="1"/>
    <col min="4102" max="4102" width="16.7109375" customWidth="1"/>
    <col min="4104" max="4104" width="12.7109375" bestFit="1" customWidth="1"/>
    <col min="4353" max="4353" width="33.42578125" customWidth="1"/>
    <col min="4354" max="4354" width="13" customWidth="1"/>
    <col min="4355" max="4355" width="15.85546875" customWidth="1"/>
    <col min="4356" max="4356" width="16.140625" bestFit="1" customWidth="1"/>
    <col min="4357" max="4357" width="14.42578125" customWidth="1"/>
    <col min="4358" max="4358" width="16.7109375" customWidth="1"/>
    <col min="4360" max="4360" width="12.7109375" bestFit="1" customWidth="1"/>
    <col min="4609" max="4609" width="33.42578125" customWidth="1"/>
    <col min="4610" max="4610" width="13" customWidth="1"/>
    <col min="4611" max="4611" width="15.85546875" customWidth="1"/>
    <col min="4612" max="4612" width="16.140625" bestFit="1" customWidth="1"/>
    <col min="4613" max="4613" width="14.42578125" customWidth="1"/>
    <col min="4614" max="4614" width="16.7109375" customWidth="1"/>
    <col min="4616" max="4616" width="12.7109375" bestFit="1" customWidth="1"/>
    <col min="4865" max="4865" width="33.42578125" customWidth="1"/>
    <col min="4866" max="4866" width="13" customWidth="1"/>
    <col min="4867" max="4867" width="15.85546875" customWidth="1"/>
    <col min="4868" max="4868" width="16.140625" bestFit="1" customWidth="1"/>
    <col min="4869" max="4869" width="14.42578125" customWidth="1"/>
    <col min="4870" max="4870" width="16.7109375" customWidth="1"/>
    <col min="4872" max="4872" width="12.7109375" bestFit="1" customWidth="1"/>
    <col min="5121" max="5121" width="33.42578125" customWidth="1"/>
    <col min="5122" max="5122" width="13" customWidth="1"/>
    <col min="5123" max="5123" width="15.85546875" customWidth="1"/>
    <col min="5124" max="5124" width="16.140625" bestFit="1" customWidth="1"/>
    <col min="5125" max="5125" width="14.42578125" customWidth="1"/>
    <col min="5126" max="5126" width="16.7109375" customWidth="1"/>
    <col min="5128" max="5128" width="12.7109375" bestFit="1" customWidth="1"/>
    <col min="5377" max="5377" width="33.42578125" customWidth="1"/>
    <col min="5378" max="5378" width="13" customWidth="1"/>
    <col min="5379" max="5379" width="15.85546875" customWidth="1"/>
    <col min="5380" max="5380" width="16.140625" bestFit="1" customWidth="1"/>
    <col min="5381" max="5381" width="14.42578125" customWidth="1"/>
    <col min="5382" max="5382" width="16.7109375" customWidth="1"/>
    <col min="5384" max="5384" width="12.7109375" bestFit="1" customWidth="1"/>
    <col min="5633" max="5633" width="33.42578125" customWidth="1"/>
    <col min="5634" max="5634" width="13" customWidth="1"/>
    <col min="5635" max="5635" width="15.85546875" customWidth="1"/>
    <col min="5636" max="5636" width="16.140625" bestFit="1" customWidth="1"/>
    <col min="5637" max="5637" width="14.42578125" customWidth="1"/>
    <col min="5638" max="5638" width="16.7109375" customWidth="1"/>
    <col min="5640" max="5640" width="12.7109375" bestFit="1" customWidth="1"/>
    <col min="5889" max="5889" width="33.42578125" customWidth="1"/>
    <col min="5890" max="5890" width="13" customWidth="1"/>
    <col min="5891" max="5891" width="15.85546875" customWidth="1"/>
    <col min="5892" max="5892" width="16.140625" bestFit="1" customWidth="1"/>
    <col min="5893" max="5893" width="14.42578125" customWidth="1"/>
    <col min="5894" max="5894" width="16.7109375" customWidth="1"/>
    <col min="5896" max="5896" width="12.7109375" bestFit="1" customWidth="1"/>
    <col min="6145" max="6145" width="33.42578125" customWidth="1"/>
    <col min="6146" max="6146" width="13" customWidth="1"/>
    <col min="6147" max="6147" width="15.85546875" customWidth="1"/>
    <col min="6148" max="6148" width="16.140625" bestFit="1" customWidth="1"/>
    <col min="6149" max="6149" width="14.42578125" customWidth="1"/>
    <col min="6150" max="6150" width="16.7109375" customWidth="1"/>
    <col min="6152" max="6152" width="12.7109375" bestFit="1" customWidth="1"/>
    <col min="6401" max="6401" width="33.42578125" customWidth="1"/>
    <col min="6402" max="6402" width="13" customWidth="1"/>
    <col min="6403" max="6403" width="15.85546875" customWidth="1"/>
    <col min="6404" max="6404" width="16.140625" bestFit="1" customWidth="1"/>
    <col min="6405" max="6405" width="14.42578125" customWidth="1"/>
    <col min="6406" max="6406" width="16.7109375" customWidth="1"/>
    <col min="6408" max="6408" width="12.7109375" bestFit="1" customWidth="1"/>
    <col min="6657" max="6657" width="33.42578125" customWidth="1"/>
    <col min="6658" max="6658" width="13" customWidth="1"/>
    <col min="6659" max="6659" width="15.85546875" customWidth="1"/>
    <col min="6660" max="6660" width="16.140625" bestFit="1" customWidth="1"/>
    <col min="6661" max="6661" width="14.42578125" customWidth="1"/>
    <col min="6662" max="6662" width="16.7109375" customWidth="1"/>
    <col min="6664" max="6664" width="12.7109375" bestFit="1" customWidth="1"/>
    <col min="6913" max="6913" width="33.42578125" customWidth="1"/>
    <col min="6914" max="6914" width="13" customWidth="1"/>
    <col min="6915" max="6915" width="15.85546875" customWidth="1"/>
    <col min="6916" max="6916" width="16.140625" bestFit="1" customWidth="1"/>
    <col min="6917" max="6917" width="14.42578125" customWidth="1"/>
    <col min="6918" max="6918" width="16.7109375" customWidth="1"/>
    <col min="6920" max="6920" width="12.7109375" bestFit="1" customWidth="1"/>
    <col min="7169" max="7169" width="33.42578125" customWidth="1"/>
    <col min="7170" max="7170" width="13" customWidth="1"/>
    <col min="7171" max="7171" width="15.85546875" customWidth="1"/>
    <col min="7172" max="7172" width="16.140625" bestFit="1" customWidth="1"/>
    <col min="7173" max="7173" width="14.42578125" customWidth="1"/>
    <col min="7174" max="7174" width="16.7109375" customWidth="1"/>
    <col min="7176" max="7176" width="12.7109375" bestFit="1" customWidth="1"/>
    <col min="7425" max="7425" width="33.42578125" customWidth="1"/>
    <col min="7426" max="7426" width="13" customWidth="1"/>
    <col min="7427" max="7427" width="15.85546875" customWidth="1"/>
    <col min="7428" max="7428" width="16.140625" bestFit="1" customWidth="1"/>
    <col min="7429" max="7429" width="14.42578125" customWidth="1"/>
    <col min="7430" max="7430" width="16.7109375" customWidth="1"/>
    <col min="7432" max="7432" width="12.7109375" bestFit="1" customWidth="1"/>
    <col min="7681" max="7681" width="33.42578125" customWidth="1"/>
    <col min="7682" max="7682" width="13" customWidth="1"/>
    <col min="7683" max="7683" width="15.85546875" customWidth="1"/>
    <col min="7684" max="7684" width="16.140625" bestFit="1" customWidth="1"/>
    <col min="7685" max="7685" width="14.42578125" customWidth="1"/>
    <col min="7686" max="7686" width="16.7109375" customWidth="1"/>
    <col min="7688" max="7688" width="12.7109375" bestFit="1" customWidth="1"/>
    <col min="7937" max="7937" width="33.42578125" customWidth="1"/>
    <col min="7938" max="7938" width="13" customWidth="1"/>
    <col min="7939" max="7939" width="15.85546875" customWidth="1"/>
    <col min="7940" max="7940" width="16.140625" bestFit="1" customWidth="1"/>
    <col min="7941" max="7941" width="14.42578125" customWidth="1"/>
    <col min="7942" max="7942" width="16.7109375" customWidth="1"/>
    <col min="7944" max="7944" width="12.7109375" bestFit="1" customWidth="1"/>
    <col min="8193" max="8193" width="33.42578125" customWidth="1"/>
    <col min="8194" max="8194" width="13" customWidth="1"/>
    <col min="8195" max="8195" width="15.85546875" customWidth="1"/>
    <col min="8196" max="8196" width="16.140625" bestFit="1" customWidth="1"/>
    <col min="8197" max="8197" width="14.42578125" customWidth="1"/>
    <col min="8198" max="8198" width="16.7109375" customWidth="1"/>
    <col min="8200" max="8200" width="12.7109375" bestFit="1" customWidth="1"/>
    <col min="8449" max="8449" width="33.42578125" customWidth="1"/>
    <col min="8450" max="8450" width="13" customWidth="1"/>
    <col min="8451" max="8451" width="15.85546875" customWidth="1"/>
    <col min="8452" max="8452" width="16.140625" bestFit="1" customWidth="1"/>
    <col min="8453" max="8453" width="14.42578125" customWidth="1"/>
    <col min="8454" max="8454" width="16.7109375" customWidth="1"/>
    <col min="8456" max="8456" width="12.7109375" bestFit="1" customWidth="1"/>
    <col min="8705" max="8705" width="33.42578125" customWidth="1"/>
    <col min="8706" max="8706" width="13" customWidth="1"/>
    <col min="8707" max="8707" width="15.85546875" customWidth="1"/>
    <col min="8708" max="8708" width="16.140625" bestFit="1" customWidth="1"/>
    <col min="8709" max="8709" width="14.42578125" customWidth="1"/>
    <col min="8710" max="8710" width="16.7109375" customWidth="1"/>
    <col min="8712" max="8712" width="12.7109375" bestFit="1" customWidth="1"/>
    <col min="8961" max="8961" width="33.42578125" customWidth="1"/>
    <col min="8962" max="8962" width="13" customWidth="1"/>
    <col min="8963" max="8963" width="15.85546875" customWidth="1"/>
    <col min="8964" max="8964" width="16.140625" bestFit="1" customWidth="1"/>
    <col min="8965" max="8965" width="14.42578125" customWidth="1"/>
    <col min="8966" max="8966" width="16.7109375" customWidth="1"/>
    <col min="8968" max="8968" width="12.7109375" bestFit="1" customWidth="1"/>
    <col min="9217" max="9217" width="33.42578125" customWidth="1"/>
    <col min="9218" max="9218" width="13" customWidth="1"/>
    <col min="9219" max="9219" width="15.85546875" customWidth="1"/>
    <col min="9220" max="9220" width="16.140625" bestFit="1" customWidth="1"/>
    <col min="9221" max="9221" width="14.42578125" customWidth="1"/>
    <col min="9222" max="9222" width="16.7109375" customWidth="1"/>
    <col min="9224" max="9224" width="12.7109375" bestFit="1" customWidth="1"/>
    <col min="9473" max="9473" width="33.42578125" customWidth="1"/>
    <col min="9474" max="9474" width="13" customWidth="1"/>
    <col min="9475" max="9475" width="15.85546875" customWidth="1"/>
    <col min="9476" max="9476" width="16.140625" bestFit="1" customWidth="1"/>
    <col min="9477" max="9477" width="14.42578125" customWidth="1"/>
    <col min="9478" max="9478" width="16.7109375" customWidth="1"/>
    <col min="9480" max="9480" width="12.7109375" bestFit="1" customWidth="1"/>
    <col min="9729" max="9729" width="33.42578125" customWidth="1"/>
    <col min="9730" max="9730" width="13" customWidth="1"/>
    <col min="9731" max="9731" width="15.85546875" customWidth="1"/>
    <col min="9732" max="9732" width="16.140625" bestFit="1" customWidth="1"/>
    <col min="9733" max="9733" width="14.42578125" customWidth="1"/>
    <col min="9734" max="9734" width="16.7109375" customWidth="1"/>
    <col min="9736" max="9736" width="12.7109375" bestFit="1" customWidth="1"/>
    <col min="9985" max="9985" width="33.42578125" customWidth="1"/>
    <col min="9986" max="9986" width="13" customWidth="1"/>
    <col min="9987" max="9987" width="15.85546875" customWidth="1"/>
    <col min="9988" max="9988" width="16.140625" bestFit="1" customWidth="1"/>
    <col min="9989" max="9989" width="14.42578125" customWidth="1"/>
    <col min="9990" max="9990" width="16.7109375" customWidth="1"/>
    <col min="9992" max="9992" width="12.7109375" bestFit="1" customWidth="1"/>
    <col min="10241" max="10241" width="33.42578125" customWidth="1"/>
    <col min="10242" max="10242" width="13" customWidth="1"/>
    <col min="10243" max="10243" width="15.85546875" customWidth="1"/>
    <col min="10244" max="10244" width="16.140625" bestFit="1" customWidth="1"/>
    <col min="10245" max="10245" width="14.42578125" customWidth="1"/>
    <col min="10246" max="10246" width="16.7109375" customWidth="1"/>
    <col min="10248" max="10248" width="12.7109375" bestFit="1" customWidth="1"/>
    <col min="10497" max="10497" width="33.42578125" customWidth="1"/>
    <col min="10498" max="10498" width="13" customWidth="1"/>
    <col min="10499" max="10499" width="15.85546875" customWidth="1"/>
    <col min="10500" max="10500" width="16.140625" bestFit="1" customWidth="1"/>
    <col min="10501" max="10501" width="14.42578125" customWidth="1"/>
    <col min="10502" max="10502" width="16.7109375" customWidth="1"/>
    <col min="10504" max="10504" width="12.7109375" bestFit="1" customWidth="1"/>
    <col min="10753" max="10753" width="33.42578125" customWidth="1"/>
    <col min="10754" max="10754" width="13" customWidth="1"/>
    <col min="10755" max="10755" width="15.85546875" customWidth="1"/>
    <col min="10756" max="10756" width="16.140625" bestFit="1" customWidth="1"/>
    <col min="10757" max="10757" width="14.42578125" customWidth="1"/>
    <col min="10758" max="10758" width="16.7109375" customWidth="1"/>
    <col min="10760" max="10760" width="12.7109375" bestFit="1" customWidth="1"/>
    <col min="11009" max="11009" width="33.42578125" customWidth="1"/>
    <col min="11010" max="11010" width="13" customWidth="1"/>
    <col min="11011" max="11011" width="15.85546875" customWidth="1"/>
    <col min="11012" max="11012" width="16.140625" bestFit="1" customWidth="1"/>
    <col min="11013" max="11013" width="14.42578125" customWidth="1"/>
    <col min="11014" max="11014" width="16.7109375" customWidth="1"/>
    <col min="11016" max="11016" width="12.7109375" bestFit="1" customWidth="1"/>
    <col min="11265" max="11265" width="33.42578125" customWidth="1"/>
    <col min="11266" max="11266" width="13" customWidth="1"/>
    <col min="11267" max="11267" width="15.85546875" customWidth="1"/>
    <col min="11268" max="11268" width="16.140625" bestFit="1" customWidth="1"/>
    <col min="11269" max="11269" width="14.42578125" customWidth="1"/>
    <col min="11270" max="11270" width="16.7109375" customWidth="1"/>
    <col min="11272" max="11272" width="12.7109375" bestFit="1" customWidth="1"/>
    <col min="11521" max="11521" width="33.42578125" customWidth="1"/>
    <col min="11522" max="11522" width="13" customWidth="1"/>
    <col min="11523" max="11523" width="15.85546875" customWidth="1"/>
    <col min="11524" max="11524" width="16.140625" bestFit="1" customWidth="1"/>
    <col min="11525" max="11525" width="14.42578125" customWidth="1"/>
    <col min="11526" max="11526" width="16.7109375" customWidth="1"/>
    <col min="11528" max="11528" width="12.7109375" bestFit="1" customWidth="1"/>
    <col min="11777" max="11777" width="33.42578125" customWidth="1"/>
    <col min="11778" max="11778" width="13" customWidth="1"/>
    <col min="11779" max="11779" width="15.85546875" customWidth="1"/>
    <col min="11780" max="11780" width="16.140625" bestFit="1" customWidth="1"/>
    <col min="11781" max="11781" width="14.42578125" customWidth="1"/>
    <col min="11782" max="11782" width="16.7109375" customWidth="1"/>
    <col min="11784" max="11784" width="12.7109375" bestFit="1" customWidth="1"/>
    <col min="12033" max="12033" width="33.42578125" customWidth="1"/>
    <col min="12034" max="12034" width="13" customWidth="1"/>
    <col min="12035" max="12035" width="15.85546875" customWidth="1"/>
    <col min="12036" max="12036" width="16.140625" bestFit="1" customWidth="1"/>
    <col min="12037" max="12037" width="14.42578125" customWidth="1"/>
    <col min="12038" max="12038" width="16.7109375" customWidth="1"/>
    <col min="12040" max="12040" width="12.7109375" bestFit="1" customWidth="1"/>
    <col min="12289" max="12289" width="33.42578125" customWidth="1"/>
    <col min="12290" max="12290" width="13" customWidth="1"/>
    <col min="12291" max="12291" width="15.85546875" customWidth="1"/>
    <col min="12292" max="12292" width="16.140625" bestFit="1" customWidth="1"/>
    <col min="12293" max="12293" width="14.42578125" customWidth="1"/>
    <col min="12294" max="12294" width="16.7109375" customWidth="1"/>
    <col min="12296" max="12296" width="12.7109375" bestFit="1" customWidth="1"/>
    <col min="12545" max="12545" width="33.42578125" customWidth="1"/>
    <col min="12546" max="12546" width="13" customWidth="1"/>
    <col min="12547" max="12547" width="15.85546875" customWidth="1"/>
    <col min="12548" max="12548" width="16.140625" bestFit="1" customWidth="1"/>
    <col min="12549" max="12549" width="14.42578125" customWidth="1"/>
    <col min="12550" max="12550" width="16.7109375" customWidth="1"/>
    <col min="12552" max="12552" width="12.7109375" bestFit="1" customWidth="1"/>
    <col min="12801" max="12801" width="33.42578125" customWidth="1"/>
    <col min="12802" max="12802" width="13" customWidth="1"/>
    <col min="12803" max="12803" width="15.85546875" customWidth="1"/>
    <col min="12804" max="12804" width="16.140625" bestFit="1" customWidth="1"/>
    <col min="12805" max="12805" width="14.42578125" customWidth="1"/>
    <col min="12806" max="12806" width="16.7109375" customWidth="1"/>
    <col min="12808" max="12808" width="12.7109375" bestFit="1" customWidth="1"/>
    <col min="13057" max="13057" width="33.42578125" customWidth="1"/>
    <col min="13058" max="13058" width="13" customWidth="1"/>
    <col min="13059" max="13059" width="15.85546875" customWidth="1"/>
    <col min="13060" max="13060" width="16.140625" bestFit="1" customWidth="1"/>
    <col min="13061" max="13061" width="14.42578125" customWidth="1"/>
    <col min="13062" max="13062" width="16.7109375" customWidth="1"/>
    <col min="13064" max="13064" width="12.7109375" bestFit="1" customWidth="1"/>
    <col min="13313" max="13313" width="33.42578125" customWidth="1"/>
    <col min="13314" max="13314" width="13" customWidth="1"/>
    <col min="13315" max="13315" width="15.85546875" customWidth="1"/>
    <col min="13316" max="13316" width="16.140625" bestFit="1" customWidth="1"/>
    <col min="13317" max="13317" width="14.42578125" customWidth="1"/>
    <col min="13318" max="13318" width="16.7109375" customWidth="1"/>
    <col min="13320" max="13320" width="12.7109375" bestFit="1" customWidth="1"/>
    <col min="13569" max="13569" width="33.42578125" customWidth="1"/>
    <col min="13570" max="13570" width="13" customWidth="1"/>
    <col min="13571" max="13571" width="15.85546875" customWidth="1"/>
    <col min="13572" max="13572" width="16.140625" bestFit="1" customWidth="1"/>
    <col min="13573" max="13573" width="14.42578125" customWidth="1"/>
    <col min="13574" max="13574" width="16.7109375" customWidth="1"/>
    <col min="13576" max="13576" width="12.7109375" bestFit="1" customWidth="1"/>
    <col min="13825" max="13825" width="33.42578125" customWidth="1"/>
    <col min="13826" max="13826" width="13" customWidth="1"/>
    <col min="13827" max="13827" width="15.85546875" customWidth="1"/>
    <col min="13828" max="13828" width="16.140625" bestFit="1" customWidth="1"/>
    <col min="13829" max="13829" width="14.42578125" customWidth="1"/>
    <col min="13830" max="13830" width="16.7109375" customWidth="1"/>
    <col min="13832" max="13832" width="12.7109375" bestFit="1" customWidth="1"/>
    <col min="14081" max="14081" width="33.42578125" customWidth="1"/>
    <col min="14082" max="14082" width="13" customWidth="1"/>
    <col min="14083" max="14083" width="15.85546875" customWidth="1"/>
    <col min="14084" max="14084" width="16.140625" bestFit="1" customWidth="1"/>
    <col min="14085" max="14085" width="14.42578125" customWidth="1"/>
    <col min="14086" max="14086" width="16.7109375" customWidth="1"/>
    <col min="14088" max="14088" width="12.7109375" bestFit="1" customWidth="1"/>
    <col min="14337" max="14337" width="33.42578125" customWidth="1"/>
    <col min="14338" max="14338" width="13" customWidth="1"/>
    <col min="14339" max="14339" width="15.85546875" customWidth="1"/>
    <col min="14340" max="14340" width="16.140625" bestFit="1" customWidth="1"/>
    <col min="14341" max="14341" width="14.42578125" customWidth="1"/>
    <col min="14342" max="14342" width="16.7109375" customWidth="1"/>
    <col min="14344" max="14344" width="12.7109375" bestFit="1" customWidth="1"/>
    <col min="14593" max="14593" width="33.42578125" customWidth="1"/>
    <col min="14594" max="14594" width="13" customWidth="1"/>
    <col min="14595" max="14595" width="15.85546875" customWidth="1"/>
    <col min="14596" max="14596" width="16.140625" bestFit="1" customWidth="1"/>
    <col min="14597" max="14597" width="14.42578125" customWidth="1"/>
    <col min="14598" max="14598" width="16.7109375" customWidth="1"/>
    <col min="14600" max="14600" width="12.7109375" bestFit="1" customWidth="1"/>
    <col min="14849" max="14849" width="33.42578125" customWidth="1"/>
    <col min="14850" max="14850" width="13" customWidth="1"/>
    <col min="14851" max="14851" width="15.85546875" customWidth="1"/>
    <col min="14852" max="14852" width="16.140625" bestFit="1" customWidth="1"/>
    <col min="14853" max="14853" width="14.42578125" customWidth="1"/>
    <col min="14854" max="14854" width="16.7109375" customWidth="1"/>
    <col min="14856" max="14856" width="12.7109375" bestFit="1" customWidth="1"/>
    <col min="15105" max="15105" width="33.42578125" customWidth="1"/>
    <col min="15106" max="15106" width="13" customWidth="1"/>
    <col min="15107" max="15107" width="15.85546875" customWidth="1"/>
    <col min="15108" max="15108" width="16.140625" bestFit="1" customWidth="1"/>
    <col min="15109" max="15109" width="14.42578125" customWidth="1"/>
    <col min="15110" max="15110" width="16.7109375" customWidth="1"/>
    <col min="15112" max="15112" width="12.7109375" bestFit="1" customWidth="1"/>
    <col min="15361" max="15361" width="33.42578125" customWidth="1"/>
    <col min="15362" max="15362" width="13" customWidth="1"/>
    <col min="15363" max="15363" width="15.85546875" customWidth="1"/>
    <col min="15364" max="15364" width="16.140625" bestFit="1" customWidth="1"/>
    <col min="15365" max="15365" width="14.42578125" customWidth="1"/>
    <col min="15366" max="15366" width="16.7109375" customWidth="1"/>
    <col min="15368" max="15368" width="12.7109375" bestFit="1" customWidth="1"/>
    <col min="15617" max="15617" width="33.42578125" customWidth="1"/>
    <col min="15618" max="15618" width="13" customWidth="1"/>
    <col min="15619" max="15619" width="15.85546875" customWidth="1"/>
    <col min="15620" max="15620" width="16.140625" bestFit="1" customWidth="1"/>
    <col min="15621" max="15621" width="14.42578125" customWidth="1"/>
    <col min="15622" max="15622" width="16.7109375" customWidth="1"/>
    <col min="15624" max="15624" width="12.7109375" bestFit="1" customWidth="1"/>
    <col min="15873" max="15873" width="33.42578125" customWidth="1"/>
    <col min="15874" max="15874" width="13" customWidth="1"/>
    <col min="15875" max="15875" width="15.85546875" customWidth="1"/>
    <col min="15876" max="15876" width="16.140625" bestFit="1" customWidth="1"/>
    <col min="15877" max="15877" width="14.42578125" customWidth="1"/>
    <col min="15878" max="15878" width="16.7109375" customWidth="1"/>
    <col min="15880" max="15880" width="12.7109375" bestFit="1" customWidth="1"/>
    <col min="16129" max="16129" width="33.42578125" customWidth="1"/>
    <col min="16130" max="16130" width="13" customWidth="1"/>
    <col min="16131" max="16131" width="15.85546875" customWidth="1"/>
    <col min="16132" max="16132" width="16.140625" bestFit="1" customWidth="1"/>
    <col min="16133" max="16133" width="14.42578125" customWidth="1"/>
    <col min="16134" max="16134" width="16.7109375" customWidth="1"/>
    <col min="16136" max="16136" width="12.7109375" bestFit="1" customWidth="1"/>
  </cols>
  <sheetData>
    <row r="1" spans="1:10" x14ac:dyDescent="0.25">
      <c r="A1" s="1557" t="s">
        <v>4</v>
      </c>
      <c r="B1" s="1557"/>
      <c r="C1" s="1557"/>
      <c r="D1" s="1557"/>
      <c r="E1" s="1557"/>
      <c r="F1" s="1557"/>
      <c r="G1" s="1557"/>
      <c r="H1" s="1557"/>
    </row>
    <row r="2" spans="1:10" x14ac:dyDescent="0.25">
      <c r="A2" s="1557" t="s">
        <v>413</v>
      </c>
      <c r="B2" s="1557"/>
      <c r="C2" s="1557"/>
      <c r="D2" s="1557"/>
      <c r="E2" s="1557"/>
      <c r="F2" s="1557"/>
      <c r="G2" s="1557"/>
      <c r="H2" s="1557"/>
    </row>
    <row r="3" spans="1:10" x14ac:dyDescent="0.25">
      <c r="A3" s="289"/>
      <c r="B3" s="289"/>
      <c r="C3" s="289"/>
    </row>
    <row r="4" spans="1:10" x14ac:dyDescent="0.25">
      <c r="A4" s="289"/>
      <c r="B4" s="289"/>
      <c r="F4" s="241" t="s">
        <v>296</v>
      </c>
      <c r="G4" s="283" t="str">
        <f>'1 címrend'!C3</f>
        <v xml:space="preserve"> melléklet az  4/2024. ( V. 27.) rendelethez</v>
      </c>
      <c r="H4" s="283"/>
      <c r="I4" s="103"/>
    </row>
    <row r="7" spans="1:10" ht="15" customHeight="1" x14ac:dyDescent="0.25">
      <c r="A7" s="80" t="s">
        <v>414</v>
      </c>
      <c r="B7" s="1556" t="s">
        <v>427</v>
      </c>
      <c r="C7" s="1556"/>
      <c r="D7" s="1556"/>
      <c r="E7" s="1556"/>
      <c r="F7" s="1556"/>
      <c r="G7" s="1556"/>
      <c r="H7" s="1556"/>
    </row>
    <row r="8" spans="1:10" ht="15" customHeight="1" x14ac:dyDescent="0.25">
      <c r="A8" s="80" t="s">
        <v>991</v>
      </c>
      <c r="B8" s="1555" t="s">
        <v>576</v>
      </c>
      <c r="C8" s="1555"/>
      <c r="D8" s="1555"/>
      <c r="E8" s="1555"/>
      <c r="F8" s="1555"/>
      <c r="G8" s="1555"/>
      <c r="H8" s="1555"/>
    </row>
    <row r="9" spans="1:10" ht="15.75" thickBot="1" x14ac:dyDescent="0.3">
      <c r="A9" s="81"/>
      <c r="B9" s="449"/>
      <c r="C9" s="100"/>
      <c r="D9" s="100"/>
      <c r="E9" s="100"/>
      <c r="F9" s="100"/>
      <c r="G9" s="100"/>
      <c r="H9" s="101" t="s">
        <v>390</v>
      </c>
    </row>
    <row r="10" spans="1:10" ht="43.5" thickBot="1" x14ac:dyDescent="0.3">
      <c r="A10" s="83" t="s">
        <v>415</v>
      </c>
      <c r="B10" s="212" t="s">
        <v>992</v>
      </c>
      <c r="C10" s="212">
        <v>2021</v>
      </c>
      <c r="D10" s="212">
        <v>2022</v>
      </c>
      <c r="E10" s="212" t="s">
        <v>923</v>
      </c>
      <c r="F10" s="212" t="s">
        <v>1091</v>
      </c>
      <c r="G10" s="212" t="s">
        <v>1112</v>
      </c>
      <c r="H10" s="98" t="s">
        <v>16</v>
      </c>
    </row>
    <row r="11" spans="1:10" x14ac:dyDescent="0.25">
      <c r="A11" s="85" t="s">
        <v>416</v>
      </c>
      <c r="B11" s="213">
        <v>27975151</v>
      </c>
      <c r="C11" s="213"/>
      <c r="D11" s="213">
        <f>1064811500-1064664434</f>
        <v>147066</v>
      </c>
      <c r="E11" s="213"/>
      <c r="F11" s="213">
        <v>308602</v>
      </c>
      <c r="G11" s="213">
        <v>308602</v>
      </c>
      <c r="H11" s="87">
        <f>SUM(B11:D11)+G11</f>
        <v>28430819</v>
      </c>
    </row>
    <row r="12" spans="1:10" x14ac:dyDescent="0.25">
      <c r="A12" s="88" t="s">
        <v>417</v>
      </c>
      <c r="B12" s="213"/>
      <c r="C12" s="213"/>
      <c r="D12" s="213"/>
      <c r="E12" s="213"/>
      <c r="F12" s="213"/>
      <c r="G12" s="213"/>
      <c r="H12" s="87">
        <f t="shared" ref="H12:H17" si="0">SUM(B12:D12)+G12</f>
        <v>0</v>
      </c>
    </row>
    <row r="13" spans="1:10" x14ac:dyDescent="0.25">
      <c r="A13" s="88" t="s">
        <v>418</v>
      </c>
      <c r="B13" s="213">
        <v>916054125</v>
      </c>
      <c r="C13" s="213"/>
      <c r="D13" s="213">
        <v>120635158</v>
      </c>
      <c r="E13" s="213"/>
      <c r="F13" s="213"/>
      <c r="G13" s="213"/>
      <c r="H13" s="87">
        <f t="shared" si="0"/>
        <v>1036689283</v>
      </c>
    </row>
    <row r="14" spans="1:10" x14ac:dyDescent="0.25">
      <c r="A14" s="88" t="s">
        <v>419</v>
      </c>
      <c r="B14" s="89"/>
      <c r="C14" s="213"/>
      <c r="D14" s="213"/>
      <c r="E14" s="213"/>
      <c r="F14" s="213"/>
      <c r="G14" s="213"/>
      <c r="H14" s="87">
        <f t="shared" si="0"/>
        <v>0</v>
      </c>
    </row>
    <row r="15" spans="1:10" x14ac:dyDescent="0.25">
      <c r="A15" s="88" t="s">
        <v>420</v>
      </c>
      <c r="B15" s="89"/>
      <c r="C15" s="213"/>
      <c r="D15" s="213"/>
      <c r="E15" s="213"/>
      <c r="F15" s="213"/>
      <c r="G15" s="213"/>
      <c r="H15" s="87">
        <f t="shared" si="0"/>
        <v>0</v>
      </c>
    </row>
    <row r="16" spans="1:10" x14ac:dyDescent="0.25">
      <c r="A16" s="88" t="s">
        <v>421</v>
      </c>
      <c r="B16" s="89"/>
      <c r="C16" s="213"/>
      <c r="D16" s="213"/>
      <c r="E16" s="213"/>
      <c r="F16" s="213"/>
      <c r="G16" s="213"/>
      <c r="H16" s="87">
        <f t="shared" si="0"/>
        <v>0</v>
      </c>
      <c r="J16" s="79"/>
    </row>
    <row r="17" spans="1:10" ht="15.75" thickBot="1" x14ac:dyDescent="0.3">
      <c r="A17" s="90"/>
      <c r="B17" s="91"/>
      <c r="C17" s="214"/>
      <c r="D17" s="214"/>
      <c r="E17" s="214"/>
      <c r="F17" s="214"/>
      <c r="G17" s="214"/>
      <c r="H17" s="87">
        <f t="shared" si="0"/>
        <v>0</v>
      </c>
    </row>
    <row r="18" spans="1:10" ht="15.75" thickBot="1" x14ac:dyDescent="0.3">
      <c r="A18" s="92" t="s">
        <v>422</v>
      </c>
      <c r="B18" s="93">
        <f>SUM(B11:B17)</f>
        <v>944029276</v>
      </c>
      <c r="C18" s="93">
        <f t="shared" ref="C18:G18" si="1">SUM(C11:C17)</f>
        <v>0</v>
      </c>
      <c r="D18" s="93">
        <f t="shared" si="1"/>
        <v>120782224</v>
      </c>
      <c r="E18" s="93">
        <f t="shared" si="1"/>
        <v>0</v>
      </c>
      <c r="F18" s="93">
        <f t="shared" ref="F18" si="2">SUM(F11:F17)</f>
        <v>308602</v>
      </c>
      <c r="G18" s="93">
        <f t="shared" si="1"/>
        <v>308602</v>
      </c>
      <c r="H18" s="93">
        <f>SUM(H11:H17)</f>
        <v>1065120102</v>
      </c>
      <c r="J18" s="79"/>
    </row>
    <row r="19" spans="1:10" ht="15.75" thickBot="1" x14ac:dyDescent="0.3">
      <c r="A19" s="95"/>
      <c r="B19" s="100"/>
      <c r="C19" s="100"/>
      <c r="D19" s="100"/>
      <c r="E19" s="100"/>
      <c r="F19" s="100"/>
      <c r="G19" s="100"/>
      <c r="H19" s="96"/>
    </row>
    <row r="20" spans="1:10" ht="43.5" thickBot="1" x14ac:dyDescent="0.3">
      <c r="A20" s="83" t="s">
        <v>423</v>
      </c>
      <c r="B20" s="97" t="str">
        <f>+$B$10</f>
        <v>2017-2020</v>
      </c>
      <c r="C20" s="212">
        <f>+$C$10</f>
        <v>2021</v>
      </c>
      <c r="D20" s="212">
        <f>+$D$10</f>
        <v>2022</v>
      </c>
      <c r="E20" s="212" t="str">
        <f>+$E$10</f>
        <v>2023 terv</v>
      </c>
      <c r="F20" s="212" t="s">
        <v>1091</v>
      </c>
      <c r="G20" s="212" t="s">
        <v>1112</v>
      </c>
      <c r="H20" s="98" t="s">
        <v>16</v>
      </c>
    </row>
    <row r="21" spans="1:10" x14ac:dyDescent="0.25">
      <c r="A21" s="85" t="s">
        <v>424</v>
      </c>
      <c r="B21" s="213"/>
      <c r="C21" s="213"/>
      <c r="D21" s="213"/>
      <c r="E21" s="213"/>
      <c r="F21" s="213"/>
      <c r="G21" s="213"/>
      <c r="H21" s="87">
        <f>SUM(B21:D21)+G21</f>
        <v>0</v>
      </c>
    </row>
    <row r="22" spans="1:10" x14ac:dyDescent="0.25">
      <c r="A22" s="88" t="s">
        <v>425</v>
      </c>
      <c r="B22" s="213">
        <f>9843770+407670+942200+77498044</f>
        <v>88691684</v>
      </c>
      <c r="C22" s="213"/>
      <c r="D22" s="213">
        <v>50800</v>
      </c>
      <c r="E22" s="213"/>
      <c r="F22" s="213">
        <v>308602</v>
      </c>
      <c r="G22" s="213">
        <v>308602</v>
      </c>
      <c r="H22" s="87">
        <f t="shared" ref="H22:H27" si="3">SUM(B22:D22)+G22</f>
        <v>89051086</v>
      </c>
    </row>
    <row r="23" spans="1:10" x14ac:dyDescent="0.25">
      <c r="A23" s="88" t="s">
        <v>577</v>
      </c>
      <c r="B23" s="213">
        <f>1775202+46101000+832285690</f>
        <v>880161892</v>
      </c>
      <c r="C23" s="213">
        <v>0</v>
      </c>
      <c r="D23" s="213">
        <v>19751046</v>
      </c>
      <c r="E23" s="213"/>
      <c r="F23" s="213"/>
      <c r="G23" s="213"/>
      <c r="H23" s="87">
        <f t="shared" si="3"/>
        <v>899912938</v>
      </c>
    </row>
    <row r="24" spans="1:10" x14ac:dyDescent="0.25">
      <c r="A24" s="88" t="s">
        <v>36</v>
      </c>
      <c r="B24" s="213">
        <v>76156078</v>
      </c>
      <c r="C24" s="213"/>
      <c r="D24" s="213"/>
      <c r="E24" s="213"/>
      <c r="F24" s="213"/>
      <c r="G24" s="213"/>
      <c r="H24" s="87">
        <f t="shared" si="3"/>
        <v>76156078</v>
      </c>
    </row>
    <row r="25" spans="1:10" x14ac:dyDescent="0.25">
      <c r="A25" s="88" t="s">
        <v>426</v>
      </c>
      <c r="B25" s="213"/>
      <c r="C25" s="213"/>
      <c r="D25" s="213"/>
      <c r="E25" s="213"/>
      <c r="F25" s="213"/>
      <c r="G25" s="213"/>
      <c r="H25" s="87">
        <f t="shared" si="3"/>
        <v>0</v>
      </c>
    </row>
    <row r="26" spans="1:10" x14ac:dyDescent="0.25">
      <c r="A26" s="88"/>
      <c r="B26" s="89"/>
      <c r="C26" s="213"/>
      <c r="D26" s="213"/>
      <c r="E26" s="213"/>
      <c r="F26" s="213"/>
      <c r="G26" s="213"/>
      <c r="H26" s="87">
        <f t="shared" si="3"/>
        <v>0</v>
      </c>
    </row>
    <row r="27" spans="1:10" ht="15.75" thickBot="1" x14ac:dyDescent="0.3">
      <c r="A27" s="90"/>
      <c r="B27" s="91"/>
      <c r="C27" s="214"/>
      <c r="D27" s="214"/>
      <c r="E27" s="214"/>
      <c r="F27" s="214"/>
      <c r="G27" s="214"/>
      <c r="H27" s="87">
        <f t="shared" si="3"/>
        <v>0</v>
      </c>
    </row>
    <row r="28" spans="1:10" ht="15.75" thickBot="1" x14ac:dyDescent="0.3">
      <c r="A28" s="92" t="s">
        <v>16</v>
      </c>
      <c r="B28" s="93">
        <f t="shared" ref="B28:G28" si="4">SUM(B21:B27)</f>
        <v>1045009654</v>
      </c>
      <c r="C28" s="93">
        <f t="shared" si="4"/>
        <v>0</v>
      </c>
      <c r="D28" s="93">
        <f t="shared" si="4"/>
        <v>19801846</v>
      </c>
      <c r="E28" s="93">
        <f t="shared" si="4"/>
        <v>0</v>
      </c>
      <c r="F28" s="93">
        <f t="shared" ref="F28" si="5">SUM(F21:F27)</f>
        <v>308602</v>
      </c>
      <c r="G28" s="93">
        <f t="shared" si="4"/>
        <v>308602</v>
      </c>
      <c r="H28" s="93">
        <f>SUM(H21:H27)</f>
        <v>1065120102</v>
      </c>
    </row>
    <row r="29" spans="1:10" x14ac:dyDescent="0.25">
      <c r="A29" s="215"/>
      <c r="B29" s="216"/>
      <c r="C29" s="216"/>
      <c r="D29" s="216"/>
      <c r="E29" s="216"/>
      <c r="F29" s="216"/>
      <c r="G29" s="216"/>
      <c r="H29" s="216"/>
    </row>
    <row r="30" spans="1:10" x14ac:dyDescent="0.25">
      <c r="A30" s="215"/>
      <c r="B30" s="216"/>
      <c r="C30" s="216"/>
      <c r="D30" s="216"/>
      <c r="E30" s="216"/>
      <c r="F30" s="216"/>
      <c r="G30" s="216"/>
      <c r="H30" s="216">
        <f>H18-H28</f>
        <v>0</v>
      </c>
    </row>
    <row r="31" spans="1:10" ht="15" customHeight="1" x14ac:dyDescent="0.25">
      <c r="A31" s="80" t="s">
        <v>414</v>
      </c>
      <c r="B31" s="1556" t="s">
        <v>428</v>
      </c>
      <c r="C31" s="1556"/>
      <c r="D31" s="1556"/>
      <c r="E31" s="1556"/>
      <c r="F31" s="1556"/>
      <c r="G31" s="1556"/>
      <c r="H31" s="1556"/>
    </row>
    <row r="32" spans="1:10" ht="15" customHeight="1" x14ac:dyDescent="0.25">
      <c r="A32" s="80" t="s">
        <v>993</v>
      </c>
      <c r="B32" s="1555" t="s">
        <v>578</v>
      </c>
      <c r="C32" s="1555"/>
      <c r="D32" s="1555"/>
      <c r="E32" s="1555"/>
      <c r="F32" s="1555"/>
      <c r="G32" s="1555"/>
      <c r="H32" s="1555"/>
    </row>
    <row r="33" spans="1:10" ht="15.75" thickBot="1" x14ac:dyDescent="0.3">
      <c r="A33" s="81"/>
      <c r="B33" s="449"/>
      <c r="C33" s="100"/>
      <c r="D33" s="100"/>
      <c r="E33" s="100"/>
      <c r="F33" s="100"/>
      <c r="G33" s="100"/>
      <c r="H33" s="101" t="s">
        <v>390</v>
      </c>
    </row>
    <row r="34" spans="1:10" ht="43.5" thickBot="1" x14ac:dyDescent="0.3">
      <c r="A34" s="83" t="s">
        <v>415</v>
      </c>
      <c r="B34" s="97" t="str">
        <f>+$B$10</f>
        <v>2017-2020</v>
      </c>
      <c r="C34" s="212">
        <f>+$C$10</f>
        <v>2021</v>
      </c>
      <c r="D34" s="212">
        <f>+$D$10</f>
        <v>2022</v>
      </c>
      <c r="E34" s="212" t="str">
        <f>+$E$10</f>
        <v>2023 terv</v>
      </c>
      <c r="F34" s="212" t="s">
        <v>1091</v>
      </c>
      <c r="G34" s="212" t="s">
        <v>1112</v>
      </c>
      <c r="H34" s="98" t="s">
        <v>16</v>
      </c>
    </row>
    <row r="35" spans="1:10" x14ac:dyDescent="0.25">
      <c r="A35" s="85" t="s">
        <v>416</v>
      </c>
      <c r="B35" s="213">
        <f>258987+4257013</f>
        <v>4516000</v>
      </c>
      <c r="C35" s="213">
        <v>9132264</v>
      </c>
      <c r="D35" s="213">
        <f>33264624-28698492</f>
        <v>4566132</v>
      </c>
      <c r="E35" s="213"/>
      <c r="F35" s="213"/>
      <c r="G35" s="213"/>
      <c r="H35" s="87">
        <f>SUM(B35:D35)+G35</f>
        <v>18214396</v>
      </c>
    </row>
    <row r="36" spans="1:10" x14ac:dyDescent="0.25">
      <c r="A36" s="88" t="s">
        <v>417</v>
      </c>
      <c r="B36" s="213"/>
      <c r="C36" s="213"/>
      <c r="D36" s="213"/>
      <c r="E36" s="213"/>
      <c r="F36" s="213"/>
      <c r="G36" s="213"/>
      <c r="H36" s="87">
        <f t="shared" ref="H36:H41" si="6">SUM(B36:D36)+G36</f>
        <v>0</v>
      </c>
    </row>
    <row r="37" spans="1:10" x14ac:dyDescent="0.25">
      <c r="A37" s="88" t="s">
        <v>418</v>
      </c>
      <c r="B37" s="213">
        <v>15049500</v>
      </c>
      <c r="C37" s="213"/>
      <c r="D37" s="213"/>
      <c r="E37" s="213"/>
      <c r="F37" s="213"/>
      <c r="G37" s="213"/>
      <c r="H37" s="87">
        <f t="shared" si="6"/>
        <v>15049500</v>
      </c>
    </row>
    <row r="38" spans="1:10" x14ac:dyDescent="0.25">
      <c r="A38" s="88" t="s">
        <v>419</v>
      </c>
      <c r="B38" s="213"/>
      <c r="C38" s="213"/>
      <c r="D38" s="213"/>
      <c r="E38" s="213"/>
      <c r="F38" s="213"/>
      <c r="G38" s="213"/>
      <c r="H38" s="87">
        <f t="shared" si="6"/>
        <v>0</v>
      </c>
    </row>
    <row r="39" spans="1:10" x14ac:dyDescent="0.25">
      <c r="A39" s="88" t="s">
        <v>420</v>
      </c>
      <c r="B39" s="213"/>
      <c r="C39" s="213"/>
      <c r="D39" s="213"/>
      <c r="E39" s="213"/>
      <c r="F39" s="213"/>
      <c r="G39" s="213"/>
      <c r="H39" s="87">
        <f t="shared" si="6"/>
        <v>0</v>
      </c>
    </row>
    <row r="40" spans="1:10" x14ac:dyDescent="0.25">
      <c r="A40" s="88" t="s">
        <v>421</v>
      </c>
      <c r="B40" s="213">
        <f>16+712</f>
        <v>728</v>
      </c>
      <c r="C40" s="213"/>
      <c r="D40" s="213"/>
      <c r="E40" s="213"/>
      <c r="F40" s="213"/>
      <c r="G40" s="213"/>
      <c r="H40" s="87">
        <f t="shared" si="6"/>
        <v>728</v>
      </c>
    </row>
    <row r="41" spans="1:10" ht="15.75" thickBot="1" x14ac:dyDescent="0.3">
      <c r="A41" s="90"/>
      <c r="B41" s="214"/>
      <c r="C41" s="214"/>
      <c r="D41" s="214"/>
      <c r="E41" s="214"/>
      <c r="F41" s="214"/>
      <c r="G41" s="214"/>
      <c r="H41" s="87">
        <f t="shared" si="6"/>
        <v>0</v>
      </c>
    </row>
    <row r="42" spans="1:10" ht="15.75" thickBot="1" x14ac:dyDescent="0.3">
      <c r="A42" s="92" t="s">
        <v>422</v>
      </c>
      <c r="B42" s="93">
        <f t="shared" ref="B42:H42" si="7">SUM(B35:B41)</f>
        <v>19566228</v>
      </c>
      <c r="C42" s="93">
        <f t="shared" si="7"/>
        <v>9132264</v>
      </c>
      <c r="D42" s="93">
        <f>SUM(D35:D41)</f>
        <v>4566132</v>
      </c>
      <c r="E42" s="93">
        <f>SUM(E35:E41)</f>
        <v>0</v>
      </c>
      <c r="F42" s="93">
        <f t="shared" ref="F42" si="8">SUM(F35:F41)</f>
        <v>0</v>
      </c>
      <c r="G42" s="93">
        <f t="shared" ref="G42" si="9">SUM(G35:G41)</f>
        <v>0</v>
      </c>
      <c r="H42" s="93">
        <f t="shared" si="7"/>
        <v>33264624</v>
      </c>
      <c r="J42" s="79"/>
    </row>
    <row r="43" spans="1:10" ht="15.75" thickBot="1" x14ac:dyDescent="0.3">
      <c r="A43" s="95"/>
      <c r="B43" s="100"/>
      <c r="C43" s="100"/>
      <c r="D43" s="100"/>
      <c r="E43" s="100"/>
      <c r="F43" s="100"/>
      <c r="G43" s="100"/>
      <c r="H43" s="96"/>
    </row>
    <row r="44" spans="1:10" ht="43.5" thickBot="1" x14ac:dyDescent="0.3">
      <c r="A44" s="83" t="s">
        <v>423</v>
      </c>
      <c r="B44" s="97" t="str">
        <f>+$B$10</f>
        <v>2017-2020</v>
      </c>
      <c r="C44" s="212">
        <f>+$C$10</f>
        <v>2021</v>
      </c>
      <c r="D44" s="212">
        <f>+$D$10</f>
        <v>2022</v>
      </c>
      <c r="E44" s="212" t="str">
        <f>+$E$10</f>
        <v>2023 terv</v>
      </c>
      <c r="F44" s="212" t="s">
        <v>1091</v>
      </c>
      <c r="G44" s="212" t="s">
        <v>1112</v>
      </c>
      <c r="H44" s="98" t="s">
        <v>16</v>
      </c>
    </row>
    <row r="45" spans="1:10" x14ac:dyDescent="0.25">
      <c r="A45" s="85" t="s">
        <v>424</v>
      </c>
      <c r="B45" s="99">
        <v>0</v>
      </c>
      <c r="C45" s="213"/>
      <c r="D45" s="213"/>
      <c r="E45" s="213"/>
      <c r="F45" s="213"/>
      <c r="G45" s="213"/>
      <c r="H45" s="87">
        <f>SUM(B45:D45)+G45</f>
        <v>0</v>
      </c>
    </row>
    <row r="46" spans="1:10" x14ac:dyDescent="0.25">
      <c r="A46" s="88" t="s">
        <v>425</v>
      </c>
      <c r="B46" s="213">
        <f>503+430300+1176772</f>
        <v>1607575</v>
      </c>
      <c r="C46" s="213"/>
      <c r="D46" s="213"/>
      <c r="E46" s="213"/>
      <c r="F46" s="213"/>
      <c r="G46" s="213"/>
      <c r="H46" s="87">
        <f t="shared" ref="H46:H51" si="10">SUM(B46:D46)+G46</f>
        <v>1607575</v>
      </c>
    </row>
    <row r="47" spans="1:10" x14ac:dyDescent="0.25">
      <c r="A47" s="88" t="s">
        <v>577</v>
      </c>
      <c r="B47" s="213">
        <f>157480+708000+16992169</f>
        <v>17857649</v>
      </c>
      <c r="C47" s="213"/>
      <c r="D47" s="213"/>
      <c r="E47" s="213"/>
      <c r="F47" s="213"/>
      <c r="G47" s="213"/>
      <c r="H47" s="87">
        <f t="shared" si="10"/>
        <v>17857649</v>
      </c>
    </row>
    <row r="48" spans="1:10" x14ac:dyDescent="0.25">
      <c r="A48" s="88" t="s">
        <v>36</v>
      </c>
      <c r="B48" s="213"/>
      <c r="C48" s="213"/>
      <c r="D48" s="213"/>
      <c r="E48" s="213"/>
      <c r="F48" s="213"/>
      <c r="G48" s="213"/>
      <c r="H48" s="87">
        <f t="shared" si="10"/>
        <v>0</v>
      </c>
    </row>
    <row r="49" spans="1:8" x14ac:dyDescent="0.25">
      <c r="A49" s="88" t="s">
        <v>426</v>
      </c>
      <c r="B49" s="213">
        <v>101004</v>
      </c>
      <c r="C49" s="213">
        <v>9132264</v>
      </c>
      <c r="D49" s="213">
        <v>4566132</v>
      </c>
      <c r="E49" s="213"/>
      <c r="F49" s="213"/>
      <c r="G49" s="213"/>
      <c r="H49" s="87">
        <f t="shared" si="10"/>
        <v>13799400</v>
      </c>
    </row>
    <row r="50" spans="1:8" x14ac:dyDescent="0.25">
      <c r="A50" s="88"/>
      <c r="B50" s="89"/>
      <c r="C50" s="213"/>
      <c r="D50" s="213"/>
      <c r="E50" s="213"/>
      <c r="F50" s="213"/>
      <c r="G50" s="213"/>
      <c r="H50" s="87">
        <f t="shared" si="10"/>
        <v>0</v>
      </c>
    </row>
    <row r="51" spans="1:8" ht="15.75" thickBot="1" x14ac:dyDescent="0.3">
      <c r="A51" s="90"/>
      <c r="B51" s="91"/>
      <c r="C51" s="214"/>
      <c r="D51" s="214"/>
      <c r="E51" s="214"/>
      <c r="F51" s="214"/>
      <c r="G51" s="214"/>
      <c r="H51" s="87">
        <f t="shared" si="10"/>
        <v>0</v>
      </c>
    </row>
    <row r="52" spans="1:8" ht="15.75" thickBot="1" x14ac:dyDescent="0.3">
      <c r="A52" s="92" t="s">
        <v>16</v>
      </c>
      <c r="B52" s="93">
        <f t="shared" ref="B52:H52" si="11">SUM(B45:B51)</f>
        <v>19566228</v>
      </c>
      <c r="C52" s="93">
        <f>SUM(C45:C51)</f>
        <v>9132264</v>
      </c>
      <c r="D52" s="93">
        <f t="shared" si="11"/>
        <v>4566132</v>
      </c>
      <c r="E52" s="93">
        <f t="shared" si="11"/>
        <v>0</v>
      </c>
      <c r="F52" s="93">
        <f t="shared" ref="F52" si="12">SUM(F45:F51)</f>
        <v>0</v>
      </c>
      <c r="G52" s="93">
        <f t="shared" si="11"/>
        <v>0</v>
      </c>
      <c r="H52" s="93">
        <f t="shared" si="11"/>
        <v>33264624</v>
      </c>
    </row>
    <row r="53" spans="1:8" x14ac:dyDescent="0.25">
      <c r="A53" s="215"/>
      <c r="B53" s="216"/>
      <c r="C53" s="216"/>
      <c r="D53" s="216"/>
      <c r="E53" s="216"/>
      <c r="F53" s="216"/>
      <c r="G53" s="216"/>
      <c r="H53" s="216"/>
    </row>
    <row r="54" spans="1:8" x14ac:dyDescent="0.25">
      <c r="A54" s="215"/>
      <c r="B54" s="216"/>
      <c r="C54" s="216"/>
      <c r="D54" s="216"/>
      <c r="E54" s="216"/>
      <c r="F54" s="216"/>
      <c r="G54" s="216"/>
      <c r="H54" s="217"/>
    </row>
    <row r="55" spans="1:8" ht="15" customHeight="1" x14ac:dyDescent="0.25">
      <c r="A55" s="80" t="s">
        <v>414</v>
      </c>
      <c r="B55" s="1556" t="s">
        <v>429</v>
      </c>
      <c r="C55" s="1556"/>
      <c r="D55" s="1556"/>
      <c r="E55" s="1556"/>
      <c r="F55" s="1556"/>
      <c r="G55" s="1556"/>
      <c r="H55" s="1556"/>
    </row>
    <row r="56" spans="1:8" ht="15" customHeight="1" x14ac:dyDescent="0.25">
      <c r="A56" s="80" t="s">
        <v>951</v>
      </c>
      <c r="B56" s="1555" t="s">
        <v>579</v>
      </c>
      <c r="C56" s="1555"/>
      <c r="D56" s="1555"/>
      <c r="E56" s="1555"/>
      <c r="F56" s="1555"/>
      <c r="G56" s="1555"/>
      <c r="H56" s="1555"/>
    </row>
    <row r="57" spans="1:8" ht="15.75" thickBot="1" x14ac:dyDescent="0.3">
      <c r="A57" s="81"/>
      <c r="B57" s="449"/>
      <c r="C57" s="100"/>
      <c r="D57" s="100"/>
      <c r="E57" s="100"/>
      <c r="F57" s="100"/>
      <c r="G57" s="100"/>
      <c r="H57" s="101" t="s">
        <v>390</v>
      </c>
    </row>
    <row r="58" spans="1:8" ht="43.5" thickBot="1" x14ac:dyDescent="0.3">
      <c r="A58" s="83" t="s">
        <v>415</v>
      </c>
      <c r="B58" s="97" t="str">
        <f>+$B$10</f>
        <v>2017-2020</v>
      </c>
      <c r="C58" s="212">
        <f>+$C$10</f>
        <v>2021</v>
      </c>
      <c r="D58" s="212">
        <f>+$D$10</f>
        <v>2022</v>
      </c>
      <c r="E58" s="212" t="str">
        <f>+$E$10</f>
        <v>2023 terv</v>
      </c>
      <c r="F58" s="212" t="s">
        <v>1091</v>
      </c>
      <c r="G58" s="212" t="s">
        <v>1112</v>
      </c>
      <c r="H58" s="98" t="s">
        <v>16</v>
      </c>
    </row>
    <row r="59" spans="1:8" x14ac:dyDescent="0.25">
      <c r="A59" s="85" t="s">
        <v>416</v>
      </c>
      <c r="B59" s="213"/>
      <c r="C59" s="213"/>
      <c r="D59" s="213">
        <f>473064964-442049151-350000-101600+17+64</f>
        <v>30564294</v>
      </c>
      <c r="E59" s="213">
        <v>350000</v>
      </c>
      <c r="F59" s="213">
        <f>350000-203119</f>
        <v>146881</v>
      </c>
      <c r="G59" s="213"/>
      <c r="H59" s="87">
        <f>SUM(B59:D59)+G59</f>
        <v>30564294</v>
      </c>
    </row>
    <row r="60" spans="1:8" x14ac:dyDescent="0.25">
      <c r="A60" s="88" t="s">
        <v>417</v>
      </c>
      <c r="B60" s="213"/>
      <c r="C60" s="213"/>
      <c r="D60" s="213"/>
      <c r="E60" s="213"/>
      <c r="F60" s="213"/>
      <c r="G60" s="213"/>
      <c r="H60" s="87">
        <f t="shared" ref="H60:H65" si="13">SUM(B60:D60)+G60</f>
        <v>0</v>
      </c>
    </row>
    <row r="61" spans="1:8" x14ac:dyDescent="0.25">
      <c r="A61" s="88" t="s">
        <v>418</v>
      </c>
      <c r="B61" s="213">
        <v>377612713</v>
      </c>
      <c r="C61" s="213"/>
      <c r="D61" s="213">
        <v>64436438</v>
      </c>
      <c r="E61" s="213"/>
      <c r="F61" s="213"/>
      <c r="G61" s="213"/>
      <c r="H61" s="87">
        <f t="shared" si="13"/>
        <v>442049151</v>
      </c>
    </row>
    <row r="62" spans="1:8" x14ac:dyDescent="0.25">
      <c r="A62" s="88" t="s">
        <v>419</v>
      </c>
      <c r="B62" s="213"/>
      <c r="C62" s="213"/>
      <c r="D62" s="213"/>
      <c r="E62" s="213"/>
      <c r="F62" s="213"/>
      <c r="G62" s="213"/>
      <c r="H62" s="87">
        <f t="shared" si="13"/>
        <v>0</v>
      </c>
    </row>
    <row r="63" spans="1:8" x14ac:dyDescent="0.25">
      <c r="A63" s="88" t="s">
        <v>420</v>
      </c>
      <c r="B63" s="89"/>
      <c r="C63" s="213"/>
      <c r="D63" s="213"/>
      <c r="E63" s="213"/>
      <c r="F63" s="213"/>
      <c r="G63" s="213"/>
      <c r="H63" s="87">
        <f t="shared" si="13"/>
        <v>0</v>
      </c>
    </row>
    <row r="64" spans="1:8" x14ac:dyDescent="0.25">
      <c r="A64" s="88" t="s">
        <v>421</v>
      </c>
      <c r="B64" s="89"/>
      <c r="C64" s="213"/>
      <c r="D64" s="213"/>
      <c r="E64" s="213"/>
      <c r="F64" s="213">
        <v>203119</v>
      </c>
      <c r="G64" s="213">
        <v>203119</v>
      </c>
      <c r="H64" s="87">
        <f t="shared" si="13"/>
        <v>203119</v>
      </c>
    </row>
    <row r="65" spans="1:8" ht="15.75" thickBot="1" x14ac:dyDescent="0.3">
      <c r="A65" s="90"/>
      <c r="B65" s="91"/>
      <c r="C65" s="214"/>
      <c r="D65" s="214"/>
      <c r="E65" s="214"/>
      <c r="F65" s="214"/>
      <c r="G65" s="214"/>
      <c r="H65" s="87">
        <f t="shared" si="13"/>
        <v>0</v>
      </c>
    </row>
    <row r="66" spans="1:8" ht="15.75" thickBot="1" x14ac:dyDescent="0.3">
      <c r="A66" s="92" t="s">
        <v>422</v>
      </c>
      <c r="B66" s="93">
        <v>0</v>
      </c>
      <c r="C66" s="93">
        <f t="shared" ref="C66:G66" si="14">SUM(C59:C65)</f>
        <v>0</v>
      </c>
      <c r="D66" s="93">
        <f t="shared" si="14"/>
        <v>95000732</v>
      </c>
      <c r="E66" s="93">
        <f t="shared" si="14"/>
        <v>350000</v>
      </c>
      <c r="F66" s="93">
        <f t="shared" ref="F66" si="15">SUM(F59:F65)</f>
        <v>350000</v>
      </c>
      <c r="G66" s="93">
        <f t="shared" si="14"/>
        <v>203119</v>
      </c>
      <c r="H66" s="94">
        <f>SUM(H59:H65)</f>
        <v>472816564</v>
      </c>
    </row>
    <row r="67" spans="1:8" ht="15.75" thickBot="1" x14ac:dyDescent="0.3">
      <c r="A67" s="95"/>
      <c r="B67" s="100"/>
      <c r="C67" s="100"/>
      <c r="D67" s="100"/>
      <c r="E67" s="100"/>
      <c r="F67" s="100"/>
      <c r="G67" s="100"/>
      <c r="H67" s="96"/>
    </row>
    <row r="68" spans="1:8" ht="43.5" thickBot="1" x14ac:dyDescent="0.3">
      <c r="A68" s="83" t="s">
        <v>423</v>
      </c>
      <c r="B68" s="97" t="str">
        <f>+$B$10</f>
        <v>2017-2020</v>
      </c>
      <c r="C68" s="212">
        <f>+$C$10</f>
        <v>2021</v>
      </c>
      <c r="D68" s="212">
        <f>+$D$10</f>
        <v>2022</v>
      </c>
      <c r="E68" s="212" t="str">
        <f>+$E$10</f>
        <v>2023 terv</v>
      </c>
      <c r="F68" s="212" t="s">
        <v>1091</v>
      </c>
      <c r="G68" s="212" t="s">
        <v>1112</v>
      </c>
      <c r="H68" s="98" t="s">
        <v>16</v>
      </c>
    </row>
    <row r="69" spans="1:8" x14ac:dyDescent="0.25">
      <c r="A69" s="85" t="s">
        <v>424</v>
      </c>
      <c r="B69" s="213"/>
      <c r="C69" s="213"/>
      <c r="D69" s="213"/>
      <c r="E69" s="213"/>
      <c r="F69" s="213"/>
      <c r="G69" s="213"/>
      <c r="H69" s="87">
        <f>SUM(B69:D69)+G69</f>
        <v>0</v>
      </c>
    </row>
    <row r="70" spans="1:8" x14ac:dyDescent="0.25">
      <c r="A70" s="88" t="s">
        <v>425</v>
      </c>
      <c r="B70" s="213"/>
      <c r="C70" s="213">
        <v>50800</v>
      </c>
      <c r="D70" s="213">
        <v>22740189</v>
      </c>
      <c r="E70" s="213"/>
      <c r="F70" s="213">
        <v>101600</v>
      </c>
      <c r="G70" s="213">
        <v>101600</v>
      </c>
      <c r="H70" s="87">
        <f t="shared" ref="H70:H75" si="16">SUM(B70:D70)+G70</f>
        <v>22892589</v>
      </c>
    </row>
    <row r="71" spans="1:8" x14ac:dyDescent="0.25">
      <c r="A71" s="88" t="s">
        <v>577</v>
      </c>
      <c r="B71" s="213">
        <f>350520+10783284+15513905</f>
        <v>26647709</v>
      </c>
      <c r="C71" s="213"/>
      <c r="D71" s="213">
        <v>423276266</v>
      </c>
      <c r="E71" s="213">
        <v>350000</v>
      </c>
      <c r="F71" s="213">
        <v>248400</v>
      </c>
      <c r="G71" s="213"/>
      <c r="H71" s="87">
        <f t="shared" si="16"/>
        <v>449923975</v>
      </c>
    </row>
    <row r="72" spans="1:8" x14ac:dyDescent="0.25">
      <c r="A72" s="88" t="s">
        <v>36</v>
      </c>
      <c r="B72" s="213"/>
      <c r="C72" s="213"/>
      <c r="D72" s="213"/>
      <c r="E72" s="213"/>
      <c r="F72" s="213"/>
      <c r="G72" s="213"/>
      <c r="H72" s="87">
        <f t="shared" si="16"/>
        <v>0</v>
      </c>
    </row>
    <row r="73" spans="1:8" x14ac:dyDescent="0.25">
      <c r="A73" s="88" t="s">
        <v>426</v>
      </c>
      <c r="B73" s="89"/>
      <c r="C73" s="213"/>
      <c r="D73" s="213"/>
      <c r="E73" s="213"/>
      <c r="F73" s="213"/>
      <c r="G73" s="213"/>
      <c r="H73" s="87">
        <f t="shared" si="16"/>
        <v>0</v>
      </c>
    </row>
    <row r="74" spans="1:8" x14ac:dyDescent="0.25">
      <c r="A74" s="88"/>
      <c r="B74" s="89"/>
      <c r="C74" s="213"/>
      <c r="D74" s="213"/>
      <c r="E74" s="213"/>
      <c r="F74" s="213"/>
      <c r="G74" s="213"/>
      <c r="H74" s="87">
        <f t="shared" si="16"/>
        <v>0</v>
      </c>
    </row>
    <row r="75" spans="1:8" ht="15.75" thickBot="1" x14ac:dyDescent="0.3">
      <c r="A75" s="90"/>
      <c r="B75" s="91"/>
      <c r="C75" s="214"/>
      <c r="D75" s="214"/>
      <c r="E75" s="214"/>
      <c r="F75" s="214"/>
      <c r="G75" s="214"/>
      <c r="H75" s="87">
        <f t="shared" si="16"/>
        <v>0</v>
      </c>
    </row>
    <row r="76" spans="1:8" ht="15.75" thickBot="1" x14ac:dyDescent="0.3">
      <c r="A76" s="92" t="s">
        <v>16</v>
      </c>
      <c r="B76" s="93">
        <f>SUM(B69:B75)</f>
        <v>26647709</v>
      </c>
      <c r="C76" s="93">
        <f t="shared" ref="C76:G76" si="17">SUM(C69:C75)</f>
        <v>50800</v>
      </c>
      <c r="D76" s="93">
        <f t="shared" si="17"/>
        <v>446016455</v>
      </c>
      <c r="E76" s="93">
        <f t="shared" si="17"/>
        <v>350000</v>
      </c>
      <c r="F76" s="93">
        <f t="shared" ref="F76" si="18">SUM(F69:F75)</f>
        <v>350000</v>
      </c>
      <c r="G76" s="93">
        <f t="shared" si="17"/>
        <v>101600</v>
      </c>
      <c r="H76" s="93">
        <f>SUM(H69:H75)</f>
        <v>472816564</v>
      </c>
    </row>
    <row r="77" spans="1:8" x14ac:dyDescent="0.25">
      <c r="A77" s="215"/>
      <c r="B77" s="215"/>
      <c r="C77" s="215"/>
      <c r="D77" s="215"/>
      <c r="E77" s="215"/>
      <c r="F77" s="215"/>
      <c r="G77" s="215"/>
      <c r="H77" s="215"/>
    </row>
    <row r="78" spans="1:8" x14ac:dyDescent="0.25">
      <c r="A78" s="215"/>
      <c r="B78" s="215"/>
      <c r="C78" s="215"/>
      <c r="D78" s="215"/>
      <c r="E78" s="215"/>
      <c r="F78" s="215"/>
      <c r="G78" s="215"/>
      <c r="H78" s="215"/>
    </row>
    <row r="79" spans="1:8" ht="15" customHeight="1" x14ac:dyDescent="0.25">
      <c r="A79" s="80" t="s">
        <v>414</v>
      </c>
      <c r="B79" s="1556" t="s">
        <v>430</v>
      </c>
      <c r="C79" s="1556"/>
      <c r="D79" s="1556"/>
      <c r="E79" s="1556"/>
      <c r="F79" s="1556"/>
      <c r="G79" s="1556"/>
      <c r="H79" s="1556"/>
    </row>
    <row r="80" spans="1:8" ht="15" customHeight="1" x14ac:dyDescent="0.25">
      <c r="A80" s="80"/>
      <c r="B80" s="1555" t="s">
        <v>431</v>
      </c>
      <c r="C80" s="1555"/>
      <c r="D80" s="1555"/>
      <c r="E80" s="1555"/>
      <c r="F80" s="1555"/>
      <c r="G80" s="1555"/>
      <c r="H80" s="1555"/>
    </row>
    <row r="81" spans="1:8" ht="15.75" thickBot="1" x14ac:dyDescent="0.3">
      <c r="A81" s="81"/>
      <c r="B81" s="449"/>
      <c r="C81" s="100"/>
      <c r="D81" s="100"/>
      <c r="E81" s="100"/>
      <c r="F81" s="100"/>
      <c r="G81" s="100"/>
      <c r="H81" s="101" t="s">
        <v>390</v>
      </c>
    </row>
    <row r="82" spans="1:8" ht="43.5" thickBot="1" x14ac:dyDescent="0.3">
      <c r="A82" s="83" t="s">
        <v>415</v>
      </c>
      <c r="B82" s="97" t="str">
        <f>+$B$10</f>
        <v>2017-2020</v>
      </c>
      <c r="C82" s="212">
        <f>+$C$10</f>
        <v>2021</v>
      </c>
      <c r="D82" s="212">
        <f>+$D$10</f>
        <v>2022</v>
      </c>
      <c r="E82" s="212" t="str">
        <f>+$E$10</f>
        <v>2023 terv</v>
      </c>
      <c r="F82" s="212" t="s">
        <v>1091</v>
      </c>
      <c r="G82" s="212" t="s">
        <v>1112</v>
      </c>
      <c r="H82" s="98" t="s">
        <v>16</v>
      </c>
    </row>
    <row r="83" spans="1:8" x14ac:dyDescent="0.25">
      <c r="A83" s="85" t="s">
        <v>416</v>
      </c>
      <c r="B83" s="213">
        <f>204756118-204112615</f>
        <v>643503</v>
      </c>
      <c r="C83" s="213"/>
      <c r="D83" s="213"/>
      <c r="E83" s="213"/>
      <c r="F83" s="213"/>
      <c r="G83" s="213"/>
      <c r="H83" s="87">
        <f>SUM(B83:D83)+G83</f>
        <v>643503</v>
      </c>
    </row>
    <row r="84" spans="1:8" x14ac:dyDescent="0.25">
      <c r="A84" s="88" t="s">
        <v>417</v>
      </c>
      <c r="B84" s="213"/>
      <c r="C84" s="213"/>
      <c r="D84" s="213"/>
      <c r="E84" s="213"/>
      <c r="F84" s="213"/>
      <c r="G84" s="213"/>
      <c r="H84" s="87">
        <f t="shared" ref="H84:H89" si="19">SUM(B84:D84)+G84</f>
        <v>0</v>
      </c>
    </row>
    <row r="85" spans="1:8" x14ac:dyDescent="0.25">
      <c r="A85" s="88" t="s">
        <v>418</v>
      </c>
      <c r="B85" s="213">
        <f>121228072+75339511</f>
        <v>196567583</v>
      </c>
      <c r="C85" s="213">
        <v>7544947</v>
      </c>
      <c r="D85" s="213"/>
      <c r="E85" s="213"/>
      <c r="F85" s="213"/>
      <c r="G85" s="213"/>
      <c r="H85" s="87">
        <f t="shared" si="19"/>
        <v>204112530</v>
      </c>
    </row>
    <row r="86" spans="1:8" x14ac:dyDescent="0.25">
      <c r="A86" s="88" t="s">
        <v>419</v>
      </c>
      <c r="B86" s="213"/>
      <c r="C86" s="213"/>
      <c r="D86" s="213"/>
      <c r="E86" s="213"/>
      <c r="F86" s="213"/>
      <c r="G86" s="213"/>
      <c r="H86" s="87">
        <f t="shared" si="19"/>
        <v>0</v>
      </c>
    </row>
    <row r="87" spans="1:8" x14ac:dyDescent="0.25">
      <c r="A87" s="88" t="s">
        <v>420</v>
      </c>
      <c r="B87" s="213"/>
      <c r="C87" s="213"/>
      <c r="D87" s="213"/>
      <c r="E87" s="213"/>
      <c r="F87" s="213"/>
      <c r="G87" s="213"/>
      <c r="H87" s="87">
        <f t="shared" si="19"/>
        <v>0</v>
      </c>
    </row>
    <row r="88" spans="1:8" x14ac:dyDescent="0.25">
      <c r="A88" s="88" t="s">
        <v>421</v>
      </c>
      <c r="B88" s="213">
        <v>85</v>
      </c>
      <c r="C88" s="213"/>
      <c r="D88" s="213"/>
      <c r="E88" s="213"/>
      <c r="F88" s="213"/>
      <c r="G88" s="213"/>
      <c r="H88" s="87">
        <f t="shared" si="19"/>
        <v>85</v>
      </c>
    </row>
    <row r="89" spans="1:8" ht="15.75" thickBot="1" x14ac:dyDescent="0.3">
      <c r="A89" s="90"/>
      <c r="B89" s="91"/>
      <c r="C89" s="214"/>
      <c r="D89" s="214"/>
      <c r="E89" s="214"/>
      <c r="F89" s="214"/>
      <c r="G89" s="214"/>
      <c r="H89" s="87">
        <f t="shared" si="19"/>
        <v>0</v>
      </c>
    </row>
    <row r="90" spans="1:8" ht="15.75" thickBot="1" x14ac:dyDescent="0.3">
      <c r="A90" s="92" t="s">
        <v>422</v>
      </c>
      <c r="B90" s="93">
        <v>0</v>
      </c>
      <c r="C90" s="93">
        <f t="shared" ref="C90:H90" si="20">SUM(C83:C89)</f>
        <v>7544947</v>
      </c>
      <c r="D90" s="93">
        <f t="shared" si="20"/>
        <v>0</v>
      </c>
      <c r="E90" s="93">
        <f t="shared" si="20"/>
        <v>0</v>
      </c>
      <c r="F90" s="93">
        <f t="shared" ref="F90" si="21">SUM(F83:F89)</f>
        <v>0</v>
      </c>
      <c r="G90" s="93">
        <f t="shared" si="20"/>
        <v>0</v>
      </c>
      <c r="H90" s="93">
        <f t="shared" si="20"/>
        <v>204756118</v>
      </c>
    </row>
    <row r="91" spans="1:8" ht="15.75" thickBot="1" x14ac:dyDescent="0.3">
      <c r="A91" s="95"/>
      <c r="B91" s="100"/>
      <c r="C91" s="100"/>
      <c r="D91" s="100"/>
      <c r="E91" s="100"/>
      <c r="F91" s="100"/>
      <c r="G91" s="100"/>
      <c r="H91" s="96"/>
    </row>
    <row r="92" spans="1:8" ht="43.5" thickBot="1" x14ac:dyDescent="0.3">
      <c r="A92" s="83" t="s">
        <v>423</v>
      </c>
      <c r="B92" s="97" t="str">
        <f>+$B$10</f>
        <v>2017-2020</v>
      </c>
      <c r="C92" s="212">
        <f>+$C$10</f>
        <v>2021</v>
      </c>
      <c r="D92" s="212">
        <f>+$D$10</f>
        <v>2022</v>
      </c>
      <c r="E92" s="212" t="str">
        <f>+$E$10</f>
        <v>2023 terv</v>
      </c>
      <c r="F92" s="212" t="s">
        <v>1091</v>
      </c>
      <c r="G92" s="212" t="s">
        <v>1112</v>
      </c>
      <c r="H92" s="98" t="s">
        <v>16</v>
      </c>
    </row>
    <row r="93" spans="1:8" x14ac:dyDescent="0.25">
      <c r="A93" s="85" t="s">
        <v>424</v>
      </c>
      <c r="B93" s="213">
        <f>21145+3331+30587220+38080830</f>
        <v>68692526</v>
      </c>
      <c r="C93" s="213"/>
      <c r="D93" s="213"/>
      <c r="E93" s="213"/>
      <c r="F93" s="213"/>
      <c r="G93" s="213"/>
      <c r="H93" s="87">
        <f>SUM(B93:D93)+G93</f>
        <v>68692526</v>
      </c>
    </row>
    <row r="94" spans="1:8" x14ac:dyDescent="0.25">
      <c r="A94" s="88" t="s">
        <v>425</v>
      </c>
      <c r="B94" s="213">
        <f>21154893+3671000+20272000+75325180</f>
        <v>120423073</v>
      </c>
      <c r="C94" s="213">
        <v>21914</v>
      </c>
      <c r="D94" s="213"/>
      <c r="E94" s="213"/>
      <c r="F94" s="213"/>
      <c r="G94" s="213"/>
      <c r="H94" s="87">
        <f t="shared" ref="H94:H99" si="22">SUM(B94:D94)+G94</f>
        <v>120444987</v>
      </c>
    </row>
    <row r="95" spans="1:8" x14ac:dyDescent="0.25">
      <c r="A95" s="88" t="s">
        <v>577</v>
      </c>
      <c r="B95" s="213">
        <f>4826000+5041900+4784430</f>
        <v>14652330</v>
      </c>
      <c r="C95" s="213"/>
      <c r="D95" s="213"/>
      <c r="E95" s="213"/>
      <c r="F95" s="213"/>
      <c r="G95" s="213"/>
      <c r="H95" s="87">
        <f t="shared" si="22"/>
        <v>14652330</v>
      </c>
    </row>
    <row r="96" spans="1:8" x14ac:dyDescent="0.25">
      <c r="A96" s="88" t="s">
        <v>36</v>
      </c>
      <c r="B96" s="213"/>
      <c r="C96" s="213"/>
      <c r="D96" s="213"/>
      <c r="E96" s="213"/>
      <c r="F96" s="213"/>
      <c r="G96" s="213"/>
      <c r="H96" s="87">
        <f t="shared" si="22"/>
        <v>0</v>
      </c>
    </row>
    <row r="97" spans="1:10" x14ac:dyDescent="0.25">
      <c r="A97" s="88" t="s">
        <v>426</v>
      </c>
      <c r="B97" s="213">
        <v>245000</v>
      </c>
      <c r="C97" s="213">
        <v>721275</v>
      </c>
      <c r="D97" s="213"/>
      <c r="E97" s="213"/>
      <c r="F97" s="213"/>
      <c r="G97" s="213"/>
      <c r="H97" s="87">
        <f t="shared" si="22"/>
        <v>966275</v>
      </c>
      <c r="J97" s="79"/>
    </row>
    <row r="98" spans="1:10" x14ac:dyDescent="0.25">
      <c r="A98" s="88"/>
      <c r="B98" s="89"/>
      <c r="C98" s="213"/>
      <c r="D98" s="213"/>
      <c r="E98" s="213"/>
      <c r="F98" s="213"/>
      <c r="G98" s="213"/>
      <c r="H98" s="87">
        <f t="shared" si="22"/>
        <v>0</v>
      </c>
    </row>
    <row r="99" spans="1:10" ht="15.75" thickBot="1" x14ac:dyDescent="0.3">
      <c r="A99" s="90"/>
      <c r="B99" s="91"/>
      <c r="C99" s="214"/>
      <c r="D99" s="214"/>
      <c r="E99" s="214"/>
      <c r="F99" s="214"/>
      <c r="G99" s="214"/>
      <c r="H99" s="87">
        <f t="shared" si="22"/>
        <v>0</v>
      </c>
    </row>
    <row r="100" spans="1:10" ht="15.75" thickBot="1" x14ac:dyDescent="0.3">
      <c r="A100" s="92" t="s">
        <v>16</v>
      </c>
      <c r="B100" s="93">
        <f>SUM(B93:B99)</f>
        <v>204012929</v>
      </c>
      <c r="C100" s="93">
        <f t="shared" ref="C100:G100" si="23">SUM(C93:C99)</f>
        <v>743189</v>
      </c>
      <c r="D100" s="93">
        <f t="shared" si="23"/>
        <v>0</v>
      </c>
      <c r="E100" s="93">
        <f t="shared" si="23"/>
        <v>0</v>
      </c>
      <c r="F100" s="93">
        <f t="shared" ref="F100" si="24">SUM(F93:F99)</f>
        <v>0</v>
      </c>
      <c r="G100" s="93">
        <f t="shared" si="23"/>
        <v>0</v>
      </c>
      <c r="H100" s="93">
        <f>SUM(H93:H99)</f>
        <v>204756118</v>
      </c>
    </row>
    <row r="101" spans="1:10" ht="14.25" customHeight="1" x14ac:dyDescent="0.25">
      <c r="A101" s="215"/>
      <c r="B101" s="215"/>
      <c r="C101" s="215"/>
      <c r="D101" s="215"/>
      <c r="E101" s="215"/>
      <c r="F101" s="215"/>
      <c r="G101" s="215"/>
      <c r="H101" s="218"/>
    </row>
    <row r="102" spans="1:10" ht="15" customHeight="1" x14ac:dyDescent="0.25">
      <c r="A102" s="80" t="s">
        <v>414</v>
      </c>
      <c r="B102" s="1554" t="s">
        <v>432</v>
      </c>
      <c r="C102" s="1554"/>
      <c r="D102" s="1554"/>
      <c r="E102" s="1554"/>
      <c r="F102" s="1554"/>
      <c r="G102" s="1554"/>
      <c r="H102" s="1554"/>
    </row>
    <row r="103" spans="1:10" ht="15" customHeight="1" x14ac:dyDescent="0.25">
      <c r="A103" s="80" t="s">
        <v>994</v>
      </c>
      <c r="B103" s="1553" t="s">
        <v>433</v>
      </c>
      <c r="C103" s="1553"/>
      <c r="D103" s="1553"/>
      <c r="E103" s="1553"/>
      <c r="F103" s="1553"/>
      <c r="G103" s="1553"/>
      <c r="H103" s="1553"/>
    </row>
    <row r="104" spans="1:10" ht="15.75" thickBot="1" x14ac:dyDescent="0.3">
      <c r="A104" s="81"/>
      <c r="B104" s="448"/>
      <c r="C104" s="81"/>
      <c r="D104" s="81"/>
      <c r="E104" s="81"/>
      <c r="F104" s="81"/>
      <c r="G104" s="81"/>
      <c r="H104" s="82" t="s">
        <v>390</v>
      </c>
    </row>
    <row r="105" spans="1:10" ht="43.5" thickBot="1" x14ac:dyDescent="0.3">
      <c r="A105" s="83" t="s">
        <v>415</v>
      </c>
      <c r="B105" s="97" t="str">
        <f>+$B$10</f>
        <v>2017-2020</v>
      </c>
      <c r="C105" s="212">
        <f>+$C$10</f>
        <v>2021</v>
      </c>
      <c r="D105" s="212">
        <f>+$D$10</f>
        <v>2022</v>
      </c>
      <c r="E105" s="212" t="str">
        <f>+$E$10</f>
        <v>2023 terv</v>
      </c>
      <c r="F105" s="212" t="s">
        <v>1091</v>
      </c>
      <c r="G105" s="212" t="s">
        <v>1112</v>
      </c>
      <c r="H105" s="84" t="s">
        <v>16</v>
      </c>
    </row>
    <row r="106" spans="1:10" x14ac:dyDescent="0.25">
      <c r="A106" s="85" t="s">
        <v>416</v>
      </c>
      <c r="B106" s="213">
        <f>323339818-321168809-678053</f>
        <v>1492956</v>
      </c>
      <c r="C106" s="213"/>
      <c r="D106" s="213">
        <f>326177917-322661765</f>
        <v>3516152</v>
      </c>
      <c r="E106" s="213"/>
      <c r="F106" s="213">
        <v>327235</v>
      </c>
      <c r="G106" s="213">
        <v>327235</v>
      </c>
      <c r="H106" s="87">
        <f>SUM(B106:D106)+G106</f>
        <v>5336343</v>
      </c>
    </row>
    <row r="107" spans="1:10" x14ac:dyDescent="0.25">
      <c r="A107" s="88" t="s">
        <v>417</v>
      </c>
      <c r="B107" s="213"/>
      <c r="C107" s="213"/>
      <c r="D107" s="213"/>
      <c r="E107" s="213"/>
      <c r="F107" s="213"/>
      <c r="G107" s="213"/>
      <c r="H107" s="87">
        <f t="shared" ref="H107:H112" si="25">SUM(B107:D107)+G107</f>
        <v>0</v>
      </c>
    </row>
    <row r="108" spans="1:10" x14ac:dyDescent="0.25">
      <c r="A108" s="88" t="s">
        <v>418</v>
      </c>
      <c r="B108" s="213">
        <v>291758801</v>
      </c>
      <c r="C108" s="213">
        <v>29410008</v>
      </c>
      <c r="D108" s="213"/>
      <c r="E108" s="213"/>
      <c r="F108" s="213"/>
      <c r="G108" s="213"/>
      <c r="H108" s="87">
        <f t="shared" si="25"/>
        <v>321168809</v>
      </c>
    </row>
    <row r="109" spans="1:10" x14ac:dyDescent="0.25">
      <c r="A109" s="88" t="s">
        <v>419</v>
      </c>
      <c r="B109" s="89"/>
      <c r="C109" s="213"/>
      <c r="D109" s="213"/>
      <c r="E109" s="213"/>
      <c r="F109" s="213"/>
      <c r="G109" s="213"/>
      <c r="H109" s="87">
        <f t="shared" si="25"/>
        <v>0</v>
      </c>
    </row>
    <row r="110" spans="1:10" x14ac:dyDescent="0.25">
      <c r="A110" s="88" t="s">
        <v>420</v>
      </c>
      <c r="B110" s="89"/>
      <c r="C110" s="213"/>
      <c r="D110" s="213"/>
      <c r="E110" s="213"/>
      <c r="F110" s="213"/>
      <c r="G110" s="213"/>
      <c r="H110" s="87">
        <f t="shared" si="25"/>
        <v>0</v>
      </c>
    </row>
    <row r="111" spans="1:10" x14ac:dyDescent="0.25">
      <c r="A111" s="88" t="s">
        <v>421</v>
      </c>
      <c r="B111" s="89"/>
      <c r="C111" s="213"/>
      <c r="D111" s="213"/>
      <c r="E111" s="213"/>
      <c r="F111" s="213"/>
      <c r="G111" s="213"/>
      <c r="H111" s="87">
        <f t="shared" si="25"/>
        <v>0</v>
      </c>
    </row>
    <row r="112" spans="1:10" ht="15.75" thickBot="1" x14ac:dyDescent="0.3">
      <c r="A112" s="90"/>
      <c r="B112" s="91"/>
      <c r="C112" s="214"/>
      <c r="D112" s="214"/>
      <c r="E112" s="214"/>
      <c r="F112" s="214"/>
      <c r="G112" s="214"/>
      <c r="H112" s="87">
        <f t="shared" si="25"/>
        <v>0</v>
      </c>
    </row>
    <row r="113" spans="1:10" ht="15.75" thickBot="1" x14ac:dyDescent="0.3">
      <c r="A113" s="92" t="s">
        <v>422</v>
      </c>
      <c r="B113" s="93">
        <f t="shared" ref="B113:C113" si="26">SUM(B106:B112)</f>
        <v>293251757</v>
      </c>
      <c r="C113" s="93">
        <f t="shared" si="26"/>
        <v>29410008</v>
      </c>
      <c r="D113" s="93">
        <f>SUM(D106:D112)</f>
        <v>3516152</v>
      </c>
      <c r="E113" s="93">
        <f>SUM(E106:E112)</f>
        <v>0</v>
      </c>
      <c r="F113" s="93">
        <f t="shared" ref="F113" si="27">SUM(F106:F112)</f>
        <v>327235</v>
      </c>
      <c r="G113" s="93">
        <f t="shared" ref="G113" si="28">SUM(G106:G112)</f>
        <v>327235</v>
      </c>
      <c r="H113" s="93">
        <f>SUM(H106:H112)</f>
        <v>326505152</v>
      </c>
      <c r="J113" s="79"/>
    </row>
    <row r="114" spans="1:10" ht="15.75" thickBot="1" x14ac:dyDescent="0.3">
      <c r="A114" s="95"/>
      <c r="B114" s="100"/>
      <c r="C114" s="100"/>
      <c r="D114" s="100"/>
      <c r="E114" s="100"/>
      <c r="F114" s="100"/>
      <c r="G114" s="100"/>
      <c r="H114" s="96"/>
    </row>
    <row r="115" spans="1:10" ht="43.5" thickBot="1" x14ac:dyDescent="0.3">
      <c r="A115" s="83" t="s">
        <v>423</v>
      </c>
      <c r="B115" s="97" t="str">
        <f>+$B$10</f>
        <v>2017-2020</v>
      </c>
      <c r="C115" s="212">
        <f>+$C$10</f>
        <v>2021</v>
      </c>
      <c r="D115" s="212">
        <f>+$D$10</f>
        <v>2022</v>
      </c>
      <c r="E115" s="212" t="str">
        <f>+$E$10</f>
        <v>2023 terv</v>
      </c>
      <c r="F115" s="212" t="s">
        <v>1091</v>
      </c>
      <c r="G115" s="212" t="s">
        <v>1112</v>
      </c>
      <c r="H115" s="98" t="s">
        <v>16</v>
      </c>
    </row>
    <row r="116" spans="1:10" x14ac:dyDescent="0.25">
      <c r="A116" s="85" t="s">
        <v>424</v>
      </c>
      <c r="B116" s="99"/>
      <c r="C116" s="213"/>
      <c r="D116" s="213"/>
      <c r="E116" s="213"/>
      <c r="F116" s="213"/>
      <c r="G116" s="213"/>
      <c r="H116" s="87">
        <f>SUM(B116:D116)+G116</f>
        <v>0</v>
      </c>
    </row>
    <row r="117" spans="1:10" x14ac:dyDescent="0.25">
      <c r="A117" s="88" t="s">
        <v>425</v>
      </c>
      <c r="B117" s="213">
        <f>28361191+8700+39078376</f>
        <v>67448267</v>
      </c>
      <c r="C117" s="213"/>
      <c r="D117" s="213"/>
      <c r="E117" s="213"/>
      <c r="F117" s="213">
        <v>63500</v>
      </c>
      <c r="G117" s="213">
        <v>63500</v>
      </c>
      <c r="H117" s="87">
        <f t="shared" ref="H117:H122" si="29">SUM(B117:D117)+G117</f>
        <v>67511767</v>
      </c>
    </row>
    <row r="118" spans="1:10" x14ac:dyDescent="0.25">
      <c r="A118" s="88" t="s">
        <v>577</v>
      </c>
      <c r="B118" s="213">
        <f>14394051+225037+285750+6985000</f>
        <v>21889838</v>
      </c>
      <c r="C118" s="213"/>
      <c r="D118" s="213">
        <v>3516152</v>
      </c>
      <c r="E118" s="213"/>
      <c r="F118" s="213"/>
      <c r="G118" s="213"/>
      <c r="H118" s="87">
        <f t="shared" si="29"/>
        <v>25405990</v>
      </c>
    </row>
    <row r="119" spans="1:10" x14ac:dyDescent="0.25">
      <c r="A119" s="88" t="s">
        <v>36</v>
      </c>
      <c r="B119" s="213">
        <f>58126165+175197495</f>
        <v>233323660</v>
      </c>
      <c r="C119" s="213"/>
      <c r="D119" s="213"/>
      <c r="E119" s="213"/>
      <c r="F119" s="213"/>
      <c r="G119" s="213"/>
      <c r="H119" s="87">
        <f t="shared" si="29"/>
        <v>233323660</v>
      </c>
    </row>
    <row r="120" spans="1:10" x14ac:dyDescent="0.25">
      <c r="A120" s="88" t="s">
        <v>426</v>
      </c>
      <c r="B120" s="89"/>
      <c r="C120" s="213"/>
      <c r="D120" s="213"/>
      <c r="E120" s="213"/>
      <c r="F120" s="213">
        <v>263735</v>
      </c>
      <c r="G120" s="213">
        <v>263735</v>
      </c>
      <c r="H120" s="87">
        <f t="shared" si="29"/>
        <v>263735</v>
      </c>
    </row>
    <row r="121" spans="1:10" x14ac:dyDescent="0.25">
      <c r="A121" s="88"/>
      <c r="B121" s="89"/>
      <c r="C121" s="213"/>
      <c r="D121" s="213"/>
      <c r="E121" s="213"/>
      <c r="F121" s="213"/>
      <c r="G121" s="213"/>
      <c r="H121" s="87">
        <f t="shared" si="29"/>
        <v>0</v>
      </c>
    </row>
    <row r="122" spans="1:10" ht="15.75" thickBot="1" x14ac:dyDescent="0.3">
      <c r="A122" s="90"/>
      <c r="B122" s="91"/>
      <c r="C122" s="214"/>
      <c r="D122" s="214"/>
      <c r="E122" s="214"/>
      <c r="F122" s="214"/>
      <c r="G122" s="214"/>
      <c r="H122" s="87">
        <f t="shared" si="29"/>
        <v>0</v>
      </c>
    </row>
    <row r="123" spans="1:10" ht="15.75" thickBot="1" x14ac:dyDescent="0.3">
      <c r="A123" s="92" t="s">
        <v>16</v>
      </c>
      <c r="B123" s="93">
        <f t="shared" ref="B123:H123" si="30">SUM(B116:B122)</f>
        <v>322661765</v>
      </c>
      <c r="C123" s="93">
        <f t="shared" si="30"/>
        <v>0</v>
      </c>
      <c r="D123" s="93">
        <f t="shared" si="30"/>
        <v>3516152</v>
      </c>
      <c r="E123" s="93">
        <f t="shared" si="30"/>
        <v>0</v>
      </c>
      <c r="F123" s="93">
        <f t="shared" ref="F123" si="31">SUM(F116:F122)</f>
        <v>327235</v>
      </c>
      <c r="G123" s="93">
        <f t="shared" si="30"/>
        <v>327235</v>
      </c>
      <c r="H123" s="93">
        <f t="shared" si="30"/>
        <v>326505152</v>
      </c>
    </row>
    <row r="124" spans="1:10" x14ac:dyDescent="0.25">
      <c r="A124" s="215"/>
      <c r="B124" s="215"/>
      <c r="C124" s="215"/>
      <c r="D124" s="215"/>
      <c r="E124" s="215"/>
      <c r="F124" s="215"/>
      <c r="G124" s="215"/>
      <c r="H124" s="215"/>
    </row>
    <row r="125" spans="1:10" ht="15" customHeight="1" x14ac:dyDescent="0.25">
      <c r="A125" s="215"/>
      <c r="B125" s="215"/>
      <c r="C125" s="215"/>
      <c r="D125" s="215"/>
      <c r="E125" s="215"/>
      <c r="F125" s="215"/>
      <c r="G125" s="215"/>
      <c r="H125" s="218"/>
    </row>
    <row r="126" spans="1:10" ht="15" customHeight="1" x14ac:dyDescent="0.25">
      <c r="A126" s="80" t="s">
        <v>414</v>
      </c>
      <c r="B126" s="1554" t="s">
        <v>434</v>
      </c>
      <c r="C126" s="1554"/>
      <c r="D126" s="1554"/>
      <c r="E126" s="1554"/>
      <c r="F126" s="1554"/>
      <c r="G126" s="1554"/>
      <c r="H126" s="1554"/>
    </row>
    <row r="127" spans="1:10" ht="15" customHeight="1" x14ac:dyDescent="0.25">
      <c r="A127" s="80" t="s">
        <v>995</v>
      </c>
      <c r="B127" s="1553" t="s">
        <v>435</v>
      </c>
      <c r="C127" s="1553"/>
      <c r="D127" s="1553"/>
      <c r="E127" s="1553"/>
      <c r="F127" s="1553"/>
      <c r="G127" s="1553"/>
      <c r="H127" s="1553"/>
    </row>
    <row r="128" spans="1:10" ht="15.75" thickBot="1" x14ac:dyDescent="0.3">
      <c r="A128" s="81"/>
      <c r="B128" s="448"/>
      <c r="C128" s="81"/>
      <c r="D128" s="81"/>
      <c r="E128" s="81"/>
      <c r="F128" s="81"/>
      <c r="G128" s="81"/>
      <c r="H128" s="82" t="s">
        <v>390</v>
      </c>
    </row>
    <row r="129" spans="1:8" ht="43.5" thickBot="1" x14ac:dyDescent="0.3">
      <c r="A129" s="83" t="s">
        <v>415</v>
      </c>
      <c r="B129" s="97" t="str">
        <f>+$B$10</f>
        <v>2017-2020</v>
      </c>
      <c r="C129" s="212">
        <f>+$C$10</f>
        <v>2021</v>
      </c>
      <c r="D129" s="212">
        <f>+$D$10</f>
        <v>2022</v>
      </c>
      <c r="E129" s="212" t="str">
        <f>+$E$10</f>
        <v>2023 terv</v>
      </c>
      <c r="F129" s="212" t="s">
        <v>1091</v>
      </c>
      <c r="G129" s="212" t="s">
        <v>1112</v>
      </c>
      <c r="H129" s="84" t="s">
        <v>16</v>
      </c>
    </row>
    <row r="130" spans="1:8" x14ac:dyDescent="0.25">
      <c r="A130" s="85" t="s">
        <v>416</v>
      </c>
      <c r="B130" s="86"/>
      <c r="C130" s="213"/>
      <c r="D130" s="213"/>
      <c r="E130" s="213"/>
      <c r="F130" s="213"/>
      <c r="G130" s="213"/>
      <c r="H130" s="87">
        <f>SUM(B130:D130)+G130</f>
        <v>0</v>
      </c>
    </row>
    <row r="131" spans="1:8" x14ac:dyDescent="0.25">
      <c r="A131" s="88" t="s">
        <v>417</v>
      </c>
      <c r="B131" s="89"/>
      <c r="C131" s="213"/>
      <c r="D131" s="213"/>
      <c r="E131" s="213"/>
      <c r="F131" s="213"/>
      <c r="G131" s="213"/>
      <c r="H131" s="87">
        <f t="shared" ref="H131:H136" si="32">SUM(B131:D131)+G131</f>
        <v>0</v>
      </c>
    </row>
    <row r="132" spans="1:8" x14ac:dyDescent="0.25">
      <c r="A132" s="88" t="s">
        <v>418</v>
      </c>
      <c r="B132" s="213">
        <v>98943947</v>
      </c>
      <c r="C132" s="213"/>
      <c r="D132" s="213"/>
      <c r="E132" s="213"/>
      <c r="F132" s="213"/>
      <c r="G132" s="213"/>
      <c r="H132" s="87">
        <f t="shared" si="32"/>
        <v>98943947</v>
      </c>
    </row>
    <row r="133" spans="1:8" x14ac:dyDescent="0.25">
      <c r="A133" s="88" t="s">
        <v>419</v>
      </c>
      <c r="B133" s="89"/>
      <c r="C133" s="213"/>
      <c r="D133" s="213"/>
      <c r="E133" s="213"/>
      <c r="F133" s="213"/>
      <c r="G133" s="213"/>
      <c r="H133" s="87">
        <f t="shared" si="32"/>
        <v>0</v>
      </c>
    </row>
    <row r="134" spans="1:8" x14ac:dyDescent="0.25">
      <c r="A134" s="88" t="s">
        <v>420</v>
      </c>
      <c r="B134" s="89"/>
      <c r="C134" s="213"/>
      <c r="D134" s="213"/>
      <c r="E134" s="213"/>
      <c r="F134" s="213"/>
      <c r="G134" s="213"/>
      <c r="H134" s="87">
        <f t="shared" si="32"/>
        <v>0</v>
      </c>
    </row>
    <row r="135" spans="1:8" x14ac:dyDescent="0.25">
      <c r="A135" s="88" t="s">
        <v>421</v>
      </c>
      <c r="B135" s="89"/>
      <c r="C135" s="213"/>
      <c r="D135" s="213"/>
      <c r="E135" s="213"/>
      <c r="F135" s="213"/>
      <c r="G135" s="213"/>
      <c r="H135" s="87">
        <f t="shared" si="32"/>
        <v>0</v>
      </c>
    </row>
    <row r="136" spans="1:8" ht="15.75" thickBot="1" x14ac:dyDescent="0.3">
      <c r="A136" s="90"/>
      <c r="B136" s="91"/>
      <c r="C136" s="214"/>
      <c r="D136" s="214"/>
      <c r="E136" s="214"/>
      <c r="F136" s="214"/>
      <c r="G136" s="214"/>
      <c r="H136" s="87">
        <f t="shared" si="32"/>
        <v>0</v>
      </c>
    </row>
    <row r="137" spans="1:8" ht="15.75" thickBot="1" x14ac:dyDescent="0.3">
      <c r="A137" s="92" t="s">
        <v>422</v>
      </c>
      <c r="B137" s="93">
        <f t="shared" ref="B137:H137" si="33">SUM(B130:B136)</f>
        <v>98943947</v>
      </c>
      <c r="C137" s="93">
        <f t="shared" si="33"/>
        <v>0</v>
      </c>
      <c r="D137" s="93">
        <f t="shared" si="33"/>
        <v>0</v>
      </c>
      <c r="E137" s="93">
        <f t="shared" si="33"/>
        <v>0</v>
      </c>
      <c r="F137" s="93">
        <f t="shared" ref="F137" si="34">SUM(F130:F136)</f>
        <v>0</v>
      </c>
      <c r="G137" s="93">
        <f t="shared" si="33"/>
        <v>0</v>
      </c>
      <c r="H137" s="93">
        <f t="shared" si="33"/>
        <v>98943947</v>
      </c>
    </row>
    <row r="138" spans="1:8" ht="15.75" thickBot="1" x14ac:dyDescent="0.3">
      <c r="A138" s="95"/>
      <c r="B138" s="100"/>
      <c r="C138" s="100"/>
      <c r="D138" s="100"/>
      <c r="E138" s="100"/>
      <c r="F138" s="100"/>
      <c r="G138" s="100"/>
      <c r="H138" s="96"/>
    </row>
    <row r="139" spans="1:8" ht="43.5" thickBot="1" x14ac:dyDescent="0.3">
      <c r="A139" s="83" t="s">
        <v>423</v>
      </c>
      <c r="B139" s="97" t="str">
        <f>+$B$10</f>
        <v>2017-2020</v>
      </c>
      <c r="C139" s="212">
        <f>+$C$10</f>
        <v>2021</v>
      </c>
      <c r="D139" s="212">
        <f>+$D$10</f>
        <v>2022</v>
      </c>
      <c r="E139" s="212" t="str">
        <f>+$E$10</f>
        <v>2023 terv</v>
      </c>
      <c r="F139" s="212" t="s">
        <v>1091</v>
      </c>
      <c r="G139" s="212" t="s">
        <v>1112</v>
      </c>
      <c r="H139" s="98" t="s">
        <v>16</v>
      </c>
    </row>
    <row r="140" spans="1:8" x14ac:dyDescent="0.25">
      <c r="A140" s="85" t="s">
        <v>424</v>
      </c>
      <c r="B140" s="99"/>
      <c r="C140" s="213"/>
      <c r="D140" s="213"/>
      <c r="E140" s="213"/>
      <c r="F140" s="213"/>
      <c r="G140" s="213"/>
      <c r="H140" s="87">
        <f>SUM(B140:D140)+G140</f>
        <v>0</v>
      </c>
    </row>
    <row r="141" spans="1:8" x14ac:dyDescent="0.25">
      <c r="A141" s="88" t="s">
        <v>425</v>
      </c>
      <c r="B141" s="213">
        <f>400000+7270</f>
        <v>407270</v>
      </c>
      <c r="C141" s="213"/>
      <c r="D141" s="213"/>
      <c r="E141" s="213"/>
      <c r="F141" s="213"/>
      <c r="G141" s="213"/>
      <c r="H141" s="87">
        <f t="shared" ref="H141:H146" si="35">SUM(B141:D141)+G141</f>
        <v>407270</v>
      </c>
    </row>
    <row r="142" spans="1:8" x14ac:dyDescent="0.25">
      <c r="A142" s="88" t="s">
        <v>577</v>
      </c>
      <c r="B142" s="213">
        <f>125500+43890258</f>
        <v>44015758</v>
      </c>
      <c r="C142" s="213"/>
      <c r="D142" s="213"/>
      <c r="E142" s="213"/>
      <c r="F142" s="213"/>
      <c r="G142" s="213"/>
      <c r="H142" s="87">
        <f t="shared" si="35"/>
        <v>44015758</v>
      </c>
    </row>
    <row r="143" spans="1:8" x14ac:dyDescent="0.25">
      <c r="A143" s="88" t="s">
        <v>36</v>
      </c>
      <c r="B143" s="213">
        <f>590200+51572529</f>
        <v>52162729</v>
      </c>
      <c r="C143" s="213"/>
      <c r="D143" s="213"/>
      <c r="E143" s="213"/>
      <c r="F143" s="213"/>
      <c r="G143" s="213"/>
      <c r="H143" s="87">
        <f t="shared" si="35"/>
        <v>52162729</v>
      </c>
    </row>
    <row r="144" spans="1:8" x14ac:dyDescent="0.25">
      <c r="A144" s="88" t="s">
        <v>426</v>
      </c>
      <c r="B144" s="213"/>
      <c r="C144" s="213"/>
      <c r="D144" s="213">
        <v>1741140</v>
      </c>
      <c r="E144" s="213"/>
      <c r="F144" s="213"/>
      <c r="G144" s="213"/>
      <c r="H144" s="87">
        <f t="shared" si="35"/>
        <v>1741140</v>
      </c>
    </row>
    <row r="145" spans="1:8" x14ac:dyDescent="0.25">
      <c r="A145" s="88"/>
      <c r="B145" s="89"/>
      <c r="C145" s="213"/>
      <c r="D145" s="213"/>
      <c r="E145" s="213"/>
      <c r="F145" s="213"/>
      <c r="G145" s="213"/>
      <c r="H145" s="87">
        <f t="shared" si="35"/>
        <v>0</v>
      </c>
    </row>
    <row r="146" spans="1:8" ht="15.75" thickBot="1" x14ac:dyDescent="0.3">
      <c r="A146" s="90"/>
      <c r="B146" s="91"/>
      <c r="C146" s="214"/>
      <c r="D146" s="214"/>
      <c r="E146" s="214"/>
      <c r="F146" s="214"/>
      <c r="G146" s="214"/>
      <c r="H146" s="87">
        <f t="shared" si="35"/>
        <v>0</v>
      </c>
    </row>
    <row r="147" spans="1:8" ht="15.75" thickBot="1" x14ac:dyDescent="0.3">
      <c r="A147" s="92" t="s">
        <v>16</v>
      </c>
      <c r="B147" s="93">
        <f t="shared" ref="B147:H147" si="36">SUM(B140:B146)</f>
        <v>96585757</v>
      </c>
      <c r="C147" s="93">
        <f t="shared" si="36"/>
        <v>0</v>
      </c>
      <c r="D147" s="93">
        <f t="shared" si="36"/>
        <v>1741140</v>
      </c>
      <c r="E147" s="93">
        <f t="shared" si="36"/>
        <v>0</v>
      </c>
      <c r="F147" s="93">
        <f t="shared" ref="F147" si="37">SUM(F140:F146)</f>
        <v>0</v>
      </c>
      <c r="G147" s="93">
        <f t="shared" si="36"/>
        <v>0</v>
      </c>
      <c r="H147" s="93">
        <f t="shared" si="36"/>
        <v>98326897</v>
      </c>
    </row>
    <row r="148" spans="1:8" x14ac:dyDescent="0.25">
      <c r="A148" s="215"/>
      <c r="B148" s="215"/>
      <c r="C148" s="215"/>
      <c r="D148" s="215"/>
      <c r="E148" s="215"/>
      <c r="F148" s="215"/>
      <c r="G148" s="215"/>
      <c r="H148" s="215"/>
    </row>
    <row r="149" spans="1:8" ht="15" customHeight="1" x14ac:dyDescent="0.25">
      <c r="A149" s="215"/>
      <c r="B149" s="215"/>
      <c r="C149" s="215"/>
      <c r="D149" s="215"/>
      <c r="E149" s="215"/>
      <c r="F149" s="215"/>
      <c r="G149" s="215"/>
      <c r="H149" s="215"/>
    </row>
    <row r="150" spans="1:8" ht="15" customHeight="1" x14ac:dyDescent="0.25">
      <c r="A150" s="80" t="s">
        <v>414</v>
      </c>
      <c r="B150" s="1554" t="s">
        <v>580</v>
      </c>
      <c r="C150" s="1554"/>
      <c r="D150" s="1554"/>
      <c r="E150" s="1554"/>
      <c r="F150" s="1554"/>
      <c r="G150" s="1554"/>
      <c r="H150" s="1554"/>
    </row>
    <row r="151" spans="1:8" ht="27.6" customHeight="1" x14ac:dyDescent="0.25">
      <c r="A151" s="81" t="s">
        <v>996</v>
      </c>
      <c r="B151" s="1553" t="s">
        <v>581</v>
      </c>
      <c r="C151" s="1553"/>
      <c r="D151" s="1553"/>
      <c r="E151" s="1553"/>
      <c r="F151" s="1553"/>
      <c r="G151" s="1553"/>
      <c r="H151" s="1553"/>
    </row>
    <row r="152" spans="1:8" ht="15.75" thickBot="1" x14ac:dyDescent="0.3">
      <c r="A152" s="81"/>
      <c r="B152" s="448"/>
      <c r="C152" s="81"/>
      <c r="D152" s="81"/>
      <c r="E152" s="81"/>
      <c r="F152" s="81"/>
      <c r="G152" s="81"/>
      <c r="H152" s="82" t="s">
        <v>390</v>
      </c>
    </row>
    <row r="153" spans="1:8" ht="43.5" thickBot="1" x14ac:dyDescent="0.3">
      <c r="A153" s="83" t="s">
        <v>415</v>
      </c>
      <c r="B153" s="97" t="str">
        <f>+$B$10</f>
        <v>2017-2020</v>
      </c>
      <c r="C153" s="212">
        <f>+$C$10</f>
        <v>2021</v>
      </c>
      <c r="D153" s="212">
        <f>+$D$10</f>
        <v>2022</v>
      </c>
      <c r="E153" s="212" t="str">
        <f>+$E$10</f>
        <v>2023 terv</v>
      </c>
      <c r="F153" s="212" t="s">
        <v>1091</v>
      </c>
      <c r="G153" s="212" t="s">
        <v>1112</v>
      </c>
      <c r="H153" s="84" t="s">
        <v>16</v>
      </c>
    </row>
    <row r="154" spans="1:8" x14ac:dyDescent="0.25">
      <c r="A154" s="85" t="s">
        <v>416</v>
      </c>
      <c r="B154" s="213"/>
      <c r="C154" s="213">
        <f>64217025-52293269</f>
        <v>11923756</v>
      </c>
      <c r="D154" s="213"/>
      <c r="E154" s="213">
        <v>18445385</v>
      </c>
      <c r="F154" s="213"/>
      <c r="G154" s="213"/>
      <c r="H154" s="87">
        <f>SUM(B154:D154)+G154</f>
        <v>11923756</v>
      </c>
    </row>
    <row r="155" spans="1:8" x14ac:dyDescent="0.25">
      <c r="A155" s="88" t="s">
        <v>417</v>
      </c>
      <c r="B155" s="213"/>
      <c r="C155" s="213"/>
      <c r="D155" s="213"/>
      <c r="E155" s="213"/>
      <c r="F155" s="213"/>
      <c r="G155" s="213"/>
      <c r="H155" s="87">
        <f t="shared" ref="H155:H160" si="38">SUM(B155:D155)+G155</f>
        <v>0</v>
      </c>
    </row>
    <row r="156" spans="1:8" x14ac:dyDescent="0.25">
      <c r="A156" s="88" t="s">
        <v>418</v>
      </c>
      <c r="B156" s="213">
        <f>15000000+15872698+20240289</f>
        <v>51112987</v>
      </c>
      <c r="C156" s="213">
        <v>1180282</v>
      </c>
      <c r="D156" s="213"/>
      <c r="E156" s="213"/>
      <c r="F156" s="213"/>
      <c r="G156" s="213"/>
      <c r="H156" s="87">
        <f t="shared" si="38"/>
        <v>52293269</v>
      </c>
    </row>
    <row r="157" spans="1:8" x14ac:dyDescent="0.25">
      <c r="A157" s="88" t="s">
        <v>419</v>
      </c>
      <c r="B157" s="89"/>
      <c r="C157" s="213"/>
      <c r="D157" s="213"/>
      <c r="E157" s="213"/>
      <c r="F157" s="213"/>
      <c r="G157" s="213"/>
      <c r="H157" s="87">
        <f t="shared" si="38"/>
        <v>0</v>
      </c>
    </row>
    <row r="158" spans="1:8" x14ac:dyDescent="0.25">
      <c r="A158" s="88" t="s">
        <v>420</v>
      </c>
      <c r="B158" s="89"/>
      <c r="C158" s="213"/>
      <c r="D158" s="213"/>
      <c r="E158" s="213"/>
      <c r="F158" s="213"/>
      <c r="G158" s="213"/>
      <c r="H158" s="87">
        <f t="shared" si="38"/>
        <v>0</v>
      </c>
    </row>
    <row r="159" spans="1:8" x14ac:dyDescent="0.25">
      <c r="A159" s="88" t="s">
        <v>421</v>
      </c>
      <c r="B159" s="89"/>
      <c r="C159" s="213"/>
      <c r="D159" s="213"/>
      <c r="E159" s="213"/>
      <c r="F159" s="213"/>
      <c r="G159" s="213"/>
      <c r="H159" s="87">
        <f t="shared" si="38"/>
        <v>0</v>
      </c>
    </row>
    <row r="160" spans="1:8" ht="15.75" thickBot="1" x14ac:dyDescent="0.3">
      <c r="A160" s="90"/>
      <c r="B160" s="91"/>
      <c r="C160" s="214"/>
      <c r="D160" s="214"/>
      <c r="E160" s="214"/>
      <c r="F160" s="214"/>
      <c r="G160" s="214"/>
      <c r="H160" s="87">
        <f t="shared" si="38"/>
        <v>0</v>
      </c>
    </row>
    <row r="161" spans="1:10" ht="15.75" thickBot="1" x14ac:dyDescent="0.3">
      <c r="A161" s="92" t="s">
        <v>422</v>
      </c>
      <c r="B161" s="93">
        <f t="shared" ref="B161:H161" si="39">SUM(B154:B160)</f>
        <v>51112987</v>
      </c>
      <c r="C161" s="93">
        <f t="shared" si="39"/>
        <v>13104038</v>
      </c>
      <c r="D161" s="93">
        <f t="shared" si="39"/>
        <v>0</v>
      </c>
      <c r="E161" s="93">
        <f t="shared" si="39"/>
        <v>18445385</v>
      </c>
      <c r="F161" s="93">
        <f t="shared" ref="F161" si="40">SUM(F154:F160)</f>
        <v>0</v>
      </c>
      <c r="G161" s="93">
        <f t="shared" si="39"/>
        <v>0</v>
      </c>
      <c r="H161" s="93">
        <f t="shared" si="39"/>
        <v>64217025</v>
      </c>
    </row>
    <row r="162" spans="1:10" ht="15.75" thickBot="1" x14ac:dyDescent="0.3">
      <c r="A162" s="95"/>
      <c r="B162" s="100"/>
      <c r="C162" s="100"/>
      <c r="D162" s="100"/>
      <c r="E162" s="100"/>
      <c r="F162" s="100"/>
      <c r="G162" s="100"/>
      <c r="H162" s="96"/>
    </row>
    <row r="163" spans="1:10" ht="43.5" thickBot="1" x14ac:dyDescent="0.3">
      <c r="A163" s="83" t="s">
        <v>423</v>
      </c>
      <c r="B163" s="97" t="str">
        <f>+$B$10</f>
        <v>2017-2020</v>
      </c>
      <c r="C163" s="212">
        <f>+$C$10</f>
        <v>2021</v>
      </c>
      <c r="D163" s="212">
        <f>+$D$10</f>
        <v>2022</v>
      </c>
      <c r="E163" s="212" t="str">
        <f>+$E$10</f>
        <v>2023 terv</v>
      </c>
      <c r="F163" s="212" t="s">
        <v>1091</v>
      </c>
      <c r="G163" s="212" t="s">
        <v>1112</v>
      </c>
      <c r="H163" s="98" t="s">
        <v>16</v>
      </c>
    </row>
    <row r="164" spans="1:10" x14ac:dyDescent="0.25">
      <c r="A164" s="85" t="s">
        <v>424</v>
      </c>
      <c r="B164" s="213">
        <f>4980841+1058013+15820803+2233838</f>
        <v>24093495</v>
      </c>
      <c r="C164" s="213"/>
      <c r="D164" s="213"/>
      <c r="E164" s="213"/>
      <c r="F164" s="213"/>
      <c r="G164" s="213"/>
      <c r="H164" s="87">
        <f>SUM(B164:D164)+G164</f>
        <v>24093495</v>
      </c>
      <c r="J164" s="79"/>
    </row>
    <row r="165" spans="1:10" x14ac:dyDescent="0.25">
      <c r="A165" s="88" t="s">
        <v>425</v>
      </c>
      <c r="B165" s="213">
        <f>19622276+800000+802245+9539248</f>
        <v>30763769</v>
      </c>
      <c r="C165" s="213">
        <v>49039</v>
      </c>
      <c r="D165" s="213"/>
      <c r="E165" s="213"/>
      <c r="F165" s="213"/>
      <c r="G165" s="213"/>
      <c r="H165" s="87">
        <f t="shared" ref="H165:H170" si="41">SUM(B165:D165)+G165</f>
        <v>30812808</v>
      </c>
      <c r="J165" s="79"/>
    </row>
    <row r="166" spans="1:10" x14ac:dyDescent="0.25">
      <c r="A166" s="88" t="s">
        <v>577</v>
      </c>
      <c r="B166" s="213">
        <v>7176385</v>
      </c>
      <c r="C166" s="213"/>
      <c r="D166" s="213"/>
      <c r="E166" s="213"/>
      <c r="F166" s="213"/>
      <c r="G166" s="213"/>
      <c r="H166" s="87">
        <f t="shared" si="41"/>
        <v>7176385</v>
      </c>
      <c r="J166" s="79"/>
    </row>
    <row r="167" spans="1:10" x14ac:dyDescent="0.25">
      <c r="A167" s="88" t="s">
        <v>36</v>
      </c>
      <c r="B167" s="213"/>
      <c r="C167" s="213"/>
      <c r="D167" s="213"/>
      <c r="E167" s="213"/>
      <c r="F167" s="213"/>
      <c r="G167" s="213"/>
      <c r="H167" s="87">
        <f t="shared" si="41"/>
        <v>0</v>
      </c>
      <c r="J167" s="79"/>
    </row>
    <row r="168" spans="1:10" x14ac:dyDescent="0.25">
      <c r="A168" s="88" t="s">
        <v>426</v>
      </c>
      <c r="B168" s="213"/>
      <c r="C168" s="213">
        <v>2134337</v>
      </c>
      <c r="D168" s="213"/>
      <c r="E168" s="213">
        <v>18445385</v>
      </c>
      <c r="F168" s="213"/>
      <c r="G168" s="213"/>
      <c r="H168" s="87">
        <f t="shared" si="41"/>
        <v>2134337</v>
      </c>
      <c r="J168" s="79"/>
    </row>
    <row r="169" spans="1:10" x14ac:dyDescent="0.25">
      <c r="A169" s="88"/>
      <c r="B169" s="89"/>
      <c r="C169" s="213"/>
      <c r="D169" s="213"/>
      <c r="E169" s="213"/>
      <c r="F169" s="213"/>
      <c r="G169" s="213"/>
      <c r="H169" s="87">
        <f t="shared" si="41"/>
        <v>0</v>
      </c>
      <c r="J169" s="79"/>
    </row>
    <row r="170" spans="1:10" ht="15.75" thickBot="1" x14ac:dyDescent="0.3">
      <c r="A170" s="90"/>
      <c r="B170" s="91"/>
      <c r="C170" s="214"/>
      <c r="D170" s="214"/>
      <c r="E170" s="214"/>
      <c r="F170" s="214"/>
      <c r="G170" s="214"/>
      <c r="H170" s="87">
        <f t="shared" si="41"/>
        <v>0</v>
      </c>
      <c r="J170" s="79"/>
    </row>
    <row r="171" spans="1:10" ht="15.75" thickBot="1" x14ac:dyDescent="0.3">
      <c r="A171" s="92" t="s">
        <v>16</v>
      </c>
      <c r="B171" s="93">
        <f t="shared" ref="B171" si="42">SUM(B164:B170)</f>
        <v>62033649</v>
      </c>
      <c r="C171" s="93">
        <f>SUM(C164:C170)</f>
        <v>2183376</v>
      </c>
      <c r="D171" s="93">
        <f>SUM(D164:D170)</f>
        <v>0</v>
      </c>
      <c r="E171" s="93">
        <f>SUM(E164:E170)</f>
        <v>18445385</v>
      </c>
      <c r="F171" s="93">
        <f t="shared" ref="F171" si="43">SUM(F164:F170)</f>
        <v>0</v>
      </c>
      <c r="G171" s="93">
        <f t="shared" ref="G171" si="44">SUM(G164:G170)</f>
        <v>0</v>
      </c>
      <c r="H171" s="93">
        <f>SUM(H164:H170)</f>
        <v>64217025</v>
      </c>
      <c r="J171" s="79"/>
    </row>
    <row r="172" spans="1:10" x14ac:dyDescent="0.25">
      <c r="A172" s="215"/>
      <c r="B172" s="215"/>
      <c r="C172" s="215"/>
      <c r="D172" s="215"/>
      <c r="E172" s="215"/>
      <c r="F172" s="215"/>
      <c r="G172" s="215"/>
      <c r="H172" s="215"/>
    </row>
    <row r="173" spans="1:10" ht="15" customHeight="1" x14ac:dyDescent="0.25"/>
    <row r="174" spans="1:10" ht="15" customHeight="1" x14ac:dyDescent="0.25">
      <c r="A174" s="80" t="s">
        <v>414</v>
      </c>
      <c r="B174" s="1554" t="s">
        <v>869</v>
      </c>
      <c r="C174" s="1554"/>
      <c r="D174" s="1554"/>
      <c r="E174" s="1554"/>
      <c r="F174" s="1554"/>
      <c r="G174" s="1554"/>
      <c r="H174" s="1554"/>
    </row>
    <row r="175" spans="1:10" x14ac:dyDescent="0.25">
      <c r="A175" s="81" t="s">
        <v>997</v>
      </c>
      <c r="B175" s="1553" t="s">
        <v>870</v>
      </c>
      <c r="C175" s="1553"/>
      <c r="D175" s="1553"/>
      <c r="E175" s="1553"/>
      <c r="F175" s="1553"/>
      <c r="G175" s="1553"/>
      <c r="H175" s="1553"/>
    </row>
    <row r="176" spans="1:10" ht="15.75" thickBot="1" x14ac:dyDescent="0.3">
      <c r="A176" s="81"/>
      <c r="B176" s="448"/>
      <c r="C176" s="81"/>
      <c r="D176" s="81"/>
      <c r="E176" s="81"/>
      <c r="F176" s="81"/>
      <c r="G176" s="81"/>
      <c r="H176" s="82" t="s">
        <v>390</v>
      </c>
    </row>
    <row r="177" spans="1:8" ht="43.5" thickBot="1" x14ac:dyDescent="0.3">
      <c r="A177" s="83" t="s">
        <v>415</v>
      </c>
      <c r="B177" s="97" t="str">
        <f>+$B$10</f>
        <v>2017-2020</v>
      </c>
      <c r="C177" s="212">
        <f>+$C$10</f>
        <v>2021</v>
      </c>
      <c r="D177" s="212">
        <f>+$D$10</f>
        <v>2022</v>
      </c>
      <c r="E177" s="212" t="str">
        <f>+$E$10</f>
        <v>2023 terv</v>
      </c>
      <c r="F177" s="212" t="s">
        <v>1091</v>
      </c>
      <c r="G177" s="212" t="s">
        <v>1112</v>
      </c>
      <c r="H177" s="84" t="s">
        <v>16</v>
      </c>
    </row>
    <row r="178" spans="1:8" x14ac:dyDescent="0.25">
      <c r="A178" s="85" t="s">
        <v>416</v>
      </c>
      <c r="B178" s="86"/>
      <c r="C178" s="213"/>
      <c r="D178" s="213"/>
      <c r="E178" s="213">
        <v>41057</v>
      </c>
      <c r="F178" s="213">
        <v>41057</v>
      </c>
      <c r="G178" s="213"/>
      <c r="H178" s="87">
        <f>SUM(B178:D178)+G178</f>
        <v>0</v>
      </c>
    </row>
    <row r="179" spans="1:8" x14ac:dyDescent="0.25">
      <c r="A179" s="88" t="s">
        <v>417</v>
      </c>
      <c r="B179" s="89"/>
      <c r="C179" s="213"/>
      <c r="D179" s="213"/>
      <c r="E179" s="213"/>
      <c r="F179" s="213"/>
      <c r="G179" s="213"/>
      <c r="H179" s="87">
        <f t="shared" ref="H179:H184" si="45">SUM(B179:D179)+G179</f>
        <v>0</v>
      </c>
    </row>
    <row r="180" spans="1:8" x14ac:dyDescent="0.25">
      <c r="A180" s="88" t="s">
        <v>418</v>
      </c>
      <c r="B180" s="89"/>
      <c r="C180" s="213"/>
      <c r="D180" s="213">
        <v>398029563</v>
      </c>
      <c r="E180" s="213">
        <v>101970437</v>
      </c>
      <c r="F180" s="213">
        <v>101970437</v>
      </c>
      <c r="G180" s="213">
        <v>101970437</v>
      </c>
      <c r="H180" s="87">
        <f>SUM(B180:D180)+G180</f>
        <v>500000000</v>
      </c>
    </row>
    <row r="181" spans="1:8" x14ac:dyDescent="0.25">
      <c r="A181" s="88" t="s">
        <v>419</v>
      </c>
      <c r="B181" s="89"/>
      <c r="C181" s="213"/>
      <c r="D181" s="213"/>
      <c r="E181" s="213"/>
      <c r="F181" s="213"/>
      <c r="G181" s="213"/>
      <c r="H181" s="87">
        <f t="shared" si="45"/>
        <v>0</v>
      </c>
    </row>
    <row r="182" spans="1:8" x14ac:dyDescent="0.25">
      <c r="A182" s="88" t="s">
        <v>420</v>
      </c>
      <c r="B182" s="89"/>
      <c r="C182" s="213"/>
      <c r="D182" s="213"/>
      <c r="E182" s="213"/>
      <c r="F182" s="213"/>
      <c r="G182" s="213"/>
      <c r="H182" s="87">
        <f t="shared" si="45"/>
        <v>0</v>
      </c>
    </row>
    <row r="183" spans="1:8" x14ac:dyDescent="0.25">
      <c r="A183" s="88" t="s">
        <v>421</v>
      </c>
      <c r="B183" s="89"/>
      <c r="C183" s="213"/>
      <c r="D183" s="213"/>
      <c r="E183" s="213"/>
      <c r="F183" s="213"/>
      <c r="G183" s="213"/>
      <c r="H183" s="87">
        <f>SUM(B183:D183)+G183</f>
        <v>0</v>
      </c>
    </row>
    <row r="184" spans="1:8" ht="15.75" thickBot="1" x14ac:dyDescent="0.3">
      <c r="A184" s="90"/>
      <c r="B184" s="91"/>
      <c r="C184" s="214"/>
      <c r="D184" s="214"/>
      <c r="E184" s="214"/>
      <c r="F184" s="214"/>
      <c r="G184" s="214"/>
      <c r="H184" s="87">
        <f t="shared" si="45"/>
        <v>0</v>
      </c>
    </row>
    <row r="185" spans="1:8" ht="15.75" thickBot="1" x14ac:dyDescent="0.3">
      <c r="A185" s="92" t="s">
        <v>422</v>
      </c>
      <c r="B185" s="93">
        <f t="shared" ref="B185:H185" si="46">SUM(B178:B184)</f>
        <v>0</v>
      </c>
      <c r="C185" s="93">
        <f t="shared" si="46"/>
        <v>0</v>
      </c>
      <c r="D185" s="93">
        <f t="shared" si="46"/>
        <v>398029563</v>
      </c>
      <c r="E185" s="93">
        <f t="shared" si="46"/>
        <v>102011494</v>
      </c>
      <c r="F185" s="93">
        <f t="shared" ref="F185" si="47">SUM(F178:F184)</f>
        <v>102011494</v>
      </c>
      <c r="G185" s="93">
        <f t="shared" si="46"/>
        <v>101970437</v>
      </c>
      <c r="H185" s="93">
        <f t="shared" si="46"/>
        <v>500000000</v>
      </c>
    </row>
    <row r="186" spans="1:8" ht="15.75" thickBot="1" x14ac:dyDescent="0.3">
      <c r="A186" s="95"/>
      <c r="B186" s="100"/>
      <c r="C186" s="100"/>
      <c r="D186" s="100"/>
      <c r="E186" s="100"/>
      <c r="F186" s="100"/>
      <c r="G186" s="100"/>
      <c r="H186" s="96"/>
    </row>
    <row r="187" spans="1:8" ht="43.5" thickBot="1" x14ac:dyDescent="0.3">
      <c r="A187" s="83" t="s">
        <v>423</v>
      </c>
      <c r="B187" s="97" t="str">
        <f>+$B$10</f>
        <v>2017-2020</v>
      </c>
      <c r="C187" s="212">
        <f>+$C$10</f>
        <v>2021</v>
      </c>
      <c r="D187" s="212">
        <f>+$D$10</f>
        <v>2022</v>
      </c>
      <c r="E187" s="212" t="str">
        <f>+$E$10</f>
        <v>2023 terv</v>
      </c>
      <c r="F187" s="212" t="s">
        <v>1091</v>
      </c>
      <c r="G187" s="212" t="s">
        <v>1112</v>
      </c>
      <c r="H187" s="98" t="s">
        <v>16</v>
      </c>
    </row>
    <row r="188" spans="1:8" x14ac:dyDescent="0.25">
      <c r="A188" s="85" t="s">
        <v>424</v>
      </c>
      <c r="B188" s="99"/>
      <c r="C188" s="213">
        <f>1082252+166164</f>
        <v>1248416</v>
      </c>
      <c r="D188" s="213">
        <f>6493512+849584</f>
        <v>7343096</v>
      </c>
      <c r="E188" s="213">
        <v>5472538</v>
      </c>
      <c r="F188" s="213">
        <v>5472538</v>
      </c>
      <c r="G188" s="213">
        <f>3246756+418092</f>
        <v>3664848</v>
      </c>
      <c r="H188" s="87">
        <f>SUM(B188:D188)+G188</f>
        <v>12256360</v>
      </c>
    </row>
    <row r="189" spans="1:8" x14ac:dyDescent="0.25">
      <c r="A189" s="88" t="s">
        <v>425</v>
      </c>
      <c r="B189" s="89"/>
      <c r="C189" s="213"/>
      <c r="D189" s="213">
        <v>3272197</v>
      </c>
      <c r="E189" s="213">
        <v>5366898</v>
      </c>
      <c r="F189" s="213">
        <v>102800053</v>
      </c>
      <c r="G189" s="213">
        <v>98855359</v>
      </c>
      <c r="H189" s="87">
        <f t="shared" ref="H189:H194" si="48">SUM(B189:D189)+G189</f>
        <v>102127556</v>
      </c>
    </row>
    <row r="190" spans="1:8" x14ac:dyDescent="0.25">
      <c r="A190" s="88" t="s">
        <v>577</v>
      </c>
      <c r="B190" s="89"/>
      <c r="C190" s="213">
        <v>6350000</v>
      </c>
      <c r="D190" s="213">
        <f>9875000+2666250</f>
        <v>12541250</v>
      </c>
      <c r="E190" s="213">
        <f>360981624+97465038</f>
        <v>458446662</v>
      </c>
      <c r="F190" s="213">
        <f>359708046+1305461</f>
        <v>361013507</v>
      </c>
      <c r="G190" s="213">
        <f>359708046+1305461</f>
        <v>361013507</v>
      </c>
      <c r="H190" s="87">
        <f t="shared" si="48"/>
        <v>379904757</v>
      </c>
    </row>
    <row r="191" spans="1:8" x14ac:dyDescent="0.25">
      <c r="A191" s="88" t="s">
        <v>36</v>
      </c>
      <c r="B191" s="89"/>
      <c r="C191" s="213"/>
      <c r="D191" s="213"/>
      <c r="E191" s="213"/>
      <c r="F191" s="213"/>
      <c r="G191" s="213"/>
      <c r="H191" s="87">
        <f t="shared" si="48"/>
        <v>0</v>
      </c>
    </row>
    <row r="192" spans="1:8" x14ac:dyDescent="0.25">
      <c r="A192" s="88" t="s">
        <v>426</v>
      </c>
      <c r="B192" s="89"/>
      <c r="C192" s="213"/>
      <c r="D192" s="213"/>
      <c r="E192" s="213"/>
      <c r="F192" s="213"/>
      <c r="G192" s="213"/>
      <c r="H192" s="87">
        <f t="shared" si="48"/>
        <v>0</v>
      </c>
    </row>
    <row r="193" spans="1:13" x14ac:dyDescent="0.25">
      <c r="A193" s="88"/>
      <c r="B193" s="89"/>
      <c r="C193" s="213"/>
      <c r="D193" s="213"/>
      <c r="E193" s="213"/>
      <c r="F193" s="213"/>
      <c r="G193" s="213"/>
      <c r="H193" s="87">
        <f t="shared" si="48"/>
        <v>0</v>
      </c>
    </row>
    <row r="194" spans="1:13" ht="15.75" thickBot="1" x14ac:dyDescent="0.3">
      <c r="A194" s="90"/>
      <c r="B194" s="91"/>
      <c r="C194" s="214"/>
      <c r="D194" s="214"/>
      <c r="E194" s="214"/>
      <c r="F194" s="214"/>
      <c r="G194" s="214"/>
      <c r="H194" s="87">
        <f t="shared" si="48"/>
        <v>0</v>
      </c>
    </row>
    <row r="195" spans="1:13" ht="15.75" thickBot="1" x14ac:dyDescent="0.3">
      <c r="A195" s="92" t="s">
        <v>16</v>
      </c>
      <c r="B195" s="93">
        <f t="shared" ref="B195" si="49">SUM(B188:B194)</f>
        <v>0</v>
      </c>
      <c r="C195" s="93">
        <f>SUM(C188:C194)</f>
        <v>7598416</v>
      </c>
      <c r="D195" s="93">
        <f>SUM(D188:D194)</f>
        <v>23156543</v>
      </c>
      <c r="E195" s="93">
        <f>SUM(E188:E194)</f>
        <v>469286098</v>
      </c>
      <c r="F195" s="93">
        <f t="shared" ref="F195" si="50">SUM(F188:F194)</f>
        <v>469286098</v>
      </c>
      <c r="G195" s="93">
        <f t="shared" ref="G195" si="51">SUM(G188:G194)</f>
        <v>463533714</v>
      </c>
      <c r="H195" s="93">
        <f>SUM(H188:H194)</f>
        <v>494288673</v>
      </c>
      <c r="I195" s="79"/>
      <c r="J195" s="79"/>
      <c r="K195" s="79"/>
      <c r="L195" s="79"/>
      <c r="M195" s="79"/>
    </row>
    <row r="196" spans="1:13" ht="15" customHeight="1" x14ac:dyDescent="0.25">
      <c r="A196" s="215"/>
      <c r="B196" s="215"/>
      <c r="C196" s="215"/>
      <c r="D196" s="695"/>
      <c r="E196" s="215"/>
      <c r="F196" s="215"/>
      <c r="G196" s="215"/>
      <c r="H196" s="215"/>
      <c r="I196" s="79"/>
      <c r="J196" s="79"/>
      <c r="K196" s="79"/>
      <c r="L196" s="79"/>
      <c r="M196" s="79"/>
    </row>
    <row r="197" spans="1:13" ht="15" customHeight="1" x14ac:dyDescent="0.25">
      <c r="I197" s="79"/>
      <c r="J197" s="79"/>
      <c r="K197" s="79"/>
      <c r="L197" s="79"/>
      <c r="M197" s="79"/>
    </row>
    <row r="198" spans="1:13" ht="14.45" customHeight="1" x14ac:dyDescent="0.25">
      <c r="A198" s="80" t="s">
        <v>414</v>
      </c>
      <c r="B198" s="1554" t="s">
        <v>871</v>
      </c>
      <c r="C198" s="1554"/>
      <c r="D198" s="1554"/>
      <c r="E198" s="1554"/>
      <c r="F198" s="1554"/>
      <c r="G198" s="1554"/>
      <c r="H198" s="1554"/>
      <c r="I198" s="79"/>
      <c r="J198" s="79"/>
      <c r="K198" s="79"/>
      <c r="L198" s="79"/>
      <c r="M198" s="79"/>
    </row>
    <row r="199" spans="1:13" x14ac:dyDescent="0.25">
      <c r="A199" s="81" t="s">
        <v>998</v>
      </c>
      <c r="B199" s="1553" t="s">
        <v>872</v>
      </c>
      <c r="C199" s="1553"/>
      <c r="D199" s="1553"/>
      <c r="E199" s="1553"/>
      <c r="F199" s="1553"/>
      <c r="G199" s="1553"/>
      <c r="H199" s="1553"/>
      <c r="I199" s="79"/>
      <c r="J199" s="79"/>
      <c r="K199" s="79"/>
      <c r="L199" s="79"/>
      <c r="M199" s="79"/>
    </row>
    <row r="200" spans="1:13" ht="15.75" thickBot="1" x14ac:dyDescent="0.3">
      <c r="A200" s="81"/>
      <c r="B200" s="448"/>
      <c r="C200" s="81"/>
      <c r="D200" s="81"/>
      <c r="E200" s="81"/>
      <c r="F200" s="81"/>
      <c r="G200" s="81"/>
      <c r="H200" s="82" t="s">
        <v>390</v>
      </c>
      <c r="I200" s="79"/>
      <c r="J200" s="79"/>
      <c r="K200" s="79"/>
      <c r="L200" s="79"/>
      <c r="M200" s="79"/>
    </row>
    <row r="201" spans="1:13" ht="43.5" thickBot="1" x14ac:dyDescent="0.3">
      <c r="A201" s="83" t="s">
        <v>415</v>
      </c>
      <c r="B201" s="97" t="str">
        <f>+$B$10</f>
        <v>2017-2020</v>
      </c>
      <c r="C201" s="212">
        <f>+$C$10</f>
        <v>2021</v>
      </c>
      <c r="D201" s="212">
        <f>+$D$10</f>
        <v>2022</v>
      </c>
      <c r="E201" s="212" t="str">
        <f>+$E$10</f>
        <v>2023 terv</v>
      </c>
      <c r="F201" s="212" t="s">
        <v>1091</v>
      </c>
      <c r="G201" s="212" t="s">
        <v>1112</v>
      </c>
      <c r="H201" s="84" t="s">
        <v>16</v>
      </c>
      <c r="I201" s="79"/>
      <c r="J201" s="79"/>
      <c r="K201" s="79"/>
      <c r="L201" s="79"/>
      <c r="M201" s="79"/>
    </row>
    <row r="202" spans="1:13" x14ac:dyDescent="0.25">
      <c r="A202" s="85" t="s">
        <v>416</v>
      </c>
      <c r="B202" s="86"/>
      <c r="C202" s="213"/>
      <c r="D202" s="213"/>
      <c r="E202" s="213"/>
      <c r="F202" s="213">
        <v>71580752</v>
      </c>
      <c r="G202" s="213">
        <f>624657895-553077143</f>
        <v>71580752</v>
      </c>
      <c r="H202" s="87">
        <f>SUM(B202:D202)+G202</f>
        <v>71580752</v>
      </c>
      <c r="I202" s="79"/>
      <c r="J202" s="79"/>
      <c r="K202" s="79"/>
      <c r="L202" s="79"/>
      <c r="M202" s="79"/>
    </row>
    <row r="203" spans="1:13" x14ac:dyDescent="0.25">
      <c r="A203" s="88" t="s">
        <v>417</v>
      </c>
      <c r="B203" s="89"/>
      <c r="C203" s="213"/>
      <c r="D203" s="213"/>
      <c r="E203" s="213"/>
      <c r="F203" s="213"/>
      <c r="G203" s="213"/>
      <c r="H203" s="87">
        <f t="shared" ref="H203:H208" si="52">SUM(B203:D203)+G203</f>
        <v>0</v>
      </c>
      <c r="I203" s="79"/>
      <c r="J203" s="79"/>
      <c r="K203" s="79"/>
      <c r="L203" s="79"/>
      <c r="M203" s="79"/>
    </row>
    <row r="204" spans="1:13" x14ac:dyDescent="0.25">
      <c r="A204" s="88" t="s">
        <v>418</v>
      </c>
      <c r="B204" s="89"/>
      <c r="C204" s="213"/>
      <c r="D204" s="213">
        <v>400150689</v>
      </c>
      <c r="E204" s="213">
        <v>99849311</v>
      </c>
      <c r="F204" s="213">
        <v>152926454</v>
      </c>
      <c r="G204" s="213">
        <v>152926454</v>
      </c>
      <c r="H204" s="87">
        <f t="shared" si="52"/>
        <v>553077143</v>
      </c>
    </row>
    <row r="205" spans="1:13" x14ac:dyDescent="0.25">
      <c r="A205" s="88" t="s">
        <v>419</v>
      </c>
      <c r="B205" s="89"/>
      <c r="C205" s="213"/>
      <c r="D205" s="213"/>
      <c r="E205" s="213"/>
      <c r="F205" s="213"/>
      <c r="G205" s="213"/>
      <c r="H205" s="87">
        <f t="shared" si="52"/>
        <v>0</v>
      </c>
    </row>
    <row r="206" spans="1:13" x14ac:dyDescent="0.25">
      <c r="A206" s="88" t="s">
        <v>420</v>
      </c>
      <c r="B206" s="89"/>
      <c r="C206" s="213"/>
      <c r="D206" s="213"/>
      <c r="E206" s="213"/>
      <c r="F206" s="213"/>
      <c r="G206" s="213"/>
      <c r="H206" s="87">
        <f t="shared" si="52"/>
        <v>0</v>
      </c>
    </row>
    <row r="207" spans="1:13" x14ac:dyDescent="0.25">
      <c r="A207" s="88" t="s">
        <v>421</v>
      </c>
      <c r="B207" s="89"/>
      <c r="C207" s="213"/>
      <c r="D207" s="213"/>
      <c r="E207" s="213"/>
      <c r="F207" s="213"/>
      <c r="G207" s="213"/>
      <c r="H207" s="87">
        <f t="shared" si="52"/>
        <v>0</v>
      </c>
    </row>
    <row r="208" spans="1:13" ht="15.75" thickBot="1" x14ac:dyDescent="0.3">
      <c r="A208" s="90"/>
      <c r="B208" s="91"/>
      <c r="C208" s="214"/>
      <c r="D208" s="214"/>
      <c r="E208" s="214"/>
      <c r="F208" s="214"/>
      <c r="G208" s="214"/>
      <c r="H208" s="87">
        <f t="shared" si="52"/>
        <v>0</v>
      </c>
    </row>
    <row r="209" spans="1:8" ht="15.75" thickBot="1" x14ac:dyDescent="0.3">
      <c r="A209" s="92" t="s">
        <v>422</v>
      </c>
      <c r="B209" s="93">
        <f t="shared" ref="B209:H209" si="53">SUM(B202:B208)</f>
        <v>0</v>
      </c>
      <c r="C209" s="93">
        <f t="shared" si="53"/>
        <v>0</v>
      </c>
      <c r="D209" s="93">
        <f t="shared" si="53"/>
        <v>400150689</v>
      </c>
      <c r="E209" s="93">
        <f t="shared" si="53"/>
        <v>99849311</v>
      </c>
      <c r="F209" s="93">
        <f t="shared" ref="F209" si="54">SUM(F202:F208)</f>
        <v>224507206</v>
      </c>
      <c r="G209" s="93">
        <f t="shared" si="53"/>
        <v>224507206</v>
      </c>
      <c r="H209" s="93">
        <f t="shared" si="53"/>
        <v>624657895</v>
      </c>
    </row>
    <row r="210" spans="1:8" ht="15.75" thickBot="1" x14ac:dyDescent="0.3">
      <c r="A210" s="95"/>
      <c r="B210" s="100"/>
      <c r="C210" s="100"/>
      <c r="D210" s="100"/>
      <c r="E210" s="100"/>
      <c r="F210" s="100"/>
      <c r="G210" s="100"/>
      <c r="H210" s="96"/>
    </row>
    <row r="211" spans="1:8" ht="43.5" thickBot="1" x14ac:dyDescent="0.3">
      <c r="A211" s="83" t="s">
        <v>423</v>
      </c>
      <c r="B211" s="97" t="str">
        <f>+$B$10</f>
        <v>2017-2020</v>
      </c>
      <c r="C211" s="212">
        <f>+$C$10</f>
        <v>2021</v>
      </c>
      <c r="D211" s="212">
        <f>+$D$10</f>
        <v>2022</v>
      </c>
      <c r="E211" s="212" t="str">
        <f>+$E$10</f>
        <v>2023 terv</v>
      </c>
      <c r="F211" s="212" t="s">
        <v>1091</v>
      </c>
      <c r="G211" s="212" t="s">
        <v>1112</v>
      </c>
      <c r="H211" s="98" t="s">
        <v>16</v>
      </c>
    </row>
    <row r="212" spans="1:8" x14ac:dyDescent="0.25">
      <c r="A212" s="85" t="s">
        <v>424</v>
      </c>
      <c r="B212" s="99"/>
      <c r="C212" s="213">
        <f>1069107+156067</f>
        <v>1225174</v>
      </c>
      <c r="D212" s="213">
        <f>6493500+808370</f>
        <v>7301870</v>
      </c>
      <c r="E212" s="213">
        <f>5412180+703584</f>
        <v>6115764</v>
      </c>
      <c r="F212" s="213">
        <f>5412180+703584</f>
        <v>6115764</v>
      </c>
      <c r="G212" s="213">
        <f>3246750+397812</f>
        <v>3644562</v>
      </c>
      <c r="H212" s="87">
        <f>SUM(B212:D212)+G212</f>
        <v>12171606</v>
      </c>
    </row>
    <row r="213" spans="1:8" x14ac:dyDescent="0.25">
      <c r="A213" s="88" t="s">
        <v>425</v>
      </c>
      <c r="B213" s="89"/>
      <c r="C213" s="213"/>
      <c r="D213" s="213">
        <v>7385717</v>
      </c>
      <c r="E213" s="213">
        <v>6949566</v>
      </c>
      <c r="F213" s="213">
        <v>128494388</v>
      </c>
      <c r="G213" s="213">
        <v>126684470</v>
      </c>
      <c r="H213" s="87">
        <f t="shared" ref="H213:H218" si="55">SUM(B213:D213)+G213</f>
        <v>134070187</v>
      </c>
    </row>
    <row r="214" spans="1:8" x14ac:dyDescent="0.25">
      <c r="A214" s="88" t="s">
        <v>577</v>
      </c>
      <c r="B214" s="89"/>
      <c r="C214" s="213">
        <v>6350000</v>
      </c>
      <c r="D214" s="213">
        <f>12130000+3275100</f>
        <v>15405100</v>
      </c>
      <c r="E214" s="213">
        <f>353698891+95498701</f>
        <v>449197592</v>
      </c>
      <c r="F214" s="213">
        <f>455280177+1380825</f>
        <v>456661002</v>
      </c>
      <c r="G214" s="213">
        <f>455280177+1380825</f>
        <v>456661002</v>
      </c>
      <c r="H214" s="87">
        <f t="shared" si="55"/>
        <v>478416102</v>
      </c>
    </row>
    <row r="215" spans="1:8" x14ac:dyDescent="0.25">
      <c r="A215" s="88" t="s">
        <v>36</v>
      </c>
      <c r="B215" s="89"/>
      <c r="C215" s="213"/>
      <c r="D215" s="213"/>
      <c r="E215" s="213"/>
      <c r="F215" s="213"/>
      <c r="G215" s="213"/>
      <c r="H215" s="87">
        <f t="shared" si="55"/>
        <v>0</v>
      </c>
    </row>
    <row r="216" spans="1:8" x14ac:dyDescent="0.25">
      <c r="A216" s="88" t="s">
        <v>426</v>
      </c>
      <c r="B216" s="89"/>
      <c r="C216" s="213"/>
      <c r="D216" s="213"/>
      <c r="E216" s="213"/>
      <c r="F216" s="213"/>
      <c r="G216" s="213"/>
      <c r="H216" s="87">
        <f t="shared" si="55"/>
        <v>0</v>
      </c>
    </row>
    <row r="217" spans="1:8" x14ac:dyDescent="0.25">
      <c r="A217" s="88"/>
      <c r="B217" s="89"/>
      <c r="C217" s="213"/>
      <c r="D217" s="213"/>
      <c r="E217" s="213"/>
      <c r="F217" s="213"/>
      <c r="G217" s="213"/>
      <c r="H217" s="87">
        <f t="shared" si="55"/>
        <v>0</v>
      </c>
    </row>
    <row r="218" spans="1:8" ht="15.75" thickBot="1" x14ac:dyDescent="0.3">
      <c r="A218" s="90"/>
      <c r="B218" s="91"/>
      <c r="C218" s="214"/>
      <c r="D218" s="214"/>
      <c r="E218" s="214"/>
      <c r="F218" s="214"/>
      <c r="G218" s="214"/>
      <c r="H218" s="87">
        <f t="shared" si="55"/>
        <v>0</v>
      </c>
    </row>
    <row r="219" spans="1:8" ht="15.75" thickBot="1" x14ac:dyDescent="0.3">
      <c r="A219" s="92" t="s">
        <v>16</v>
      </c>
      <c r="B219" s="93">
        <f t="shared" ref="B219" si="56">SUM(B212:B218)</f>
        <v>0</v>
      </c>
      <c r="C219" s="93">
        <f>SUM(C212:C218)</f>
        <v>7575174</v>
      </c>
      <c r="D219" s="93">
        <f>SUM(D212:D218)</f>
        <v>30092687</v>
      </c>
      <c r="E219" s="93">
        <f>SUM(E212:E218)</f>
        <v>462262922</v>
      </c>
      <c r="F219" s="93">
        <f t="shared" ref="F219" si="57">SUM(F212:F218)</f>
        <v>591271154</v>
      </c>
      <c r="G219" s="93">
        <f t="shared" ref="G219" si="58">SUM(G212:G218)</f>
        <v>586990034</v>
      </c>
      <c r="H219" s="93">
        <f>SUM(H212:H218)</f>
        <v>624657895</v>
      </c>
    </row>
    <row r="220" spans="1:8" x14ac:dyDescent="0.25">
      <c r="A220" s="215"/>
      <c r="B220" s="215"/>
      <c r="C220" s="215"/>
      <c r="D220" s="216"/>
      <c r="E220" s="215"/>
      <c r="F220" s="215"/>
      <c r="G220" s="215"/>
      <c r="H220" s="216"/>
    </row>
    <row r="222" spans="1:8" x14ac:dyDescent="0.25">
      <c r="A222" s="80" t="s">
        <v>414</v>
      </c>
      <c r="B222" s="1554" t="s">
        <v>873</v>
      </c>
      <c r="C222" s="1554"/>
      <c r="D222" s="1554"/>
      <c r="E222" s="1554"/>
      <c r="F222" s="1554"/>
      <c r="G222" s="1554"/>
      <c r="H222" s="1554"/>
    </row>
    <row r="223" spans="1:8" x14ac:dyDescent="0.25">
      <c r="A223" s="81" t="s">
        <v>999</v>
      </c>
      <c r="B223" s="1553" t="s">
        <v>874</v>
      </c>
      <c r="C223" s="1553"/>
      <c r="D223" s="1553"/>
      <c r="E223" s="1553"/>
      <c r="F223" s="1553"/>
      <c r="G223" s="1553"/>
      <c r="H223" s="1553"/>
    </row>
    <row r="224" spans="1:8" ht="15.75" thickBot="1" x14ac:dyDescent="0.3">
      <c r="A224" s="81"/>
      <c r="B224" s="448"/>
      <c r="C224" s="81"/>
      <c r="D224" s="81"/>
      <c r="E224" s="81"/>
      <c r="F224" s="81"/>
      <c r="G224" s="81"/>
      <c r="H224" s="82" t="s">
        <v>390</v>
      </c>
    </row>
    <row r="225" spans="1:8" ht="43.5" thickBot="1" x14ac:dyDescent="0.3">
      <c r="A225" s="83" t="s">
        <v>415</v>
      </c>
      <c r="B225" s="97" t="str">
        <f>+$B$10</f>
        <v>2017-2020</v>
      </c>
      <c r="C225" s="212">
        <f>+$C$10</f>
        <v>2021</v>
      </c>
      <c r="D225" s="212">
        <f>+$D$10</f>
        <v>2022</v>
      </c>
      <c r="E225" s="212" t="str">
        <f>+$E$10</f>
        <v>2023 terv</v>
      </c>
      <c r="F225" s="212" t="s">
        <v>1091</v>
      </c>
      <c r="G225" s="212" t="s">
        <v>1112</v>
      </c>
      <c r="H225" s="84" t="s">
        <v>16</v>
      </c>
    </row>
    <row r="226" spans="1:8" x14ac:dyDescent="0.25">
      <c r="A226" s="85" t="s">
        <v>416</v>
      </c>
      <c r="B226" s="86"/>
      <c r="C226" s="213"/>
      <c r="D226" s="213"/>
      <c r="E226" s="213">
        <f>212404663-194026500</f>
        <v>18378163</v>
      </c>
      <c r="F226" s="213"/>
      <c r="G226" s="213">
        <f>303550561-274025589</f>
        <v>29524972</v>
      </c>
      <c r="H226" s="87">
        <f>SUM(B226:D226)+G226</f>
        <v>29524972</v>
      </c>
    </row>
    <row r="227" spans="1:8" x14ac:dyDescent="0.25">
      <c r="A227" s="88" t="s">
        <v>417</v>
      </c>
      <c r="B227" s="89"/>
      <c r="C227" s="213"/>
      <c r="D227" s="213"/>
      <c r="E227" s="213"/>
      <c r="F227" s="213"/>
      <c r="G227" s="213"/>
      <c r="H227" s="87">
        <f t="shared" ref="H227:H232" si="59">SUM(B227:D227)+G227</f>
        <v>0</v>
      </c>
    </row>
    <row r="228" spans="1:8" x14ac:dyDescent="0.25">
      <c r="A228" s="88" t="s">
        <v>418</v>
      </c>
      <c r="B228" s="89"/>
      <c r="C228" s="213"/>
      <c r="D228" s="213">
        <v>114026500</v>
      </c>
      <c r="E228" s="213"/>
      <c r="F228" s="213">
        <v>79999089</v>
      </c>
      <c r="G228" s="213">
        <v>79999089</v>
      </c>
      <c r="H228" s="87">
        <f>SUM(B228:D228)+G228</f>
        <v>194025589</v>
      </c>
    </row>
    <row r="229" spans="1:8" x14ac:dyDescent="0.25">
      <c r="A229" s="88" t="s">
        <v>419</v>
      </c>
      <c r="B229" s="89"/>
      <c r="C229" s="213"/>
      <c r="D229" s="213"/>
      <c r="E229" s="213"/>
      <c r="F229" s="213"/>
      <c r="G229" s="213"/>
      <c r="H229" s="87">
        <f t="shared" si="59"/>
        <v>0</v>
      </c>
    </row>
    <row r="230" spans="1:8" x14ac:dyDescent="0.25">
      <c r="A230" s="88" t="s">
        <v>420</v>
      </c>
      <c r="B230" s="89"/>
      <c r="C230" s="213"/>
      <c r="D230" s="213"/>
      <c r="E230" s="213">
        <v>80000000</v>
      </c>
      <c r="F230" s="213">
        <v>80000000</v>
      </c>
      <c r="G230" s="213">
        <v>80000000</v>
      </c>
      <c r="H230" s="87">
        <f t="shared" si="59"/>
        <v>80000000</v>
      </c>
    </row>
    <row r="231" spans="1:8" x14ac:dyDescent="0.25">
      <c r="A231" s="88" t="s">
        <v>421</v>
      </c>
      <c r="B231" s="89"/>
      <c r="C231" s="213"/>
      <c r="D231" s="213"/>
      <c r="E231" s="213"/>
      <c r="F231" s="213"/>
      <c r="G231" s="213"/>
      <c r="H231" s="87">
        <f t="shared" si="59"/>
        <v>0</v>
      </c>
    </row>
    <row r="232" spans="1:8" ht="15.75" thickBot="1" x14ac:dyDescent="0.3">
      <c r="A232" s="90"/>
      <c r="B232" s="91"/>
      <c r="C232" s="214"/>
      <c r="D232" s="214"/>
      <c r="E232" s="214"/>
      <c r="F232" s="214"/>
      <c r="G232" s="214"/>
      <c r="H232" s="87">
        <f t="shared" si="59"/>
        <v>0</v>
      </c>
    </row>
    <row r="233" spans="1:8" ht="15.75" thickBot="1" x14ac:dyDescent="0.3">
      <c r="A233" s="92" t="s">
        <v>422</v>
      </c>
      <c r="B233" s="93">
        <f t="shared" ref="B233:H233" si="60">SUM(B226:B232)</f>
        <v>0</v>
      </c>
      <c r="C233" s="93">
        <f t="shared" si="60"/>
        <v>0</v>
      </c>
      <c r="D233" s="93">
        <f t="shared" si="60"/>
        <v>114026500</v>
      </c>
      <c r="E233" s="93">
        <f t="shared" si="60"/>
        <v>98378163</v>
      </c>
      <c r="F233" s="93">
        <f t="shared" ref="F233" si="61">SUM(F226:F232)</f>
        <v>159999089</v>
      </c>
      <c r="G233" s="93">
        <f t="shared" si="60"/>
        <v>189524061</v>
      </c>
      <c r="H233" s="93">
        <f t="shared" si="60"/>
        <v>303550561</v>
      </c>
    </row>
    <row r="234" spans="1:8" ht="15.75" thickBot="1" x14ac:dyDescent="0.3">
      <c r="A234" s="95"/>
      <c r="B234" s="100"/>
      <c r="C234" s="100"/>
      <c r="D234" s="100"/>
      <c r="E234" s="100"/>
      <c r="F234" s="100"/>
      <c r="G234" s="100"/>
      <c r="H234" s="96"/>
    </row>
    <row r="235" spans="1:8" ht="43.5" thickBot="1" x14ac:dyDescent="0.3">
      <c r="A235" s="83" t="s">
        <v>423</v>
      </c>
      <c r="B235" s="97" t="str">
        <f>+$B$10</f>
        <v>2017-2020</v>
      </c>
      <c r="C235" s="212">
        <f>+$C$10</f>
        <v>2021</v>
      </c>
      <c r="D235" s="212">
        <f>+$D$10</f>
        <v>2022</v>
      </c>
      <c r="E235" s="212" t="str">
        <f>+$E$10</f>
        <v>2023 terv</v>
      </c>
      <c r="F235" s="212" t="s">
        <v>1091</v>
      </c>
      <c r="G235" s="212" t="s">
        <v>1112</v>
      </c>
      <c r="H235" s="98" t="s">
        <v>16</v>
      </c>
    </row>
    <row r="236" spans="1:8" x14ac:dyDescent="0.25">
      <c r="A236" s="85" t="s">
        <v>424</v>
      </c>
      <c r="B236" s="99"/>
      <c r="C236" s="213"/>
      <c r="D236" s="213"/>
      <c r="E236" s="213"/>
      <c r="F236" s="213"/>
      <c r="G236" s="213"/>
      <c r="H236" s="87">
        <f>SUM(B236:D236)+G236</f>
        <v>0</v>
      </c>
    </row>
    <row r="237" spans="1:8" x14ac:dyDescent="0.25">
      <c r="A237" s="88" t="s">
        <v>425</v>
      </c>
      <c r="B237" s="89"/>
      <c r="C237" s="213"/>
      <c r="D237" s="213">
        <v>2857500</v>
      </c>
      <c r="E237" s="213">
        <v>3429000</v>
      </c>
      <c r="F237" s="213">
        <v>50479013</v>
      </c>
      <c r="G237" s="213">
        <v>50440475</v>
      </c>
      <c r="H237" s="87">
        <f t="shared" ref="H237:H242" si="62">SUM(B237:D237)+G237</f>
        <v>53297975</v>
      </c>
    </row>
    <row r="238" spans="1:8" x14ac:dyDescent="0.25">
      <c r="A238" s="88" t="s">
        <v>577</v>
      </c>
      <c r="B238" s="89"/>
      <c r="C238" s="213"/>
      <c r="D238" s="213"/>
      <c r="E238" s="213">
        <f>162297766+43820397</f>
        <v>206118163</v>
      </c>
      <c r="F238" s="213">
        <f>168410051+654127</f>
        <v>169064178</v>
      </c>
      <c r="G238" s="213">
        <f>169598459+654127</f>
        <v>170252586</v>
      </c>
      <c r="H238" s="87">
        <f t="shared" si="62"/>
        <v>170252586</v>
      </c>
    </row>
    <row r="239" spans="1:8" x14ac:dyDescent="0.25">
      <c r="A239" s="88" t="s">
        <v>36</v>
      </c>
      <c r="B239" s="89"/>
      <c r="C239" s="213"/>
      <c r="D239" s="213"/>
      <c r="E239" s="213"/>
      <c r="F239" s="213"/>
      <c r="G239" s="213"/>
      <c r="H239" s="87">
        <f t="shared" si="62"/>
        <v>0</v>
      </c>
    </row>
    <row r="240" spans="1:8" x14ac:dyDescent="0.25">
      <c r="A240" s="88" t="s">
        <v>426</v>
      </c>
      <c r="B240" s="89"/>
      <c r="C240" s="213"/>
      <c r="D240" s="213"/>
      <c r="E240" s="213"/>
      <c r="F240" s="213"/>
      <c r="G240" s="213">
        <v>80000000</v>
      </c>
      <c r="H240" s="87">
        <f t="shared" si="62"/>
        <v>80000000</v>
      </c>
    </row>
    <row r="241" spans="1:8" x14ac:dyDescent="0.25">
      <c r="A241" s="88"/>
      <c r="B241" s="89"/>
      <c r="C241" s="213"/>
      <c r="D241" s="213"/>
      <c r="E241" s="213"/>
      <c r="F241" s="213"/>
      <c r="G241" s="213"/>
      <c r="H241" s="87">
        <f t="shared" si="62"/>
        <v>0</v>
      </c>
    </row>
    <row r="242" spans="1:8" ht="15.75" thickBot="1" x14ac:dyDescent="0.3">
      <c r="A242" s="90"/>
      <c r="B242" s="91"/>
      <c r="C242" s="214"/>
      <c r="D242" s="214"/>
      <c r="E242" s="214"/>
      <c r="F242" s="214"/>
      <c r="G242" s="214"/>
      <c r="H242" s="87">
        <f t="shared" si="62"/>
        <v>0</v>
      </c>
    </row>
    <row r="243" spans="1:8" ht="15.75" thickBot="1" x14ac:dyDescent="0.3">
      <c r="A243" s="92" t="s">
        <v>16</v>
      </c>
      <c r="B243" s="93">
        <f t="shared" ref="B243" si="63">SUM(B236:B242)</f>
        <v>0</v>
      </c>
      <c r="C243" s="93">
        <f>SUM(C236:C242)</f>
        <v>0</v>
      </c>
      <c r="D243" s="93">
        <f>SUM(D236:D242)</f>
        <v>2857500</v>
      </c>
      <c r="E243" s="93">
        <f>SUM(E236:E242)</f>
        <v>209547163</v>
      </c>
      <c r="F243" s="93">
        <f t="shared" ref="F243" si="64">SUM(F236:F242)</f>
        <v>219543191</v>
      </c>
      <c r="G243" s="93">
        <f t="shared" ref="G243" si="65">SUM(G236:G242)</f>
        <v>300693061</v>
      </c>
      <c r="H243" s="93">
        <f>SUM(H236:H242)</f>
        <v>303550561</v>
      </c>
    </row>
    <row r="244" spans="1:8" x14ac:dyDescent="0.25">
      <c r="A244" s="215"/>
      <c r="B244" s="215"/>
      <c r="C244" s="215"/>
      <c r="D244" s="216"/>
      <c r="E244" s="215"/>
      <c r="F244" s="215"/>
      <c r="G244" s="215"/>
      <c r="H244" s="215"/>
    </row>
    <row r="246" spans="1:8" x14ac:dyDescent="0.25">
      <c r="A246" s="80" t="s">
        <v>414</v>
      </c>
      <c r="B246" s="1554" t="s">
        <v>875</v>
      </c>
      <c r="C246" s="1554"/>
      <c r="D246" s="1554"/>
      <c r="E246" s="1554"/>
      <c r="F246" s="1554"/>
      <c r="G246" s="1554"/>
      <c r="H246" s="1554"/>
    </row>
    <row r="247" spans="1:8" x14ac:dyDescent="0.25">
      <c r="A247" s="81" t="s">
        <v>1000</v>
      </c>
      <c r="B247" s="1553" t="s">
        <v>876</v>
      </c>
      <c r="C247" s="1553"/>
      <c r="D247" s="1553"/>
      <c r="E247" s="1553"/>
      <c r="F247" s="1553"/>
      <c r="G247" s="1553"/>
      <c r="H247" s="1553"/>
    </row>
    <row r="248" spans="1:8" ht="15.75" thickBot="1" x14ac:dyDescent="0.3">
      <c r="A248" s="81"/>
      <c r="B248" s="448"/>
      <c r="C248" s="81"/>
      <c r="D248" s="81"/>
      <c r="E248" s="81"/>
      <c r="F248" s="81"/>
      <c r="G248" s="81"/>
      <c r="H248" s="82" t="s">
        <v>390</v>
      </c>
    </row>
    <row r="249" spans="1:8" ht="43.5" thickBot="1" x14ac:dyDescent="0.3">
      <c r="A249" s="83" t="s">
        <v>415</v>
      </c>
      <c r="B249" s="97" t="str">
        <f>+$B$10</f>
        <v>2017-2020</v>
      </c>
      <c r="C249" s="212">
        <f>+$C$10</f>
        <v>2021</v>
      </c>
      <c r="D249" s="212">
        <f>+$D$10</f>
        <v>2022</v>
      </c>
      <c r="E249" s="212" t="str">
        <f>+$E$10</f>
        <v>2023 terv</v>
      </c>
      <c r="F249" s="212" t="s">
        <v>1091</v>
      </c>
      <c r="G249" s="212" t="s">
        <v>1112</v>
      </c>
      <c r="H249" s="84" t="s">
        <v>16</v>
      </c>
    </row>
    <row r="250" spans="1:8" x14ac:dyDescent="0.25">
      <c r="A250" s="85" t="s">
        <v>416</v>
      </c>
      <c r="B250" s="86"/>
      <c r="C250" s="213">
        <v>120000</v>
      </c>
      <c r="D250" s="213">
        <f>34859132-31084374</f>
        <v>3774758</v>
      </c>
      <c r="E250" s="213">
        <f>35181902-31084374</f>
        <v>4097528</v>
      </c>
      <c r="F250" s="213">
        <f>82108475-65491677</f>
        <v>16616798</v>
      </c>
      <c r="G250" s="213">
        <f>71900024-64627251</f>
        <v>7272773</v>
      </c>
      <c r="H250" s="87">
        <f>SUM(B250:D250)+G250</f>
        <v>11167531</v>
      </c>
    </row>
    <row r="251" spans="1:8" x14ac:dyDescent="0.25">
      <c r="A251" s="88" t="s">
        <v>417</v>
      </c>
      <c r="B251" s="89"/>
      <c r="C251" s="213"/>
      <c r="D251" s="213"/>
      <c r="E251" s="213"/>
      <c r="F251" s="213"/>
      <c r="G251" s="213"/>
      <c r="H251" s="87">
        <f t="shared" ref="H251:H256" si="66">SUM(B251:D251)+G251</f>
        <v>0</v>
      </c>
    </row>
    <row r="252" spans="1:8" x14ac:dyDescent="0.25">
      <c r="A252" s="88" t="s">
        <v>418</v>
      </c>
      <c r="B252" s="89"/>
      <c r="C252" s="213"/>
      <c r="D252" s="213">
        <v>31084374</v>
      </c>
      <c r="E252" s="213">
        <v>31084374</v>
      </c>
      <c r="F252" s="213">
        <v>30512545</v>
      </c>
      <c r="G252" s="213">
        <v>29648119</v>
      </c>
      <c r="H252" s="87">
        <f t="shared" si="66"/>
        <v>60732493</v>
      </c>
    </row>
    <row r="253" spans="1:8" x14ac:dyDescent="0.25">
      <c r="A253" s="88" t="s">
        <v>419</v>
      </c>
      <c r="B253" s="89"/>
      <c r="C253" s="213"/>
      <c r="D253" s="213"/>
      <c r="E253" s="213"/>
      <c r="F253" s="213"/>
      <c r="G253" s="213"/>
      <c r="H253" s="87">
        <f t="shared" si="66"/>
        <v>0</v>
      </c>
    </row>
    <row r="254" spans="1:8" x14ac:dyDescent="0.25">
      <c r="A254" s="88" t="s">
        <v>420</v>
      </c>
      <c r="B254" s="89"/>
      <c r="C254" s="213"/>
      <c r="D254" s="213"/>
      <c r="E254" s="213"/>
      <c r="F254" s="213"/>
      <c r="G254" s="213"/>
      <c r="H254" s="87">
        <f t="shared" si="66"/>
        <v>0</v>
      </c>
    </row>
    <row r="255" spans="1:8" x14ac:dyDescent="0.25">
      <c r="A255" s="88" t="s">
        <v>421</v>
      </c>
      <c r="B255" s="89"/>
      <c r="C255" s="213"/>
      <c r="D255" s="213"/>
      <c r="E255" s="213"/>
      <c r="F255" s="213"/>
      <c r="G255" s="213"/>
      <c r="H255" s="87">
        <f t="shared" si="66"/>
        <v>0</v>
      </c>
    </row>
    <row r="256" spans="1:8" ht="15.75" thickBot="1" x14ac:dyDescent="0.3">
      <c r="A256" s="90"/>
      <c r="B256" s="91"/>
      <c r="C256" s="214"/>
      <c r="D256" s="214"/>
      <c r="E256" s="214"/>
      <c r="F256" s="214"/>
      <c r="G256" s="214"/>
      <c r="H256" s="87">
        <f t="shared" si="66"/>
        <v>0</v>
      </c>
    </row>
    <row r="257" spans="1:8" ht="15.75" thickBot="1" x14ac:dyDescent="0.3">
      <c r="A257" s="92" t="s">
        <v>422</v>
      </c>
      <c r="B257" s="93">
        <f t="shared" ref="B257:H257" si="67">SUM(B250:B256)</f>
        <v>0</v>
      </c>
      <c r="C257" s="93">
        <f t="shared" si="67"/>
        <v>120000</v>
      </c>
      <c r="D257" s="93">
        <f t="shared" si="67"/>
        <v>34859132</v>
      </c>
      <c r="E257" s="93">
        <f t="shared" si="67"/>
        <v>35181902</v>
      </c>
      <c r="F257" s="93">
        <f t="shared" ref="F257" si="68">SUM(F250:F256)</f>
        <v>47129343</v>
      </c>
      <c r="G257" s="93">
        <f t="shared" si="67"/>
        <v>36920892</v>
      </c>
      <c r="H257" s="93">
        <f t="shared" si="67"/>
        <v>71900024</v>
      </c>
    </row>
    <row r="258" spans="1:8" ht="15.75" thickBot="1" x14ac:dyDescent="0.3">
      <c r="A258" s="95"/>
      <c r="B258" s="100"/>
      <c r="C258" s="100"/>
      <c r="D258" s="100"/>
      <c r="E258" s="100"/>
      <c r="F258" s="100"/>
      <c r="G258" s="100"/>
      <c r="H258" s="96"/>
    </row>
    <row r="259" spans="1:8" ht="43.5" thickBot="1" x14ac:dyDescent="0.3">
      <c r="A259" s="83" t="s">
        <v>423</v>
      </c>
      <c r="B259" s="97" t="str">
        <f>+$B$10</f>
        <v>2017-2020</v>
      </c>
      <c r="C259" s="212">
        <f>+$C$10</f>
        <v>2021</v>
      </c>
      <c r="D259" s="212">
        <f>+$D$10</f>
        <v>2022</v>
      </c>
      <c r="E259" s="212" t="str">
        <f>+$E$10</f>
        <v>2023 terv</v>
      </c>
      <c r="F259" s="212" t="s">
        <v>1091</v>
      </c>
      <c r="G259" s="212" t="s">
        <v>1112</v>
      </c>
      <c r="H259" s="98" t="s">
        <v>16</v>
      </c>
    </row>
    <row r="260" spans="1:8" x14ac:dyDescent="0.25">
      <c r="A260" s="85" t="s">
        <v>424</v>
      </c>
      <c r="B260" s="99"/>
      <c r="C260" s="213"/>
      <c r="D260" s="213">
        <f>210000+24570</f>
        <v>234570</v>
      </c>
      <c r="E260" s="213">
        <f>420000+49140</f>
        <v>469140</v>
      </c>
      <c r="F260" s="213">
        <f>550000+57330</f>
        <v>607330</v>
      </c>
      <c r="G260" s="213">
        <f>1090000+127530</f>
        <v>1217530</v>
      </c>
      <c r="H260" s="87">
        <f>SUM(B260:D260)+G260</f>
        <v>1452100</v>
      </c>
    </row>
    <row r="261" spans="1:8" x14ac:dyDescent="0.25">
      <c r="A261" s="88" t="s">
        <v>425</v>
      </c>
      <c r="B261" s="89"/>
      <c r="C261" s="213">
        <v>120000</v>
      </c>
      <c r="D261" s="213">
        <v>800000</v>
      </c>
      <c r="E261" s="213">
        <v>50000</v>
      </c>
      <c r="F261" s="213">
        <v>1218630</v>
      </c>
      <c r="G261" s="213">
        <v>381000</v>
      </c>
      <c r="H261" s="87">
        <f t="shared" ref="H261:H266" si="69">SUM(B261:D261)+G261</f>
        <v>1301000</v>
      </c>
    </row>
    <row r="262" spans="1:8" x14ac:dyDescent="0.25">
      <c r="A262" s="88" t="s">
        <v>577</v>
      </c>
      <c r="B262" s="89"/>
      <c r="C262" s="213"/>
      <c r="D262" s="213">
        <f>26704734+7119828</f>
        <v>33824562</v>
      </c>
      <c r="E262" s="213">
        <f>27293513+7369249</f>
        <v>34662762</v>
      </c>
      <c r="F262" s="213">
        <f>27404104+7308658</f>
        <v>34712762</v>
      </c>
      <c r="G262" s="213">
        <f>27884104+7438258</f>
        <v>35322362</v>
      </c>
      <c r="H262" s="87">
        <f t="shared" si="69"/>
        <v>69146924</v>
      </c>
    </row>
    <row r="263" spans="1:8" x14ac:dyDescent="0.25">
      <c r="A263" s="88" t="s">
        <v>36</v>
      </c>
      <c r="B263" s="89"/>
      <c r="C263" s="213"/>
      <c r="D263" s="213"/>
      <c r="E263" s="213"/>
      <c r="F263" s="213"/>
      <c r="G263" s="213"/>
      <c r="H263" s="87">
        <f t="shared" si="69"/>
        <v>0</v>
      </c>
    </row>
    <row r="264" spans="1:8" x14ac:dyDescent="0.25">
      <c r="A264" s="88" t="s">
        <v>426</v>
      </c>
      <c r="B264" s="89"/>
      <c r="C264" s="213"/>
      <c r="D264" s="213"/>
      <c r="E264" s="213"/>
      <c r="F264" s="213">
        <v>10590621</v>
      </c>
      <c r="G264" s="213"/>
      <c r="H264" s="87">
        <f t="shared" si="69"/>
        <v>0</v>
      </c>
    </row>
    <row r="265" spans="1:8" x14ac:dyDescent="0.25">
      <c r="A265" s="88"/>
      <c r="B265" s="89"/>
      <c r="C265" s="213"/>
      <c r="D265" s="213"/>
      <c r="E265" s="213"/>
      <c r="F265" s="213"/>
      <c r="G265" s="213"/>
      <c r="H265" s="87">
        <f t="shared" si="69"/>
        <v>0</v>
      </c>
    </row>
    <row r="266" spans="1:8" ht="15.75" thickBot="1" x14ac:dyDescent="0.3">
      <c r="A266" s="90"/>
      <c r="B266" s="91"/>
      <c r="C266" s="214"/>
      <c r="D266" s="214"/>
      <c r="E266" s="214"/>
      <c r="F266" s="214"/>
      <c r="G266" s="214"/>
      <c r="H266" s="87">
        <f t="shared" si="69"/>
        <v>0</v>
      </c>
    </row>
    <row r="267" spans="1:8" ht="15.75" thickBot="1" x14ac:dyDescent="0.3">
      <c r="A267" s="92" t="s">
        <v>16</v>
      </c>
      <c r="B267" s="93">
        <f t="shared" ref="B267" si="70">SUM(B260:B266)</f>
        <v>0</v>
      </c>
      <c r="C267" s="93">
        <f>SUM(C260:C266)</f>
        <v>120000</v>
      </c>
      <c r="D267" s="93">
        <f>SUM(D260:D266)</f>
        <v>34859132</v>
      </c>
      <c r="E267" s="93">
        <f>SUM(E260:E266)</f>
        <v>35181902</v>
      </c>
      <c r="F267" s="93">
        <f t="shared" ref="F267" si="71">SUM(F260:F266)</f>
        <v>47129343</v>
      </c>
      <c r="G267" s="93">
        <f t="shared" ref="G267" si="72">SUM(G260:G266)</f>
        <v>36920892</v>
      </c>
      <c r="H267" s="93">
        <f>SUM(H260:H266)</f>
        <v>71900024</v>
      </c>
    </row>
    <row r="268" spans="1:8" x14ac:dyDescent="0.25">
      <c r="A268" s="215"/>
      <c r="B268" s="215"/>
      <c r="C268" s="215"/>
      <c r="D268" s="215"/>
      <c r="E268" s="215"/>
      <c r="F268" s="215"/>
      <c r="G268" s="215"/>
      <c r="H268" s="215"/>
    </row>
    <row r="270" spans="1:8" x14ac:dyDescent="0.25">
      <c r="A270" s="80" t="s">
        <v>414</v>
      </c>
      <c r="B270" s="1554" t="s">
        <v>1001</v>
      </c>
      <c r="C270" s="1554"/>
      <c r="D270" s="1554"/>
      <c r="E270" s="1554"/>
      <c r="F270" s="1554"/>
      <c r="G270" s="1554"/>
      <c r="H270" s="1554"/>
    </row>
    <row r="271" spans="1:8" ht="27.6" customHeight="1" x14ac:dyDescent="0.25">
      <c r="A271" s="81" t="s">
        <v>956</v>
      </c>
      <c r="B271" s="1553" t="s">
        <v>1002</v>
      </c>
      <c r="C271" s="1553"/>
      <c r="D271" s="1553"/>
      <c r="E271" s="1553"/>
      <c r="F271" s="1553"/>
      <c r="G271" s="1553"/>
      <c r="H271" s="1553"/>
    </row>
    <row r="272" spans="1:8" ht="15.75" thickBot="1" x14ac:dyDescent="0.3">
      <c r="A272" s="81"/>
      <c r="B272" s="448"/>
      <c r="C272" s="81"/>
      <c r="D272" s="81"/>
      <c r="E272" s="81"/>
      <c r="F272" s="81"/>
      <c r="G272" s="81"/>
      <c r="H272" s="82" t="s">
        <v>390</v>
      </c>
    </row>
    <row r="273" spans="1:8" ht="43.5" thickBot="1" x14ac:dyDescent="0.3">
      <c r="A273" s="83" t="s">
        <v>415</v>
      </c>
      <c r="B273" s="97" t="str">
        <f>+$B$10</f>
        <v>2017-2020</v>
      </c>
      <c r="C273" s="212">
        <f>+$C$10</f>
        <v>2021</v>
      </c>
      <c r="D273" s="212">
        <f>+$D$10</f>
        <v>2022</v>
      </c>
      <c r="E273" s="212" t="str">
        <f>+$E$10</f>
        <v>2023 terv</v>
      </c>
      <c r="F273" s="212" t="s">
        <v>1091</v>
      </c>
      <c r="G273" s="212" t="s">
        <v>1112</v>
      </c>
      <c r="H273" s="84" t="s">
        <v>16</v>
      </c>
    </row>
    <row r="274" spans="1:8" x14ac:dyDescent="0.25">
      <c r="A274" s="85" t="s">
        <v>416</v>
      </c>
      <c r="B274" s="86"/>
      <c r="C274" s="213"/>
      <c r="D274" s="213"/>
      <c r="E274" s="213">
        <f>197445561-195204933</f>
        <v>2240628</v>
      </c>
      <c r="F274" s="213">
        <f>204125561-195204933</f>
        <v>8920628</v>
      </c>
      <c r="G274" s="213"/>
      <c r="H274" s="87">
        <f>SUM(B274:D274)+G274</f>
        <v>0</v>
      </c>
    </row>
    <row r="275" spans="1:8" x14ac:dyDescent="0.25">
      <c r="A275" s="88" t="s">
        <v>417</v>
      </c>
      <c r="B275" s="89"/>
      <c r="C275" s="213"/>
      <c r="D275" s="213"/>
      <c r="E275" s="213"/>
      <c r="F275" s="213"/>
      <c r="G275" s="213"/>
      <c r="H275" s="87">
        <f t="shared" ref="H275:H280" si="73">SUM(B275:D275)+G275</f>
        <v>0</v>
      </c>
    </row>
    <row r="276" spans="1:8" x14ac:dyDescent="0.25">
      <c r="A276" s="88" t="s">
        <v>418</v>
      </c>
      <c r="B276" s="89"/>
      <c r="C276" s="213"/>
      <c r="D276" s="213">
        <v>195204933</v>
      </c>
      <c r="E276" s="213"/>
      <c r="F276" s="213"/>
      <c r="G276" s="213"/>
      <c r="H276" s="87">
        <f t="shared" si="73"/>
        <v>195204933</v>
      </c>
    </row>
    <row r="277" spans="1:8" x14ac:dyDescent="0.25">
      <c r="A277" s="88" t="s">
        <v>419</v>
      </c>
      <c r="B277" s="89"/>
      <c r="C277" s="213"/>
      <c r="D277" s="213"/>
      <c r="E277" s="213"/>
      <c r="F277" s="213"/>
      <c r="G277" s="213"/>
      <c r="H277" s="87">
        <f t="shared" si="73"/>
        <v>0</v>
      </c>
    </row>
    <row r="278" spans="1:8" x14ac:dyDescent="0.25">
      <c r="A278" s="88" t="s">
        <v>420</v>
      </c>
      <c r="B278" s="89"/>
      <c r="C278" s="213"/>
      <c r="D278" s="213"/>
      <c r="E278" s="213"/>
      <c r="F278" s="213"/>
      <c r="G278" s="213"/>
      <c r="H278" s="87">
        <f t="shared" si="73"/>
        <v>0</v>
      </c>
    </row>
    <row r="279" spans="1:8" x14ac:dyDescent="0.25">
      <c r="A279" s="88" t="s">
        <v>421</v>
      </c>
      <c r="B279" s="89"/>
      <c r="C279" s="213"/>
      <c r="D279" s="213"/>
      <c r="E279" s="213"/>
      <c r="F279" s="213"/>
      <c r="G279" s="213"/>
      <c r="H279" s="87">
        <f t="shared" si="73"/>
        <v>0</v>
      </c>
    </row>
    <row r="280" spans="1:8" ht="15.75" thickBot="1" x14ac:dyDescent="0.3">
      <c r="A280" s="90"/>
      <c r="B280" s="91"/>
      <c r="C280" s="214"/>
      <c r="D280" s="214"/>
      <c r="E280" s="214"/>
      <c r="F280" s="214"/>
      <c r="G280" s="214"/>
      <c r="H280" s="87">
        <f t="shared" si="73"/>
        <v>0</v>
      </c>
    </row>
    <row r="281" spans="1:8" ht="15.75" thickBot="1" x14ac:dyDescent="0.3">
      <c r="A281" s="92" t="s">
        <v>422</v>
      </c>
      <c r="B281" s="93">
        <f t="shared" ref="B281:H281" si="74">SUM(B274:B280)</f>
        <v>0</v>
      </c>
      <c r="C281" s="93">
        <f t="shared" si="74"/>
        <v>0</v>
      </c>
      <c r="D281" s="93">
        <f t="shared" si="74"/>
        <v>195204933</v>
      </c>
      <c r="E281" s="93">
        <f t="shared" si="74"/>
        <v>2240628</v>
      </c>
      <c r="F281" s="93">
        <f t="shared" ref="F281" si="75">SUM(F274:F280)</f>
        <v>8920628</v>
      </c>
      <c r="G281" s="93">
        <f t="shared" si="74"/>
        <v>0</v>
      </c>
      <c r="H281" s="93">
        <f t="shared" si="74"/>
        <v>195204933</v>
      </c>
    </row>
    <row r="282" spans="1:8" ht="15.75" thickBot="1" x14ac:dyDescent="0.3">
      <c r="A282" s="95"/>
      <c r="B282" s="100"/>
      <c r="C282" s="100"/>
      <c r="D282" s="100"/>
      <c r="E282" s="100"/>
      <c r="F282" s="100"/>
      <c r="G282" s="100"/>
      <c r="H282" s="96"/>
    </row>
    <row r="283" spans="1:8" ht="43.5" thickBot="1" x14ac:dyDescent="0.3">
      <c r="A283" s="83" t="s">
        <v>423</v>
      </c>
      <c r="B283" s="97" t="str">
        <f>+$B$10</f>
        <v>2017-2020</v>
      </c>
      <c r="C283" s="212">
        <f>+$C$10</f>
        <v>2021</v>
      </c>
      <c r="D283" s="212">
        <f>+$D$10</f>
        <v>2022</v>
      </c>
      <c r="E283" s="212" t="str">
        <f>+$E$10</f>
        <v>2023 terv</v>
      </c>
      <c r="F283" s="212" t="s">
        <v>1091</v>
      </c>
      <c r="G283" s="212" t="s">
        <v>1112</v>
      </c>
      <c r="H283" s="98" t="s">
        <v>16</v>
      </c>
    </row>
    <row r="284" spans="1:8" x14ac:dyDescent="0.25">
      <c r="A284" s="85" t="s">
        <v>424</v>
      </c>
      <c r="B284" s="99"/>
      <c r="C284" s="213"/>
      <c r="D284" s="213">
        <f>1982857+257771</f>
        <v>2240628</v>
      </c>
      <c r="E284" s="213"/>
      <c r="F284" s="213">
        <f>5030000+520000</f>
        <v>5550000</v>
      </c>
      <c r="G284" s="213">
        <f>4788572+622514</f>
        <v>5411086</v>
      </c>
      <c r="H284" s="87">
        <f>SUM(B284:D284)+G284</f>
        <v>7651714</v>
      </c>
    </row>
    <row r="285" spans="1:8" x14ac:dyDescent="0.25">
      <c r="A285" s="88" t="s">
        <v>425</v>
      </c>
      <c r="B285" s="89"/>
      <c r="C285" s="213"/>
      <c r="D285" s="213"/>
      <c r="E285" s="213">
        <v>14695955</v>
      </c>
      <c r="F285" s="213">
        <v>15825955</v>
      </c>
      <c r="G285" s="213">
        <v>50800</v>
      </c>
      <c r="H285" s="87">
        <f t="shared" ref="H285:H290" si="76">SUM(B285:D285)+G285</f>
        <v>50800</v>
      </c>
    </row>
    <row r="286" spans="1:8" x14ac:dyDescent="0.25">
      <c r="A286" s="88" t="s">
        <v>577</v>
      </c>
      <c r="B286" s="89"/>
      <c r="C286" s="213"/>
      <c r="D286" s="213">
        <f>12283500+3316545</f>
        <v>15600045</v>
      </c>
      <c r="E286" s="213">
        <f>127881050+34527833</f>
        <v>162408883</v>
      </c>
      <c r="F286" s="213">
        <f>127881050+34527883</f>
        <v>162408933</v>
      </c>
      <c r="G286" s="213">
        <f>25737924+6949240</f>
        <v>32687164</v>
      </c>
      <c r="H286" s="87">
        <f t="shared" si="76"/>
        <v>48287209</v>
      </c>
    </row>
    <row r="287" spans="1:8" x14ac:dyDescent="0.25">
      <c r="A287" s="88" t="s">
        <v>36</v>
      </c>
      <c r="B287" s="89"/>
      <c r="C287" s="213"/>
      <c r="D287" s="213"/>
      <c r="E287" s="213"/>
      <c r="F287" s="213"/>
      <c r="G287" s="213"/>
      <c r="H287" s="87">
        <f t="shared" si="76"/>
        <v>0</v>
      </c>
    </row>
    <row r="288" spans="1:8" x14ac:dyDescent="0.25">
      <c r="A288" s="88" t="s">
        <v>426</v>
      </c>
      <c r="B288" s="89"/>
      <c r="C288" s="213"/>
      <c r="D288" s="213">
        <v>833333</v>
      </c>
      <c r="E288" s="213">
        <v>1666667</v>
      </c>
      <c r="F288" s="213">
        <v>1666667</v>
      </c>
      <c r="G288" s="213">
        <v>1666667</v>
      </c>
      <c r="H288" s="87">
        <f t="shared" si="76"/>
        <v>2500000</v>
      </c>
    </row>
    <row r="289" spans="1:8" x14ac:dyDescent="0.25">
      <c r="A289" s="88"/>
      <c r="B289" s="89"/>
      <c r="C289" s="213"/>
      <c r="D289" s="213"/>
      <c r="E289" s="213"/>
      <c r="F289" s="213"/>
      <c r="G289" s="213"/>
      <c r="H289" s="87">
        <f t="shared" si="76"/>
        <v>0</v>
      </c>
    </row>
    <row r="290" spans="1:8" ht="15.75" thickBot="1" x14ac:dyDescent="0.3">
      <c r="A290" s="90"/>
      <c r="B290" s="91"/>
      <c r="C290" s="214"/>
      <c r="D290" s="214"/>
      <c r="E290" s="214"/>
      <c r="F290" s="214"/>
      <c r="G290" s="214"/>
      <c r="H290" s="87">
        <f t="shared" si="76"/>
        <v>0</v>
      </c>
    </row>
    <row r="291" spans="1:8" ht="15.75" thickBot="1" x14ac:dyDescent="0.3">
      <c r="A291" s="92" t="s">
        <v>16</v>
      </c>
      <c r="B291" s="93">
        <f t="shared" ref="B291" si="77">SUM(B284:B290)</f>
        <v>0</v>
      </c>
      <c r="C291" s="93">
        <f>SUM(C284:C290)</f>
        <v>0</v>
      </c>
      <c r="D291" s="93">
        <f>SUM(D284:D290)</f>
        <v>18674006</v>
      </c>
      <c r="E291" s="93">
        <f>SUM(E284:E290)</f>
        <v>178771505</v>
      </c>
      <c r="F291" s="93">
        <f t="shared" ref="F291" si="78">SUM(F284:F290)</f>
        <v>185451555</v>
      </c>
      <c r="G291" s="93">
        <f t="shared" ref="G291" si="79">SUM(G284:G290)</f>
        <v>39815717</v>
      </c>
      <c r="H291" s="93">
        <f>SUM(H284:H290)</f>
        <v>58489723</v>
      </c>
    </row>
    <row r="292" spans="1:8" x14ac:dyDescent="0.25">
      <c r="A292" s="215"/>
      <c r="B292" s="215"/>
      <c r="C292" s="215"/>
      <c r="D292" s="215"/>
      <c r="E292" s="215"/>
      <c r="F292" s="215"/>
      <c r="G292" s="215"/>
      <c r="H292" s="215"/>
    </row>
    <row r="294" spans="1:8" x14ac:dyDescent="0.25">
      <c r="A294" s="80" t="s">
        <v>414</v>
      </c>
      <c r="B294" s="1554" t="s">
        <v>1003</v>
      </c>
      <c r="C294" s="1554"/>
      <c r="D294" s="1554"/>
      <c r="E294" s="1554"/>
      <c r="F294" s="1554"/>
      <c r="G294" s="1554"/>
      <c r="H294" s="1554"/>
    </row>
    <row r="295" spans="1:8" ht="30" customHeight="1" x14ac:dyDescent="0.25">
      <c r="A295" s="81" t="s">
        <v>960</v>
      </c>
      <c r="B295" s="1553" t="s">
        <v>1004</v>
      </c>
      <c r="C295" s="1553"/>
      <c r="D295" s="1553"/>
      <c r="E295" s="1553"/>
      <c r="F295" s="1553"/>
      <c r="G295" s="1553"/>
      <c r="H295" s="1553"/>
    </row>
    <row r="296" spans="1:8" ht="15.75" thickBot="1" x14ac:dyDescent="0.3">
      <c r="A296" s="81"/>
      <c r="B296" s="448"/>
      <c r="C296" s="81"/>
      <c r="D296" s="81"/>
      <c r="E296" s="81"/>
      <c r="F296" s="81"/>
      <c r="G296" s="81"/>
      <c r="H296" s="82" t="s">
        <v>390</v>
      </c>
    </row>
    <row r="297" spans="1:8" ht="43.5" thickBot="1" x14ac:dyDescent="0.3">
      <c r="A297" s="83" t="s">
        <v>415</v>
      </c>
      <c r="B297" s="97" t="str">
        <f>+$B$10</f>
        <v>2017-2020</v>
      </c>
      <c r="C297" s="212">
        <f>+$C$10</f>
        <v>2021</v>
      </c>
      <c r="D297" s="212">
        <f>+$D$10</f>
        <v>2022</v>
      </c>
      <c r="E297" s="212" t="str">
        <f>+$E$10</f>
        <v>2023 terv</v>
      </c>
      <c r="F297" s="212" t="s">
        <v>1091</v>
      </c>
      <c r="G297" s="212" t="s">
        <v>1112</v>
      </c>
      <c r="H297" s="84" t="s">
        <v>16</v>
      </c>
    </row>
    <row r="298" spans="1:8" x14ac:dyDescent="0.25">
      <c r="A298" s="85" t="s">
        <v>416</v>
      </c>
      <c r="B298" s="86"/>
      <c r="C298" s="213"/>
      <c r="D298" s="213"/>
      <c r="E298" s="213"/>
      <c r="F298" s="213"/>
      <c r="G298" s="213"/>
      <c r="H298" s="87">
        <f>SUM(B298:D298)+G298</f>
        <v>0</v>
      </c>
    </row>
    <row r="299" spans="1:8" x14ac:dyDescent="0.25">
      <c r="A299" s="88" t="s">
        <v>417</v>
      </c>
      <c r="B299" s="89"/>
      <c r="C299" s="213"/>
      <c r="D299" s="213"/>
      <c r="E299" s="213"/>
      <c r="F299" s="213"/>
      <c r="G299" s="213"/>
      <c r="H299" s="87">
        <f t="shared" ref="H299:H304" si="80">SUM(B299:D299)+G299</f>
        <v>0</v>
      </c>
    </row>
    <row r="300" spans="1:8" x14ac:dyDescent="0.25">
      <c r="A300" s="88" t="s">
        <v>418</v>
      </c>
      <c r="B300" s="89"/>
      <c r="C300" s="213"/>
      <c r="D300" s="213">
        <v>204479601</v>
      </c>
      <c r="E300" s="213"/>
      <c r="F300" s="213"/>
      <c r="G300" s="213"/>
      <c r="H300" s="87">
        <f t="shared" si="80"/>
        <v>204479601</v>
      </c>
    </row>
    <row r="301" spans="1:8" x14ac:dyDescent="0.25">
      <c r="A301" s="88" t="s">
        <v>419</v>
      </c>
      <c r="B301" s="89"/>
      <c r="C301" s="213"/>
      <c r="D301" s="213"/>
      <c r="E301" s="213"/>
      <c r="F301" s="213"/>
      <c r="G301" s="213"/>
      <c r="H301" s="87">
        <f t="shared" si="80"/>
        <v>0</v>
      </c>
    </row>
    <row r="302" spans="1:8" x14ac:dyDescent="0.25">
      <c r="A302" s="88" t="s">
        <v>420</v>
      </c>
      <c r="B302" s="89"/>
      <c r="C302" s="213"/>
      <c r="D302" s="213"/>
      <c r="E302" s="213"/>
      <c r="F302" s="213"/>
      <c r="G302" s="213"/>
      <c r="H302" s="87">
        <f t="shared" si="80"/>
        <v>0</v>
      </c>
    </row>
    <row r="303" spans="1:8" x14ac:dyDescent="0.25">
      <c r="A303" s="88" t="s">
        <v>421</v>
      </c>
      <c r="B303" s="89"/>
      <c r="C303" s="213"/>
      <c r="D303" s="213"/>
      <c r="E303" s="213"/>
      <c r="F303" s="213"/>
      <c r="G303" s="213"/>
      <c r="H303" s="87">
        <f t="shared" si="80"/>
        <v>0</v>
      </c>
    </row>
    <row r="304" spans="1:8" ht="15.75" thickBot="1" x14ac:dyDescent="0.3">
      <c r="A304" s="90"/>
      <c r="B304" s="91"/>
      <c r="C304" s="214"/>
      <c r="D304" s="214"/>
      <c r="E304" s="214"/>
      <c r="F304" s="214"/>
      <c r="G304" s="214"/>
      <c r="H304" s="87">
        <f t="shared" si="80"/>
        <v>0</v>
      </c>
    </row>
    <row r="305" spans="1:8" ht="15.75" thickBot="1" x14ac:dyDescent="0.3">
      <c r="A305" s="92" t="s">
        <v>422</v>
      </c>
      <c r="B305" s="93">
        <f t="shared" ref="B305:H305" si="81">SUM(B298:B304)</f>
        <v>0</v>
      </c>
      <c r="C305" s="93">
        <f t="shared" si="81"/>
        <v>0</v>
      </c>
      <c r="D305" s="93">
        <f t="shared" si="81"/>
        <v>204479601</v>
      </c>
      <c r="E305" s="93">
        <f t="shared" si="81"/>
        <v>0</v>
      </c>
      <c r="F305" s="93">
        <f t="shared" ref="F305" si="82">SUM(F298:F304)</f>
        <v>0</v>
      </c>
      <c r="G305" s="93">
        <f t="shared" si="81"/>
        <v>0</v>
      </c>
      <c r="H305" s="93">
        <f t="shared" si="81"/>
        <v>204479601</v>
      </c>
    </row>
    <row r="306" spans="1:8" ht="15.75" thickBot="1" x14ac:dyDescent="0.3">
      <c r="A306" s="95"/>
      <c r="B306" s="100"/>
      <c r="C306" s="100"/>
      <c r="D306" s="100"/>
      <c r="E306" s="100"/>
      <c r="F306" s="100"/>
      <c r="G306" s="100"/>
      <c r="H306" s="96"/>
    </row>
    <row r="307" spans="1:8" ht="43.5" thickBot="1" x14ac:dyDescent="0.3">
      <c r="A307" s="83" t="s">
        <v>423</v>
      </c>
      <c r="B307" s="97" t="str">
        <f>+$B$10</f>
        <v>2017-2020</v>
      </c>
      <c r="C307" s="212">
        <f>+$C$10</f>
        <v>2021</v>
      </c>
      <c r="D307" s="212">
        <f>+$D$10</f>
        <v>2022</v>
      </c>
      <c r="E307" s="212" t="str">
        <f>+$E$10</f>
        <v>2023 terv</v>
      </c>
      <c r="F307" s="212" t="s">
        <v>1091</v>
      </c>
      <c r="G307" s="212" t="s">
        <v>1112</v>
      </c>
      <c r="H307" s="98" t="s">
        <v>16</v>
      </c>
    </row>
    <row r="308" spans="1:8" x14ac:dyDescent="0.25">
      <c r="A308" s="85" t="s">
        <v>424</v>
      </c>
      <c r="B308" s="99"/>
      <c r="C308" s="213"/>
      <c r="D308" s="213"/>
      <c r="E308" s="213">
        <f>1548672+181195</f>
        <v>1729867</v>
      </c>
      <c r="F308" s="213">
        <v>1056193</v>
      </c>
      <c r="G308" s="213">
        <v>874998</v>
      </c>
      <c r="H308" s="87">
        <f>SUM(B308:D308)+G308</f>
        <v>874998</v>
      </c>
    </row>
    <row r="309" spans="1:8" x14ac:dyDescent="0.25">
      <c r="A309" s="88" t="s">
        <v>425</v>
      </c>
      <c r="B309" s="89"/>
      <c r="C309" s="213"/>
      <c r="D309" s="213"/>
      <c r="E309" s="213"/>
      <c r="F309" s="213">
        <v>392100</v>
      </c>
      <c r="G309" s="213">
        <v>392100</v>
      </c>
      <c r="H309" s="87">
        <f t="shared" ref="H309:H314" si="83">SUM(B309:D309)+G309</f>
        <v>392100</v>
      </c>
    </row>
    <row r="310" spans="1:8" x14ac:dyDescent="0.25">
      <c r="A310" s="88" t="s">
        <v>577</v>
      </c>
      <c r="B310" s="89"/>
      <c r="C310" s="213"/>
      <c r="D310" s="213">
        <f>10250330+2767589</f>
        <v>13017919</v>
      </c>
      <c r="E310" s="213">
        <f>148706154+40150661</f>
        <v>188856815</v>
      </c>
      <c r="F310" s="213">
        <f>148353720+40055502</f>
        <v>188409222</v>
      </c>
      <c r="G310" s="213">
        <v>381000</v>
      </c>
      <c r="H310" s="87">
        <f t="shared" si="83"/>
        <v>13398919</v>
      </c>
    </row>
    <row r="311" spans="1:8" x14ac:dyDescent="0.25">
      <c r="A311" s="88" t="s">
        <v>36</v>
      </c>
      <c r="B311" s="89"/>
      <c r="C311" s="213"/>
      <c r="D311" s="213"/>
      <c r="E311" s="213"/>
      <c r="F311" s="213"/>
      <c r="G311" s="213"/>
      <c r="H311" s="87">
        <f t="shared" si="83"/>
        <v>0</v>
      </c>
    </row>
    <row r="312" spans="1:8" x14ac:dyDescent="0.25">
      <c r="A312" s="88" t="s">
        <v>426</v>
      </c>
      <c r="B312" s="89"/>
      <c r="C312" s="213"/>
      <c r="D312" s="213">
        <v>875000</v>
      </c>
      <c r="E312" s="213"/>
      <c r="F312" s="213">
        <v>729167</v>
      </c>
      <c r="G312" s="213">
        <v>729167</v>
      </c>
      <c r="H312" s="87">
        <f t="shared" si="83"/>
        <v>1604167</v>
      </c>
    </row>
    <row r="313" spans="1:8" x14ac:dyDescent="0.25">
      <c r="A313" s="88"/>
      <c r="B313" s="89"/>
      <c r="C313" s="213"/>
      <c r="D313" s="213"/>
      <c r="E313" s="213"/>
      <c r="F313" s="213"/>
      <c r="G313" s="213"/>
      <c r="H313" s="87">
        <f t="shared" si="83"/>
        <v>0</v>
      </c>
    </row>
    <row r="314" spans="1:8" ht="15.75" thickBot="1" x14ac:dyDescent="0.3">
      <c r="A314" s="90"/>
      <c r="B314" s="91"/>
      <c r="C314" s="214"/>
      <c r="D314" s="214"/>
      <c r="E314" s="214"/>
      <c r="F314" s="214"/>
      <c r="G314" s="214"/>
      <c r="H314" s="87">
        <f t="shared" si="83"/>
        <v>0</v>
      </c>
    </row>
    <row r="315" spans="1:8" ht="15.75" thickBot="1" x14ac:dyDescent="0.3">
      <c r="A315" s="92" t="s">
        <v>16</v>
      </c>
      <c r="B315" s="93">
        <f t="shared" ref="B315" si="84">SUM(B308:B314)</f>
        <v>0</v>
      </c>
      <c r="C315" s="93">
        <f>SUM(C308:C314)</f>
        <v>0</v>
      </c>
      <c r="D315" s="93">
        <f>SUM(D308:D314)</f>
        <v>13892919</v>
      </c>
      <c r="E315" s="93">
        <f>SUM(E308:E314)</f>
        <v>190586682</v>
      </c>
      <c r="F315" s="93">
        <f t="shared" ref="F315" si="85">SUM(F308:F314)</f>
        <v>190586682</v>
      </c>
      <c r="G315" s="93">
        <f t="shared" ref="G315" si="86">SUM(G308:G314)</f>
        <v>2377265</v>
      </c>
      <c r="H315" s="93">
        <f>SUM(H308:H314)</f>
        <v>16270184</v>
      </c>
    </row>
    <row r="318" spans="1:8" x14ac:dyDescent="0.25">
      <c r="A318" s="80" t="s">
        <v>414</v>
      </c>
      <c r="B318" s="1554" t="s">
        <v>905</v>
      </c>
      <c r="C318" s="1554"/>
      <c r="D318" s="1554"/>
      <c r="E318" s="1554"/>
      <c r="F318" s="1554"/>
      <c r="G318" s="1554"/>
      <c r="H318" s="1554"/>
    </row>
    <row r="319" spans="1:8" x14ac:dyDescent="0.25">
      <c r="A319" s="514">
        <v>5076</v>
      </c>
      <c r="B319" s="1553"/>
      <c r="C319" s="1553"/>
      <c r="D319" s="1553"/>
      <c r="E319" s="1553"/>
      <c r="F319" s="1553"/>
      <c r="G319" s="1553"/>
      <c r="H319" s="1553"/>
    </row>
    <row r="320" spans="1:8" ht="15.75" thickBot="1" x14ac:dyDescent="0.3">
      <c r="A320" s="81"/>
      <c r="B320" s="448"/>
      <c r="C320" s="81"/>
      <c r="D320" s="81"/>
      <c r="E320" s="81"/>
      <c r="F320" s="81"/>
      <c r="G320" s="81"/>
      <c r="H320" s="82" t="s">
        <v>390</v>
      </c>
    </row>
    <row r="321" spans="1:8" ht="43.5" thickBot="1" x14ac:dyDescent="0.3">
      <c r="A321" s="83" t="s">
        <v>415</v>
      </c>
      <c r="B321" s="97" t="str">
        <f>+$B$10</f>
        <v>2017-2020</v>
      </c>
      <c r="C321" s="212">
        <f>+$C$10</f>
        <v>2021</v>
      </c>
      <c r="D321" s="212">
        <f>+$D$10</f>
        <v>2022</v>
      </c>
      <c r="E321" s="212" t="str">
        <f>+$E$10</f>
        <v>2023 terv</v>
      </c>
      <c r="F321" s="212" t="s">
        <v>1091</v>
      </c>
      <c r="G321" s="212" t="s">
        <v>1112</v>
      </c>
      <c r="H321" s="84" t="s">
        <v>16</v>
      </c>
    </row>
    <row r="322" spans="1:8" x14ac:dyDescent="0.25">
      <c r="A322" s="85" t="s">
        <v>416</v>
      </c>
      <c r="B322" s="86"/>
      <c r="C322" s="213"/>
      <c r="D322" s="213">
        <v>6521450</v>
      </c>
      <c r="E322" s="213"/>
      <c r="F322" s="213"/>
      <c r="G322" s="213"/>
      <c r="H322" s="87">
        <f>SUM(B322:D322)+G322</f>
        <v>6521450</v>
      </c>
    </row>
    <row r="323" spans="1:8" x14ac:dyDescent="0.25">
      <c r="A323" s="88" t="s">
        <v>417</v>
      </c>
      <c r="B323" s="89"/>
      <c r="C323" s="213"/>
      <c r="D323" s="213"/>
      <c r="E323" s="213"/>
      <c r="F323" s="213"/>
      <c r="G323" s="213"/>
      <c r="H323" s="87">
        <f t="shared" ref="H323:H328" si="87">SUM(B323:D323)+G323</f>
        <v>0</v>
      </c>
    </row>
    <row r="324" spans="1:8" x14ac:dyDescent="0.25">
      <c r="A324" s="88" t="s">
        <v>418</v>
      </c>
      <c r="B324" s="89"/>
      <c r="C324" s="213"/>
      <c r="D324" s="213"/>
      <c r="E324" s="213">
        <v>87946583</v>
      </c>
      <c r="F324" s="213">
        <v>299999966</v>
      </c>
      <c r="G324" s="213">
        <v>299999966</v>
      </c>
      <c r="H324" s="87">
        <f t="shared" si="87"/>
        <v>299999966</v>
      </c>
    </row>
    <row r="325" spans="1:8" x14ac:dyDescent="0.25">
      <c r="A325" s="88" t="s">
        <v>419</v>
      </c>
      <c r="B325" s="89"/>
      <c r="C325" s="213"/>
      <c r="D325" s="213"/>
      <c r="E325" s="213"/>
      <c r="F325" s="213"/>
      <c r="G325" s="213"/>
      <c r="H325" s="87">
        <f t="shared" si="87"/>
        <v>0</v>
      </c>
    </row>
    <row r="326" spans="1:8" x14ac:dyDescent="0.25">
      <c r="A326" s="88" t="s">
        <v>420</v>
      </c>
      <c r="B326" s="89"/>
      <c r="C326" s="213"/>
      <c r="D326" s="213"/>
      <c r="E326" s="213"/>
      <c r="F326" s="213"/>
      <c r="G326" s="213"/>
      <c r="H326" s="87">
        <f t="shared" si="87"/>
        <v>0</v>
      </c>
    </row>
    <row r="327" spans="1:8" x14ac:dyDescent="0.25">
      <c r="A327" s="88" t="s">
        <v>421</v>
      </c>
      <c r="B327" s="89"/>
      <c r="C327" s="213"/>
      <c r="D327" s="213"/>
      <c r="E327" s="213"/>
      <c r="F327" s="213"/>
      <c r="G327" s="213"/>
      <c r="H327" s="87">
        <f t="shared" si="87"/>
        <v>0</v>
      </c>
    </row>
    <row r="328" spans="1:8" ht="15.75" thickBot="1" x14ac:dyDescent="0.3">
      <c r="A328" s="90"/>
      <c r="B328" s="91"/>
      <c r="C328" s="214"/>
      <c r="D328" s="214"/>
      <c r="E328" s="214"/>
      <c r="F328" s="214"/>
      <c r="G328" s="214"/>
      <c r="H328" s="87">
        <f t="shared" si="87"/>
        <v>0</v>
      </c>
    </row>
    <row r="329" spans="1:8" ht="15.75" thickBot="1" x14ac:dyDescent="0.3">
      <c r="A329" s="92" t="s">
        <v>422</v>
      </c>
      <c r="B329" s="93">
        <f t="shared" ref="B329:H329" si="88">SUM(B322:B328)</f>
        <v>0</v>
      </c>
      <c r="C329" s="93">
        <f t="shared" si="88"/>
        <v>0</v>
      </c>
      <c r="D329" s="93">
        <f t="shared" si="88"/>
        <v>6521450</v>
      </c>
      <c r="E329" s="93">
        <f t="shared" si="88"/>
        <v>87946583</v>
      </c>
      <c r="F329" s="93">
        <f t="shared" ref="F329" si="89">SUM(F322:F328)</f>
        <v>299999966</v>
      </c>
      <c r="G329" s="93">
        <f t="shared" si="88"/>
        <v>299999966</v>
      </c>
      <c r="H329" s="93">
        <f t="shared" si="88"/>
        <v>306521416</v>
      </c>
    </row>
    <row r="330" spans="1:8" ht="15.75" thickBot="1" x14ac:dyDescent="0.3">
      <c r="A330" s="95"/>
      <c r="B330" s="100"/>
      <c r="C330" s="100"/>
      <c r="D330" s="100"/>
      <c r="E330" s="100"/>
      <c r="F330" s="100"/>
      <c r="G330" s="100"/>
      <c r="H330" s="96"/>
    </row>
    <row r="331" spans="1:8" ht="43.5" thickBot="1" x14ac:dyDescent="0.3">
      <c r="A331" s="83" t="s">
        <v>423</v>
      </c>
      <c r="B331" s="97" t="str">
        <f>+$B$10</f>
        <v>2017-2020</v>
      </c>
      <c r="C331" s="212">
        <f>+$C$10</f>
        <v>2021</v>
      </c>
      <c r="D331" s="212">
        <f>+$D$10</f>
        <v>2022</v>
      </c>
      <c r="E331" s="212" t="str">
        <f>+$E$10</f>
        <v>2023 terv</v>
      </c>
      <c r="F331" s="212" t="s">
        <v>1091</v>
      </c>
      <c r="G331" s="212" t="s">
        <v>1112</v>
      </c>
      <c r="H331" s="98" t="s">
        <v>16</v>
      </c>
    </row>
    <row r="332" spans="1:8" x14ac:dyDescent="0.25">
      <c r="A332" s="85" t="s">
        <v>424</v>
      </c>
      <c r="B332" s="99"/>
      <c r="C332" s="213"/>
      <c r="D332" s="213"/>
      <c r="E332" s="213">
        <f>2949853+383480</f>
        <v>3333333</v>
      </c>
      <c r="F332" s="213">
        <f>4609147+383480</f>
        <v>4992627</v>
      </c>
      <c r="G332" s="213">
        <f>1659294+215706</f>
        <v>1875000</v>
      </c>
      <c r="H332" s="87">
        <f>SUM(B332:D332)+G332</f>
        <v>1875000</v>
      </c>
    </row>
    <row r="333" spans="1:8" x14ac:dyDescent="0.25">
      <c r="A333" s="88" t="s">
        <v>425</v>
      </c>
      <c r="B333" s="89"/>
      <c r="C333" s="213"/>
      <c r="D333" s="213">
        <v>5029200</v>
      </c>
      <c r="E333" s="213">
        <v>11081750</v>
      </c>
      <c r="F333" s="213">
        <v>11081750</v>
      </c>
      <c r="G333" s="213">
        <v>4476750</v>
      </c>
      <c r="H333" s="87">
        <f t="shared" ref="H333:H338" si="90">SUM(B333:D333)+G333</f>
        <v>9505950</v>
      </c>
    </row>
    <row r="334" spans="1:8" x14ac:dyDescent="0.25">
      <c r="A334" s="88" t="s">
        <v>577</v>
      </c>
      <c r="B334" s="89"/>
      <c r="C334" s="213"/>
      <c r="D334" s="213"/>
      <c r="E334" s="213">
        <f>57898819+15632681</f>
        <v>73531500</v>
      </c>
      <c r="F334" s="213"/>
      <c r="G334" s="213"/>
      <c r="H334" s="87">
        <f t="shared" si="90"/>
        <v>0</v>
      </c>
    </row>
    <row r="335" spans="1:8" x14ac:dyDescent="0.25">
      <c r="A335" s="88" t="s">
        <v>36</v>
      </c>
      <c r="B335" s="89"/>
      <c r="C335" s="213"/>
      <c r="D335" s="213">
        <v>1492250</v>
      </c>
      <c r="E335" s="213"/>
      <c r="F335" s="213">
        <f>216209987+58376696</f>
        <v>274586683</v>
      </c>
      <c r="G335" s="213">
        <f>6215000+1678050</f>
        <v>7893050</v>
      </c>
      <c r="H335" s="87">
        <f t="shared" si="90"/>
        <v>9385300</v>
      </c>
    </row>
    <row r="336" spans="1:8" x14ac:dyDescent="0.25">
      <c r="A336" s="88" t="s">
        <v>426</v>
      </c>
      <c r="B336" s="89"/>
      <c r="C336" s="213"/>
      <c r="D336" s="213"/>
      <c r="E336" s="213"/>
      <c r="F336" s="213"/>
      <c r="G336" s="213">
        <v>0</v>
      </c>
      <c r="H336" s="87">
        <f t="shared" si="90"/>
        <v>0</v>
      </c>
    </row>
    <row r="337" spans="1:8" x14ac:dyDescent="0.25">
      <c r="A337" s="88"/>
      <c r="B337" s="89"/>
      <c r="C337" s="213"/>
      <c r="D337" s="213"/>
      <c r="E337" s="213"/>
      <c r="F337" s="213"/>
      <c r="G337" s="213"/>
      <c r="H337" s="87">
        <f t="shared" si="90"/>
        <v>0</v>
      </c>
    </row>
    <row r="338" spans="1:8" ht="15.75" thickBot="1" x14ac:dyDescent="0.3">
      <c r="A338" s="90"/>
      <c r="B338" s="91"/>
      <c r="C338" s="214"/>
      <c r="D338" s="214"/>
      <c r="E338" s="214"/>
      <c r="F338" s="214"/>
      <c r="G338" s="214"/>
      <c r="H338" s="87">
        <f t="shared" si="90"/>
        <v>0</v>
      </c>
    </row>
    <row r="339" spans="1:8" ht="15.75" thickBot="1" x14ac:dyDescent="0.3">
      <c r="A339" s="92" t="s">
        <v>16</v>
      </c>
      <c r="B339" s="93">
        <f t="shared" ref="B339" si="91">SUM(B332:B338)</f>
        <v>0</v>
      </c>
      <c r="C339" s="93">
        <f>SUM(C332:C338)</f>
        <v>0</v>
      </c>
      <c r="D339" s="93">
        <f>SUM(D332:D338)</f>
        <v>6521450</v>
      </c>
      <c r="E339" s="93">
        <f>SUM(E332:E338)</f>
        <v>87946583</v>
      </c>
      <c r="F339" s="93">
        <f t="shared" ref="F339" si="92">SUM(F332:F338)</f>
        <v>290661060</v>
      </c>
      <c r="G339" s="93">
        <f t="shared" ref="G339" si="93">SUM(G332:G338)</f>
        <v>14244800</v>
      </c>
      <c r="H339" s="93">
        <f>SUM(H332:H338)</f>
        <v>20766250</v>
      </c>
    </row>
  </sheetData>
  <mergeCells count="30">
    <mergeCell ref="A1:H1"/>
    <mergeCell ref="A2:H2"/>
    <mergeCell ref="B7:H7"/>
    <mergeCell ref="B8:H8"/>
    <mergeCell ref="B31:H31"/>
    <mergeCell ref="B32:H32"/>
    <mergeCell ref="B55:H55"/>
    <mergeCell ref="B56:H56"/>
    <mergeCell ref="B79:H79"/>
    <mergeCell ref="B80:H80"/>
    <mergeCell ref="B102:H102"/>
    <mergeCell ref="B103:H103"/>
    <mergeCell ref="B126:H126"/>
    <mergeCell ref="B127:H127"/>
    <mergeCell ref="B150:H150"/>
    <mergeCell ref="B151:H151"/>
    <mergeCell ref="B174:H174"/>
    <mergeCell ref="B175:H175"/>
    <mergeCell ref="B198:H198"/>
    <mergeCell ref="B199:H199"/>
    <mergeCell ref="B222:H222"/>
    <mergeCell ref="B223:H223"/>
    <mergeCell ref="B246:H246"/>
    <mergeCell ref="B247:H247"/>
    <mergeCell ref="B270:H270"/>
    <mergeCell ref="B271:H271"/>
    <mergeCell ref="B294:H294"/>
    <mergeCell ref="B295:H295"/>
    <mergeCell ref="B318:H318"/>
    <mergeCell ref="B319:H319"/>
  </mergeCells>
  <pageMargins left="0.5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  <rowBreaks count="5" manualBreakCount="5">
    <brk id="77" max="16383" man="1"/>
    <brk id="149" max="16383" man="1"/>
    <brk id="221" max="16383" man="1"/>
    <brk id="293" max="16383" man="1"/>
    <brk id="37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3:CJ160"/>
  <sheetViews>
    <sheetView view="pageBreakPreview" zoomScale="91" zoomScaleNormal="89" zoomScaleSheetLayoutView="91" workbookViewId="0">
      <pane xSplit="2" ySplit="10" topLeftCell="BH137" activePane="bottomRight" state="frozen"/>
      <selection activeCell="M128" sqref="M128"/>
      <selection pane="topRight" activeCell="M128" sqref="M128"/>
      <selection pane="bottomLeft" activeCell="M128" sqref="M128"/>
      <selection pane="bottomRight" activeCell="BI10" sqref="BI10"/>
    </sheetView>
  </sheetViews>
  <sheetFormatPr defaultColWidth="9.140625" defaultRowHeight="15" x14ac:dyDescent="0.25"/>
  <cols>
    <col min="1" max="1" width="5" style="157" customWidth="1"/>
    <col min="2" max="2" width="57.42578125" style="157" customWidth="1"/>
    <col min="3" max="3" width="12" style="157" bestFit="1" customWidth="1"/>
    <col min="4" max="7" width="10.85546875" style="157" bestFit="1" customWidth="1"/>
    <col min="8" max="12" width="12.7109375" style="157" customWidth="1"/>
    <col min="13" max="13" width="9.7109375" style="157" bestFit="1" customWidth="1"/>
    <col min="14" max="14" width="11.5703125" style="157" bestFit="1" customWidth="1"/>
    <col min="15" max="15" width="8" style="157" bestFit="1" customWidth="1"/>
    <col min="16" max="16" width="9.7109375" style="157" bestFit="1" customWidth="1"/>
    <col min="17" max="17" width="9.42578125" style="157" customWidth="1"/>
    <col min="18" max="18" width="9.42578125" style="157" bestFit="1" customWidth="1"/>
    <col min="19" max="19" width="7.42578125" style="157" bestFit="1" customWidth="1"/>
    <col min="20" max="20" width="8" style="157" bestFit="1" customWidth="1"/>
    <col min="21" max="21" width="9.7109375" style="157" bestFit="1" customWidth="1"/>
    <col min="22" max="22" width="11.7109375" style="157" customWidth="1"/>
    <col min="23" max="23" width="13.5703125" style="157" customWidth="1"/>
    <col min="24" max="24" width="10" style="157" customWidth="1"/>
    <col min="25" max="25" width="9.85546875" style="157" customWidth="1"/>
    <col min="26" max="26" width="11.42578125" style="157" customWidth="1"/>
    <col min="27" max="27" width="10.7109375" style="157" customWidth="1"/>
    <col min="28" max="29" width="12" style="157" bestFit="1" customWidth="1"/>
    <col min="30" max="31" width="14.28515625" style="157" bestFit="1" customWidth="1"/>
    <col min="32" max="37" width="12" style="157" bestFit="1" customWidth="1"/>
    <col min="38" max="38" width="10.28515625" style="157" bestFit="1" customWidth="1"/>
    <col min="39" max="39" width="10.85546875" style="157" bestFit="1" customWidth="1"/>
    <col min="40" max="42" width="12" style="157" bestFit="1" customWidth="1"/>
    <col min="43" max="44" width="10.85546875" style="157" bestFit="1" customWidth="1"/>
    <col min="45" max="47" width="11.5703125" style="157" bestFit="1" customWidth="1"/>
    <col min="48" max="48" width="12" style="157" bestFit="1" customWidth="1"/>
    <col min="49" max="52" width="12.28515625" style="157" bestFit="1" customWidth="1"/>
    <col min="53" max="62" width="12" style="157" bestFit="1" customWidth="1"/>
    <col min="63" max="63" width="17.85546875" style="157" customWidth="1"/>
    <col min="64" max="64" width="15" style="444" customWidth="1"/>
    <col min="65" max="67" width="14.85546875" style="157" customWidth="1"/>
    <col min="68" max="68" width="12" style="157" bestFit="1" customWidth="1"/>
    <col min="69" max="70" width="15.28515625" style="157" bestFit="1" customWidth="1"/>
    <col min="71" max="71" width="9.28515625" style="157" bestFit="1" customWidth="1"/>
    <col min="72" max="72" width="15.28515625" style="157" bestFit="1" customWidth="1"/>
    <col min="73" max="73" width="9.140625" style="157"/>
    <col min="74" max="74" width="12.28515625" style="157" bestFit="1" customWidth="1"/>
    <col min="75" max="76" width="9.140625" style="157"/>
    <col min="77" max="77" width="13.42578125" style="157" bestFit="1" customWidth="1"/>
    <col min="78" max="16384" width="9.140625" style="157"/>
  </cols>
  <sheetData>
    <row r="3" spans="1:86" x14ac:dyDescent="0.25">
      <c r="AI3" s="156"/>
      <c r="AJ3" s="156"/>
      <c r="AK3" s="156"/>
      <c r="AN3" s="156"/>
      <c r="AO3" s="156"/>
      <c r="AP3" s="156"/>
      <c r="AS3" s="156"/>
      <c r="AT3" s="156"/>
      <c r="AU3" s="156"/>
    </row>
    <row r="5" spans="1:86" x14ac:dyDescent="0.25">
      <c r="A5" s="157">
        <v>18</v>
      </c>
      <c r="B5" s="156" t="str">
        <f>'1 címrend'!C3</f>
        <v xml:space="preserve"> melléklet az  4/2024. ( V. 27.) rendelethez</v>
      </c>
      <c r="AH5" s="156"/>
      <c r="AI5" s="156"/>
      <c r="AJ5" s="156"/>
      <c r="AK5" s="156"/>
    </row>
    <row r="7" spans="1:86" x14ac:dyDescent="0.25">
      <c r="B7" s="157" t="s">
        <v>266</v>
      </c>
      <c r="E7" s="664"/>
      <c r="F7" s="664"/>
      <c r="G7" s="664"/>
      <c r="H7" s="1559" t="s">
        <v>719</v>
      </c>
      <c r="I7" s="1559"/>
      <c r="J7" s="1559"/>
      <c r="K7" s="1559"/>
      <c r="L7" s="1559"/>
      <c r="M7" s="1559" t="s">
        <v>719</v>
      </c>
      <c r="N7" s="1559"/>
      <c r="O7" s="1559"/>
      <c r="P7" s="1559"/>
      <c r="Q7" s="1559"/>
      <c r="R7" s="1559" t="s">
        <v>348</v>
      </c>
      <c r="S7" s="1559"/>
      <c r="T7" s="1559"/>
      <c r="U7" s="1559"/>
      <c r="V7" s="1559"/>
      <c r="W7" s="1559" t="s">
        <v>810</v>
      </c>
      <c r="X7" s="1559"/>
      <c r="Y7" s="1559"/>
      <c r="Z7" s="1559"/>
      <c r="AA7" s="1559"/>
      <c r="AB7" s="1559" t="s">
        <v>860</v>
      </c>
      <c r="AC7" s="1559"/>
      <c r="AD7" s="1559"/>
      <c r="AE7" s="1559"/>
      <c r="AF7" s="1559"/>
      <c r="AG7" s="1559" t="s">
        <v>860</v>
      </c>
      <c r="AH7" s="1559"/>
      <c r="AI7" s="1559"/>
      <c r="AJ7" s="1559"/>
      <c r="AK7" s="1559"/>
      <c r="AL7" s="1559" t="s">
        <v>717</v>
      </c>
      <c r="AM7" s="1559"/>
      <c r="AN7" s="1559"/>
      <c r="AO7" s="1559"/>
      <c r="AP7" s="1559"/>
      <c r="AQ7" s="1559" t="s">
        <v>718</v>
      </c>
      <c r="AR7" s="1559"/>
      <c r="AS7" s="1559"/>
      <c r="AT7" s="1559"/>
      <c r="AU7" s="1559"/>
      <c r="AV7" s="1559" t="s">
        <v>1103</v>
      </c>
      <c r="AW7" s="1559"/>
      <c r="AX7" s="1559"/>
      <c r="AY7" s="1559"/>
      <c r="AZ7" s="1559"/>
      <c r="BA7" s="1559" t="s">
        <v>1102</v>
      </c>
      <c r="BB7" s="1559"/>
      <c r="BC7" s="1559"/>
      <c r="BD7" s="1559"/>
      <c r="BE7" s="1559"/>
      <c r="BF7" s="1559" t="s">
        <v>1028</v>
      </c>
      <c r="BG7" s="1559"/>
      <c r="BH7" s="1559"/>
      <c r="BI7" s="1559"/>
      <c r="BJ7" s="1559"/>
      <c r="BK7" s="404"/>
      <c r="BP7" s="404"/>
      <c r="BQ7" s="404"/>
      <c r="BR7" s="404"/>
      <c r="BS7" s="404"/>
      <c r="BT7" s="404"/>
      <c r="BU7" s="404"/>
      <c r="BV7" s="404"/>
      <c r="BW7" s="404"/>
      <c r="BX7" s="404"/>
      <c r="BY7" s="404"/>
      <c r="BZ7" s="404"/>
      <c r="CA7" s="404"/>
      <c r="CB7" s="404"/>
      <c r="CC7" s="404"/>
      <c r="CD7" s="404"/>
      <c r="CE7" s="404"/>
      <c r="CF7" s="404"/>
      <c r="CG7" s="404"/>
      <c r="CH7" s="404"/>
    </row>
    <row r="8" spans="1:86" ht="15.75" thickBot="1" x14ac:dyDescent="0.3">
      <c r="A8" s="404"/>
      <c r="B8" s="404" t="s">
        <v>715</v>
      </c>
      <c r="C8" s="404"/>
      <c r="D8" s="404"/>
      <c r="E8" s="663"/>
      <c r="F8" s="663"/>
      <c r="G8" s="663"/>
      <c r="H8" s="1560">
        <v>5018</v>
      </c>
      <c r="I8" s="1560"/>
      <c r="J8" s="1560"/>
      <c r="K8" s="1560"/>
      <c r="L8" s="1560"/>
      <c r="M8" s="1560" t="s">
        <v>959</v>
      </c>
      <c r="N8" s="1560"/>
      <c r="O8" s="1560"/>
      <c r="P8" s="1560"/>
      <c r="Q8" s="1560"/>
      <c r="R8" s="1558" t="s">
        <v>890</v>
      </c>
      <c r="S8" s="1558"/>
      <c r="T8" s="1558"/>
      <c r="U8" s="1558"/>
      <c r="V8" s="1558"/>
      <c r="W8" s="1560" t="s">
        <v>951</v>
      </c>
      <c r="X8" s="1560"/>
      <c r="Y8" s="1560"/>
      <c r="Z8" s="1560"/>
      <c r="AA8" s="1560"/>
      <c r="AB8" s="1558" t="s">
        <v>952</v>
      </c>
      <c r="AC8" s="1558"/>
      <c r="AD8" s="1558"/>
      <c r="AE8" s="1558"/>
      <c r="AF8" s="1558"/>
      <c r="AG8" s="1558" t="s">
        <v>953</v>
      </c>
      <c r="AH8" s="1558"/>
      <c r="AI8" s="1558"/>
      <c r="AJ8" s="1558"/>
      <c r="AK8" s="1558"/>
      <c r="AL8" s="1558" t="s">
        <v>1053</v>
      </c>
      <c r="AM8" s="1558"/>
      <c r="AN8" s="1558"/>
      <c r="AO8" s="1558"/>
      <c r="AP8" s="1558"/>
      <c r="AQ8" s="1558" t="s">
        <v>955</v>
      </c>
      <c r="AR8" s="1558"/>
      <c r="AS8" s="1558"/>
      <c r="AT8" s="1558"/>
      <c r="AU8" s="1558"/>
      <c r="AV8" s="1558" t="s">
        <v>956</v>
      </c>
      <c r="AW8" s="1558"/>
      <c r="AX8" s="1558"/>
      <c r="AY8" s="1558"/>
      <c r="AZ8" s="1558"/>
      <c r="BA8" s="1558" t="s">
        <v>960</v>
      </c>
      <c r="BB8" s="1558"/>
      <c r="BC8" s="1558"/>
      <c r="BD8" s="1558"/>
      <c r="BE8" s="1558"/>
      <c r="BF8" s="1558" t="s">
        <v>954</v>
      </c>
      <c r="BG8" s="1558"/>
      <c r="BH8" s="1558"/>
      <c r="BI8" s="1558"/>
      <c r="BJ8" s="1558"/>
      <c r="BK8" s="405"/>
    </row>
    <row r="9" spans="1:86" ht="70.900000000000006" customHeight="1" thickBot="1" x14ac:dyDescent="0.3">
      <c r="A9" s="1340"/>
      <c r="B9" s="1341" t="s">
        <v>716</v>
      </c>
      <c r="C9" s="1561" t="s">
        <v>986</v>
      </c>
      <c r="D9" s="1562"/>
      <c r="E9" s="1562"/>
      <c r="F9" s="1562"/>
      <c r="G9" s="1563"/>
      <c r="H9" s="1561" t="s">
        <v>1114</v>
      </c>
      <c r="I9" s="1562"/>
      <c r="J9" s="1562"/>
      <c r="K9" s="1562"/>
      <c r="L9" s="1563"/>
      <c r="M9" s="1561" t="s">
        <v>1104</v>
      </c>
      <c r="N9" s="1562"/>
      <c r="O9" s="1562"/>
      <c r="P9" s="1562"/>
      <c r="Q9" s="1563"/>
      <c r="R9" s="1561" t="s">
        <v>891</v>
      </c>
      <c r="S9" s="1562"/>
      <c r="T9" s="1562"/>
      <c r="U9" s="1562"/>
      <c r="V9" s="1563"/>
      <c r="W9" s="1567" t="s">
        <v>1115</v>
      </c>
      <c r="X9" s="1568"/>
      <c r="Y9" s="1568"/>
      <c r="Z9" s="1568"/>
      <c r="AA9" s="1569"/>
      <c r="AB9" s="1561" t="s">
        <v>861</v>
      </c>
      <c r="AC9" s="1562"/>
      <c r="AD9" s="1562"/>
      <c r="AE9" s="1562"/>
      <c r="AF9" s="1563"/>
      <c r="AG9" s="1561" t="s">
        <v>862</v>
      </c>
      <c r="AH9" s="1562"/>
      <c r="AI9" s="1562"/>
      <c r="AJ9" s="1562"/>
      <c r="AK9" s="1563"/>
      <c r="AL9" s="1561" t="s">
        <v>961</v>
      </c>
      <c r="AM9" s="1562"/>
      <c r="AN9" s="1562"/>
      <c r="AO9" s="1562"/>
      <c r="AP9" s="1563"/>
      <c r="AQ9" s="1561" t="s">
        <v>987</v>
      </c>
      <c r="AR9" s="1562"/>
      <c r="AS9" s="1562"/>
      <c r="AT9" s="1562"/>
      <c r="AU9" s="1563"/>
      <c r="AV9" s="1561" t="s">
        <v>988</v>
      </c>
      <c r="AW9" s="1562"/>
      <c r="AX9" s="1562"/>
      <c r="AY9" s="1562"/>
      <c r="AZ9" s="1563"/>
      <c r="BA9" s="1561" t="s">
        <v>989</v>
      </c>
      <c r="BB9" s="1562"/>
      <c r="BC9" s="1562"/>
      <c r="BD9" s="1562"/>
      <c r="BE9" s="1563"/>
      <c r="BF9" s="1561" t="s">
        <v>863</v>
      </c>
      <c r="BG9" s="1562"/>
      <c r="BH9" s="1562"/>
      <c r="BI9" s="1562"/>
      <c r="BJ9" s="1563"/>
      <c r="BK9" s="1564" t="s">
        <v>399</v>
      </c>
      <c r="BL9" s="1565"/>
      <c r="BM9" s="1565"/>
      <c r="BN9" s="1565"/>
      <c r="BO9" s="1566"/>
    </row>
    <row r="10" spans="1:86" s="363" customFormat="1" ht="40.9" customHeight="1" thickBot="1" x14ac:dyDescent="0.3">
      <c r="A10" s="1033" t="s">
        <v>39</v>
      </c>
      <c r="B10" s="1008" t="s">
        <v>20</v>
      </c>
      <c r="C10" s="406" t="s">
        <v>922</v>
      </c>
      <c r="D10" s="1026" t="s">
        <v>950</v>
      </c>
      <c r="E10" s="1027" t="s">
        <v>883</v>
      </c>
      <c r="F10" s="1081" t="s">
        <v>1091</v>
      </c>
      <c r="G10" s="981" t="s">
        <v>1112</v>
      </c>
      <c r="H10" s="1070" t="s">
        <v>922</v>
      </c>
      <c r="I10" s="1071" t="s">
        <v>950</v>
      </c>
      <c r="J10" s="980" t="s">
        <v>883</v>
      </c>
      <c r="K10" s="981" t="s">
        <v>1091</v>
      </c>
      <c r="L10" s="981" t="s">
        <v>1112</v>
      </c>
      <c r="M10" s="1070" t="s">
        <v>922</v>
      </c>
      <c r="N10" s="1071" t="s">
        <v>950</v>
      </c>
      <c r="O10" s="980" t="s">
        <v>883</v>
      </c>
      <c r="P10" s="981" t="s">
        <v>1091</v>
      </c>
      <c r="Q10" s="981" t="s">
        <v>1112</v>
      </c>
      <c r="R10" s="1070" t="s">
        <v>922</v>
      </c>
      <c r="S10" s="1071" t="s">
        <v>950</v>
      </c>
      <c r="T10" s="980" t="s">
        <v>883</v>
      </c>
      <c r="U10" s="980" t="s">
        <v>1091</v>
      </c>
      <c r="V10" s="772" t="s">
        <v>1112</v>
      </c>
      <c r="W10" s="406" t="s">
        <v>922</v>
      </c>
      <c r="X10" s="1026" t="s">
        <v>950</v>
      </c>
      <c r="Y10" s="980" t="s">
        <v>883</v>
      </c>
      <c r="Z10" s="980" t="s">
        <v>1091</v>
      </c>
      <c r="AA10" s="772" t="s">
        <v>1112</v>
      </c>
      <c r="AB10" s="406" t="s">
        <v>922</v>
      </c>
      <c r="AC10" s="1026" t="s">
        <v>950</v>
      </c>
      <c r="AD10" s="980" t="s">
        <v>883</v>
      </c>
      <c r="AE10" s="152" t="s">
        <v>1091</v>
      </c>
      <c r="AF10" s="981" t="s">
        <v>1112</v>
      </c>
      <c r="AG10" s="1070" t="s">
        <v>922</v>
      </c>
      <c r="AH10" s="1071" t="s">
        <v>950</v>
      </c>
      <c r="AI10" s="980" t="s">
        <v>883</v>
      </c>
      <c r="AJ10" s="981" t="s">
        <v>1091</v>
      </c>
      <c r="AK10" s="981" t="s">
        <v>1112</v>
      </c>
      <c r="AL10" s="406" t="s">
        <v>922</v>
      </c>
      <c r="AM10" s="1026" t="s">
        <v>950</v>
      </c>
      <c r="AN10" s="980" t="s">
        <v>883</v>
      </c>
      <c r="AO10" s="981" t="s">
        <v>1091</v>
      </c>
      <c r="AP10" s="981" t="s">
        <v>1112</v>
      </c>
      <c r="AQ10" s="1070" t="s">
        <v>922</v>
      </c>
      <c r="AR10" s="1071" t="s">
        <v>950</v>
      </c>
      <c r="AS10" s="980" t="s">
        <v>883</v>
      </c>
      <c r="AT10" s="981" t="s">
        <v>1091</v>
      </c>
      <c r="AU10" s="981" t="s">
        <v>1112</v>
      </c>
      <c r="AV10" s="1070" t="s">
        <v>922</v>
      </c>
      <c r="AW10" s="1071" t="s">
        <v>950</v>
      </c>
      <c r="AX10" s="980" t="s">
        <v>883</v>
      </c>
      <c r="AY10" s="981" t="s">
        <v>1091</v>
      </c>
      <c r="AZ10" s="981" t="s">
        <v>1112</v>
      </c>
      <c r="BA10" s="1070" t="s">
        <v>922</v>
      </c>
      <c r="BB10" s="1071" t="s">
        <v>950</v>
      </c>
      <c r="BC10" s="980" t="s">
        <v>883</v>
      </c>
      <c r="BD10" s="981" t="s">
        <v>1091</v>
      </c>
      <c r="BE10" s="981" t="s">
        <v>1112</v>
      </c>
      <c r="BF10" s="1070" t="s">
        <v>922</v>
      </c>
      <c r="BG10" s="1071" t="s">
        <v>950</v>
      </c>
      <c r="BH10" s="980" t="s">
        <v>883</v>
      </c>
      <c r="BI10" s="981" t="s">
        <v>1091</v>
      </c>
      <c r="BJ10" s="981" t="s">
        <v>1112</v>
      </c>
      <c r="BK10" s="1082" t="s">
        <v>922</v>
      </c>
      <c r="BL10" s="1071" t="s">
        <v>950</v>
      </c>
      <c r="BM10" s="980" t="s">
        <v>883</v>
      </c>
      <c r="BN10" s="981" t="s">
        <v>1091</v>
      </c>
      <c r="BO10" s="981" t="s">
        <v>1112</v>
      </c>
    </row>
    <row r="11" spans="1:86" s="355" customFormat="1" ht="15.75" thickBot="1" x14ac:dyDescent="0.3">
      <c r="A11" s="1034" t="s">
        <v>40</v>
      </c>
      <c r="B11" s="1009" t="s">
        <v>41</v>
      </c>
      <c r="C11" s="509">
        <v>12000000</v>
      </c>
      <c r="D11" s="1018">
        <f t="shared" ref="D11:F11" si="0">SUM(D12,D19,D20,D22,D23,D21)</f>
        <v>0</v>
      </c>
      <c r="E11" s="1018">
        <f t="shared" ref="E11" si="1">SUM(E12,E19,E20,E22,E23,E21)</f>
        <v>0</v>
      </c>
      <c r="F11" s="508">
        <f t="shared" si="0"/>
        <v>0</v>
      </c>
      <c r="G11" s="508">
        <f t="shared" ref="G11" si="2">SUM(G12,G19,G20,G22,G23,G21)</f>
        <v>0</v>
      </c>
      <c r="H11" s="452">
        <f t="shared" ref="H11:P11" si="3">SUM(H12,H19,H20,H22,H23,H21)</f>
        <v>0</v>
      </c>
      <c r="I11" s="455">
        <f t="shared" si="3"/>
        <v>0</v>
      </c>
      <c r="J11" s="455">
        <f t="shared" ref="J11" si="4">SUM(J12,J19,J20,J22,J23,J21)</f>
        <v>0</v>
      </c>
      <c r="K11" s="453">
        <f t="shared" si="3"/>
        <v>0</v>
      </c>
      <c r="L11" s="453">
        <f t="shared" ref="L11" si="5">SUM(L12,L19,L20,L22,L23,L21)</f>
        <v>0</v>
      </c>
      <c r="M11" s="1078">
        <f t="shared" si="3"/>
        <v>0</v>
      </c>
      <c r="N11" s="1079">
        <f t="shared" si="3"/>
        <v>0</v>
      </c>
      <c r="O11" s="1079">
        <f t="shared" ref="O11" si="6">SUM(O12,O19,O20,O22,O23,O21)</f>
        <v>0</v>
      </c>
      <c r="P11" s="1080">
        <f t="shared" si="3"/>
        <v>0</v>
      </c>
      <c r="Q11" s="1080">
        <f t="shared" ref="Q11" si="7">SUM(Q12,Q19,Q20,Q22,Q23,Q21)</f>
        <v>0</v>
      </c>
      <c r="R11" s="452">
        <f t="shared" ref="R11:BB11" si="8">SUM(R12,R19,R20,R22,R23,R21)</f>
        <v>0</v>
      </c>
      <c r="S11" s="455">
        <f t="shared" si="8"/>
        <v>0</v>
      </c>
      <c r="T11" s="455">
        <f t="shared" ref="T11:U11" si="9">SUM(T12,T19,T20,T22,T23,T21)</f>
        <v>0</v>
      </c>
      <c r="U11" s="455">
        <f t="shared" si="9"/>
        <v>0</v>
      </c>
      <c r="V11" s="1198">
        <f t="shared" ref="V11" si="10">SUM(V12,V19,V20,V22,V23,V21)</f>
        <v>0</v>
      </c>
      <c r="W11" s="452">
        <f t="shared" si="8"/>
        <v>0</v>
      </c>
      <c r="X11" s="455">
        <f t="shared" si="8"/>
        <v>0</v>
      </c>
      <c r="Y11" s="455">
        <f t="shared" ref="Y11:Z11" si="11">SUM(Y12,Y19,Y20,Y22,Y23,Y21)</f>
        <v>0</v>
      </c>
      <c r="Z11" s="455">
        <f t="shared" si="11"/>
        <v>0</v>
      </c>
      <c r="AA11" s="1198">
        <f t="shared" ref="AA11" si="12">SUM(AA12,AA19,AA20,AA22,AA23,AA21)</f>
        <v>0</v>
      </c>
      <c r="AB11" s="452">
        <f t="shared" si="8"/>
        <v>0</v>
      </c>
      <c r="AC11" s="455">
        <f t="shared" si="8"/>
        <v>0</v>
      </c>
      <c r="AD11" s="455">
        <f t="shared" ref="AD11:AE11" si="13">SUM(AD12,AD19,AD20,AD22,AD23,AD21)</f>
        <v>0</v>
      </c>
      <c r="AE11" s="453">
        <f t="shared" si="13"/>
        <v>0</v>
      </c>
      <c r="AF11" s="453">
        <f t="shared" ref="AF11" si="14">SUM(AF12,AF19,AF20,AF22,AF23,AF21)</f>
        <v>0</v>
      </c>
      <c r="AG11" s="452">
        <f t="shared" si="8"/>
        <v>0</v>
      </c>
      <c r="AH11" s="455">
        <f t="shared" si="8"/>
        <v>0</v>
      </c>
      <c r="AI11" s="455">
        <f t="shared" ref="AI11:AJ11" si="15">SUM(AI12,AI19,AI20,AI22,AI23,AI21)</f>
        <v>0</v>
      </c>
      <c r="AJ11" s="453">
        <f t="shared" si="15"/>
        <v>0</v>
      </c>
      <c r="AK11" s="453">
        <f t="shared" ref="AK11" si="16">SUM(AK12,AK19,AK20,AK22,AK23,AK21)</f>
        <v>0</v>
      </c>
      <c r="AL11" s="452">
        <f t="shared" si="8"/>
        <v>0</v>
      </c>
      <c r="AM11" s="455">
        <f t="shared" si="8"/>
        <v>0</v>
      </c>
      <c r="AN11" s="455">
        <f t="shared" ref="AN11:AO11" si="17">SUM(AN12,AN19,AN20,AN22,AN23,AN21)</f>
        <v>0</v>
      </c>
      <c r="AO11" s="453">
        <f t="shared" si="17"/>
        <v>0</v>
      </c>
      <c r="AP11" s="453">
        <f t="shared" ref="AP11" si="18">SUM(AP12,AP19,AP20,AP22,AP23,AP21)</f>
        <v>0</v>
      </c>
      <c r="AQ11" s="452">
        <f t="shared" si="8"/>
        <v>0</v>
      </c>
      <c r="AR11" s="455">
        <f t="shared" si="8"/>
        <v>0</v>
      </c>
      <c r="AS11" s="455">
        <f t="shared" ref="AS11:AT11" si="19">SUM(AS12,AS19,AS20,AS22,AS23,AS21)</f>
        <v>0</v>
      </c>
      <c r="AT11" s="453">
        <f t="shared" si="19"/>
        <v>0</v>
      </c>
      <c r="AU11" s="453">
        <f t="shared" ref="AU11" si="20">SUM(AU12,AU19,AU20,AU22,AU23,AU21)</f>
        <v>0</v>
      </c>
      <c r="AV11" s="452">
        <f t="shared" si="8"/>
        <v>0</v>
      </c>
      <c r="AW11" s="455">
        <f t="shared" si="8"/>
        <v>0</v>
      </c>
      <c r="AX11" s="455">
        <f t="shared" ref="AX11:AY11" si="21">SUM(AX12,AX19,AX20,AX22,AX23,AX21)</f>
        <v>0</v>
      </c>
      <c r="AY11" s="453">
        <f t="shared" si="21"/>
        <v>0</v>
      </c>
      <c r="AZ11" s="453">
        <f t="shared" ref="AZ11" si="22">SUM(AZ12,AZ19,AZ20,AZ22,AZ23,AZ21)</f>
        <v>0</v>
      </c>
      <c r="BA11" s="452">
        <f t="shared" si="8"/>
        <v>0</v>
      </c>
      <c r="BB11" s="455">
        <f t="shared" si="8"/>
        <v>0</v>
      </c>
      <c r="BC11" s="455">
        <f t="shared" ref="BC11:BD11" si="23">SUM(BC12,BC19,BC20,BC22,BC23,BC21)</f>
        <v>0</v>
      </c>
      <c r="BD11" s="453">
        <f t="shared" si="23"/>
        <v>0</v>
      </c>
      <c r="BE11" s="453">
        <f t="shared" ref="BE11" si="24">SUM(BE12,BE19,BE20,BE22,BE23,BE21)</f>
        <v>0</v>
      </c>
      <c r="BF11" s="1078">
        <f t="shared" ref="BF11:BK11" si="25">SUM(BF12,BF19,BF20,BF22,BF23,BF21)</f>
        <v>0</v>
      </c>
      <c r="BG11" s="1069">
        <f t="shared" si="25"/>
        <v>0</v>
      </c>
      <c r="BH11" s="1069">
        <f t="shared" si="25"/>
        <v>0</v>
      </c>
      <c r="BI11" s="1080">
        <f t="shared" si="25"/>
        <v>0</v>
      </c>
      <c r="BJ11" s="1080">
        <f t="shared" si="25"/>
        <v>0</v>
      </c>
      <c r="BK11" s="1078">
        <f t="shared" si="25"/>
        <v>12000000</v>
      </c>
      <c r="BL11" s="1069">
        <f t="shared" ref="BL11" si="26">SUM(BL12,BL19,BL20,BL22,BL23,BL21)</f>
        <v>0</v>
      </c>
      <c r="BM11" s="1069">
        <f>SUM(BM12,BM19,BM20,BM22,BM23,BM21)</f>
        <v>0</v>
      </c>
      <c r="BN11" s="1080">
        <f>SUM(BN12,BN19,BN20,BN22,BN23,BN21)</f>
        <v>0</v>
      </c>
      <c r="BO11" s="1080">
        <f>SUM(BO12,BO19,BO20,BO22,BO23,BO21)</f>
        <v>0</v>
      </c>
    </row>
    <row r="12" spans="1:86" ht="0.2" customHeight="1" x14ac:dyDescent="0.25">
      <c r="A12" s="1035" t="s">
        <v>42</v>
      </c>
      <c r="B12" s="558" t="s">
        <v>43</v>
      </c>
      <c r="C12" s="1020">
        <v>0</v>
      </c>
      <c r="D12" s="1021">
        <f t="shared" ref="D12:F12" si="27">SUM(D13:D18)</f>
        <v>0</v>
      </c>
      <c r="E12" s="1021">
        <f t="shared" ref="E12" si="28">SUM(E13:E18)</f>
        <v>0</v>
      </c>
      <c r="F12" s="505">
        <f t="shared" si="27"/>
        <v>0</v>
      </c>
      <c r="G12" s="505">
        <f t="shared" ref="G12" si="29">SUM(G13:G18)</f>
        <v>0</v>
      </c>
      <c r="H12" s="457">
        <f t="shared" ref="H12:P12" si="30">SUM(H13:H18)</f>
        <v>0</v>
      </c>
      <c r="I12" s="459">
        <f t="shared" si="30"/>
        <v>0</v>
      </c>
      <c r="J12" s="459">
        <f t="shared" ref="J12" si="31">SUM(J13:J18)</f>
        <v>0</v>
      </c>
      <c r="K12" s="458">
        <f t="shared" si="30"/>
        <v>0</v>
      </c>
      <c r="L12" s="458">
        <f t="shared" ref="L12" si="32">SUM(L13:L18)</f>
        <v>0</v>
      </c>
      <c r="M12" s="457">
        <f t="shared" si="30"/>
        <v>0</v>
      </c>
      <c r="N12" s="460">
        <f t="shared" si="30"/>
        <v>0</v>
      </c>
      <c r="O12" s="460">
        <f t="shared" ref="O12" si="33">SUM(O13:O18)</f>
        <v>0</v>
      </c>
      <c r="P12" s="458">
        <f t="shared" si="30"/>
        <v>0</v>
      </c>
      <c r="Q12" s="458">
        <f t="shared" ref="Q12" si="34">SUM(Q13:Q18)</f>
        <v>0</v>
      </c>
      <c r="R12" s="457">
        <f t="shared" ref="R12:BB12" si="35">SUM(R13:R18)</f>
        <v>0</v>
      </c>
      <c r="S12" s="459">
        <f t="shared" si="35"/>
        <v>0</v>
      </c>
      <c r="T12" s="459">
        <f t="shared" ref="T12:U12" si="36">SUM(T13:T18)</f>
        <v>0</v>
      </c>
      <c r="U12" s="459">
        <f t="shared" si="36"/>
        <v>0</v>
      </c>
      <c r="V12" s="1199">
        <f t="shared" ref="V12" si="37">SUM(V13:V18)</f>
        <v>0</v>
      </c>
      <c r="W12" s="457">
        <f t="shared" si="35"/>
        <v>0</v>
      </c>
      <c r="X12" s="459">
        <f t="shared" si="35"/>
        <v>0</v>
      </c>
      <c r="Y12" s="459">
        <f t="shared" ref="Y12:Z12" si="38">SUM(Y13:Y18)</f>
        <v>0</v>
      </c>
      <c r="Z12" s="459">
        <f t="shared" si="38"/>
        <v>0</v>
      </c>
      <c r="AA12" s="1199">
        <f t="shared" ref="AA12" si="39">SUM(AA13:AA18)</f>
        <v>0</v>
      </c>
      <c r="AB12" s="457">
        <f t="shared" si="35"/>
        <v>0</v>
      </c>
      <c r="AC12" s="459"/>
      <c r="AD12" s="459"/>
      <c r="AE12" s="458"/>
      <c r="AF12" s="458"/>
      <c r="AG12" s="457">
        <f t="shared" ref="AG12" si="40">SUM(AG13:AG18)</f>
        <v>0</v>
      </c>
      <c r="AH12" s="459"/>
      <c r="AI12" s="459"/>
      <c r="AJ12" s="458"/>
      <c r="AK12" s="458"/>
      <c r="AL12" s="457">
        <f>SUM(AL13:AL18)</f>
        <v>0</v>
      </c>
      <c r="AM12" s="459">
        <f>SUM(AM13:AM18)</f>
        <v>0</v>
      </c>
      <c r="AN12" s="459">
        <f>SUM(AN13:AN18)</f>
        <v>0</v>
      </c>
      <c r="AO12" s="458">
        <f>SUM(AO13:AO18)</f>
        <v>0</v>
      </c>
      <c r="AP12" s="458">
        <f>SUM(AP13:AP18)</f>
        <v>0</v>
      </c>
      <c r="AQ12" s="457">
        <f t="shared" si="35"/>
        <v>0</v>
      </c>
      <c r="AR12" s="459">
        <f t="shared" si="35"/>
        <v>0</v>
      </c>
      <c r="AS12" s="459">
        <f t="shared" ref="AS12:AT12" si="41">SUM(AS13:AS18)</f>
        <v>0</v>
      </c>
      <c r="AT12" s="458">
        <f t="shared" si="41"/>
        <v>0</v>
      </c>
      <c r="AU12" s="458">
        <f t="shared" ref="AU12" si="42">SUM(AU13:AU18)</f>
        <v>0</v>
      </c>
      <c r="AV12" s="457">
        <f t="shared" si="35"/>
        <v>0</v>
      </c>
      <c r="AW12" s="459">
        <f t="shared" si="35"/>
        <v>0</v>
      </c>
      <c r="AX12" s="459">
        <f t="shared" ref="AX12:AY12" si="43">SUM(AX13:AX18)</f>
        <v>0</v>
      </c>
      <c r="AY12" s="458">
        <f t="shared" si="43"/>
        <v>0</v>
      </c>
      <c r="AZ12" s="458">
        <f t="shared" ref="AZ12" si="44">SUM(AZ13:AZ18)</f>
        <v>0</v>
      </c>
      <c r="BA12" s="457">
        <f t="shared" si="35"/>
        <v>0</v>
      </c>
      <c r="BB12" s="459">
        <f t="shared" si="35"/>
        <v>0</v>
      </c>
      <c r="BC12" s="459">
        <f t="shared" ref="BC12:BD12" si="45">SUM(BC13:BC18)</f>
        <v>0</v>
      </c>
      <c r="BD12" s="458">
        <f t="shared" si="45"/>
        <v>0</v>
      </c>
      <c r="BE12" s="458">
        <f t="shared" ref="BE12" si="46">SUM(BE13:BE18)</f>
        <v>0</v>
      </c>
      <c r="BF12" s="457">
        <f>SUM(BF13:BF18)</f>
        <v>0</v>
      </c>
      <c r="BG12" s="459">
        <f>SUM(BG13:BG18)</f>
        <v>0</v>
      </c>
      <c r="BH12" s="459">
        <f>SUM(BH13:BH18)</f>
        <v>0</v>
      </c>
      <c r="BI12" s="458">
        <f>SUM(BI13:BI18)</f>
        <v>0</v>
      </c>
      <c r="BJ12" s="458">
        <f>SUM(BJ13:BJ18)</f>
        <v>0</v>
      </c>
      <c r="BK12" s="466">
        <f t="shared" ref="BK12:BK22" si="47">SUMIF($C$10:$BG$10,"2022 várható",$C12:$BG12)</f>
        <v>0</v>
      </c>
      <c r="BL12" s="459">
        <f t="shared" ref="BL12:BN12" si="48">SUM(BL13:BL18)</f>
        <v>0</v>
      </c>
      <c r="BM12" s="459">
        <f t="shared" ref="BM12" si="49">SUM(BM13:BM18)</f>
        <v>0</v>
      </c>
      <c r="BN12" s="458">
        <f t="shared" si="48"/>
        <v>0</v>
      </c>
      <c r="BO12" s="458">
        <f t="shared" ref="BO12" si="50">SUM(BO13:BO18)</f>
        <v>0</v>
      </c>
    </row>
    <row r="13" spans="1:86" ht="0.2" customHeight="1" x14ac:dyDescent="0.25">
      <c r="A13" s="1036" t="s">
        <v>44</v>
      </c>
      <c r="B13" s="1010" t="s">
        <v>45</v>
      </c>
      <c r="C13" s="1014">
        <v>0</v>
      </c>
      <c r="D13" s="1016"/>
      <c r="E13" s="1016"/>
      <c r="F13" s="510"/>
      <c r="G13" s="510"/>
      <c r="H13" s="461"/>
      <c r="I13" s="463"/>
      <c r="J13" s="463"/>
      <c r="K13" s="462"/>
      <c r="L13" s="462"/>
      <c r="M13" s="461"/>
      <c r="N13" s="464"/>
      <c r="O13" s="464"/>
      <c r="P13" s="462"/>
      <c r="Q13" s="462"/>
      <c r="R13" s="461"/>
      <c r="S13" s="463"/>
      <c r="T13" s="463"/>
      <c r="U13" s="463"/>
      <c r="V13" s="1200"/>
      <c r="W13" s="461"/>
      <c r="X13" s="463"/>
      <c r="Y13" s="463"/>
      <c r="Z13" s="463"/>
      <c r="AA13" s="1200"/>
      <c r="AB13" s="461"/>
      <c r="AC13" s="463"/>
      <c r="AD13" s="463"/>
      <c r="AE13" s="462"/>
      <c r="AF13" s="462"/>
      <c r="AG13" s="461"/>
      <c r="AH13" s="463"/>
      <c r="AI13" s="463"/>
      <c r="AJ13" s="462"/>
      <c r="AK13" s="462"/>
      <c r="AL13" s="461"/>
      <c r="AM13" s="463"/>
      <c r="AN13" s="463"/>
      <c r="AO13" s="462"/>
      <c r="AP13" s="462"/>
      <c r="AQ13" s="461"/>
      <c r="AR13" s="463"/>
      <c r="AS13" s="463"/>
      <c r="AT13" s="462"/>
      <c r="AU13" s="462"/>
      <c r="AV13" s="461"/>
      <c r="AW13" s="463"/>
      <c r="AX13" s="463"/>
      <c r="AY13" s="462"/>
      <c r="AZ13" s="462"/>
      <c r="BA13" s="461"/>
      <c r="BB13" s="463"/>
      <c r="BC13" s="463"/>
      <c r="BD13" s="462"/>
      <c r="BE13" s="462"/>
      <c r="BF13" s="461"/>
      <c r="BG13" s="463"/>
      <c r="BH13" s="463"/>
      <c r="BI13" s="462"/>
      <c r="BJ13" s="462"/>
      <c r="BK13" s="466">
        <f t="shared" si="47"/>
        <v>0</v>
      </c>
      <c r="BL13" s="467">
        <f t="shared" ref="BL13:BN22" si="51">SUMIF($C$10:$BG$10,"2023 Terv",$C13:$BG16)</f>
        <v>0</v>
      </c>
      <c r="BM13" s="467">
        <f t="shared" ref="BM13" si="52">SUMIF($C$10:$BG$10,"2023 Terv",$C13:$BG16)</f>
        <v>0</v>
      </c>
      <c r="BN13" s="465">
        <f t="shared" si="51"/>
        <v>0</v>
      </c>
      <c r="BO13" s="465">
        <f t="shared" ref="BO13" si="53">SUMIF($C$10:$BG$10,"2023 Terv",$C13:$BG16)</f>
        <v>0</v>
      </c>
    </row>
    <row r="14" spans="1:86" ht="0.2" customHeight="1" x14ac:dyDescent="0.25">
      <c r="A14" s="1036" t="s">
        <v>46</v>
      </c>
      <c r="B14" s="1010" t="s">
        <v>47</v>
      </c>
      <c r="C14" s="1014">
        <v>0</v>
      </c>
      <c r="D14" s="1016"/>
      <c r="E14" s="1016"/>
      <c r="F14" s="510"/>
      <c r="G14" s="510"/>
      <c r="H14" s="461"/>
      <c r="I14" s="463"/>
      <c r="J14" s="463"/>
      <c r="K14" s="462"/>
      <c r="L14" s="462"/>
      <c r="M14" s="461"/>
      <c r="N14" s="464"/>
      <c r="O14" s="464"/>
      <c r="P14" s="462"/>
      <c r="Q14" s="462"/>
      <c r="R14" s="461"/>
      <c r="S14" s="463"/>
      <c r="T14" s="463"/>
      <c r="U14" s="463"/>
      <c r="V14" s="1200"/>
      <c r="W14" s="461"/>
      <c r="X14" s="463"/>
      <c r="Y14" s="463"/>
      <c r="Z14" s="463"/>
      <c r="AA14" s="1200"/>
      <c r="AB14" s="461"/>
      <c r="AC14" s="463"/>
      <c r="AD14" s="463"/>
      <c r="AE14" s="462"/>
      <c r="AF14" s="462"/>
      <c r="AG14" s="461"/>
      <c r="AH14" s="463"/>
      <c r="AI14" s="463"/>
      <c r="AJ14" s="462"/>
      <c r="AK14" s="462"/>
      <c r="AL14" s="461"/>
      <c r="AM14" s="463"/>
      <c r="AN14" s="463"/>
      <c r="AO14" s="462"/>
      <c r="AP14" s="462"/>
      <c r="AQ14" s="461"/>
      <c r="AR14" s="463"/>
      <c r="AS14" s="463"/>
      <c r="AT14" s="462"/>
      <c r="AU14" s="462"/>
      <c r="AV14" s="461"/>
      <c r="AW14" s="463"/>
      <c r="AX14" s="463"/>
      <c r="AY14" s="462"/>
      <c r="AZ14" s="462"/>
      <c r="BA14" s="461"/>
      <c r="BB14" s="463"/>
      <c r="BC14" s="463"/>
      <c r="BD14" s="462"/>
      <c r="BE14" s="462"/>
      <c r="BF14" s="461"/>
      <c r="BG14" s="463"/>
      <c r="BH14" s="463"/>
      <c r="BI14" s="462"/>
      <c r="BJ14" s="462"/>
      <c r="BK14" s="466">
        <f t="shared" si="47"/>
        <v>0</v>
      </c>
      <c r="BL14" s="467">
        <f t="shared" si="51"/>
        <v>0</v>
      </c>
      <c r="BM14" s="467">
        <f t="shared" ref="BM14" si="54">SUMIF($C$10:$BG$10,"2023 Terv",$C14:$BG17)</f>
        <v>0</v>
      </c>
      <c r="BN14" s="465">
        <f t="shared" si="51"/>
        <v>0</v>
      </c>
      <c r="BO14" s="465">
        <f t="shared" ref="BO14" si="55">SUMIF($C$10:$BG$10,"2023 Terv",$C14:$BG17)</f>
        <v>0</v>
      </c>
    </row>
    <row r="15" spans="1:86" ht="0.2" customHeight="1" x14ac:dyDescent="0.25">
      <c r="A15" s="1036" t="s">
        <v>48</v>
      </c>
      <c r="B15" s="1010" t="s">
        <v>49</v>
      </c>
      <c r="C15" s="1014">
        <v>0</v>
      </c>
      <c r="D15" s="1016"/>
      <c r="E15" s="1016"/>
      <c r="F15" s="510"/>
      <c r="G15" s="510"/>
      <c r="H15" s="461"/>
      <c r="I15" s="463"/>
      <c r="J15" s="463"/>
      <c r="K15" s="462"/>
      <c r="L15" s="462"/>
      <c r="M15" s="461"/>
      <c r="N15" s="464"/>
      <c r="O15" s="464"/>
      <c r="P15" s="462"/>
      <c r="Q15" s="462"/>
      <c r="R15" s="461"/>
      <c r="S15" s="463"/>
      <c r="T15" s="463"/>
      <c r="U15" s="463"/>
      <c r="V15" s="1200"/>
      <c r="W15" s="461"/>
      <c r="X15" s="463"/>
      <c r="Y15" s="463"/>
      <c r="Z15" s="463"/>
      <c r="AA15" s="1200"/>
      <c r="AB15" s="461"/>
      <c r="AC15" s="463"/>
      <c r="AD15" s="463"/>
      <c r="AE15" s="462"/>
      <c r="AF15" s="462"/>
      <c r="AG15" s="461"/>
      <c r="AH15" s="463"/>
      <c r="AI15" s="463"/>
      <c r="AJ15" s="462"/>
      <c r="AK15" s="462"/>
      <c r="AL15" s="461"/>
      <c r="AM15" s="463"/>
      <c r="AN15" s="463"/>
      <c r="AO15" s="462"/>
      <c r="AP15" s="462"/>
      <c r="AQ15" s="461"/>
      <c r="AR15" s="463"/>
      <c r="AS15" s="463"/>
      <c r="AT15" s="462"/>
      <c r="AU15" s="462"/>
      <c r="AV15" s="461"/>
      <c r="AW15" s="463"/>
      <c r="AX15" s="463"/>
      <c r="AY15" s="462"/>
      <c r="AZ15" s="462"/>
      <c r="BA15" s="461"/>
      <c r="BB15" s="463"/>
      <c r="BC15" s="463"/>
      <c r="BD15" s="462"/>
      <c r="BE15" s="462"/>
      <c r="BF15" s="461"/>
      <c r="BG15" s="463"/>
      <c r="BH15" s="463"/>
      <c r="BI15" s="462"/>
      <c r="BJ15" s="462"/>
      <c r="BK15" s="466">
        <f t="shared" si="47"/>
        <v>0</v>
      </c>
      <c r="BL15" s="467">
        <f t="shared" si="51"/>
        <v>0</v>
      </c>
      <c r="BM15" s="467">
        <f t="shared" ref="BM15" si="56">SUMIF($C$10:$BG$10,"2023 Terv",$C15:$BG18)</f>
        <v>0</v>
      </c>
      <c r="BN15" s="465">
        <f t="shared" si="51"/>
        <v>0</v>
      </c>
      <c r="BO15" s="465">
        <f t="shared" ref="BO15" si="57">SUMIF($C$10:$BG$10,"2023 Terv",$C15:$BG18)</f>
        <v>0</v>
      </c>
    </row>
    <row r="16" spans="1:86" ht="0.2" customHeight="1" x14ac:dyDescent="0.25">
      <c r="A16" s="1036" t="s">
        <v>50</v>
      </c>
      <c r="B16" s="1010" t="s">
        <v>51</v>
      </c>
      <c r="C16" s="1014">
        <v>0</v>
      </c>
      <c r="D16" s="1016"/>
      <c r="E16" s="1016"/>
      <c r="F16" s="510"/>
      <c r="G16" s="510"/>
      <c r="H16" s="461"/>
      <c r="I16" s="463"/>
      <c r="J16" s="463"/>
      <c r="K16" s="462"/>
      <c r="L16" s="462"/>
      <c r="M16" s="461"/>
      <c r="N16" s="464"/>
      <c r="O16" s="464"/>
      <c r="P16" s="462"/>
      <c r="Q16" s="462"/>
      <c r="R16" s="461"/>
      <c r="S16" s="463"/>
      <c r="T16" s="463"/>
      <c r="U16" s="463"/>
      <c r="V16" s="1200"/>
      <c r="W16" s="461"/>
      <c r="X16" s="463"/>
      <c r="Y16" s="463"/>
      <c r="Z16" s="463"/>
      <c r="AA16" s="1200"/>
      <c r="AB16" s="461"/>
      <c r="AC16" s="463"/>
      <c r="AD16" s="463"/>
      <c r="AE16" s="462"/>
      <c r="AF16" s="462"/>
      <c r="AG16" s="461"/>
      <c r="AH16" s="463"/>
      <c r="AI16" s="463"/>
      <c r="AJ16" s="462"/>
      <c r="AK16" s="462"/>
      <c r="AL16" s="461"/>
      <c r="AM16" s="463"/>
      <c r="AN16" s="463"/>
      <c r="AO16" s="462"/>
      <c r="AP16" s="462"/>
      <c r="AQ16" s="461"/>
      <c r="AR16" s="463"/>
      <c r="AS16" s="463"/>
      <c r="AT16" s="462"/>
      <c r="AU16" s="462"/>
      <c r="AV16" s="461"/>
      <c r="AW16" s="463"/>
      <c r="AX16" s="463"/>
      <c r="AY16" s="462"/>
      <c r="AZ16" s="462"/>
      <c r="BA16" s="461"/>
      <c r="BB16" s="463"/>
      <c r="BC16" s="463"/>
      <c r="BD16" s="462"/>
      <c r="BE16" s="462"/>
      <c r="BF16" s="461"/>
      <c r="BG16" s="463"/>
      <c r="BH16" s="463"/>
      <c r="BI16" s="462"/>
      <c r="BJ16" s="462"/>
      <c r="BK16" s="466">
        <f t="shared" si="47"/>
        <v>0</v>
      </c>
      <c r="BL16" s="467">
        <f t="shared" si="51"/>
        <v>0</v>
      </c>
      <c r="BM16" s="467">
        <f t="shared" ref="BM16" si="58">SUMIF($C$10:$BG$10,"2023 Terv",$C16:$BG19)</f>
        <v>0</v>
      </c>
      <c r="BN16" s="465">
        <f t="shared" si="51"/>
        <v>0</v>
      </c>
      <c r="BO16" s="465">
        <f t="shared" ref="BO16" si="59">SUMIF($C$10:$BG$10,"2023 Terv",$C16:$BG19)</f>
        <v>0</v>
      </c>
    </row>
    <row r="17" spans="1:68" ht="0.2" customHeight="1" x14ac:dyDescent="0.25">
      <c r="A17" s="1036" t="s">
        <v>52</v>
      </c>
      <c r="B17" s="1010" t="s">
        <v>53</v>
      </c>
      <c r="C17" s="1014">
        <v>0</v>
      </c>
      <c r="D17" s="1016"/>
      <c r="E17" s="1016"/>
      <c r="F17" s="510"/>
      <c r="G17" s="510"/>
      <c r="H17" s="461"/>
      <c r="I17" s="463"/>
      <c r="J17" s="463"/>
      <c r="K17" s="462"/>
      <c r="L17" s="462"/>
      <c r="M17" s="461"/>
      <c r="N17" s="464"/>
      <c r="O17" s="464"/>
      <c r="P17" s="462"/>
      <c r="Q17" s="462"/>
      <c r="R17" s="461"/>
      <c r="S17" s="463"/>
      <c r="T17" s="463"/>
      <c r="U17" s="463"/>
      <c r="V17" s="1200"/>
      <c r="W17" s="461"/>
      <c r="X17" s="463"/>
      <c r="Y17" s="463"/>
      <c r="Z17" s="463"/>
      <c r="AA17" s="1200"/>
      <c r="AB17" s="461"/>
      <c r="AC17" s="463"/>
      <c r="AD17" s="463"/>
      <c r="AE17" s="462"/>
      <c r="AF17" s="462"/>
      <c r="AG17" s="461"/>
      <c r="AH17" s="463"/>
      <c r="AI17" s="463"/>
      <c r="AJ17" s="462"/>
      <c r="AK17" s="462"/>
      <c r="AL17" s="461"/>
      <c r="AM17" s="463"/>
      <c r="AN17" s="463"/>
      <c r="AO17" s="462"/>
      <c r="AP17" s="462"/>
      <c r="AQ17" s="461"/>
      <c r="AR17" s="463"/>
      <c r="AS17" s="463"/>
      <c r="AT17" s="462"/>
      <c r="AU17" s="462"/>
      <c r="AV17" s="461"/>
      <c r="AW17" s="463"/>
      <c r="AX17" s="463"/>
      <c r="AY17" s="462"/>
      <c r="AZ17" s="462"/>
      <c r="BA17" s="461"/>
      <c r="BB17" s="463"/>
      <c r="BC17" s="463"/>
      <c r="BD17" s="462"/>
      <c r="BE17" s="462"/>
      <c r="BF17" s="461"/>
      <c r="BG17" s="463"/>
      <c r="BH17" s="463"/>
      <c r="BI17" s="462"/>
      <c r="BJ17" s="462"/>
      <c r="BK17" s="466">
        <f t="shared" si="47"/>
        <v>0</v>
      </c>
      <c r="BL17" s="467">
        <f t="shared" si="51"/>
        <v>0</v>
      </c>
      <c r="BM17" s="467">
        <f t="shared" ref="BM17" si="60">SUMIF($C$10:$BG$10,"2023 Terv",$C17:$BG20)</f>
        <v>0</v>
      </c>
      <c r="BN17" s="465">
        <f t="shared" si="51"/>
        <v>0</v>
      </c>
      <c r="BO17" s="465">
        <f t="shared" ref="BO17" si="61">SUMIF($C$10:$BG$10,"2023 Terv",$C17:$BG20)</f>
        <v>0</v>
      </c>
    </row>
    <row r="18" spans="1:68" ht="0.2" customHeight="1" x14ac:dyDescent="0.25">
      <c r="A18" s="1036" t="s">
        <v>54</v>
      </c>
      <c r="B18" s="1010" t="s">
        <v>55</v>
      </c>
      <c r="C18" s="1014">
        <v>0</v>
      </c>
      <c r="D18" s="1016"/>
      <c r="E18" s="1016"/>
      <c r="F18" s="510"/>
      <c r="G18" s="510"/>
      <c r="H18" s="461"/>
      <c r="I18" s="463"/>
      <c r="J18" s="463"/>
      <c r="K18" s="462"/>
      <c r="L18" s="462"/>
      <c r="M18" s="461"/>
      <c r="N18" s="464"/>
      <c r="O18" s="464"/>
      <c r="P18" s="462"/>
      <c r="Q18" s="462"/>
      <c r="R18" s="461"/>
      <c r="S18" s="463"/>
      <c r="T18" s="463"/>
      <c r="U18" s="463"/>
      <c r="V18" s="1200"/>
      <c r="W18" s="461"/>
      <c r="X18" s="463"/>
      <c r="Y18" s="463"/>
      <c r="Z18" s="463"/>
      <c r="AA18" s="1200"/>
      <c r="AB18" s="461"/>
      <c r="AC18" s="463"/>
      <c r="AD18" s="463"/>
      <c r="AE18" s="462"/>
      <c r="AF18" s="462"/>
      <c r="AG18" s="461"/>
      <c r="AH18" s="463"/>
      <c r="AI18" s="463"/>
      <c r="AJ18" s="462"/>
      <c r="AK18" s="462"/>
      <c r="AL18" s="461"/>
      <c r="AM18" s="463"/>
      <c r="AN18" s="463"/>
      <c r="AO18" s="462"/>
      <c r="AP18" s="462"/>
      <c r="AQ18" s="461"/>
      <c r="AR18" s="463"/>
      <c r="AS18" s="463"/>
      <c r="AT18" s="462"/>
      <c r="AU18" s="462"/>
      <c r="AV18" s="461"/>
      <c r="AW18" s="463"/>
      <c r="AX18" s="463"/>
      <c r="AY18" s="462"/>
      <c r="AZ18" s="462"/>
      <c r="BA18" s="461"/>
      <c r="BB18" s="463"/>
      <c r="BC18" s="463"/>
      <c r="BD18" s="462"/>
      <c r="BE18" s="462"/>
      <c r="BF18" s="461"/>
      <c r="BG18" s="463"/>
      <c r="BH18" s="463"/>
      <c r="BI18" s="462"/>
      <c r="BJ18" s="462"/>
      <c r="BK18" s="466">
        <f t="shared" si="47"/>
        <v>0</v>
      </c>
      <c r="BL18" s="467">
        <f t="shared" si="51"/>
        <v>0</v>
      </c>
      <c r="BM18" s="467">
        <f t="shared" ref="BM18" si="62">SUMIF($C$10:$BG$10,"2023 Terv",$C18:$BG21)</f>
        <v>0</v>
      </c>
      <c r="BN18" s="465">
        <f t="shared" si="51"/>
        <v>0</v>
      </c>
      <c r="BO18" s="465">
        <f t="shared" ref="BO18" si="63">SUMIF($C$10:$BG$10,"2023 Terv",$C18:$BG21)</f>
        <v>0</v>
      </c>
    </row>
    <row r="19" spans="1:68" ht="0.2" customHeight="1" x14ac:dyDescent="0.25">
      <c r="A19" s="1036" t="s">
        <v>56</v>
      </c>
      <c r="B19" s="1010" t="s">
        <v>57</v>
      </c>
      <c r="C19" s="1014">
        <v>0</v>
      </c>
      <c r="D19" s="1016"/>
      <c r="E19" s="1016"/>
      <c r="F19" s="510"/>
      <c r="G19" s="510"/>
      <c r="H19" s="461"/>
      <c r="I19" s="463"/>
      <c r="J19" s="463"/>
      <c r="K19" s="462"/>
      <c r="L19" s="462"/>
      <c r="M19" s="461"/>
      <c r="N19" s="464"/>
      <c r="O19" s="464"/>
      <c r="P19" s="462"/>
      <c r="Q19" s="462"/>
      <c r="R19" s="461"/>
      <c r="S19" s="463"/>
      <c r="T19" s="463"/>
      <c r="U19" s="463"/>
      <c r="V19" s="1200"/>
      <c r="W19" s="461"/>
      <c r="X19" s="463"/>
      <c r="Y19" s="463"/>
      <c r="Z19" s="463"/>
      <c r="AA19" s="1200"/>
      <c r="AB19" s="461"/>
      <c r="AC19" s="463"/>
      <c r="AD19" s="463"/>
      <c r="AE19" s="462"/>
      <c r="AF19" s="462"/>
      <c r="AG19" s="461"/>
      <c r="AH19" s="463"/>
      <c r="AI19" s="463"/>
      <c r="AJ19" s="462"/>
      <c r="AK19" s="462"/>
      <c r="AL19" s="461"/>
      <c r="AM19" s="463"/>
      <c r="AN19" s="463"/>
      <c r="AO19" s="462"/>
      <c r="AP19" s="462"/>
      <c r="AQ19" s="461"/>
      <c r="AR19" s="463"/>
      <c r="AS19" s="463"/>
      <c r="AT19" s="462"/>
      <c r="AU19" s="462"/>
      <c r="AV19" s="461"/>
      <c r="AW19" s="463"/>
      <c r="AX19" s="463"/>
      <c r="AY19" s="462"/>
      <c r="AZ19" s="462"/>
      <c r="BA19" s="461"/>
      <c r="BB19" s="463"/>
      <c r="BC19" s="463"/>
      <c r="BD19" s="462"/>
      <c r="BE19" s="462"/>
      <c r="BF19" s="461"/>
      <c r="BG19" s="463"/>
      <c r="BH19" s="463"/>
      <c r="BI19" s="462"/>
      <c r="BJ19" s="462"/>
      <c r="BK19" s="466">
        <f t="shared" si="47"/>
        <v>0</v>
      </c>
      <c r="BL19" s="467">
        <f t="shared" si="51"/>
        <v>0</v>
      </c>
      <c r="BM19" s="467">
        <f t="shared" ref="BM19" si="64">SUMIF($C$10:$BG$10,"2023 Terv",$C19:$BG22)</f>
        <v>0</v>
      </c>
      <c r="BN19" s="465">
        <f t="shared" si="51"/>
        <v>0</v>
      </c>
      <c r="BO19" s="465">
        <f t="shared" ref="BO19" si="65">SUMIF($C$10:$BG$10,"2023 Terv",$C19:$BG22)</f>
        <v>0</v>
      </c>
    </row>
    <row r="20" spans="1:68" ht="0.2" customHeight="1" x14ac:dyDescent="0.25">
      <c r="A20" s="1036" t="s">
        <v>58</v>
      </c>
      <c r="B20" s="1010" t="s">
        <v>59</v>
      </c>
      <c r="C20" s="1014">
        <v>0</v>
      </c>
      <c r="D20" s="1016"/>
      <c r="E20" s="1016"/>
      <c r="F20" s="510"/>
      <c r="G20" s="510"/>
      <c r="H20" s="461"/>
      <c r="I20" s="463"/>
      <c r="J20" s="463"/>
      <c r="K20" s="462"/>
      <c r="L20" s="462"/>
      <c r="M20" s="461"/>
      <c r="N20" s="464"/>
      <c r="O20" s="464"/>
      <c r="P20" s="462"/>
      <c r="Q20" s="462"/>
      <c r="R20" s="461"/>
      <c r="S20" s="463"/>
      <c r="T20" s="463"/>
      <c r="U20" s="463"/>
      <c r="V20" s="1200"/>
      <c r="W20" s="461"/>
      <c r="X20" s="463"/>
      <c r="Y20" s="463"/>
      <c r="Z20" s="463"/>
      <c r="AA20" s="1200"/>
      <c r="AB20" s="461"/>
      <c r="AC20" s="463"/>
      <c r="AD20" s="463"/>
      <c r="AE20" s="462"/>
      <c r="AF20" s="462"/>
      <c r="AG20" s="461"/>
      <c r="AH20" s="463"/>
      <c r="AI20" s="463"/>
      <c r="AJ20" s="462"/>
      <c r="AK20" s="462"/>
      <c r="AL20" s="461"/>
      <c r="AM20" s="463"/>
      <c r="AN20" s="463"/>
      <c r="AO20" s="462"/>
      <c r="AP20" s="462"/>
      <c r="AQ20" s="461"/>
      <c r="AR20" s="463"/>
      <c r="AS20" s="463"/>
      <c r="AT20" s="462"/>
      <c r="AU20" s="462"/>
      <c r="AV20" s="461"/>
      <c r="AW20" s="463"/>
      <c r="AX20" s="463"/>
      <c r="AY20" s="462"/>
      <c r="AZ20" s="462"/>
      <c r="BA20" s="461"/>
      <c r="BB20" s="463"/>
      <c r="BC20" s="463"/>
      <c r="BD20" s="462"/>
      <c r="BE20" s="462"/>
      <c r="BF20" s="461"/>
      <c r="BG20" s="463"/>
      <c r="BH20" s="463"/>
      <c r="BI20" s="462"/>
      <c r="BJ20" s="462"/>
      <c r="BK20" s="466">
        <f t="shared" si="47"/>
        <v>0</v>
      </c>
      <c r="BL20" s="467">
        <f t="shared" si="51"/>
        <v>0</v>
      </c>
      <c r="BM20" s="467">
        <f t="shared" ref="BM20" si="66">SUMIF($C$10:$BG$10,"2023 Terv",$C20:$BG23)</f>
        <v>0</v>
      </c>
      <c r="BN20" s="465">
        <f t="shared" si="51"/>
        <v>0</v>
      </c>
      <c r="BO20" s="465">
        <f t="shared" ref="BO20" si="67">SUMIF($C$10:$BG$10,"2023 Terv",$C20:$BG23)</f>
        <v>0</v>
      </c>
    </row>
    <row r="21" spans="1:68" ht="0.2" customHeight="1" x14ac:dyDescent="0.25">
      <c r="A21" s="1036" t="s">
        <v>262</v>
      </c>
      <c r="B21" s="1010" t="s">
        <v>263</v>
      </c>
      <c r="C21" s="1014">
        <v>0</v>
      </c>
      <c r="D21" s="1016"/>
      <c r="E21" s="1016"/>
      <c r="F21" s="510"/>
      <c r="G21" s="510"/>
      <c r="H21" s="461"/>
      <c r="I21" s="463"/>
      <c r="J21" s="463"/>
      <c r="K21" s="462"/>
      <c r="L21" s="462"/>
      <c r="M21" s="461"/>
      <c r="N21" s="464"/>
      <c r="O21" s="464"/>
      <c r="P21" s="462"/>
      <c r="Q21" s="462"/>
      <c r="R21" s="461"/>
      <c r="S21" s="463"/>
      <c r="T21" s="463"/>
      <c r="U21" s="463"/>
      <c r="V21" s="1200"/>
      <c r="W21" s="461"/>
      <c r="X21" s="463"/>
      <c r="Y21" s="463"/>
      <c r="Z21" s="463"/>
      <c r="AA21" s="1200"/>
      <c r="AB21" s="461"/>
      <c r="AC21" s="463"/>
      <c r="AD21" s="463"/>
      <c r="AE21" s="462"/>
      <c r="AF21" s="462"/>
      <c r="AG21" s="461"/>
      <c r="AH21" s="463"/>
      <c r="AI21" s="463"/>
      <c r="AJ21" s="462"/>
      <c r="AK21" s="462"/>
      <c r="AL21" s="461"/>
      <c r="AM21" s="463"/>
      <c r="AN21" s="463"/>
      <c r="AO21" s="462"/>
      <c r="AP21" s="462"/>
      <c r="AQ21" s="461"/>
      <c r="AR21" s="463"/>
      <c r="AS21" s="463"/>
      <c r="AT21" s="462"/>
      <c r="AU21" s="462"/>
      <c r="AV21" s="461"/>
      <c r="AW21" s="463"/>
      <c r="AX21" s="463"/>
      <c r="AY21" s="462"/>
      <c r="AZ21" s="462"/>
      <c r="BA21" s="461"/>
      <c r="BB21" s="463"/>
      <c r="BC21" s="463"/>
      <c r="BD21" s="462"/>
      <c r="BE21" s="462"/>
      <c r="BF21" s="461"/>
      <c r="BG21" s="463"/>
      <c r="BH21" s="463"/>
      <c r="BI21" s="462"/>
      <c r="BJ21" s="462"/>
      <c r="BK21" s="466">
        <f t="shared" si="47"/>
        <v>0</v>
      </c>
      <c r="BL21" s="467">
        <f t="shared" si="51"/>
        <v>0</v>
      </c>
      <c r="BM21" s="467">
        <f t="shared" ref="BM21" si="68">SUMIF($C$10:$BG$10,"2023 Terv",$C21:$BG24)</f>
        <v>0</v>
      </c>
      <c r="BN21" s="465">
        <f t="shared" si="51"/>
        <v>0</v>
      </c>
      <c r="BO21" s="465">
        <f t="shared" ref="BO21" si="69">SUMIF($C$10:$BG$10,"2023 Terv",$C21:$BG24)</f>
        <v>0</v>
      </c>
    </row>
    <row r="22" spans="1:68" ht="0.2" customHeight="1" x14ac:dyDescent="0.25">
      <c r="A22" s="1036" t="s">
        <v>60</v>
      </c>
      <c r="B22" s="1010" t="s">
        <v>61</v>
      </c>
      <c r="C22" s="1014">
        <v>0</v>
      </c>
      <c r="D22" s="1016"/>
      <c r="E22" s="1016"/>
      <c r="F22" s="510"/>
      <c r="G22" s="510"/>
      <c r="H22" s="461"/>
      <c r="I22" s="463"/>
      <c r="J22" s="463"/>
      <c r="K22" s="462"/>
      <c r="L22" s="462"/>
      <c r="M22" s="461"/>
      <c r="N22" s="464"/>
      <c r="O22" s="464"/>
      <c r="P22" s="462"/>
      <c r="Q22" s="462"/>
      <c r="R22" s="461"/>
      <c r="S22" s="463"/>
      <c r="T22" s="463"/>
      <c r="U22" s="463"/>
      <c r="V22" s="1200"/>
      <c r="W22" s="461"/>
      <c r="X22" s="463"/>
      <c r="Y22" s="463"/>
      <c r="Z22" s="463"/>
      <c r="AA22" s="1200"/>
      <c r="AB22" s="461"/>
      <c r="AC22" s="463"/>
      <c r="AD22" s="463"/>
      <c r="AE22" s="462"/>
      <c r="AF22" s="462"/>
      <c r="AG22" s="461"/>
      <c r="AH22" s="463"/>
      <c r="AI22" s="463"/>
      <c r="AJ22" s="462"/>
      <c r="AK22" s="462"/>
      <c r="AL22" s="461"/>
      <c r="AM22" s="463"/>
      <c r="AN22" s="463"/>
      <c r="AO22" s="462"/>
      <c r="AP22" s="462"/>
      <c r="AQ22" s="461"/>
      <c r="AR22" s="463"/>
      <c r="AS22" s="463"/>
      <c r="AT22" s="462"/>
      <c r="AU22" s="462"/>
      <c r="AV22" s="461"/>
      <c r="AW22" s="463"/>
      <c r="AX22" s="463"/>
      <c r="AY22" s="462"/>
      <c r="AZ22" s="462"/>
      <c r="BA22" s="461"/>
      <c r="BB22" s="463"/>
      <c r="BC22" s="463"/>
      <c r="BD22" s="462"/>
      <c r="BE22" s="462"/>
      <c r="BF22" s="461"/>
      <c r="BG22" s="463"/>
      <c r="BH22" s="463"/>
      <c r="BI22" s="462"/>
      <c r="BJ22" s="462"/>
      <c r="BK22" s="466">
        <f t="shared" si="47"/>
        <v>0</v>
      </c>
      <c r="BL22" s="467">
        <f t="shared" si="51"/>
        <v>0</v>
      </c>
      <c r="BM22" s="467">
        <f t="shared" ref="BM22" si="70">SUMIF($C$10:$BG$10,"2023 Terv",$C22:$BG25)</f>
        <v>0</v>
      </c>
      <c r="BN22" s="465">
        <f t="shared" si="51"/>
        <v>0</v>
      </c>
      <c r="BO22" s="465">
        <f t="shared" ref="BO22" si="71">SUMIF($C$10:$BG$10,"2023 Terv",$C22:$BG25)</f>
        <v>0</v>
      </c>
    </row>
    <row r="23" spans="1:68" ht="15.75" thickBot="1" x14ac:dyDescent="0.3">
      <c r="A23" s="1037" t="s">
        <v>62</v>
      </c>
      <c r="B23" s="276" t="s">
        <v>63</v>
      </c>
      <c r="C23" s="495">
        <v>12000000</v>
      </c>
      <c r="D23" s="415"/>
      <c r="E23" s="415"/>
      <c r="F23" s="418"/>
      <c r="G23" s="418"/>
      <c r="H23" s="417"/>
      <c r="I23" s="415"/>
      <c r="J23" s="415"/>
      <c r="K23" s="418"/>
      <c r="L23" s="418"/>
      <c r="M23" s="417"/>
      <c r="N23" s="416"/>
      <c r="O23" s="416"/>
      <c r="P23" s="418"/>
      <c r="Q23" s="418"/>
      <c r="R23" s="417"/>
      <c r="S23" s="415"/>
      <c r="T23" s="415"/>
      <c r="U23" s="415"/>
      <c r="V23" s="1201"/>
      <c r="W23" s="417"/>
      <c r="X23" s="415"/>
      <c r="Y23" s="415"/>
      <c r="Z23" s="415"/>
      <c r="AA23" s="1201"/>
      <c r="AB23" s="417"/>
      <c r="AC23" s="415">
        <v>0</v>
      </c>
      <c r="AD23" s="415">
        <v>0</v>
      </c>
      <c r="AE23" s="418">
        <v>0</v>
      </c>
      <c r="AF23" s="418">
        <v>0</v>
      </c>
      <c r="AG23" s="417"/>
      <c r="AH23" s="415"/>
      <c r="AI23" s="415"/>
      <c r="AJ23" s="418"/>
      <c r="AK23" s="418"/>
      <c r="AL23" s="417"/>
      <c r="AM23" s="415"/>
      <c r="AN23" s="415"/>
      <c r="AO23" s="418"/>
      <c r="AP23" s="418"/>
      <c r="AQ23" s="417"/>
      <c r="AR23" s="415"/>
      <c r="AS23" s="415"/>
      <c r="AT23" s="418"/>
      <c r="AU23" s="418"/>
      <c r="AV23" s="417"/>
      <c r="AW23" s="415"/>
      <c r="AX23" s="415"/>
      <c r="AY23" s="418"/>
      <c r="AZ23" s="418"/>
      <c r="BA23" s="417"/>
      <c r="BB23" s="415"/>
      <c r="BC23" s="415"/>
      <c r="BD23" s="418"/>
      <c r="BE23" s="418"/>
      <c r="BF23" s="417"/>
      <c r="BG23" s="415"/>
      <c r="BH23" s="415"/>
      <c r="BI23" s="418"/>
      <c r="BJ23" s="418"/>
      <c r="BK23" s="417">
        <f>SUMIF($C$10:$BG$10,"2022 várható",$C23:$BG23)</f>
        <v>12000000</v>
      </c>
      <c r="BL23" s="415">
        <f>SUMIF($C$10:$BG$10,"2023 Terv",$C23:$BG23)</f>
        <v>0</v>
      </c>
      <c r="BM23" s="415">
        <f>SUMIF($C$10:$BI$10,"Módosított előirányzat",$C23:$BI23)</f>
        <v>0</v>
      </c>
      <c r="BN23" s="418">
        <f>SUMIF($C$10:$BI$10,"Módosított előirányzat II",$C23:$BI23)</f>
        <v>0</v>
      </c>
      <c r="BO23" s="418">
        <f>SUMIF($C$10:$BJ$10,"Tény",$C23:$BJ23)</f>
        <v>0</v>
      </c>
    </row>
    <row r="24" spans="1:68" s="355" customFormat="1" ht="15.75" thickBot="1" x14ac:dyDescent="0.3">
      <c r="A24" s="1034" t="s">
        <v>64</v>
      </c>
      <c r="B24" s="1009" t="s">
        <v>24</v>
      </c>
      <c r="C24" s="509">
        <v>203636158</v>
      </c>
      <c r="D24" s="1018">
        <f t="shared" ref="D24:F24" si="72">SUM(D26:D26)</f>
        <v>0</v>
      </c>
      <c r="E24" s="1018">
        <f t="shared" ref="E24" si="73">SUM(E26:E26)</f>
        <v>0</v>
      </c>
      <c r="F24" s="508">
        <f t="shared" si="72"/>
        <v>0</v>
      </c>
      <c r="G24" s="508">
        <f t="shared" ref="G24" si="74">SUM(G26:G26)</f>
        <v>0</v>
      </c>
      <c r="H24" s="452">
        <f t="shared" ref="H24:P24" si="75">SUM(H26:H26)</f>
        <v>0</v>
      </c>
      <c r="I24" s="455">
        <f t="shared" si="75"/>
        <v>0</v>
      </c>
      <c r="J24" s="455">
        <f t="shared" ref="J24" si="76">SUM(J26:J26)</f>
        <v>0</v>
      </c>
      <c r="K24" s="453">
        <f t="shared" si="75"/>
        <v>0</v>
      </c>
      <c r="L24" s="453">
        <f t="shared" ref="L24" si="77">SUM(L26:L26)</f>
        <v>0</v>
      </c>
      <c r="M24" s="452">
        <f t="shared" si="75"/>
        <v>0</v>
      </c>
      <c r="N24" s="456">
        <f t="shared" si="75"/>
        <v>0</v>
      </c>
      <c r="O24" s="456">
        <f t="shared" ref="O24" si="78">SUM(O26:O26)</f>
        <v>0</v>
      </c>
      <c r="P24" s="453">
        <f t="shared" si="75"/>
        <v>0</v>
      </c>
      <c r="Q24" s="453">
        <f t="shared" ref="Q24" si="79">SUM(Q26:Q26)</f>
        <v>0</v>
      </c>
      <c r="R24" s="452">
        <f t="shared" ref="R24:BB24" si="80">SUM(R26:R26)</f>
        <v>0</v>
      </c>
      <c r="S24" s="455">
        <f t="shared" si="80"/>
        <v>0</v>
      </c>
      <c r="T24" s="455">
        <f t="shared" ref="T24:U24" si="81">SUM(T26:T26)</f>
        <v>0</v>
      </c>
      <c r="U24" s="455">
        <f t="shared" si="81"/>
        <v>0</v>
      </c>
      <c r="V24" s="1198">
        <f t="shared" ref="V24" si="82">SUM(V26:V26)</f>
        <v>0</v>
      </c>
      <c r="W24" s="452">
        <f t="shared" si="80"/>
        <v>64436438</v>
      </c>
      <c r="X24" s="455">
        <f t="shared" si="80"/>
        <v>0</v>
      </c>
      <c r="Y24" s="455">
        <f t="shared" ref="Y24:Z24" si="83">SUM(Y26:Y26)</f>
        <v>0</v>
      </c>
      <c r="Z24" s="455">
        <f t="shared" si="83"/>
        <v>0</v>
      </c>
      <c r="AA24" s="1198">
        <f t="shared" ref="AA24" si="84">SUM(AA26:AA26)</f>
        <v>0</v>
      </c>
      <c r="AB24" s="452">
        <f t="shared" si="80"/>
        <v>398029563</v>
      </c>
      <c r="AC24" s="455">
        <f t="shared" si="80"/>
        <v>101970437</v>
      </c>
      <c r="AD24" s="455">
        <f t="shared" ref="AD24:AE24" si="85">SUM(AD26:AD26)</f>
        <v>101970437</v>
      </c>
      <c r="AE24" s="453">
        <f t="shared" si="85"/>
        <v>101970437</v>
      </c>
      <c r="AF24" s="453">
        <f t="shared" ref="AF24" si="86">SUM(AF26:AF26)</f>
        <v>101970437</v>
      </c>
      <c r="AG24" s="452">
        <f t="shared" si="80"/>
        <v>400150689</v>
      </c>
      <c r="AH24" s="455">
        <f t="shared" si="80"/>
        <v>99849311</v>
      </c>
      <c r="AI24" s="455">
        <f t="shared" ref="AI24:AJ24" si="87">SUM(AI26:AI26)</f>
        <v>152926454</v>
      </c>
      <c r="AJ24" s="453">
        <f t="shared" si="87"/>
        <v>152926454</v>
      </c>
      <c r="AK24" s="453">
        <f t="shared" ref="AK24" si="88">SUM(AK26:AK26)</f>
        <v>152926454</v>
      </c>
      <c r="AL24" s="452">
        <f t="shared" si="80"/>
        <v>0</v>
      </c>
      <c r="AM24" s="455">
        <f t="shared" si="80"/>
        <v>87946583</v>
      </c>
      <c r="AN24" s="455">
        <f t="shared" ref="AN24:AO24" si="89">SUM(AN26:AN26)</f>
        <v>299999966</v>
      </c>
      <c r="AO24" s="453">
        <f t="shared" si="89"/>
        <v>299999966</v>
      </c>
      <c r="AP24" s="453">
        <f t="shared" ref="AP24" si="90">SUM(AP26:AP26)</f>
        <v>299999966</v>
      </c>
      <c r="AQ24" s="452">
        <f t="shared" si="80"/>
        <v>31084374</v>
      </c>
      <c r="AR24" s="455">
        <f t="shared" si="80"/>
        <v>31084374</v>
      </c>
      <c r="AS24" s="455">
        <f t="shared" ref="AS24:AT24" si="91">SUM(AS26:AS26)</f>
        <v>30512545</v>
      </c>
      <c r="AT24" s="453">
        <f t="shared" si="91"/>
        <v>30512545</v>
      </c>
      <c r="AU24" s="453">
        <f t="shared" ref="AU24" si="92">SUM(AU26:AU26)</f>
        <v>29648119</v>
      </c>
      <c r="AV24" s="452">
        <f t="shared" si="80"/>
        <v>195204933</v>
      </c>
      <c r="AW24" s="455">
        <f t="shared" si="80"/>
        <v>0</v>
      </c>
      <c r="AX24" s="455">
        <f t="shared" ref="AX24:AY24" si="93">SUM(AX26:AX26)</f>
        <v>0</v>
      </c>
      <c r="AY24" s="453">
        <f t="shared" si="93"/>
        <v>0</v>
      </c>
      <c r="AZ24" s="453">
        <f t="shared" ref="AZ24" si="94">SUM(AZ26:AZ26)</f>
        <v>0</v>
      </c>
      <c r="BA24" s="452">
        <f t="shared" si="80"/>
        <v>204479601</v>
      </c>
      <c r="BB24" s="455">
        <f t="shared" si="80"/>
        <v>0</v>
      </c>
      <c r="BC24" s="455">
        <f t="shared" ref="BC24:BD24" si="95">SUM(BC26:BC26)</f>
        <v>0</v>
      </c>
      <c r="BD24" s="453">
        <f t="shared" si="95"/>
        <v>0</v>
      </c>
      <c r="BE24" s="453">
        <f t="shared" ref="BE24" si="96">SUM(BE26:BE26)</f>
        <v>0</v>
      </c>
      <c r="BF24" s="452">
        <f>SUM(BF26:BF26)</f>
        <v>114026500</v>
      </c>
      <c r="BG24" s="455">
        <f>SUM(BG26:BG26)</f>
        <v>0</v>
      </c>
      <c r="BH24" s="455">
        <f>SUM(BH26:BH26)</f>
        <v>0</v>
      </c>
      <c r="BI24" s="453">
        <f>SUM(BI26:BI26)</f>
        <v>79999089</v>
      </c>
      <c r="BJ24" s="453">
        <f>SUM(BJ26:BJ26)</f>
        <v>79999089</v>
      </c>
      <c r="BK24" s="452">
        <f>SUM(BK25:BK26)</f>
        <v>1611048256</v>
      </c>
      <c r="BL24" s="455">
        <f t="shared" ref="BL24:BN24" si="97">SUM(BL26:BL26)</f>
        <v>320850705</v>
      </c>
      <c r="BM24" s="455">
        <f t="shared" ref="BM24" si="98">SUM(BM26:BM26)</f>
        <v>585409402</v>
      </c>
      <c r="BN24" s="453">
        <f t="shared" si="97"/>
        <v>665408491</v>
      </c>
      <c r="BO24" s="453">
        <f t="shared" ref="BO24" si="99">SUM(BO26:BO26)</f>
        <v>664544065</v>
      </c>
      <c r="BP24" s="389"/>
    </row>
    <row r="25" spans="1:68" x14ac:dyDescent="0.25">
      <c r="A25" s="1038" t="s">
        <v>892</v>
      </c>
      <c r="B25" s="811" t="s">
        <v>468</v>
      </c>
      <c r="C25" s="501">
        <v>19501000</v>
      </c>
      <c r="D25" s="407"/>
      <c r="E25" s="407"/>
      <c r="F25" s="171"/>
      <c r="G25" s="171"/>
      <c r="H25" s="409"/>
      <c r="I25" s="407"/>
      <c r="J25" s="407"/>
      <c r="K25" s="171"/>
      <c r="L25" s="171"/>
      <c r="M25" s="409"/>
      <c r="N25" s="408"/>
      <c r="O25" s="408"/>
      <c r="P25" s="171"/>
      <c r="Q25" s="171"/>
      <c r="R25" s="409"/>
      <c r="S25" s="407"/>
      <c r="T25" s="407"/>
      <c r="U25" s="407"/>
      <c r="V25" s="1202"/>
      <c r="W25" s="409"/>
      <c r="X25" s="407"/>
      <c r="Y25" s="407"/>
      <c r="Z25" s="407"/>
      <c r="AA25" s="1202"/>
      <c r="AB25" s="409"/>
      <c r="AC25" s="407"/>
      <c r="AD25" s="407"/>
      <c r="AE25" s="171"/>
      <c r="AF25" s="171"/>
      <c r="AG25" s="409"/>
      <c r="AH25" s="407"/>
      <c r="AI25" s="407"/>
      <c r="AJ25" s="171"/>
      <c r="AK25" s="171"/>
      <c r="AL25" s="409"/>
      <c r="AM25" s="407"/>
      <c r="AN25" s="407"/>
      <c r="AO25" s="171"/>
      <c r="AP25" s="171"/>
      <c r="AQ25" s="409"/>
      <c r="AR25" s="407"/>
      <c r="AS25" s="407"/>
      <c r="AT25" s="171"/>
      <c r="AU25" s="171"/>
      <c r="AV25" s="409"/>
      <c r="AW25" s="407"/>
      <c r="AX25" s="407"/>
      <c r="AY25" s="171"/>
      <c r="AZ25" s="171"/>
      <c r="BA25" s="409"/>
      <c r="BB25" s="407"/>
      <c r="BC25" s="407"/>
      <c r="BD25" s="171"/>
      <c r="BE25" s="171"/>
      <c r="BF25" s="409"/>
      <c r="BG25" s="407"/>
      <c r="BH25" s="407"/>
      <c r="BI25" s="171"/>
      <c r="BJ25" s="171"/>
      <c r="BK25" s="417">
        <f t="shared" ref="BK25:BK26" si="100">SUMIF($C$10:$BG$10,"2022 várható",$C25:$BG25)</f>
        <v>19501000</v>
      </c>
      <c r="BL25" s="415">
        <f t="shared" ref="BL25:BL26" si="101">SUMIF($C$10:$BG$10,"2023 Terv",$C25:$BG25)</f>
        <v>0</v>
      </c>
      <c r="BM25" s="415">
        <f t="shared" ref="BM25:BM26" si="102">SUMIF($C$10:$BI$10,"Módosított előirányzat",$C25:$BI25)</f>
        <v>0</v>
      </c>
      <c r="BN25" s="418">
        <f t="shared" ref="BN25" si="103">SUMIF($C$10:$BI$10,"Módosított előirányzat II",$C25:$BI25)</f>
        <v>0</v>
      </c>
      <c r="BO25" s="418">
        <f t="shared" ref="BO25:BO26" si="104">SUMIF($C$10:$BJ$10,"Tény",$C25:$BJ25)</f>
        <v>0</v>
      </c>
    </row>
    <row r="26" spans="1:68" ht="15.75" thickBot="1" x14ac:dyDescent="0.3">
      <c r="A26" s="1043" t="s">
        <v>864</v>
      </c>
      <c r="B26" s="276" t="s">
        <v>468</v>
      </c>
      <c r="C26" s="495">
        <v>184135158</v>
      </c>
      <c r="D26" s="1044"/>
      <c r="E26" s="1044"/>
      <c r="F26" s="1045"/>
      <c r="G26" s="1045"/>
      <c r="H26" s="417"/>
      <c r="I26" s="415"/>
      <c r="J26" s="415"/>
      <c r="K26" s="418"/>
      <c r="L26" s="418"/>
      <c r="M26" s="417"/>
      <c r="N26" s="416"/>
      <c r="O26" s="416"/>
      <c r="P26" s="418"/>
      <c r="Q26" s="418"/>
      <c r="R26" s="417"/>
      <c r="S26" s="1044"/>
      <c r="T26" s="1044"/>
      <c r="U26" s="1044"/>
      <c r="V26" s="1210"/>
      <c r="W26" s="417">
        <v>64436438</v>
      </c>
      <c r="X26" s="415"/>
      <c r="Y26" s="415"/>
      <c r="Z26" s="415"/>
      <c r="AA26" s="1201"/>
      <c r="AB26" s="417">
        <v>398029563</v>
      </c>
      <c r="AC26" s="415">
        <v>101970437</v>
      </c>
      <c r="AD26" s="415">
        <v>101970437</v>
      </c>
      <c r="AE26" s="418">
        <v>101970437</v>
      </c>
      <c r="AF26" s="418">
        <v>101970437</v>
      </c>
      <c r="AG26" s="417">
        <v>400150689</v>
      </c>
      <c r="AH26" s="415">
        <v>99849311</v>
      </c>
      <c r="AI26" s="415">
        <v>152926454</v>
      </c>
      <c r="AJ26" s="418">
        <v>152926454</v>
      </c>
      <c r="AK26" s="418">
        <v>152926454</v>
      </c>
      <c r="AL26" s="417"/>
      <c r="AM26" s="415">
        <v>87946583</v>
      </c>
      <c r="AN26" s="415">
        <v>299999966</v>
      </c>
      <c r="AO26" s="418">
        <v>299999966</v>
      </c>
      <c r="AP26" s="418">
        <v>299999966</v>
      </c>
      <c r="AQ26" s="417">
        <v>31084374</v>
      </c>
      <c r="AR26" s="415">
        <v>31084374</v>
      </c>
      <c r="AS26" s="415">
        <f>29648119+864426</f>
        <v>30512545</v>
      </c>
      <c r="AT26" s="418">
        <f>29648119+864426</f>
        <v>30512545</v>
      </c>
      <c r="AU26" s="418">
        <v>29648119</v>
      </c>
      <c r="AV26" s="417">
        <v>195204933</v>
      </c>
      <c r="AW26" s="1044"/>
      <c r="AX26" s="1044"/>
      <c r="AY26" s="1045"/>
      <c r="AZ26" s="1045"/>
      <c r="BA26" s="417">
        <v>204479601</v>
      </c>
      <c r="BB26" s="1044"/>
      <c r="BC26" s="1044"/>
      <c r="BD26" s="1045"/>
      <c r="BE26" s="1045"/>
      <c r="BF26" s="417">
        <v>114026500</v>
      </c>
      <c r="BG26" s="1044"/>
      <c r="BH26" s="1044"/>
      <c r="BI26" s="418">
        <v>79999089</v>
      </c>
      <c r="BJ26" s="418">
        <v>79999089</v>
      </c>
      <c r="BK26" s="417">
        <f t="shared" si="100"/>
        <v>1591547256</v>
      </c>
      <c r="BL26" s="415">
        <f t="shared" si="101"/>
        <v>320850705</v>
      </c>
      <c r="BM26" s="415">
        <f t="shared" si="102"/>
        <v>585409402</v>
      </c>
      <c r="BN26" s="418">
        <f>SUMIF($C$10:$BI$10,"Módosított előirányzat II",$C26:$BI26)</f>
        <v>665408491</v>
      </c>
      <c r="BO26" s="418">
        <f t="shared" si="104"/>
        <v>664544065</v>
      </c>
      <c r="BP26" s="156"/>
    </row>
    <row r="27" spans="1:68" ht="15.75" thickBot="1" x14ac:dyDescent="0.3">
      <c r="A27" s="1034" t="s">
        <v>65</v>
      </c>
      <c r="B27" s="1009" t="s">
        <v>22</v>
      </c>
      <c r="C27" s="509">
        <v>0</v>
      </c>
      <c r="D27" s="1025">
        <f t="shared" ref="D27:F27" si="105">D28+D32+D40</f>
        <v>0</v>
      </c>
      <c r="E27" s="1025">
        <f t="shared" ref="E27" si="106">E28+E32+E40</f>
        <v>0</v>
      </c>
      <c r="F27" s="504">
        <f t="shared" si="105"/>
        <v>0</v>
      </c>
      <c r="G27" s="504">
        <f t="shared" ref="G27" si="107">G28+G32+G40</f>
        <v>0</v>
      </c>
      <c r="H27" s="469">
        <f t="shared" ref="H27:P27" si="108">H28+H32+H40</f>
        <v>0</v>
      </c>
      <c r="I27" s="471">
        <f t="shared" si="108"/>
        <v>0</v>
      </c>
      <c r="J27" s="471">
        <f t="shared" ref="J27" si="109">J28+J32+J40</f>
        <v>0</v>
      </c>
      <c r="K27" s="470">
        <f t="shared" si="108"/>
        <v>0</v>
      </c>
      <c r="L27" s="470">
        <f t="shared" ref="L27" si="110">L28+L32+L40</f>
        <v>0</v>
      </c>
      <c r="M27" s="469">
        <f t="shared" si="108"/>
        <v>0</v>
      </c>
      <c r="N27" s="472">
        <f t="shared" si="108"/>
        <v>0</v>
      </c>
      <c r="O27" s="472">
        <f t="shared" ref="O27" si="111">O28+O32+O40</f>
        <v>0</v>
      </c>
      <c r="P27" s="470">
        <f t="shared" si="108"/>
        <v>0</v>
      </c>
      <c r="Q27" s="470">
        <f t="shared" ref="Q27" si="112">Q28+Q32+Q40</f>
        <v>0</v>
      </c>
      <c r="R27" s="469">
        <f t="shared" ref="R27:BB27" si="113">R28+R32+R40</f>
        <v>0</v>
      </c>
      <c r="S27" s="471">
        <f t="shared" si="113"/>
        <v>0</v>
      </c>
      <c r="T27" s="471">
        <f t="shared" ref="T27:U27" si="114">T28+T32+T40</f>
        <v>0</v>
      </c>
      <c r="U27" s="471">
        <f t="shared" si="114"/>
        <v>0</v>
      </c>
      <c r="V27" s="1203">
        <f t="shared" ref="V27" si="115">V28+V32+V40</f>
        <v>0</v>
      </c>
      <c r="W27" s="469">
        <f t="shared" si="113"/>
        <v>0</v>
      </c>
      <c r="X27" s="471">
        <f t="shared" si="113"/>
        <v>0</v>
      </c>
      <c r="Y27" s="471">
        <f t="shared" ref="Y27:Z27" si="116">Y28+Y32+Y40</f>
        <v>0</v>
      </c>
      <c r="Z27" s="471">
        <f t="shared" si="116"/>
        <v>0</v>
      </c>
      <c r="AA27" s="1203">
        <f t="shared" ref="AA27" si="117">AA28+AA32+AA40</f>
        <v>0</v>
      </c>
      <c r="AB27" s="469">
        <f t="shared" si="113"/>
        <v>0</v>
      </c>
      <c r="AC27" s="471">
        <f t="shared" si="113"/>
        <v>0</v>
      </c>
      <c r="AD27" s="471">
        <f t="shared" ref="AD27:AE27" si="118">AD28+AD32+AD40</f>
        <v>0</v>
      </c>
      <c r="AE27" s="470">
        <f t="shared" si="118"/>
        <v>0</v>
      </c>
      <c r="AF27" s="470">
        <f t="shared" ref="AF27" si="119">AF28+AF32+AF40</f>
        <v>0</v>
      </c>
      <c r="AG27" s="469">
        <f t="shared" si="113"/>
        <v>0</v>
      </c>
      <c r="AH27" s="471">
        <f t="shared" si="113"/>
        <v>0</v>
      </c>
      <c r="AI27" s="471">
        <f t="shared" ref="AI27:AJ27" si="120">AI28+AI32+AI40</f>
        <v>0</v>
      </c>
      <c r="AJ27" s="470">
        <f t="shared" si="120"/>
        <v>0</v>
      </c>
      <c r="AK27" s="470">
        <f t="shared" ref="AK27" si="121">AK28+AK32+AK40</f>
        <v>0</v>
      </c>
      <c r="AL27" s="469">
        <f t="shared" si="113"/>
        <v>0</v>
      </c>
      <c r="AM27" s="471">
        <f t="shared" si="113"/>
        <v>0</v>
      </c>
      <c r="AN27" s="471">
        <f t="shared" ref="AN27:AO27" si="122">AN28+AN32+AN40</f>
        <v>0</v>
      </c>
      <c r="AO27" s="470">
        <f t="shared" si="122"/>
        <v>0</v>
      </c>
      <c r="AP27" s="470">
        <f t="shared" ref="AP27" si="123">AP28+AP32+AP40</f>
        <v>0</v>
      </c>
      <c r="AQ27" s="469">
        <f t="shared" si="113"/>
        <v>0</v>
      </c>
      <c r="AR27" s="471">
        <f t="shared" si="113"/>
        <v>0</v>
      </c>
      <c r="AS27" s="471">
        <f t="shared" ref="AS27:AT27" si="124">AS28+AS32+AS40</f>
        <v>0</v>
      </c>
      <c r="AT27" s="470">
        <f t="shared" si="124"/>
        <v>0</v>
      </c>
      <c r="AU27" s="470">
        <f t="shared" ref="AU27" si="125">AU28+AU32+AU40</f>
        <v>0</v>
      </c>
      <c r="AV27" s="469">
        <f t="shared" si="113"/>
        <v>0</v>
      </c>
      <c r="AW27" s="471">
        <f t="shared" si="113"/>
        <v>0</v>
      </c>
      <c r="AX27" s="471">
        <f t="shared" ref="AX27:AY27" si="126">AX28+AX32+AX40</f>
        <v>0</v>
      </c>
      <c r="AY27" s="470">
        <f t="shared" si="126"/>
        <v>0</v>
      </c>
      <c r="AZ27" s="470">
        <f t="shared" ref="AZ27" si="127">AZ28+AZ32+AZ40</f>
        <v>0</v>
      </c>
      <c r="BA27" s="469">
        <f t="shared" si="113"/>
        <v>0</v>
      </c>
      <c r="BB27" s="471">
        <f t="shared" si="113"/>
        <v>0</v>
      </c>
      <c r="BC27" s="471">
        <f t="shared" ref="BC27:BD27" si="128">BC28+BC32+BC40</f>
        <v>0</v>
      </c>
      <c r="BD27" s="470">
        <f t="shared" si="128"/>
        <v>0</v>
      </c>
      <c r="BE27" s="470">
        <f t="shared" ref="BE27" si="129">BE28+BE32+BE40</f>
        <v>0</v>
      </c>
      <c r="BF27" s="469">
        <f>BF28+BF32+BF40</f>
        <v>0</v>
      </c>
      <c r="BG27" s="471">
        <f>BG28+BG32+BG40</f>
        <v>0</v>
      </c>
      <c r="BH27" s="471">
        <f>BH28+BH32+BH40</f>
        <v>0</v>
      </c>
      <c r="BI27" s="470">
        <f>BI28+BI32+BI40</f>
        <v>0</v>
      </c>
      <c r="BJ27" s="470">
        <f>BJ28+BJ32+BJ40</f>
        <v>0</v>
      </c>
      <c r="BK27" s="469">
        <f t="shared" ref="BK27:BK72" si="130">SUMIF($C$10:$BG$10,"2022 várható",$C27:$BG27)</f>
        <v>0</v>
      </c>
      <c r="BL27" s="471">
        <f t="shared" ref="BL27:BN56" si="131">SUMIF($C$10:$BG$10,"2023 Terv",$C27:$BG30)</f>
        <v>0</v>
      </c>
      <c r="BM27" s="471">
        <f t="shared" ref="BM27" si="132">SUMIF($C$10:$BG$10,"2023 Terv",$C27:$BG30)</f>
        <v>0</v>
      </c>
      <c r="BN27" s="470">
        <f t="shared" si="131"/>
        <v>0</v>
      </c>
      <c r="BO27" s="470">
        <f t="shared" ref="BO27" si="133">SUMIF($C$10:$BG$10,"2023 Terv",$C27:$BG30)</f>
        <v>0</v>
      </c>
    </row>
    <row r="28" spans="1:68" ht="0.2" customHeight="1" thickBot="1" x14ac:dyDescent="0.3">
      <c r="A28" s="1035" t="s">
        <v>66</v>
      </c>
      <c r="B28" s="558" t="s">
        <v>67</v>
      </c>
      <c r="C28" s="1020">
        <v>0</v>
      </c>
      <c r="D28" s="1021">
        <f t="shared" ref="D28:F28" si="134">SUM(D29:D31)</f>
        <v>0</v>
      </c>
      <c r="E28" s="1021">
        <f t="shared" ref="E28" si="135">SUM(E29:E31)</f>
        <v>0</v>
      </c>
      <c r="F28" s="505">
        <f t="shared" si="134"/>
        <v>0</v>
      </c>
      <c r="G28" s="505">
        <f t="shared" ref="G28" si="136">SUM(G29:G31)</f>
        <v>0</v>
      </c>
      <c r="H28" s="457">
        <f t="shared" ref="H28:P28" si="137">SUM(H29:H31)</f>
        <v>0</v>
      </c>
      <c r="I28" s="459">
        <f t="shared" si="137"/>
        <v>0</v>
      </c>
      <c r="J28" s="459">
        <f t="shared" ref="J28" si="138">SUM(J29:J31)</f>
        <v>0</v>
      </c>
      <c r="K28" s="458">
        <f t="shared" si="137"/>
        <v>0</v>
      </c>
      <c r="L28" s="458">
        <f t="shared" ref="L28" si="139">SUM(L29:L31)</f>
        <v>0</v>
      </c>
      <c r="M28" s="457">
        <f t="shared" si="137"/>
        <v>0</v>
      </c>
      <c r="N28" s="460">
        <f t="shared" si="137"/>
        <v>0</v>
      </c>
      <c r="O28" s="460">
        <f t="shared" ref="O28" si="140">SUM(O29:O31)</f>
        <v>0</v>
      </c>
      <c r="P28" s="458">
        <f t="shared" si="137"/>
        <v>0</v>
      </c>
      <c r="Q28" s="458">
        <f t="shared" ref="Q28" si="141">SUM(Q29:Q31)</f>
        <v>0</v>
      </c>
      <c r="R28" s="457">
        <f t="shared" ref="R28:BB28" si="142">SUM(R29:R31)</f>
        <v>0</v>
      </c>
      <c r="S28" s="459">
        <f t="shared" si="142"/>
        <v>0</v>
      </c>
      <c r="T28" s="459">
        <f t="shared" ref="T28:U28" si="143">SUM(T29:T31)</f>
        <v>0</v>
      </c>
      <c r="U28" s="459">
        <f t="shared" si="143"/>
        <v>0</v>
      </c>
      <c r="V28" s="1199">
        <f t="shared" ref="V28" si="144">SUM(V29:V31)</f>
        <v>0</v>
      </c>
      <c r="W28" s="457">
        <f t="shared" si="142"/>
        <v>0</v>
      </c>
      <c r="X28" s="459">
        <f t="shared" si="142"/>
        <v>0</v>
      </c>
      <c r="Y28" s="459">
        <f t="shared" ref="Y28:Z28" si="145">SUM(Y29:Y31)</f>
        <v>0</v>
      </c>
      <c r="Z28" s="459">
        <f t="shared" si="145"/>
        <v>0</v>
      </c>
      <c r="AA28" s="1199">
        <f t="shared" ref="AA28" si="146">SUM(AA29:AA31)</f>
        <v>0</v>
      </c>
      <c r="AB28" s="457">
        <f t="shared" si="142"/>
        <v>0</v>
      </c>
      <c r="AC28" s="459">
        <f t="shared" si="142"/>
        <v>0</v>
      </c>
      <c r="AD28" s="459">
        <f t="shared" ref="AD28:AE28" si="147">SUM(AD29:AD31)</f>
        <v>0</v>
      </c>
      <c r="AE28" s="458">
        <f t="shared" si="147"/>
        <v>0</v>
      </c>
      <c r="AF28" s="458">
        <f t="shared" ref="AF28" si="148">SUM(AF29:AF31)</f>
        <v>0</v>
      </c>
      <c r="AG28" s="457">
        <f t="shared" si="142"/>
        <v>0</v>
      </c>
      <c r="AH28" s="459">
        <f t="shared" si="142"/>
        <v>0</v>
      </c>
      <c r="AI28" s="459">
        <f t="shared" ref="AI28:AJ28" si="149">SUM(AI29:AI31)</f>
        <v>0</v>
      </c>
      <c r="AJ28" s="458">
        <f t="shared" si="149"/>
        <v>0</v>
      </c>
      <c r="AK28" s="458">
        <f t="shared" ref="AK28" si="150">SUM(AK29:AK31)</f>
        <v>0</v>
      </c>
      <c r="AL28" s="457">
        <f t="shared" si="142"/>
        <v>0</v>
      </c>
      <c r="AM28" s="459">
        <f t="shared" si="142"/>
        <v>0</v>
      </c>
      <c r="AN28" s="459">
        <f t="shared" ref="AN28:AO28" si="151">SUM(AN29:AN31)</f>
        <v>0</v>
      </c>
      <c r="AO28" s="458">
        <f t="shared" si="151"/>
        <v>0</v>
      </c>
      <c r="AP28" s="458">
        <f t="shared" ref="AP28" si="152">SUM(AP29:AP31)</f>
        <v>0</v>
      </c>
      <c r="AQ28" s="457">
        <f t="shared" si="142"/>
        <v>0</v>
      </c>
      <c r="AR28" s="459">
        <f t="shared" si="142"/>
        <v>0</v>
      </c>
      <c r="AS28" s="459">
        <f t="shared" ref="AS28:AT28" si="153">SUM(AS29:AS31)</f>
        <v>0</v>
      </c>
      <c r="AT28" s="458">
        <f t="shared" si="153"/>
        <v>0</v>
      </c>
      <c r="AU28" s="458">
        <f t="shared" ref="AU28" si="154">SUM(AU29:AU31)</f>
        <v>0</v>
      </c>
      <c r="AV28" s="457">
        <f t="shared" si="142"/>
        <v>0</v>
      </c>
      <c r="AW28" s="459">
        <f t="shared" si="142"/>
        <v>0</v>
      </c>
      <c r="AX28" s="459">
        <f t="shared" ref="AX28:AY28" si="155">SUM(AX29:AX31)</f>
        <v>0</v>
      </c>
      <c r="AY28" s="458">
        <f t="shared" si="155"/>
        <v>0</v>
      </c>
      <c r="AZ28" s="458">
        <f t="shared" ref="AZ28" si="156">SUM(AZ29:AZ31)</f>
        <v>0</v>
      </c>
      <c r="BA28" s="457">
        <f t="shared" si="142"/>
        <v>0</v>
      </c>
      <c r="BB28" s="459">
        <f t="shared" si="142"/>
        <v>0</v>
      </c>
      <c r="BC28" s="459">
        <f t="shared" ref="BC28:BD28" si="157">SUM(BC29:BC31)</f>
        <v>0</v>
      </c>
      <c r="BD28" s="458">
        <f t="shared" si="157"/>
        <v>0</v>
      </c>
      <c r="BE28" s="458">
        <f t="shared" ref="BE28" si="158">SUM(BE29:BE31)</f>
        <v>0</v>
      </c>
      <c r="BF28" s="457">
        <f>SUM(BF29:BF31)</f>
        <v>0</v>
      </c>
      <c r="BG28" s="459">
        <f>SUM(BG29:BG31)</f>
        <v>0</v>
      </c>
      <c r="BH28" s="459">
        <f>SUM(BH29:BH31)</f>
        <v>0</v>
      </c>
      <c r="BI28" s="458">
        <f>SUM(BI29:BI31)</f>
        <v>0</v>
      </c>
      <c r="BJ28" s="458">
        <f>SUM(BJ29:BJ31)</f>
        <v>0</v>
      </c>
      <c r="BK28" s="473">
        <f t="shared" si="130"/>
        <v>0</v>
      </c>
      <c r="BL28" s="1087">
        <f t="shared" si="131"/>
        <v>0</v>
      </c>
      <c r="BM28" s="1087">
        <f t="shared" ref="BM28" si="159">SUMIF($C$10:$BG$10,"2023 Terv",$C28:$BG31)</f>
        <v>0</v>
      </c>
      <c r="BN28" s="474">
        <f t="shared" si="131"/>
        <v>0</v>
      </c>
      <c r="BO28" s="474">
        <f t="shared" ref="BO28" si="160">SUMIF($C$10:$BG$10,"2023 Terv",$C28:$BG31)</f>
        <v>0</v>
      </c>
    </row>
    <row r="29" spans="1:68" ht="0.2" customHeight="1" thickBot="1" x14ac:dyDescent="0.3">
      <c r="A29" s="1036"/>
      <c r="B29" s="1010" t="s">
        <v>68</v>
      </c>
      <c r="C29" s="1014">
        <v>0</v>
      </c>
      <c r="D29" s="1016"/>
      <c r="E29" s="1016"/>
      <c r="F29" s="510"/>
      <c r="G29" s="510"/>
      <c r="H29" s="461"/>
      <c r="I29" s="463"/>
      <c r="J29" s="463"/>
      <c r="K29" s="462"/>
      <c r="L29" s="462"/>
      <c r="M29" s="461"/>
      <c r="N29" s="464"/>
      <c r="O29" s="464"/>
      <c r="P29" s="462"/>
      <c r="Q29" s="462"/>
      <c r="R29" s="461"/>
      <c r="S29" s="463"/>
      <c r="T29" s="463"/>
      <c r="U29" s="463"/>
      <c r="V29" s="1200"/>
      <c r="W29" s="461"/>
      <c r="X29" s="463"/>
      <c r="Y29" s="463"/>
      <c r="Z29" s="463"/>
      <c r="AA29" s="1200"/>
      <c r="AB29" s="461"/>
      <c r="AC29" s="463"/>
      <c r="AD29" s="463"/>
      <c r="AE29" s="462"/>
      <c r="AF29" s="462"/>
      <c r="AG29" s="461"/>
      <c r="AH29" s="463"/>
      <c r="AI29" s="463"/>
      <c r="AJ29" s="462"/>
      <c r="AK29" s="462"/>
      <c r="AL29" s="461"/>
      <c r="AM29" s="463"/>
      <c r="AN29" s="463"/>
      <c r="AO29" s="462"/>
      <c r="AP29" s="462"/>
      <c r="AQ29" s="461"/>
      <c r="AR29" s="463"/>
      <c r="AS29" s="463"/>
      <c r="AT29" s="462"/>
      <c r="AU29" s="462"/>
      <c r="AV29" s="461"/>
      <c r="AW29" s="463"/>
      <c r="AX29" s="463"/>
      <c r="AY29" s="462"/>
      <c r="AZ29" s="462"/>
      <c r="BA29" s="461"/>
      <c r="BB29" s="463"/>
      <c r="BC29" s="463"/>
      <c r="BD29" s="462"/>
      <c r="BE29" s="462"/>
      <c r="BF29" s="461"/>
      <c r="BG29" s="463"/>
      <c r="BH29" s="463"/>
      <c r="BI29" s="462"/>
      <c r="BJ29" s="462"/>
      <c r="BK29" s="466">
        <f t="shared" si="130"/>
        <v>0</v>
      </c>
      <c r="BL29" s="467">
        <f t="shared" si="131"/>
        <v>0</v>
      </c>
      <c r="BM29" s="467">
        <f t="shared" ref="BM29" si="161">SUMIF($C$10:$BG$10,"2023 Terv",$C29:$BG32)</f>
        <v>0</v>
      </c>
      <c r="BN29" s="465">
        <f t="shared" si="131"/>
        <v>0</v>
      </c>
      <c r="BO29" s="465">
        <f t="shared" ref="BO29" si="162">SUMIF($C$10:$BG$10,"2023 Terv",$C29:$BG32)</f>
        <v>0</v>
      </c>
    </row>
    <row r="30" spans="1:68" ht="0.2" customHeight="1" thickBot="1" x14ac:dyDescent="0.3">
      <c r="A30" s="1036"/>
      <c r="B30" s="1010" t="s">
        <v>69</v>
      </c>
      <c r="C30" s="1014">
        <v>0</v>
      </c>
      <c r="D30" s="1016"/>
      <c r="E30" s="1016"/>
      <c r="F30" s="510"/>
      <c r="G30" s="510"/>
      <c r="H30" s="461"/>
      <c r="I30" s="463"/>
      <c r="J30" s="463"/>
      <c r="K30" s="462"/>
      <c r="L30" s="462"/>
      <c r="M30" s="461"/>
      <c r="N30" s="464"/>
      <c r="O30" s="464"/>
      <c r="P30" s="462"/>
      <c r="Q30" s="462"/>
      <c r="R30" s="461"/>
      <c r="S30" s="463"/>
      <c r="T30" s="463"/>
      <c r="U30" s="463"/>
      <c r="V30" s="1200"/>
      <c r="W30" s="461"/>
      <c r="X30" s="463"/>
      <c r="Y30" s="463"/>
      <c r="Z30" s="463"/>
      <c r="AA30" s="1200"/>
      <c r="AB30" s="461"/>
      <c r="AC30" s="463"/>
      <c r="AD30" s="463"/>
      <c r="AE30" s="462"/>
      <c r="AF30" s="462"/>
      <c r="AG30" s="461"/>
      <c r="AH30" s="463"/>
      <c r="AI30" s="463"/>
      <c r="AJ30" s="462"/>
      <c r="AK30" s="462"/>
      <c r="AL30" s="461"/>
      <c r="AM30" s="463"/>
      <c r="AN30" s="463"/>
      <c r="AO30" s="462"/>
      <c r="AP30" s="462"/>
      <c r="AQ30" s="461"/>
      <c r="AR30" s="463"/>
      <c r="AS30" s="463"/>
      <c r="AT30" s="462"/>
      <c r="AU30" s="462"/>
      <c r="AV30" s="461"/>
      <c r="AW30" s="463"/>
      <c r="AX30" s="463"/>
      <c r="AY30" s="462"/>
      <c r="AZ30" s="462"/>
      <c r="BA30" s="461"/>
      <c r="BB30" s="463"/>
      <c r="BC30" s="463"/>
      <c r="BD30" s="462"/>
      <c r="BE30" s="462"/>
      <c r="BF30" s="461"/>
      <c r="BG30" s="463"/>
      <c r="BH30" s="463"/>
      <c r="BI30" s="462"/>
      <c r="BJ30" s="462"/>
      <c r="BK30" s="466">
        <f t="shared" si="130"/>
        <v>0</v>
      </c>
      <c r="BL30" s="467">
        <f t="shared" si="131"/>
        <v>0</v>
      </c>
      <c r="BM30" s="467">
        <f t="shared" ref="BM30" si="163">SUMIF($C$10:$BG$10,"2023 Terv",$C30:$BG33)</f>
        <v>0</v>
      </c>
      <c r="BN30" s="465">
        <f t="shared" si="131"/>
        <v>0</v>
      </c>
      <c r="BO30" s="465">
        <f t="shared" ref="BO30" si="164">SUMIF($C$10:$BG$10,"2023 Terv",$C30:$BG33)</f>
        <v>0</v>
      </c>
    </row>
    <row r="31" spans="1:68" ht="0.2" customHeight="1" thickBot="1" x14ac:dyDescent="0.3">
      <c r="A31" s="1036"/>
      <c r="B31" s="1010" t="s">
        <v>70</v>
      </c>
      <c r="C31" s="1014">
        <v>0</v>
      </c>
      <c r="D31" s="1016"/>
      <c r="E31" s="1016"/>
      <c r="F31" s="510"/>
      <c r="G31" s="510"/>
      <c r="H31" s="461"/>
      <c r="I31" s="463"/>
      <c r="J31" s="463"/>
      <c r="K31" s="462"/>
      <c r="L31" s="462"/>
      <c r="M31" s="461"/>
      <c r="N31" s="464"/>
      <c r="O31" s="464"/>
      <c r="P31" s="462"/>
      <c r="Q31" s="462"/>
      <c r="R31" s="461"/>
      <c r="S31" s="463"/>
      <c r="T31" s="463"/>
      <c r="U31" s="463"/>
      <c r="V31" s="1200"/>
      <c r="W31" s="461"/>
      <c r="X31" s="463"/>
      <c r="Y31" s="463"/>
      <c r="Z31" s="463"/>
      <c r="AA31" s="1200"/>
      <c r="AB31" s="461"/>
      <c r="AC31" s="463"/>
      <c r="AD31" s="463"/>
      <c r="AE31" s="462"/>
      <c r="AF31" s="462"/>
      <c r="AG31" s="461"/>
      <c r="AH31" s="463"/>
      <c r="AI31" s="463"/>
      <c r="AJ31" s="462"/>
      <c r="AK31" s="462"/>
      <c r="AL31" s="461"/>
      <c r="AM31" s="463"/>
      <c r="AN31" s="463"/>
      <c r="AO31" s="462"/>
      <c r="AP31" s="462"/>
      <c r="AQ31" s="461"/>
      <c r="AR31" s="463"/>
      <c r="AS31" s="463"/>
      <c r="AT31" s="462"/>
      <c r="AU31" s="462"/>
      <c r="AV31" s="461"/>
      <c r="AW31" s="463"/>
      <c r="AX31" s="463"/>
      <c r="AY31" s="462"/>
      <c r="AZ31" s="462"/>
      <c r="BA31" s="461"/>
      <c r="BB31" s="463"/>
      <c r="BC31" s="463"/>
      <c r="BD31" s="462"/>
      <c r="BE31" s="462"/>
      <c r="BF31" s="461"/>
      <c r="BG31" s="463"/>
      <c r="BH31" s="463"/>
      <c r="BI31" s="462"/>
      <c r="BJ31" s="462"/>
      <c r="BK31" s="466">
        <f t="shared" si="130"/>
        <v>0</v>
      </c>
      <c r="BL31" s="467">
        <f t="shared" si="131"/>
        <v>0</v>
      </c>
      <c r="BM31" s="467">
        <f t="shared" ref="BM31" si="165">SUMIF($C$10:$BG$10,"2023 Terv",$C31:$BG34)</f>
        <v>0</v>
      </c>
      <c r="BN31" s="465">
        <f t="shared" si="131"/>
        <v>0</v>
      </c>
      <c r="BO31" s="465">
        <f t="shared" ref="BO31" si="166">SUMIF($C$10:$BG$10,"2023 Terv",$C31:$BG34)</f>
        <v>0</v>
      </c>
    </row>
    <row r="32" spans="1:68" ht="0.2" customHeight="1" thickBot="1" x14ac:dyDescent="0.3">
      <c r="A32" s="1036" t="s">
        <v>71</v>
      </c>
      <c r="B32" s="1010" t="s">
        <v>72</v>
      </c>
      <c r="C32" s="1014">
        <v>0</v>
      </c>
      <c r="D32" s="1016">
        <f t="shared" ref="D32:F32" si="167">D33+D35+D36</f>
        <v>0</v>
      </c>
      <c r="E32" s="1016">
        <f t="shared" ref="E32" si="168">E33+E35+E36</f>
        <v>0</v>
      </c>
      <c r="F32" s="510">
        <f t="shared" si="167"/>
        <v>0</v>
      </c>
      <c r="G32" s="510">
        <f t="shared" ref="G32" si="169">G33+G35+G36</f>
        <v>0</v>
      </c>
      <c r="H32" s="461">
        <f t="shared" ref="H32:P32" si="170">H33+H35+H36</f>
        <v>0</v>
      </c>
      <c r="I32" s="463">
        <f t="shared" si="170"/>
        <v>0</v>
      </c>
      <c r="J32" s="463">
        <f t="shared" ref="J32" si="171">J33+J35+J36</f>
        <v>0</v>
      </c>
      <c r="K32" s="462">
        <f t="shared" si="170"/>
        <v>0</v>
      </c>
      <c r="L32" s="462">
        <f t="shared" ref="L32" si="172">L33+L35+L36</f>
        <v>0</v>
      </c>
      <c r="M32" s="461">
        <f t="shared" si="170"/>
        <v>0</v>
      </c>
      <c r="N32" s="464">
        <f t="shared" si="170"/>
        <v>0</v>
      </c>
      <c r="O32" s="464">
        <f t="shared" ref="O32" si="173">O33+O35+O36</f>
        <v>0</v>
      </c>
      <c r="P32" s="462">
        <f t="shared" si="170"/>
        <v>0</v>
      </c>
      <c r="Q32" s="462">
        <f t="shared" ref="Q32" si="174">Q33+Q35+Q36</f>
        <v>0</v>
      </c>
      <c r="R32" s="461">
        <f t="shared" ref="R32:BB32" si="175">R33+R35+R36</f>
        <v>0</v>
      </c>
      <c r="S32" s="463">
        <f t="shared" si="175"/>
        <v>0</v>
      </c>
      <c r="T32" s="463">
        <f t="shared" ref="T32:U32" si="176">T33+T35+T36</f>
        <v>0</v>
      </c>
      <c r="U32" s="463">
        <f t="shared" si="176"/>
        <v>0</v>
      </c>
      <c r="V32" s="1200">
        <f t="shared" ref="V32" si="177">V33+V35+V36</f>
        <v>0</v>
      </c>
      <c r="W32" s="461">
        <f t="shared" si="175"/>
        <v>0</v>
      </c>
      <c r="X32" s="463">
        <f t="shared" si="175"/>
        <v>0</v>
      </c>
      <c r="Y32" s="463">
        <f t="shared" ref="Y32:Z32" si="178">Y33+Y35+Y36</f>
        <v>0</v>
      </c>
      <c r="Z32" s="463">
        <f t="shared" si="178"/>
        <v>0</v>
      </c>
      <c r="AA32" s="1200">
        <f t="shared" ref="AA32" si="179">AA33+AA35+AA36</f>
        <v>0</v>
      </c>
      <c r="AB32" s="461">
        <f t="shared" si="175"/>
        <v>0</v>
      </c>
      <c r="AC32" s="463">
        <f t="shared" si="175"/>
        <v>0</v>
      </c>
      <c r="AD32" s="463">
        <f t="shared" ref="AD32:AE32" si="180">AD33+AD35+AD36</f>
        <v>0</v>
      </c>
      <c r="AE32" s="462">
        <f t="shared" si="180"/>
        <v>0</v>
      </c>
      <c r="AF32" s="462">
        <f t="shared" ref="AF32" si="181">AF33+AF35+AF36</f>
        <v>0</v>
      </c>
      <c r="AG32" s="461">
        <f t="shared" si="175"/>
        <v>0</v>
      </c>
      <c r="AH32" s="463">
        <f t="shared" si="175"/>
        <v>0</v>
      </c>
      <c r="AI32" s="463">
        <f t="shared" ref="AI32:AJ32" si="182">AI33+AI35+AI36</f>
        <v>0</v>
      </c>
      <c r="AJ32" s="462">
        <f t="shared" si="182"/>
        <v>0</v>
      </c>
      <c r="AK32" s="462">
        <f t="shared" ref="AK32" si="183">AK33+AK35+AK36</f>
        <v>0</v>
      </c>
      <c r="AL32" s="461">
        <f t="shared" si="175"/>
        <v>0</v>
      </c>
      <c r="AM32" s="463">
        <f t="shared" si="175"/>
        <v>0</v>
      </c>
      <c r="AN32" s="463">
        <f t="shared" ref="AN32:AO32" si="184">AN33+AN35+AN36</f>
        <v>0</v>
      </c>
      <c r="AO32" s="462">
        <f t="shared" si="184"/>
        <v>0</v>
      </c>
      <c r="AP32" s="462">
        <f t="shared" ref="AP32" si="185">AP33+AP35+AP36</f>
        <v>0</v>
      </c>
      <c r="AQ32" s="461">
        <f t="shared" si="175"/>
        <v>0</v>
      </c>
      <c r="AR32" s="463">
        <f t="shared" si="175"/>
        <v>0</v>
      </c>
      <c r="AS32" s="463">
        <f t="shared" ref="AS32:AT32" si="186">AS33+AS35+AS36</f>
        <v>0</v>
      </c>
      <c r="AT32" s="462">
        <f t="shared" si="186"/>
        <v>0</v>
      </c>
      <c r="AU32" s="462">
        <f t="shared" ref="AU32" si="187">AU33+AU35+AU36</f>
        <v>0</v>
      </c>
      <c r="AV32" s="461">
        <f t="shared" si="175"/>
        <v>0</v>
      </c>
      <c r="AW32" s="463">
        <f t="shared" si="175"/>
        <v>0</v>
      </c>
      <c r="AX32" s="463">
        <f t="shared" ref="AX32:AY32" si="188">AX33+AX35+AX36</f>
        <v>0</v>
      </c>
      <c r="AY32" s="462">
        <f t="shared" si="188"/>
        <v>0</v>
      </c>
      <c r="AZ32" s="462">
        <f t="shared" ref="AZ32" si="189">AZ33+AZ35+AZ36</f>
        <v>0</v>
      </c>
      <c r="BA32" s="461">
        <f t="shared" si="175"/>
        <v>0</v>
      </c>
      <c r="BB32" s="463">
        <f t="shared" si="175"/>
        <v>0</v>
      </c>
      <c r="BC32" s="463">
        <f t="shared" ref="BC32:BD32" si="190">BC33+BC35+BC36</f>
        <v>0</v>
      </c>
      <c r="BD32" s="462">
        <f t="shared" si="190"/>
        <v>0</v>
      </c>
      <c r="BE32" s="462">
        <f t="shared" ref="BE32" si="191">BE33+BE35+BE36</f>
        <v>0</v>
      </c>
      <c r="BF32" s="461">
        <f>BF33+BF35+BF36</f>
        <v>0</v>
      </c>
      <c r="BG32" s="463">
        <f>BG33+BG35+BG36</f>
        <v>0</v>
      </c>
      <c r="BH32" s="463">
        <f>BH33+BH35+BH36</f>
        <v>0</v>
      </c>
      <c r="BI32" s="462">
        <f>BI33+BI35+BI36</f>
        <v>0</v>
      </c>
      <c r="BJ32" s="462">
        <f>BJ33+BJ35+BJ36</f>
        <v>0</v>
      </c>
      <c r="BK32" s="466">
        <f t="shared" si="130"/>
        <v>0</v>
      </c>
      <c r="BL32" s="467">
        <f t="shared" si="131"/>
        <v>0</v>
      </c>
      <c r="BM32" s="467">
        <f t="shared" ref="BM32" si="192">SUMIF($C$10:$BG$10,"2023 Terv",$C32:$BG35)</f>
        <v>0</v>
      </c>
      <c r="BN32" s="465">
        <f t="shared" si="131"/>
        <v>0</v>
      </c>
      <c r="BO32" s="465">
        <f t="shared" ref="BO32" si="193">SUMIF($C$10:$BG$10,"2023 Terv",$C32:$BG35)</f>
        <v>0</v>
      </c>
    </row>
    <row r="33" spans="1:67" ht="0.2" customHeight="1" thickBot="1" x14ac:dyDescent="0.3">
      <c r="A33" s="1036" t="s">
        <v>73</v>
      </c>
      <c r="B33" s="1010" t="s">
        <v>74</v>
      </c>
      <c r="C33" s="1014">
        <v>0</v>
      </c>
      <c r="D33" s="1016">
        <f t="shared" ref="D33:BE33" si="194">D34</f>
        <v>0</v>
      </c>
      <c r="E33" s="1016">
        <f t="shared" si="194"/>
        <v>0</v>
      </c>
      <c r="F33" s="510">
        <f t="shared" si="194"/>
        <v>0</v>
      </c>
      <c r="G33" s="510">
        <f t="shared" si="194"/>
        <v>0</v>
      </c>
      <c r="H33" s="461">
        <f t="shared" ref="H33:Q33" si="195">H34</f>
        <v>0</v>
      </c>
      <c r="I33" s="463">
        <f t="shared" si="195"/>
        <v>0</v>
      </c>
      <c r="J33" s="463">
        <f t="shared" si="195"/>
        <v>0</v>
      </c>
      <c r="K33" s="462">
        <f t="shared" si="195"/>
        <v>0</v>
      </c>
      <c r="L33" s="462">
        <f t="shared" si="195"/>
        <v>0</v>
      </c>
      <c r="M33" s="461">
        <f t="shared" si="195"/>
        <v>0</v>
      </c>
      <c r="N33" s="464">
        <f t="shared" si="195"/>
        <v>0</v>
      </c>
      <c r="O33" s="464">
        <f t="shared" si="195"/>
        <v>0</v>
      </c>
      <c r="P33" s="462">
        <f t="shared" si="195"/>
        <v>0</v>
      </c>
      <c r="Q33" s="462">
        <f t="shared" si="195"/>
        <v>0</v>
      </c>
      <c r="R33" s="461">
        <f t="shared" si="194"/>
        <v>0</v>
      </c>
      <c r="S33" s="463">
        <f t="shared" si="194"/>
        <v>0</v>
      </c>
      <c r="T33" s="463">
        <f t="shared" si="194"/>
        <v>0</v>
      </c>
      <c r="U33" s="463">
        <f t="shared" si="194"/>
        <v>0</v>
      </c>
      <c r="V33" s="1200">
        <f t="shared" si="194"/>
        <v>0</v>
      </c>
      <c r="W33" s="461">
        <f t="shared" si="194"/>
        <v>0</v>
      </c>
      <c r="X33" s="463">
        <f t="shared" si="194"/>
        <v>0</v>
      </c>
      <c r="Y33" s="463">
        <f t="shared" si="194"/>
        <v>0</v>
      </c>
      <c r="Z33" s="463">
        <f t="shared" si="194"/>
        <v>0</v>
      </c>
      <c r="AA33" s="1200">
        <f t="shared" si="194"/>
        <v>0</v>
      </c>
      <c r="AB33" s="461">
        <f t="shared" si="194"/>
        <v>0</v>
      </c>
      <c r="AC33" s="463">
        <f t="shared" si="194"/>
        <v>0</v>
      </c>
      <c r="AD33" s="463">
        <f t="shared" si="194"/>
        <v>0</v>
      </c>
      <c r="AE33" s="462">
        <f t="shared" si="194"/>
        <v>0</v>
      </c>
      <c r="AF33" s="462">
        <f t="shared" si="194"/>
        <v>0</v>
      </c>
      <c r="AG33" s="461">
        <f t="shared" si="194"/>
        <v>0</v>
      </c>
      <c r="AH33" s="463">
        <f t="shared" si="194"/>
        <v>0</v>
      </c>
      <c r="AI33" s="463">
        <f t="shared" si="194"/>
        <v>0</v>
      </c>
      <c r="AJ33" s="462">
        <f t="shared" si="194"/>
        <v>0</v>
      </c>
      <c r="AK33" s="462">
        <f t="shared" si="194"/>
        <v>0</v>
      </c>
      <c r="AL33" s="461">
        <f t="shared" si="194"/>
        <v>0</v>
      </c>
      <c r="AM33" s="463">
        <f t="shared" si="194"/>
        <v>0</v>
      </c>
      <c r="AN33" s="463">
        <f t="shared" si="194"/>
        <v>0</v>
      </c>
      <c r="AO33" s="462">
        <f t="shared" si="194"/>
        <v>0</v>
      </c>
      <c r="AP33" s="462">
        <f t="shared" si="194"/>
        <v>0</v>
      </c>
      <c r="AQ33" s="461">
        <f t="shared" si="194"/>
        <v>0</v>
      </c>
      <c r="AR33" s="463">
        <f t="shared" si="194"/>
        <v>0</v>
      </c>
      <c r="AS33" s="463">
        <f t="shared" si="194"/>
        <v>0</v>
      </c>
      <c r="AT33" s="462">
        <f t="shared" si="194"/>
        <v>0</v>
      </c>
      <c r="AU33" s="462">
        <f t="shared" si="194"/>
        <v>0</v>
      </c>
      <c r="AV33" s="461">
        <f t="shared" si="194"/>
        <v>0</v>
      </c>
      <c r="AW33" s="463">
        <f t="shared" si="194"/>
        <v>0</v>
      </c>
      <c r="AX33" s="463">
        <f t="shared" si="194"/>
        <v>0</v>
      </c>
      <c r="AY33" s="462">
        <f t="shared" si="194"/>
        <v>0</v>
      </c>
      <c r="AZ33" s="462">
        <f t="shared" si="194"/>
        <v>0</v>
      </c>
      <c r="BA33" s="461">
        <f t="shared" si="194"/>
        <v>0</v>
      </c>
      <c r="BB33" s="463">
        <f t="shared" si="194"/>
        <v>0</v>
      </c>
      <c r="BC33" s="463">
        <f t="shared" si="194"/>
        <v>0</v>
      </c>
      <c r="BD33" s="462">
        <f t="shared" si="194"/>
        <v>0</v>
      </c>
      <c r="BE33" s="462">
        <f t="shared" si="194"/>
        <v>0</v>
      </c>
      <c r="BF33" s="461">
        <f>BF34</f>
        <v>0</v>
      </c>
      <c r="BG33" s="463">
        <f>BG34</f>
        <v>0</v>
      </c>
      <c r="BH33" s="463">
        <f>BH34</f>
        <v>0</v>
      </c>
      <c r="BI33" s="462">
        <f>BI34</f>
        <v>0</v>
      </c>
      <c r="BJ33" s="462">
        <f>BJ34</f>
        <v>0</v>
      </c>
      <c r="BK33" s="466">
        <f t="shared" si="130"/>
        <v>0</v>
      </c>
      <c r="BL33" s="467">
        <f t="shared" si="131"/>
        <v>0</v>
      </c>
      <c r="BM33" s="467">
        <f t="shared" ref="BM33" si="196">SUMIF($C$10:$BG$10,"2023 Terv",$C33:$BG36)</f>
        <v>0</v>
      </c>
      <c r="BN33" s="465">
        <f t="shared" si="131"/>
        <v>0</v>
      </c>
      <c r="BO33" s="465">
        <f t="shared" ref="BO33" si="197">SUMIF($C$10:$BG$10,"2023 Terv",$C33:$BG36)</f>
        <v>0</v>
      </c>
    </row>
    <row r="34" spans="1:67" ht="0.2" customHeight="1" thickBot="1" x14ac:dyDescent="0.3">
      <c r="A34" s="1036"/>
      <c r="B34" s="1010" t="s">
        <v>75</v>
      </c>
      <c r="C34" s="1014">
        <v>0</v>
      </c>
      <c r="D34" s="1016"/>
      <c r="E34" s="1016"/>
      <c r="F34" s="510"/>
      <c r="G34" s="510"/>
      <c r="H34" s="461"/>
      <c r="I34" s="463"/>
      <c r="J34" s="463"/>
      <c r="K34" s="462"/>
      <c r="L34" s="462"/>
      <c r="M34" s="461"/>
      <c r="N34" s="464"/>
      <c r="O34" s="464"/>
      <c r="P34" s="462"/>
      <c r="Q34" s="462"/>
      <c r="R34" s="461"/>
      <c r="S34" s="463"/>
      <c r="T34" s="463"/>
      <c r="U34" s="463"/>
      <c r="V34" s="1200"/>
      <c r="W34" s="461"/>
      <c r="X34" s="463"/>
      <c r="Y34" s="463"/>
      <c r="Z34" s="463"/>
      <c r="AA34" s="1200"/>
      <c r="AB34" s="461"/>
      <c r="AC34" s="463"/>
      <c r="AD34" s="463"/>
      <c r="AE34" s="462"/>
      <c r="AF34" s="462"/>
      <c r="AG34" s="461"/>
      <c r="AH34" s="463"/>
      <c r="AI34" s="463"/>
      <c r="AJ34" s="462"/>
      <c r="AK34" s="462"/>
      <c r="AL34" s="461"/>
      <c r="AM34" s="463"/>
      <c r="AN34" s="463"/>
      <c r="AO34" s="462"/>
      <c r="AP34" s="462"/>
      <c r="AQ34" s="461"/>
      <c r="AR34" s="463"/>
      <c r="AS34" s="463"/>
      <c r="AT34" s="462"/>
      <c r="AU34" s="462"/>
      <c r="AV34" s="461"/>
      <c r="AW34" s="463"/>
      <c r="AX34" s="463"/>
      <c r="AY34" s="462"/>
      <c r="AZ34" s="462"/>
      <c r="BA34" s="461"/>
      <c r="BB34" s="463"/>
      <c r="BC34" s="463"/>
      <c r="BD34" s="462"/>
      <c r="BE34" s="462"/>
      <c r="BF34" s="461"/>
      <c r="BG34" s="463"/>
      <c r="BH34" s="463"/>
      <c r="BI34" s="462"/>
      <c r="BJ34" s="462"/>
      <c r="BK34" s="466">
        <f t="shared" si="130"/>
        <v>0</v>
      </c>
      <c r="BL34" s="467">
        <f t="shared" si="131"/>
        <v>0</v>
      </c>
      <c r="BM34" s="467">
        <f t="shared" ref="BM34" si="198">SUMIF($C$10:$BG$10,"2023 Terv",$C34:$BG37)</f>
        <v>0</v>
      </c>
      <c r="BN34" s="465">
        <f t="shared" si="131"/>
        <v>0</v>
      </c>
      <c r="BO34" s="465">
        <f t="shared" ref="BO34" si="199">SUMIF($C$10:$BG$10,"2023 Terv",$C34:$BG37)</f>
        <v>0</v>
      </c>
    </row>
    <row r="35" spans="1:67" ht="0.2" customHeight="1" thickBot="1" x14ac:dyDescent="0.3">
      <c r="A35" s="1036" t="s">
        <v>76</v>
      </c>
      <c r="B35" s="1010" t="s">
        <v>77</v>
      </c>
      <c r="C35" s="1014">
        <v>0</v>
      </c>
      <c r="D35" s="1016"/>
      <c r="E35" s="1016"/>
      <c r="F35" s="510"/>
      <c r="G35" s="510"/>
      <c r="H35" s="461"/>
      <c r="I35" s="463"/>
      <c r="J35" s="463"/>
      <c r="K35" s="462"/>
      <c r="L35" s="462"/>
      <c r="M35" s="461"/>
      <c r="N35" s="464"/>
      <c r="O35" s="464"/>
      <c r="P35" s="462"/>
      <c r="Q35" s="462"/>
      <c r="R35" s="461"/>
      <c r="S35" s="463"/>
      <c r="T35" s="463"/>
      <c r="U35" s="463"/>
      <c r="V35" s="1200"/>
      <c r="W35" s="461"/>
      <c r="X35" s="463"/>
      <c r="Y35" s="463"/>
      <c r="Z35" s="463"/>
      <c r="AA35" s="1200"/>
      <c r="AB35" s="461"/>
      <c r="AC35" s="463"/>
      <c r="AD35" s="463"/>
      <c r="AE35" s="462"/>
      <c r="AF35" s="462"/>
      <c r="AG35" s="461"/>
      <c r="AH35" s="463"/>
      <c r="AI35" s="463"/>
      <c r="AJ35" s="462"/>
      <c r="AK35" s="462"/>
      <c r="AL35" s="461"/>
      <c r="AM35" s="463"/>
      <c r="AN35" s="463"/>
      <c r="AO35" s="462"/>
      <c r="AP35" s="462"/>
      <c r="AQ35" s="461"/>
      <c r="AR35" s="463"/>
      <c r="AS35" s="463"/>
      <c r="AT35" s="462"/>
      <c r="AU35" s="462"/>
      <c r="AV35" s="461"/>
      <c r="AW35" s="463"/>
      <c r="AX35" s="463"/>
      <c r="AY35" s="462"/>
      <c r="AZ35" s="462"/>
      <c r="BA35" s="461"/>
      <c r="BB35" s="463"/>
      <c r="BC35" s="463"/>
      <c r="BD35" s="462"/>
      <c r="BE35" s="462"/>
      <c r="BF35" s="461"/>
      <c r="BG35" s="463"/>
      <c r="BH35" s="463"/>
      <c r="BI35" s="462"/>
      <c r="BJ35" s="462"/>
      <c r="BK35" s="466">
        <f t="shared" si="130"/>
        <v>0</v>
      </c>
      <c r="BL35" s="467">
        <f t="shared" si="131"/>
        <v>0</v>
      </c>
      <c r="BM35" s="467">
        <f t="shared" ref="BM35" si="200">SUMIF($C$10:$BG$10,"2023 Terv",$C35:$BG38)</f>
        <v>0</v>
      </c>
      <c r="BN35" s="465">
        <f t="shared" si="131"/>
        <v>0</v>
      </c>
      <c r="BO35" s="465">
        <f t="shared" ref="BO35" si="201">SUMIF($C$10:$BG$10,"2023 Terv",$C35:$BG38)</f>
        <v>0</v>
      </c>
    </row>
    <row r="36" spans="1:67" ht="0.2" customHeight="1" thickBot="1" x14ac:dyDescent="0.3">
      <c r="A36" s="1036" t="s">
        <v>78</v>
      </c>
      <c r="B36" s="1010" t="s">
        <v>79</v>
      </c>
      <c r="C36" s="1014">
        <v>0</v>
      </c>
      <c r="D36" s="1016">
        <f t="shared" ref="D36:F36" si="202">SUM(D37:D39)</f>
        <v>0</v>
      </c>
      <c r="E36" s="1016">
        <f t="shared" ref="E36" si="203">SUM(E37:E39)</f>
        <v>0</v>
      </c>
      <c r="F36" s="510">
        <f t="shared" si="202"/>
        <v>0</v>
      </c>
      <c r="G36" s="510">
        <f t="shared" ref="G36" si="204">SUM(G37:G39)</f>
        <v>0</v>
      </c>
      <c r="H36" s="461">
        <f t="shared" ref="H36:P36" si="205">SUM(H37:H39)</f>
        <v>0</v>
      </c>
      <c r="I36" s="463">
        <f t="shared" si="205"/>
        <v>0</v>
      </c>
      <c r="J36" s="463">
        <f t="shared" ref="J36" si="206">SUM(J37:J39)</f>
        <v>0</v>
      </c>
      <c r="K36" s="462">
        <f t="shared" si="205"/>
        <v>0</v>
      </c>
      <c r="L36" s="462">
        <f t="shared" ref="L36" si="207">SUM(L37:L39)</f>
        <v>0</v>
      </c>
      <c r="M36" s="461">
        <f t="shared" si="205"/>
        <v>0</v>
      </c>
      <c r="N36" s="464">
        <f t="shared" si="205"/>
        <v>0</v>
      </c>
      <c r="O36" s="464">
        <f t="shared" ref="O36" si="208">SUM(O37:O39)</f>
        <v>0</v>
      </c>
      <c r="P36" s="462">
        <f t="shared" si="205"/>
        <v>0</v>
      </c>
      <c r="Q36" s="462">
        <f t="shared" ref="Q36" si="209">SUM(Q37:Q39)</f>
        <v>0</v>
      </c>
      <c r="R36" s="461">
        <f t="shared" ref="R36:BB36" si="210">SUM(R37:R39)</f>
        <v>0</v>
      </c>
      <c r="S36" s="463">
        <f t="shared" si="210"/>
        <v>0</v>
      </c>
      <c r="T36" s="463">
        <f t="shared" ref="T36:U36" si="211">SUM(T37:T39)</f>
        <v>0</v>
      </c>
      <c r="U36" s="463">
        <f t="shared" si="211"/>
        <v>0</v>
      </c>
      <c r="V36" s="1200">
        <f t="shared" ref="V36" si="212">SUM(V37:V39)</f>
        <v>0</v>
      </c>
      <c r="W36" s="461">
        <f t="shared" si="210"/>
        <v>0</v>
      </c>
      <c r="X36" s="463">
        <f t="shared" si="210"/>
        <v>0</v>
      </c>
      <c r="Y36" s="463">
        <f t="shared" ref="Y36:Z36" si="213">SUM(Y37:Y39)</f>
        <v>0</v>
      </c>
      <c r="Z36" s="463">
        <f t="shared" si="213"/>
        <v>0</v>
      </c>
      <c r="AA36" s="1200">
        <f t="shared" ref="AA36" si="214">SUM(AA37:AA39)</f>
        <v>0</v>
      </c>
      <c r="AB36" s="461">
        <f t="shared" si="210"/>
        <v>0</v>
      </c>
      <c r="AC36" s="463">
        <f t="shared" si="210"/>
        <v>0</v>
      </c>
      <c r="AD36" s="463">
        <f t="shared" ref="AD36:AE36" si="215">SUM(AD37:AD39)</f>
        <v>0</v>
      </c>
      <c r="AE36" s="462">
        <f t="shared" si="215"/>
        <v>0</v>
      </c>
      <c r="AF36" s="462">
        <f t="shared" ref="AF36" si="216">SUM(AF37:AF39)</f>
        <v>0</v>
      </c>
      <c r="AG36" s="461">
        <f t="shared" si="210"/>
        <v>0</v>
      </c>
      <c r="AH36" s="463">
        <f t="shared" si="210"/>
        <v>0</v>
      </c>
      <c r="AI36" s="463">
        <f t="shared" ref="AI36:AJ36" si="217">SUM(AI37:AI39)</f>
        <v>0</v>
      </c>
      <c r="AJ36" s="462">
        <f t="shared" si="217"/>
        <v>0</v>
      </c>
      <c r="AK36" s="462">
        <f t="shared" ref="AK36" si="218">SUM(AK37:AK39)</f>
        <v>0</v>
      </c>
      <c r="AL36" s="461">
        <f t="shared" si="210"/>
        <v>0</v>
      </c>
      <c r="AM36" s="463">
        <f t="shared" si="210"/>
        <v>0</v>
      </c>
      <c r="AN36" s="463">
        <f t="shared" ref="AN36:AO36" si="219">SUM(AN37:AN39)</f>
        <v>0</v>
      </c>
      <c r="AO36" s="462">
        <f t="shared" si="219"/>
        <v>0</v>
      </c>
      <c r="AP36" s="462">
        <f t="shared" ref="AP36" si="220">SUM(AP37:AP39)</f>
        <v>0</v>
      </c>
      <c r="AQ36" s="461">
        <f t="shared" si="210"/>
        <v>0</v>
      </c>
      <c r="AR36" s="463">
        <f t="shared" si="210"/>
        <v>0</v>
      </c>
      <c r="AS36" s="463">
        <f t="shared" ref="AS36:AT36" si="221">SUM(AS37:AS39)</f>
        <v>0</v>
      </c>
      <c r="AT36" s="462">
        <f t="shared" si="221"/>
        <v>0</v>
      </c>
      <c r="AU36" s="462">
        <f t="shared" ref="AU36" si="222">SUM(AU37:AU39)</f>
        <v>0</v>
      </c>
      <c r="AV36" s="461">
        <f t="shared" si="210"/>
        <v>0</v>
      </c>
      <c r="AW36" s="463">
        <f t="shared" si="210"/>
        <v>0</v>
      </c>
      <c r="AX36" s="463">
        <f t="shared" ref="AX36:AY36" si="223">SUM(AX37:AX39)</f>
        <v>0</v>
      </c>
      <c r="AY36" s="462">
        <f t="shared" si="223"/>
        <v>0</v>
      </c>
      <c r="AZ36" s="462">
        <f t="shared" ref="AZ36" si="224">SUM(AZ37:AZ39)</f>
        <v>0</v>
      </c>
      <c r="BA36" s="461">
        <f t="shared" si="210"/>
        <v>0</v>
      </c>
      <c r="BB36" s="463">
        <f t="shared" si="210"/>
        <v>0</v>
      </c>
      <c r="BC36" s="463">
        <f t="shared" ref="BC36:BD36" si="225">SUM(BC37:BC39)</f>
        <v>0</v>
      </c>
      <c r="BD36" s="462">
        <f t="shared" si="225"/>
        <v>0</v>
      </c>
      <c r="BE36" s="462">
        <f t="shared" ref="BE36" si="226">SUM(BE37:BE39)</f>
        <v>0</v>
      </c>
      <c r="BF36" s="461">
        <f>SUM(BF37:BF39)</f>
        <v>0</v>
      </c>
      <c r="BG36" s="463">
        <f>SUM(BG37:BG39)</f>
        <v>0</v>
      </c>
      <c r="BH36" s="463">
        <f>SUM(BH37:BH39)</f>
        <v>0</v>
      </c>
      <c r="BI36" s="462">
        <f>SUM(BI37:BI39)</f>
        <v>0</v>
      </c>
      <c r="BJ36" s="462">
        <f>SUM(BJ37:BJ39)</f>
        <v>0</v>
      </c>
      <c r="BK36" s="466">
        <f t="shared" si="130"/>
        <v>0</v>
      </c>
      <c r="BL36" s="467">
        <f t="shared" si="131"/>
        <v>0</v>
      </c>
      <c r="BM36" s="467">
        <f t="shared" ref="BM36" si="227">SUMIF($C$10:$BG$10,"2023 Terv",$C36:$BG39)</f>
        <v>0</v>
      </c>
      <c r="BN36" s="465">
        <f t="shared" si="131"/>
        <v>0</v>
      </c>
      <c r="BO36" s="465">
        <f t="shared" ref="BO36" si="228">SUMIF($C$10:$BG$10,"2023 Terv",$C36:$BG39)</f>
        <v>0</v>
      </c>
    </row>
    <row r="37" spans="1:67" ht="0.2" customHeight="1" thickBot="1" x14ac:dyDescent="0.3">
      <c r="A37" s="1036"/>
      <c r="B37" s="1010" t="s">
        <v>80</v>
      </c>
      <c r="C37" s="1014">
        <v>0</v>
      </c>
      <c r="D37" s="1016"/>
      <c r="E37" s="1016"/>
      <c r="F37" s="510"/>
      <c r="G37" s="510"/>
      <c r="H37" s="461"/>
      <c r="I37" s="463"/>
      <c r="J37" s="463"/>
      <c r="K37" s="462"/>
      <c r="L37" s="462"/>
      <c r="M37" s="461"/>
      <c r="N37" s="464"/>
      <c r="O37" s="464"/>
      <c r="P37" s="462"/>
      <c r="Q37" s="462"/>
      <c r="R37" s="461"/>
      <c r="S37" s="463"/>
      <c r="T37" s="463"/>
      <c r="U37" s="463"/>
      <c r="V37" s="1200"/>
      <c r="W37" s="461"/>
      <c r="X37" s="463"/>
      <c r="Y37" s="463"/>
      <c r="Z37" s="463"/>
      <c r="AA37" s="1200"/>
      <c r="AB37" s="461"/>
      <c r="AC37" s="463"/>
      <c r="AD37" s="463"/>
      <c r="AE37" s="462"/>
      <c r="AF37" s="462"/>
      <c r="AG37" s="461"/>
      <c r="AH37" s="463"/>
      <c r="AI37" s="463"/>
      <c r="AJ37" s="462"/>
      <c r="AK37" s="462"/>
      <c r="AL37" s="461"/>
      <c r="AM37" s="463"/>
      <c r="AN37" s="463"/>
      <c r="AO37" s="462"/>
      <c r="AP37" s="462"/>
      <c r="AQ37" s="461"/>
      <c r="AR37" s="463"/>
      <c r="AS37" s="463"/>
      <c r="AT37" s="462"/>
      <c r="AU37" s="462"/>
      <c r="AV37" s="461"/>
      <c r="AW37" s="463"/>
      <c r="AX37" s="463"/>
      <c r="AY37" s="462"/>
      <c r="AZ37" s="462"/>
      <c r="BA37" s="461"/>
      <c r="BB37" s="463"/>
      <c r="BC37" s="463"/>
      <c r="BD37" s="462"/>
      <c r="BE37" s="462"/>
      <c r="BF37" s="461"/>
      <c r="BG37" s="463"/>
      <c r="BH37" s="463"/>
      <c r="BI37" s="462"/>
      <c r="BJ37" s="462"/>
      <c r="BK37" s="466">
        <f t="shared" si="130"/>
        <v>0</v>
      </c>
      <c r="BL37" s="467">
        <f t="shared" si="131"/>
        <v>0</v>
      </c>
      <c r="BM37" s="467">
        <f t="shared" ref="BM37" si="229">SUMIF($C$10:$BG$10,"2023 Terv",$C37:$BG40)</f>
        <v>0</v>
      </c>
      <c r="BN37" s="465">
        <f t="shared" si="131"/>
        <v>0</v>
      </c>
      <c r="BO37" s="465">
        <f t="shared" ref="BO37" si="230">SUMIF($C$10:$BG$10,"2023 Terv",$C37:$BG40)</f>
        <v>0</v>
      </c>
    </row>
    <row r="38" spans="1:67" ht="0.2" customHeight="1" thickBot="1" x14ac:dyDescent="0.3">
      <c r="A38" s="1036"/>
      <c r="B38" s="1010" t="s">
        <v>81</v>
      </c>
      <c r="C38" s="1014">
        <v>0</v>
      </c>
      <c r="D38" s="1016"/>
      <c r="E38" s="1016"/>
      <c r="F38" s="510"/>
      <c r="G38" s="510"/>
      <c r="H38" s="461"/>
      <c r="I38" s="463"/>
      <c r="J38" s="463"/>
      <c r="K38" s="462"/>
      <c r="L38" s="462"/>
      <c r="M38" s="461"/>
      <c r="N38" s="464"/>
      <c r="O38" s="464"/>
      <c r="P38" s="462"/>
      <c r="Q38" s="462"/>
      <c r="R38" s="461"/>
      <c r="S38" s="463"/>
      <c r="T38" s="463"/>
      <c r="U38" s="463"/>
      <c r="V38" s="1200"/>
      <c r="W38" s="461"/>
      <c r="X38" s="463"/>
      <c r="Y38" s="463"/>
      <c r="Z38" s="463"/>
      <c r="AA38" s="1200"/>
      <c r="AB38" s="461"/>
      <c r="AC38" s="463"/>
      <c r="AD38" s="463"/>
      <c r="AE38" s="462"/>
      <c r="AF38" s="462"/>
      <c r="AG38" s="461"/>
      <c r="AH38" s="463"/>
      <c r="AI38" s="463"/>
      <c r="AJ38" s="462"/>
      <c r="AK38" s="462"/>
      <c r="AL38" s="461"/>
      <c r="AM38" s="463"/>
      <c r="AN38" s="463"/>
      <c r="AO38" s="462"/>
      <c r="AP38" s="462"/>
      <c r="AQ38" s="461"/>
      <c r="AR38" s="463"/>
      <c r="AS38" s="463"/>
      <c r="AT38" s="462"/>
      <c r="AU38" s="462"/>
      <c r="AV38" s="461"/>
      <c r="AW38" s="463"/>
      <c r="AX38" s="463"/>
      <c r="AY38" s="462"/>
      <c r="AZ38" s="462"/>
      <c r="BA38" s="461"/>
      <c r="BB38" s="463"/>
      <c r="BC38" s="463"/>
      <c r="BD38" s="462"/>
      <c r="BE38" s="462"/>
      <c r="BF38" s="461"/>
      <c r="BG38" s="463"/>
      <c r="BH38" s="463"/>
      <c r="BI38" s="462"/>
      <c r="BJ38" s="462"/>
      <c r="BK38" s="466">
        <f t="shared" si="130"/>
        <v>0</v>
      </c>
      <c r="BL38" s="467">
        <f t="shared" si="131"/>
        <v>0</v>
      </c>
      <c r="BM38" s="467">
        <f t="shared" ref="BM38" si="231">SUMIF($C$10:$BG$10,"2023 Terv",$C38:$BG41)</f>
        <v>0</v>
      </c>
      <c r="BN38" s="465">
        <f t="shared" si="131"/>
        <v>0</v>
      </c>
      <c r="BO38" s="465">
        <f t="shared" ref="BO38" si="232">SUMIF($C$10:$BG$10,"2023 Terv",$C38:$BG41)</f>
        <v>0</v>
      </c>
    </row>
    <row r="39" spans="1:67" ht="0.2" customHeight="1" thickBot="1" x14ac:dyDescent="0.3">
      <c r="A39" s="1036"/>
      <c r="B39" s="1010" t="s">
        <v>82</v>
      </c>
      <c r="C39" s="1014">
        <v>0</v>
      </c>
      <c r="D39" s="1016"/>
      <c r="E39" s="1016"/>
      <c r="F39" s="510"/>
      <c r="G39" s="510"/>
      <c r="H39" s="461"/>
      <c r="I39" s="463"/>
      <c r="J39" s="463"/>
      <c r="K39" s="462"/>
      <c r="L39" s="462"/>
      <c r="M39" s="461"/>
      <c r="N39" s="464"/>
      <c r="O39" s="464"/>
      <c r="P39" s="462"/>
      <c r="Q39" s="462"/>
      <c r="R39" s="461"/>
      <c r="S39" s="463"/>
      <c r="T39" s="463"/>
      <c r="U39" s="463"/>
      <c r="V39" s="1200"/>
      <c r="W39" s="461"/>
      <c r="X39" s="463"/>
      <c r="Y39" s="463"/>
      <c r="Z39" s="463"/>
      <c r="AA39" s="1200"/>
      <c r="AB39" s="461"/>
      <c r="AC39" s="463"/>
      <c r="AD39" s="463"/>
      <c r="AE39" s="462"/>
      <c r="AF39" s="462"/>
      <c r="AG39" s="461"/>
      <c r="AH39" s="463"/>
      <c r="AI39" s="463"/>
      <c r="AJ39" s="462"/>
      <c r="AK39" s="462"/>
      <c r="AL39" s="461"/>
      <c r="AM39" s="463"/>
      <c r="AN39" s="463"/>
      <c r="AO39" s="462"/>
      <c r="AP39" s="462"/>
      <c r="AQ39" s="461"/>
      <c r="AR39" s="463"/>
      <c r="AS39" s="463"/>
      <c r="AT39" s="462"/>
      <c r="AU39" s="462"/>
      <c r="AV39" s="461"/>
      <c r="AW39" s="463"/>
      <c r="AX39" s="463"/>
      <c r="AY39" s="462"/>
      <c r="AZ39" s="462"/>
      <c r="BA39" s="461"/>
      <c r="BB39" s="463"/>
      <c r="BC39" s="463"/>
      <c r="BD39" s="462"/>
      <c r="BE39" s="462"/>
      <c r="BF39" s="461"/>
      <c r="BG39" s="463"/>
      <c r="BH39" s="463"/>
      <c r="BI39" s="462"/>
      <c r="BJ39" s="462"/>
      <c r="BK39" s="466">
        <f t="shared" si="130"/>
        <v>0</v>
      </c>
      <c r="BL39" s="467">
        <f t="shared" si="131"/>
        <v>0</v>
      </c>
      <c r="BM39" s="467">
        <f t="shared" ref="BM39" si="233">SUMIF($C$10:$BG$10,"2023 Terv",$C39:$BG42)</f>
        <v>0</v>
      </c>
      <c r="BN39" s="465">
        <f t="shared" si="131"/>
        <v>0</v>
      </c>
      <c r="BO39" s="465">
        <f t="shared" ref="BO39" si="234">SUMIF($C$10:$BG$10,"2023 Terv",$C39:$BG42)</f>
        <v>0</v>
      </c>
    </row>
    <row r="40" spans="1:67" ht="0.2" customHeight="1" thickBot="1" x14ac:dyDescent="0.3">
      <c r="A40" s="1036" t="s">
        <v>83</v>
      </c>
      <c r="B40" s="1010" t="s">
        <v>84</v>
      </c>
      <c r="C40" s="1014">
        <v>0</v>
      </c>
      <c r="D40" s="1016">
        <f t="shared" ref="D40:F40" si="235">SUM(D41:D46)</f>
        <v>0</v>
      </c>
      <c r="E40" s="1016">
        <f t="shared" ref="E40" si="236">SUM(E41:E46)</f>
        <v>0</v>
      </c>
      <c r="F40" s="510">
        <f t="shared" si="235"/>
        <v>0</v>
      </c>
      <c r="G40" s="510">
        <f t="shared" ref="G40" si="237">SUM(G41:G46)</f>
        <v>0</v>
      </c>
      <c r="H40" s="461">
        <f t="shared" ref="H40:P40" si="238">SUM(H41:H46)</f>
        <v>0</v>
      </c>
      <c r="I40" s="463">
        <f t="shared" si="238"/>
        <v>0</v>
      </c>
      <c r="J40" s="463">
        <f t="shared" ref="J40" si="239">SUM(J41:J46)</f>
        <v>0</v>
      </c>
      <c r="K40" s="462">
        <f t="shared" si="238"/>
        <v>0</v>
      </c>
      <c r="L40" s="462">
        <f t="shared" ref="L40" si="240">SUM(L41:L46)</f>
        <v>0</v>
      </c>
      <c r="M40" s="461">
        <f t="shared" si="238"/>
        <v>0</v>
      </c>
      <c r="N40" s="464">
        <f t="shared" si="238"/>
        <v>0</v>
      </c>
      <c r="O40" s="464">
        <f t="shared" ref="O40" si="241">SUM(O41:O46)</f>
        <v>0</v>
      </c>
      <c r="P40" s="462">
        <f t="shared" si="238"/>
        <v>0</v>
      </c>
      <c r="Q40" s="462">
        <f t="shared" ref="Q40" si="242">SUM(Q41:Q46)</f>
        <v>0</v>
      </c>
      <c r="R40" s="461">
        <f t="shared" ref="R40:BB40" si="243">SUM(R41:R46)</f>
        <v>0</v>
      </c>
      <c r="S40" s="463">
        <f t="shared" si="243"/>
        <v>0</v>
      </c>
      <c r="T40" s="463">
        <f t="shared" ref="T40:U40" si="244">SUM(T41:T46)</f>
        <v>0</v>
      </c>
      <c r="U40" s="463">
        <f t="shared" si="244"/>
        <v>0</v>
      </c>
      <c r="V40" s="1200">
        <f t="shared" ref="V40" si="245">SUM(V41:V46)</f>
        <v>0</v>
      </c>
      <c r="W40" s="461">
        <f t="shared" si="243"/>
        <v>0</v>
      </c>
      <c r="X40" s="463">
        <f t="shared" si="243"/>
        <v>0</v>
      </c>
      <c r="Y40" s="463">
        <f t="shared" ref="Y40:Z40" si="246">SUM(Y41:Y46)</f>
        <v>0</v>
      </c>
      <c r="Z40" s="463">
        <f t="shared" si="246"/>
        <v>0</v>
      </c>
      <c r="AA40" s="1200">
        <f t="shared" ref="AA40" si="247">SUM(AA41:AA46)</f>
        <v>0</v>
      </c>
      <c r="AB40" s="461">
        <f t="shared" si="243"/>
        <v>0</v>
      </c>
      <c r="AC40" s="463">
        <f t="shared" si="243"/>
        <v>0</v>
      </c>
      <c r="AD40" s="463">
        <f t="shared" ref="AD40:AE40" si="248">SUM(AD41:AD46)</f>
        <v>0</v>
      </c>
      <c r="AE40" s="462">
        <f t="shared" si="248"/>
        <v>0</v>
      </c>
      <c r="AF40" s="462">
        <f t="shared" ref="AF40" si="249">SUM(AF41:AF46)</f>
        <v>0</v>
      </c>
      <c r="AG40" s="461">
        <f t="shared" si="243"/>
        <v>0</v>
      </c>
      <c r="AH40" s="463">
        <f t="shared" si="243"/>
        <v>0</v>
      </c>
      <c r="AI40" s="463">
        <f t="shared" ref="AI40:AJ40" si="250">SUM(AI41:AI46)</f>
        <v>0</v>
      </c>
      <c r="AJ40" s="462">
        <f t="shared" si="250"/>
        <v>0</v>
      </c>
      <c r="AK40" s="462">
        <f t="shared" ref="AK40" si="251">SUM(AK41:AK46)</f>
        <v>0</v>
      </c>
      <c r="AL40" s="461">
        <f t="shared" si="243"/>
        <v>0</v>
      </c>
      <c r="AM40" s="463">
        <f t="shared" si="243"/>
        <v>0</v>
      </c>
      <c r="AN40" s="463">
        <f t="shared" ref="AN40:AO40" si="252">SUM(AN41:AN46)</f>
        <v>0</v>
      </c>
      <c r="AO40" s="462">
        <f t="shared" si="252"/>
        <v>0</v>
      </c>
      <c r="AP40" s="462">
        <f t="shared" ref="AP40" si="253">SUM(AP41:AP46)</f>
        <v>0</v>
      </c>
      <c r="AQ40" s="461">
        <f t="shared" si="243"/>
        <v>0</v>
      </c>
      <c r="AR40" s="463">
        <f t="shared" si="243"/>
        <v>0</v>
      </c>
      <c r="AS40" s="463">
        <f t="shared" ref="AS40:AT40" si="254">SUM(AS41:AS46)</f>
        <v>0</v>
      </c>
      <c r="AT40" s="462">
        <f t="shared" si="254"/>
        <v>0</v>
      </c>
      <c r="AU40" s="462">
        <f t="shared" ref="AU40" si="255">SUM(AU41:AU46)</f>
        <v>0</v>
      </c>
      <c r="AV40" s="461">
        <f t="shared" si="243"/>
        <v>0</v>
      </c>
      <c r="AW40" s="463">
        <f t="shared" si="243"/>
        <v>0</v>
      </c>
      <c r="AX40" s="463">
        <f t="shared" ref="AX40:AY40" si="256">SUM(AX41:AX46)</f>
        <v>0</v>
      </c>
      <c r="AY40" s="462">
        <f t="shared" si="256"/>
        <v>0</v>
      </c>
      <c r="AZ40" s="462">
        <f t="shared" ref="AZ40" si="257">SUM(AZ41:AZ46)</f>
        <v>0</v>
      </c>
      <c r="BA40" s="461">
        <f t="shared" si="243"/>
        <v>0</v>
      </c>
      <c r="BB40" s="463">
        <f t="shared" si="243"/>
        <v>0</v>
      </c>
      <c r="BC40" s="463">
        <f t="shared" ref="BC40:BD40" si="258">SUM(BC41:BC46)</f>
        <v>0</v>
      </c>
      <c r="BD40" s="462">
        <f t="shared" si="258"/>
        <v>0</v>
      </c>
      <c r="BE40" s="462">
        <f t="shared" ref="BE40" si="259">SUM(BE41:BE46)</f>
        <v>0</v>
      </c>
      <c r="BF40" s="461">
        <f>SUM(BF41:BF46)</f>
        <v>0</v>
      </c>
      <c r="BG40" s="463">
        <f>SUM(BG41:BG46)</f>
        <v>0</v>
      </c>
      <c r="BH40" s="463">
        <f>SUM(BH41:BH46)</f>
        <v>0</v>
      </c>
      <c r="BI40" s="462">
        <f>SUM(BI41:BI46)</f>
        <v>0</v>
      </c>
      <c r="BJ40" s="462">
        <f>SUM(BJ41:BJ46)</f>
        <v>0</v>
      </c>
      <c r="BK40" s="466">
        <f t="shared" si="130"/>
        <v>0</v>
      </c>
      <c r="BL40" s="467">
        <f t="shared" si="131"/>
        <v>0</v>
      </c>
      <c r="BM40" s="467">
        <f t="shared" ref="BM40" si="260">SUMIF($C$10:$BG$10,"2023 Terv",$C40:$BG43)</f>
        <v>0</v>
      </c>
      <c r="BN40" s="465">
        <f t="shared" si="131"/>
        <v>0</v>
      </c>
      <c r="BO40" s="465">
        <f t="shared" ref="BO40" si="261">SUMIF($C$10:$BG$10,"2023 Terv",$C40:$BG43)</f>
        <v>0</v>
      </c>
    </row>
    <row r="41" spans="1:67" ht="0.2" customHeight="1" thickBot="1" x14ac:dyDescent="0.3">
      <c r="A41" s="1036"/>
      <c r="B41" s="1010" t="s">
        <v>85</v>
      </c>
      <c r="C41" s="1014">
        <v>0</v>
      </c>
      <c r="D41" s="1016"/>
      <c r="E41" s="1016"/>
      <c r="F41" s="510"/>
      <c r="G41" s="510"/>
      <c r="H41" s="461"/>
      <c r="I41" s="463"/>
      <c r="J41" s="463"/>
      <c r="K41" s="462"/>
      <c r="L41" s="462"/>
      <c r="M41" s="461"/>
      <c r="N41" s="464"/>
      <c r="O41" s="464"/>
      <c r="P41" s="462"/>
      <c r="Q41" s="462"/>
      <c r="R41" s="461"/>
      <c r="S41" s="463"/>
      <c r="T41" s="463"/>
      <c r="U41" s="463"/>
      <c r="V41" s="1200"/>
      <c r="W41" s="461"/>
      <c r="X41" s="463"/>
      <c r="Y41" s="463"/>
      <c r="Z41" s="463"/>
      <c r="AA41" s="1200"/>
      <c r="AB41" s="461"/>
      <c r="AC41" s="463"/>
      <c r="AD41" s="463"/>
      <c r="AE41" s="462"/>
      <c r="AF41" s="462"/>
      <c r="AG41" s="461"/>
      <c r="AH41" s="463"/>
      <c r="AI41" s="463"/>
      <c r="AJ41" s="462"/>
      <c r="AK41" s="462"/>
      <c r="AL41" s="461"/>
      <c r="AM41" s="463"/>
      <c r="AN41" s="463"/>
      <c r="AO41" s="462"/>
      <c r="AP41" s="462"/>
      <c r="AQ41" s="461"/>
      <c r="AR41" s="463"/>
      <c r="AS41" s="463"/>
      <c r="AT41" s="462"/>
      <c r="AU41" s="462"/>
      <c r="AV41" s="461"/>
      <c r="AW41" s="463"/>
      <c r="AX41" s="463"/>
      <c r="AY41" s="462"/>
      <c r="AZ41" s="462"/>
      <c r="BA41" s="461"/>
      <c r="BB41" s="463"/>
      <c r="BC41" s="463"/>
      <c r="BD41" s="462"/>
      <c r="BE41" s="462"/>
      <c r="BF41" s="461"/>
      <c r="BG41" s="463"/>
      <c r="BH41" s="463"/>
      <c r="BI41" s="462"/>
      <c r="BJ41" s="462"/>
      <c r="BK41" s="466">
        <f t="shared" si="130"/>
        <v>0</v>
      </c>
      <c r="BL41" s="467">
        <f t="shared" si="131"/>
        <v>0</v>
      </c>
      <c r="BM41" s="467">
        <f t="shared" ref="BM41" si="262">SUMIF($C$10:$BG$10,"2023 Terv",$C41:$BG44)</f>
        <v>0</v>
      </c>
      <c r="BN41" s="465">
        <f t="shared" si="131"/>
        <v>0</v>
      </c>
      <c r="BO41" s="465">
        <f t="shared" ref="BO41" si="263">SUMIF($C$10:$BG$10,"2023 Terv",$C41:$BG44)</f>
        <v>0</v>
      </c>
    </row>
    <row r="42" spans="1:67" ht="0.2" customHeight="1" thickBot="1" x14ac:dyDescent="0.3">
      <c r="A42" s="1036"/>
      <c r="B42" s="1010" t="s">
        <v>86</v>
      </c>
      <c r="C42" s="1014">
        <v>0</v>
      </c>
      <c r="D42" s="1016"/>
      <c r="E42" s="1016"/>
      <c r="F42" s="510"/>
      <c r="G42" s="510"/>
      <c r="H42" s="461"/>
      <c r="I42" s="463"/>
      <c r="J42" s="463"/>
      <c r="K42" s="462"/>
      <c r="L42" s="462"/>
      <c r="M42" s="461"/>
      <c r="N42" s="464"/>
      <c r="O42" s="464"/>
      <c r="P42" s="462"/>
      <c r="Q42" s="462"/>
      <c r="R42" s="461"/>
      <c r="S42" s="463"/>
      <c r="T42" s="463"/>
      <c r="U42" s="463"/>
      <c r="V42" s="1200"/>
      <c r="W42" s="461"/>
      <c r="X42" s="463"/>
      <c r="Y42" s="463"/>
      <c r="Z42" s="463"/>
      <c r="AA42" s="1200"/>
      <c r="AB42" s="461"/>
      <c r="AC42" s="463"/>
      <c r="AD42" s="463"/>
      <c r="AE42" s="462"/>
      <c r="AF42" s="462"/>
      <c r="AG42" s="461"/>
      <c r="AH42" s="463"/>
      <c r="AI42" s="463"/>
      <c r="AJ42" s="462"/>
      <c r="AK42" s="462"/>
      <c r="AL42" s="461"/>
      <c r="AM42" s="463"/>
      <c r="AN42" s="463"/>
      <c r="AO42" s="462"/>
      <c r="AP42" s="462"/>
      <c r="AQ42" s="461"/>
      <c r="AR42" s="463"/>
      <c r="AS42" s="463"/>
      <c r="AT42" s="462"/>
      <c r="AU42" s="462"/>
      <c r="AV42" s="461"/>
      <c r="AW42" s="463"/>
      <c r="AX42" s="463"/>
      <c r="AY42" s="462"/>
      <c r="AZ42" s="462"/>
      <c r="BA42" s="461"/>
      <c r="BB42" s="463"/>
      <c r="BC42" s="463"/>
      <c r="BD42" s="462"/>
      <c r="BE42" s="462"/>
      <c r="BF42" s="461"/>
      <c r="BG42" s="463"/>
      <c r="BH42" s="463"/>
      <c r="BI42" s="462"/>
      <c r="BJ42" s="462"/>
      <c r="BK42" s="466">
        <f t="shared" si="130"/>
        <v>0</v>
      </c>
      <c r="BL42" s="467">
        <f t="shared" si="131"/>
        <v>0</v>
      </c>
      <c r="BM42" s="467">
        <f t="shared" ref="BM42" si="264">SUMIF($C$10:$BG$10,"2023 Terv",$C42:$BG45)</f>
        <v>0</v>
      </c>
      <c r="BN42" s="465">
        <f t="shared" si="131"/>
        <v>0</v>
      </c>
      <c r="BO42" s="465">
        <f t="shared" ref="BO42" si="265">SUMIF($C$10:$BG$10,"2023 Terv",$C42:$BG45)</f>
        <v>0</v>
      </c>
    </row>
    <row r="43" spans="1:67" ht="0.2" customHeight="1" thickBot="1" x14ac:dyDescent="0.3">
      <c r="A43" s="1036"/>
      <c r="B43" s="1010" t="s">
        <v>87</v>
      </c>
      <c r="C43" s="1014">
        <v>0</v>
      </c>
      <c r="D43" s="1016"/>
      <c r="E43" s="1016"/>
      <c r="F43" s="510"/>
      <c r="G43" s="510"/>
      <c r="H43" s="461"/>
      <c r="I43" s="463"/>
      <c r="J43" s="463"/>
      <c r="K43" s="462"/>
      <c r="L43" s="462"/>
      <c r="M43" s="461"/>
      <c r="N43" s="464"/>
      <c r="O43" s="464"/>
      <c r="P43" s="462"/>
      <c r="Q43" s="462"/>
      <c r="R43" s="461"/>
      <c r="S43" s="463"/>
      <c r="T43" s="463"/>
      <c r="U43" s="463"/>
      <c r="V43" s="1200"/>
      <c r="W43" s="461"/>
      <c r="X43" s="463"/>
      <c r="Y43" s="463"/>
      <c r="Z43" s="463"/>
      <c r="AA43" s="1200"/>
      <c r="AB43" s="461"/>
      <c r="AC43" s="463"/>
      <c r="AD43" s="463"/>
      <c r="AE43" s="462"/>
      <c r="AF43" s="462"/>
      <c r="AG43" s="461"/>
      <c r="AH43" s="463"/>
      <c r="AI43" s="463"/>
      <c r="AJ43" s="462"/>
      <c r="AK43" s="462"/>
      <c r="AL43" s="461"/>
      <c r="AM43" s="463"/>
      <c r="AN43" s="463"/>
      <c r="AO43" s="462"/>
      <c r="AP43" s="462"/>
      <c r="AQ43" s="461"/>
      <c r="AR43" s="463"/>
      <c r="AS43" s="463"/>
      <c r="AT43" s="462"/>
      <c r="AU43" s="462"/>
      <c r="AV43" s="461"/>
      <c r="AW43" s="463"/>
      <c r="AX43" s="463"/>
      <c r="AY43" s="462"/>
      <c r="AZ43" s="462"/>
      <c r="BA43" s="461"/>
      <c r="BB43" s="463"/>
      <c r="BC43" s="463"/>
      <c r="BD43" s="462"/>
      <c r="BE43" s="462"/>
      <c r="BF43" s="461"/>
      <c r="BG43" s="463"/>
      <c r="BH43" s="463"/>
      <c r="BI43" s="462"/>
      <c r="BJ43" s="462"/>
      <c r="BK43" s="466">
        <f t="shared" si="130"/>
        <v>0</v>
      </c>
      <c r="BL43" s="467">
        <f t="shared" si="131"/>
        <v>0</v>
      </c>
      <c r="BM43" s="467">
        <f t="shared" ref="BM43" si="266">SUMIF($C$10:$BG$10,"2023 Terv",$C43:$BG46)</f>
        <v>0</v>
      </c>
      <c r="BN43" s="465">
        <f t="shared" si="131"/>
        <v>0</v>
      </c>
      <c r="BO43" s="465">
        <f t="shared" ref="BO43" si="267">SUMIF($C$10:$BG$10,"2023 Terv",$C43:$BG46)</f>
        <v>0</v>
      </c>
    </row>
    <row r="44" spans="1:67" ht="0.2" customHeight="1" thickBot="1" x14ac:dyDescent="0.3">
      <c r="A44" s="1036"/>
      <c r="B44" s="1010" t="s">
        <v>88</v>
      </c>
      <c r="C44" s="1014">
        <v>0</v>
      </c>
      <c r="D44" s="1016"/>
      <c r="E44" s="1016"/>
      <c r="F44" s="510"/>
      <c r="G44" s="510"/>
      <c r="H44" s="461"/>
      <c r="I44" s="463"/>
      <c r="J44" s="463"/>
      <c r="K44" s="462"/>
      <c r="L44" s="462"/>
      <c r="M44" s="461"/>
      <c r="N44" s="464"/>
      <c r="O44" s="464"/>
      <c r="P44" s="462"/>
      <c r="Q44" s="462"/>
      <c r="R44" s="461"/>
      <c r="S44" s="463"/>
      <c r="T44" s="463"/>
      <c r="U44" s="463"/>
      <c r="V44" s="1200"/>
      <c r="W44" s="461"/>
      <c r="X44" s="463"/>
      <c r="Y44" s="463"/>
      <c r="Z44" s="463"/>
      <c r="AA44" s="1200"/>
      <c r="AB44" s="461"/>
      <c r="AC44" s="463"/>
      <c r="AD44" s="463"/>
      <c r="AE44" s="462"/>
      <c r="AF44" s="462"/>
      <c r="AG44" s="461"/>
      <c r="AH44" s="463"/>
      <c r="AI44" s="463"/>
      <c r="AJ44" s="462"/>
      <c r="AK44" s="462"/>
      <c r="AL44" s="461"/>
      <c r="AM44" s="463"/>
      <c r="AN44" s="463"/>
      <c r="AO44" s="462"/>
      <c r="AP44" s="462"/>
      <c r="AQ44" s="461"/>
      <c r="AR44" s="463"/>
      <c r="AS44" s="463"/>
      <c r="AT44" s="462"/>
      <c r="AU44" s="462"/>
      <c r="AV44" s="461"/>
      <c r="AW44" s="463"/>
      <c r="AX44" s="463"/>
      <c r="AY44" s="462"/>
      <c r="AZ44" s="462"/>
      <c r="BA44" s="461"/>
      <c r="BB44" s="463"/>
      <c r="BC44" s="463"/>
      <c r="BD44" s="462"/>
      <c r="BE44" s="462"/>
      <c r="BF44" s="461"/>
      <c r="BG44" s="463"/>
      <c r="BH44" s="463"/>
      <c r="BI44" s="462"/>
      <c r="BJ44" s="462"/>
      <c r="BK44" s="466">
        <f t="shared" si="130"/>
        <v>0</v>
      </c>
      <c r="BL44" s="467">
        <f t="shared" si="131"/>
        <v>0</v>
      </c>
      <c r="BM44" s="467">
        <f t="shared" ref="BM44" si="268">SUMIF($C$10:$BG$10,"2023 Terv",$C44:$BG47)</f>
        <v>0</v>
      </c>
      <c r="BN44" s="465">
        <f t="shared" si="131"/>
        <v>0</v>
      </c>
      <c r="BO44" s="465">
        <f t="shared" ref="BO44" si="269">SUMIF($C$10:$BG$10,"2023 Terv",$C44:$BG47)</f>
        <v>0</v>
      </c>
    </row>
    <row r="45" spans="1:67" ht="0.2" customHeight="1" thickBot="1" x14ac:dyDescent="0.3">
      <c r="A45" s="1036"/>
      <c r="B45" s="1010" t="s">
        <v>89</v>
      </c>
      <c r="C45" s="1014">
        <v>0</v>
      </c>
      <c r="D45" s="1016"/>
      <c r="E45" s="1016"/>
      <c r="F45" s="510"/>
      <c r="G45" s="510"/>
      <c r="H45" s="461"/>
      <c r="I45" s="463"/>
      <c r="J45" s="463"/>
      <c r="K45" s="462"/>
      <c r="L45" s="462"/>
      <c r="M45" s="461"/>
      <c r="N45" s="464"/>
      <c r="O45" s="464"/>
      <c r="P45" s="462"/>
      <c r="Q45" s="462"/>
      <c r="R45" s="461"/>
      <c r="S45" s="463"/>
      <c r="T45" s="463"/>
      <c r="U45" s="463"/>
      <c r="V45" s="1200"/>
      <c r="W45" s="461"/>
      <c r="X45" s="463"/>
      <c r="Y45" s="463"/>
      <c r="Z45" s="463"/>
      <c r="AA45" s="1200"/>
      <c r="AB45" s="461"/>
      <c r="AC45" s="463"/>
      <c r="AD45" s="463"/>
      <c r="AE45" s="462"/>
      <c r="AF45" s="462"/>
      <c r="AG45" s="461"/>
      <c r="AH45" s="463"/>
      <c r="AI45" s="463"/>
      <c r="AJ45" s="462"/>
      <c r="AK45" s="462"/>
      <c r="AL45" s="461"/>
      <c r="AM45" s="463"/>
      <c r="AN45" s="463"/>
      <c r="AO45" s="462"/>
      <c r="AP45" s="462"/>
      <c r="AQ45" s="461"/>
      <c r="AR45" s="463"/>
      <c r="AS45" s="463"/>
      <c r="AT45" s="462"/>
      <c r="AU45" s="462"/>
      <c r="AV45" s="461"/>
      <c r="AW45" s="463"/>
      <c r="AX45" s="463"/>
      <c r="AY45" s="462"/>
      <c r="AZ45" s="462"/>
      <c r="BA45" s="461"/>
      <c r="BB45" s="463"/>
      <c r="BC45" s="463"/>
      <c r="BD45" s="462"/>
      <c r="BE45" s="462"/>
      <c r="BF45" s="461"/>
      <c r="BG45" s="463"/>
      <c r="BH45" s="463"/>
      <c r="BI45" s="462"/>
      <c r="BJ45" s="462"/>
      <c r="BK45" s="466">
        <f t="shared" si="130"/>
        <v>0</v>
      </c>
      <c r="BL45" s="467">
        <f t="shared" si="131"/>
        <v>0</v>
      </c>
      <c r="BM45" s="467">
        <f t="shared" ref="BM45" si="270">SUMIF($C$10:$BG$10,"2023 Terv",$C45:$BG48)</f>
        <v>0</v>
      </c>
      <c r="BN45" s="465">
        <f t="shared" si="131"/>
        <v>0</v>
      </c>
      <c r="BO45" s="465">
        <f t="shared" ref="BO45" si="271">SUMIF($C$10:$BG$10,"2023 Terv",$C45:$BG48)</f>
        <v>0</v>
      </c>
    </row>
    <row r="46" spans="1:67" ht="0.2" customHeight="1" thickBot="1" x14ac:dyDescent="0.3">
      <c r="A46" s="1039"/>
      <c r="B46" s="1011" t="s">
        <v>90</v>
      </c>
      <c r="C46" s="1022">
        <v>0</v>
      </c>
      <c r="D46" s="1023"/>
      <c r="E46" s="1023"/>
      <c r="F46" s="503"/>
      <c r="G46" s="503"/>
      <c r="H46" s="466"/>
      <c r="I46" s="467"/>
      <c r="J46" s="467"/>
      <c r="K46" s="465"/>
      <c r="L46" s="465"/>
      <c r="M46" s="466"/>
      <c r="N46" s="468"/>
      <c r="O46" s="468"/>
      <c r="P46" s="465"/>
      <c r="Q46" s="465"/>
      <c r="R46" s="466"/>
      <c r="S46" s="467"/>
      <c r="T46" s="467"/>
      <c r="U46" s="467"/>
      <c r="V46" s="1204"/>
      <c r="W46" s="466"/>
      <c r="X46" s="467"/>
      <c r="Y46" s="467"/>
      <c r="Z46" s="467"/>
      <c r="AA46" s="1204"/>
      <c r="AB46" s="466"/>
      <c r="AC46" s="467"/>
      <c r="AD46" s="467"/>
      <c r="AE46" s="465"/>
      <c r="AF46" s="465"/>
      <c r="AG46" s="466"/>
      <c r="AH46" s="467"/>
      <c r="AI46" s="467"/>
      <c r="AJ46" s="465"/>
      <c r="AK46" s="465"/>
      <c r="AL46" s="466"/>
      <c r="AM46" s="467"/>
      <c r="AN46" s="467"/>
      <c r="AO46" s="465"/>
      <c r="AP46" s="465"/>
      <c r="AQ46" s="466"/>
      <c r="AR46" s="467"/>
      <c r="AS46" s="467"/>
      <c r="AT46" s="465"/>
      <c r="AU46" s="465"/>
      <c r="AV46" s="466"/>
      <c r="AW46" s="467"/>
      <c r="AX46" s="467"/>
      <c r="AY46" s="465"/>
      <c r="AZ46" s="465"/>
      <c r="BA46" s="466"/>
      <c r="BB46" s="467"/>
      <c r="BC46" s="467"/>
      <c r="BD46" s="465"/>
      <c r="BE46" s="465"/>
      <c r="BF46" s="466"/>
      <c r="BG46" s="467"/>
      <c r="BH46" s="467"/>
      <c r="BI46" s="465"/>
      <c r="BJ46" s="465"/>
      <c r="BK46" s="466">
        <f t="shared" si="130"/>
        <v>0</v>
      </c>
      <c r="BL46" s="467">
        <f t="shared" si="131"/>
        <v>0</v>
      </c>
      <c r="BM46" s="467">
        <f t="shared" ref="BM46" si="272">SUMIF($C$10:$BG$10,"2023 Terv",$C46:$BG49)</f>
        <v>0</v>
      </c>
      <c r="BN46" s="465">
        <f t="shared" si="131"/>
        <v>0</v>
      </c>
      <c r="BO46" s="465">
        <f t="shared" ref="BO46" si="273">SUMIF($C$10:$BG$10,"2023 Terv",$C46:$BG49)</f>
        <v>0</v>
      </c>
    </row>
    <row r="47" spans="1:67" ht="15.75" thickBot="1" x14ac:dyDescent="0.3">
      <c r="A47" s="1034" t="s">
        <v>91</v>
      </c>
      <c r="B47" s="1009" t="s">
        <v>23</v>
      </c>
      <c r="C47" s="509">
        <v>5600</v>
      </c>
      <c r="D47" s="1018">
        <f t="shared" ref="D47:F47" si="274">D48+D49+D50+D51+D56+D57+D58+D59+D60+D61+D62</f>
        <v>0</v>
      </c>
      <c r="E47" s="1018">
        <f t="shared" ref="E47" si="275">E48+E49+E50+E51+E56+E57+E58+E59+E60+E61+E62</f>
        <v>0</v>
      </c>
      <c r="F47" s="508">
        <f t="shared" si="274"/>
        <v>0</v>
      </c>
      <c r="G47" s="508">
        <f t="shared" ref="G47" si="276">G48+G49+G50+G51+G56+G57+G58+G59+G60+G61+G62</f>
        <v>0</v>
      </c>
      <c r="H47" s="452">
        <f t="shared" ref="H47:P47" si="277">H48+H49+H50+H51+H56+H57+H58+H59+H60+H61+H62</f>
        <v>0</v>
      </c>
      <c r="I47" s="455">
        <f t="shared" si="277"/>
        <v>0</v>
      </c>
      <c r="J47" s="455">
        <f t="shared" ref="J47" si="278">J48+J49+J50+J51+J56+J57+J58+J59+J60+J61+J62</f>
        <v>0</v>
      </c>
      <c r="K47" s="453">
        <f t="shared" si="277"/>
        <v>0</v>
      </c>
      <c r="L47" s="453">
        <f t="shared" ref="L47" si="279">L48+L49+L50+L51+L56+L57+L58+L59+L60+L61+L62</f>
        <v>0</v>
      </c>
      <c r="M47" s="452">
        <f t="shared" si="277"/>
        <v>0</v>
      </c>
      <c r="N47" s="456">
        <f t="shared" si="277"/>
        <v>0</v>
      </c>
      <c r="O47" s="456">
        <f t="shared" ref="O47" si="280">O48+O49+O50+O51+O56+O57+O58+O59+O60+O61+O62</f>
        <v>0</v>
      </c>
      <c r="P47" s="453">
        <f t="shared" si="277"/>
        <v>0</v>
      </c>
      <c r="Q47" s="453">
        <f t="shared" ref="Q47" si="281">Q48+Q49+Q50+Q51+Q56+Q57+Q58+Q59+Q60+Q61+Q62</f>
        <v>0</v>
      </c>
      <c r="R47" s="452">
        <f t="shared" ref="R47:BB47" si="282">R48+R49+R50+R51+R56+R57+R58+R59+R60+R61+R62</f>
        <v>0</v>
      </c>
      <c r="S47" s="455">
        <f t="shared" si="282"/>
        <v>0</v>
      </c>
      <c r="T47" s="455">
        <f t="shared" ref="T47:U47" si="283">T48+T49+T50+T51+T56+T57+T58+T59+T60+T61+T62</f>
        <v>0</v>
      </c>
      <c r="U47" s="455">
        <f t="shared" si="283"/>
        <v>0</v>
      </c>
      <c r="V47" s="1198">
        <f t="shared" ref="V47" si="284">V48+V49+V50+V51+V56+V57+V58+V59+V60+V61+V62</f>
        <v>0</v>
      </c>
      <c r="W47" s="452">
        <f t="shared" si="282"/>
        <v>0</v>
      </c>
      <c r="X47" s="455">
        <f t="shared" si="282"/>
        <v>0</v>
      </c>
      <c r="Y47" s="455">
        <f t="shared" ref="Y47:Z47" si="285">Y48+Y49+Y50+Y51+Y56+Y57+Y58+Y59+Y60+Y61+Y62</f>
        <v>0</v>
      </c>
      <c r="Z47" s="455">
        <f t="shared" si="285"/>
        <v>0</v>
      </c>
      <c r="AA47" s="1198">
        <f t="shared" ref="AA47" si="286">AA48+AA49+AA50+AA51+AA56+AA57+AA58+AA59+AA60+AA61+AA62</f>
        <v>0</v>
      </c>
      <c r="AB47" s="452">
        <f t="shared" si="282"/>
        <v>0</v>
      </c>
      <c r="AC47" s="455">
        <f t="shared" si="282"/>
        <v>0</v>
      </c>
      <c r="AD47" s="455">
        <f t="shared" ref="AD47:AE47" si="287">AD48+AD49+AD50+AD51+AD56+AD57+AD58+AD59+AD60+AD61+AD62</f>
        <v>0</v>
      </c>
      <c r="AE47" s="453">
        <f t="shared" si="287"/>
        <v>0</v>
      </c>
      <c r="AF47" s="453">
        <f t="shared" ref="AF47" si="288">AF48+AF49+AF50+AF51+AF56+AF57+AF58+AF59+AF60+AF61+AF62</f>
        <v>0</v>
      </c>
      <c r="AG47" s="452">
        <f t="shared" si="282"/>
        <v>0</v>
      </c>
      <c r="AH47" s="455">
        <f t="shared" si="282"/>
        <v>0</v>
      </c>
      <c r="AI47" s="455">
        <f t="shared" ref="AI47:AJ47" si="289">AI48+AI49+AI50+AI51+AI56+AI57+AI58+AI59+AI60+AI61+AI62</f>
        <v>0</v>
      </c>
      <c r="AJ47" s="453">
        <f t="shared" si="289"/>
        <v>0</v>
      </c>
      <c r="AK47" s="453">
        <f t="shared" ref="AK47" si="290">AK48+AK49+AK50+AK51+AK56+AK57+AK58+AK59+AK60+AK61+AK62</f>
        <v>0</v>
      </c>
      <c r="AL47" s="452">
        <f t="shared" si="282"/>
        <v>0</v>
      </c>
      <c r="AM47" s="455">
        <f t="shared" si="282"/>
        <v>0</v>
      </c>
      <c r="AN47" s="455">
        <f t="shared" ref="AN47:AO47" si="291">AN48+AN49+AN50+AN51+AN56+AN57+AN58+AN59+AN60+AN61+AN62</f>
        <v>0</v>
      </c>
      <c r="AO47" s="453">
        <f t="shared" si="291"/>
        <v>0</v>
      </c>
      <c r="AP47" s="453">
        <f t="shared" ref="AP47" si="292">AP48+AP49+AP50+AP51+AP56+AP57+AP58+AP59+AP60+AP61+AP62</f>
        <v>0</v>
      </c>
      <c r="AQ47" s="452">
        <f t="shared" si="282"/>
        <v>0</v>
      </c>
      <c r="AR47" s="455">
        <f t="shared" si="282"/>
        <v>0</v>
      </c>
      <c r="AS47" s="455">
        <f t="shared" ref="AS47:AT47" si="293">AS48+AS49+AS50+AS51+AS56+AS57+AS58+AS59+AS60+AS61+AS62</f>
        <v>0</v>
      </c>
      <c r="AT47" s="453">
        <f t="shared" si="293"/>
        <v>0</v>
      </c>
      <c r="AU47" s="453">
        <f t="shared" ref="AU47" si="294">AU48+AU49+AU50+AU51+AU56+AU57+AU58+AU59+AU60+AU61+AU62</f>
        <v>0</v>
      </c>
      <c r="AV47" s="452">
        <f t="shared" si="282"/>
        <v>0</v>
      </c>
      <c r="AW47" s="455">
        <f t="shared" si="282"/>
        <v>0</v>
      </c>
      <c r="AX47" s="455">
        <f t="shared" ref="AX47:AY47" si="295">AX48+AX49+AX50+AX51+AX56+AX57+AX58+AX59+AX60+AX61+AX62</f>
        <v>0</v>
      </c>
      <c r="AY47" s="453">
        <f t="shared" si="295"/>
        <v>0</v>
      </c>
      <c r="AZ47" s="453">
        <f t="shared" ref="AZ47" si="296">AZ48+AZ49+AZ50+AZ51+AZ56+AZ57+AZ58+AZ59+AZ60+AZ61+AZ62</f>
        <v>0</v>
      </c>
      <c r="BA47" s="452">
        <f t="shared" si="282"/>
        <v>0</v>
      </c>
      <c r="BB47" s="455">
        <f t="shared" si="282"/>
        <v>0</v>
      </c>
      <c r="BC47" s="455">
        <f t="shared" ref="BC47:BD47" si="297">BC48+BC49+BC50+BC51+BC56+BC57+BC58+BC59+BC60+BC61+BC62</f>
        <v>0</v>
      </c>
      <c r="BD47" s="453">
        <f t="shared" si="297"/>
        <v>0</v>
      </c>
      <c r="BE47" s="453">
        <f t="shared" ref="BE47" si="298">BE48+BE49+BE50+BE51+BE56+BE57+BE58+BE59+BE60+BE61+BE62</f>
        <v>0</v>
      </c>
      <c r="BF47" s="452">
        <f>BF48+BF49+BF50+BF51+BF56+BF57+BF58+BF59+BF60+BF61+BF62</f>
        <v>0</v>
      </c>
      <c r="BG47" s="455"/>
      <c r="BH47" s="455"/>
      <c r="BI47" s="453"/>
      <c r="BJ47" s="453"/>
      <c r="BK47" s="452">
        <f t="shared" si="130"/>
        <v>5600</v>
      </c>
      <c r="BL47" s="455">
        <f t="shared" si="131"/>
        <v>0</v>
      </c>
      <c r="BM47" s="455">
        <f t="shared" ref="BM47" si="299">SUMIF($C$10:$BG$10,"2023 Terv",$C47:$BG50)</f>
        <v>0</v>
      </c>
      <c r="BN47" s="453">
        <f t="shared" si="131"/>
        <v>0</v>
      </c>
      <c r="BO47" s="453">
        <f t="shared" ref="BO47" si="300">SUMIF($C$10:$BG$10,"2023 Terv",$C47:$BG50)</f>
        <v>0</v>
      </c>
    </row>
    <row r="48" spans="1:67" ht="0.2" customHeight="1" x14ac:dyDescent="0.25">
      <c r="A48" s="1040" t="s">
        <v>92</v>
      </c>
      <c r="B48" s="811" t="s">
        <v>93</v>
      </c>
      <c r="C48" s="501">
        <v>0</v>
      </c>
      <c r="D48" s="407"/>
      <c r="E48" s="407"/>
      <c r="F48" s="171"/>
      <c r="G48" s="171"/>
      <c r="H48" s="409"/>
      <c r="I48" s="407"/>
      <c r="J48" s="407"/>
      <c r="K48" s="171"/>
      <c r="L48" s="171"/>
      <c r="M48" s="409"/>
      <c r="N48" s="408"/>
      <c r="O48" s="408"/>
      <c r="P48" s="171"/>
      <c r="Q48" s="171"/>
      <c r="R48" s="409"/>
      <c r="S48" s="407"/>
      <c r="T48" s="407"/>
      <c r="U48" s="407"/>
      <c r="V48" s="1202"/>
      <c r="W48" s="409"/>
      <c r="X48" s="407"/>
      <c r="Y48" s="407"/>
      <c r="Z48" s="407"/>
      <c r="AA48" s="1202"/>
      <c r="AB48" s="409"/>
      <c r="AC48" s="407"/>
      <c r="AD48" s="407"/>
      <c r="AE48" s="171"/>
      <c r="AF48" s="171"/>
      <c r="AG48" s="409"/>
      <c r="AH48" s="407"/>
      <c r="AI48" s="407"/>
      <c r="AJ48" s="171"/>
      <c r="AK48" s="171"/>
      <c r="AL48" s="409"/>
      <c r="AM48" s="407"/>
      <c r="AN48" s="407"/>
      <c r="AO48" s="171"/>
      <c r="AP48" s="171"/>
      <c r="AQ48" s="409"/>
      <c r="AR48" s="407"/>
      <c r="AS48" s="407"/>
      <c r="AT48" s="171"/>
      <c r="AU48" s="171"/>
      <c r="AV48" s="409"/>
      <c r="AW48" s="407"/>
      <c r="AX48" s="407"/>
      <c r="AY48" s="171"/>
      <c r="AZ48" s="171"/>
      <c r="BA48" s="409"/>
      <c r="BB48" s="407"/>
      <c r="BC48" s="407"/>
      <c r="BD48" s="171"/>
      <c r="BE48" s="171"/>
      <c r="BF48" s="409"/>
      <c r="BG48" s="407"/>
      <c r="BH48" s="407"/>
      <c r="BI48" s="171"/>
      <c r="BJ48" s="171"/>
      <c r="BK48" s="475">
        <f t="shared" si="130"/>
        <v>0</v>
      </c>
      <c r="BL48" s="758">
        <f t="shared" si="131"/>
        <v>0</v>
      </c>
      <c r="BM48" s="758">
        <f t="shared" ref="BM48" si="301">SUMIF($C$10:$BG$10,"2023 Terv",$C48:$BG51)</f>
        <v>0</v>
      </c>
      <c r="BN48" s="476">
        <f t="shared" si="131"/>
        <v>0</v>
      </c>
      <c r="BO48" s="476">
        <f t="shared" ref="BO48" si="302">SUMIF($C$10:$BG$10,"2023 Terv",$C48:$BG51)</f>
        <v>0</v>
      </c>
    </row>
    <row r="49" spans="1:67" ht="0.2" customHeight="1" x14ac:dyDescent="0.25">
      <c r="A49" s="1041" t="s">
        <v>94</v>
      </c>
      <c r="B49" s="275" t="s">
        <v>95</v>
      </c>
      <c r="C49" s="426">
        <v>0</v>
      </c>
      <c r="D49" s="165"/>
      <c r="E49" s="165"/>
      <c r="F49" s="413"/>
      <c r="G49" s="413"/>
      <c r="H49" s="412"/>
      <c r="I49" s="165"/>
      <c r="J49" s="165"/>
      <c r="K49" s="413"/>
      <c r="L49" s="413"/>
      <c r="M49" s="412"/>
      <c r="N49" s="411"/>
      <c r="O49" s="411"/>
      <c r="P49" s="413"/>
      <c r="Q49" s="413"/>
      <c r="R49" s="412"/>
      <c r="S49" s="165"/>
      <c r="T49" s="165"/>
      <c r="U49" s="165"/>
      <c r="V49" s="1205"/>
      <c r="W49" s="412"/>
      <c r="X49" s="165"/>
      <c r="Y49" s="165"/>
      <c r="Z49" s="165"/>
      <c r="AA49" s="1205"/>
      <c r="AB49" s="412"/>
      <c r="AC49" s="165"/>
      <c r="AD49" s="165"/>
      <c r="AE49" s="413"/>
      <c r="AF49" s="413"/>
      <c r="AG49" s="412"/>
      <c r="AH49" s="165"/>
      <c r="AI49" s="165"/>
      <c r="AJ49" s="413"/>
      <c r="AK49" s="413"/>
      <c r="AL49" s="412"/>
      <c r="AM49" s="165"/>
      <c r="AN49" s="165"/>
      <c r="AO49" s="413"/>
      <c r="AP49" s="413"/>
      <c r="AQ49" s="412"/>
      <c r="AR49" s="165"/>
      <c r="AS49" s="165"/>
      <c r="AT49" s="413"/>
      <c r="AU49" s="413"/>
      <c r="AV49" s="412"/>
      <c r="AW49" s="165"/>
      <c r="AX49" s="165"/>
      <c r="AY49" s="413"/>
      <c r="AZ49" s="413"/>
      <c r="BA49" s="412"/>
      <c r="BB49" s="165"/>
      <c r="BC49" s="165"/>
      <c r="BD49" s="413"/>
      <c r="BE49" s="413"/>
      <c r="BF49" s="412"/>
      <c r="BG49" s="165"/>
      <c r="BH49" s="165"/>
      <c r="BI49" s="413"/>
      <c r="BJ49" s="413"/>
      <c r="BK49" s="417">
        <f t="shared" si="130"/>
        <v>0</v>
      </c>
      <c r="BL49" s="415">
        <f t="shared" si="131"/>
        <v>0</v>
      </c>
      <c r="BM49" s="415">
        <f t="shared" ref="BM49" si="303">SUMIF($C$10:$BG$10,"2023 Terv",$C49:$BG52)</f>
        <v>0</v>
      </c>
      <c r="BN49" s="418">
        <f t="shared" si="131"/>
        <v>0</v>
      </c>
      <c r="BO49" s="418">
        <f t="shared" ref="BO49" si="304">SUMIF($C$10:$BG$10,"2023 Terv",$C49:$BG52)</f>
        <v>0</v>
      </c>
    </row>
    <row r="50" spans="1:67" ht="0.2" customHeight="1" x14ac:dyDescent="0.25">
      <c r="A50" s="1041" t="s">
        <v>96</v>
      </c>
      <c r="B50" s="275" t="s">
        <v>97</v>
      </c>
      <c r="C50" s="426">
        <v>0</v>
      </c>
      <c r="D50" s="165"/>
      <c r="E50" s="165"/>
      <c r="F50" s="413"/>
      <c r="G50" s="413"/>
      <c r="H50" s="412"/>
      <c r="I50" s="165"/>
      <c r="J50" s="165"/>
      <c r="K50" s="413"/>
      <c r="L50" s="413"/>
      <c r="M50" s="412"/>
      <c r="N50" s="411"/>
      <c r="O50" s="411"/>
      <c r="P50" s="413"/>
      <c r="Q50" s="413"/>
      <c r="R50" s="412"/>
      <c r="S50" s="165"/>
      <c r="T50" s="165"/>
      <c r="U50" s="165"/>
      <c r="V50" s="1205"/>
      <c r="W50" s="412"/>
      <c r="X50" s="165"/>
      <c r="Y50" s="165"/>
      <c r="Z50" s="165"/>
      <c r="AA50" s="1205"/>
      <c r="AB50" s="412"/>
      <c r="AC50" s="165"/>
      <c r="AD50" s="165"/>
      <c r="AE50" s="413"/>
      <c r="AF50" s="413"/>
      <c r="AG50" s="412"/>
      <c r="AH50" s="165"/>
      <c r="AI50" s="165"/>
      <c r="AJ50" s="413"/>
      <c r="AK50" s="413"/>
      <c r="AL50" s="412"/>
      <c r="AM50" s="165"/>
      <c r="AN50" s="165"/>
      <c r="AO50" s="413"/>
      <c r="AP50" s="413"/>
      <c r="AQ50" s="412"/>
      <c r="AR50" s="165"/>
      <c r="AS50" s="165"/>
      <c r="AT50" s="413"/>
      <c r="AU50" s="413"/>
      <c r="AV50" s="412"/>
      <c r="AW50" s="165"/>
      <c r="AX50" s="165"/>
      <c r="AY50" s="413"/>
      <c r="AZ50" s="413"/>
      <c r="BA50" s="412"/>
      <c r="BB50" s="165"/>
      <c r="BC50" s="165"/>
      <c r="BD50" s="413"/>
      <c r="BE50" s="413"/>
      <c r="BF50" s="412"/>
      <c r="BG50" s="165"/>
      <c r="BH50" s="165"/>
      <c r="BI50" s="413"/>
      <c r="BJ50" s="413"/>
      <c r="BK50" s="417">
        <f t="shared" si="130"/>
        <v>0</v>
      </c>
      <c r="BL50" s="415">
        <f t="shared" si="131"/>
        <v>0</v>
      </c>
      <c r="BM50" s="415">
        <f t="shared" ref="BM50" si="305">SUMIF($C$10:$BG$10,"2023 Terv",$C50:$BG53)</f>
        <v>0</v>
      </c>
      <c r="BN50" s="418">
        <f t="shared" si="131"/>
        <v>0</v>
      </c>
      <c r="BO50" s="418">
        <f t="shared" ref="BO50" si="306">SUMIF($C$10:$BG$10,"2023 Terv",$C50:$BG53)</f>
        <v>0</v>
      </c>
    </row>
    <row r="51" spans="1:67" ht="0.2" customHeight="1" x14ac:dyDescent="0.25">
      <c r="A51" s="1041" t="s">
        <v>98</v>
      </c>
      <c r="B51" s="275" t="s">
        <v>99</v>
      </c>
      <c r="C51" s="426">
        <v>0</v>
      </c>
      <c r="D51" s="165">
        <f t="shared" ref="D51:F51" si="307">SUM(D52:D55)</f>
        <v>0</v>
      </c>
      <c r="E51" s="165">
        <f t="shared" ref="E51" si="308">SUM(E52:E55)</f>
        <v>0</v>
      </c>
      <c r="F51" s="413">
        <f t="shared" si="307"/>
        <v>0</v>
      </c>
      <c r="G51" s="413">
        <f t="shared" ref="G51" si="309">SUM(G52:G55)</f>
        <v>0</v>
      </c>
      <c r="H51" s="412">
        <f t="shared" ref="H51:P51" si="310">SUM(H52:H55)</f>
        <v>0</v>
      </c>
      <c r="I51" s="165">
        <f t="shared" si="310"/>
        <v>0</v>
      </c>
      <c r="J51" s="165">
        <f t="shared" ref="J51" si="311">SUM(J52:J55)</f>
        <v>0</v>
      </c>
      <c r="K51" s="413">
        <f t="shared" si="310"/>
        <v>0</v>
      </c>
      <c r="L51" s="413">
        <f t="shared" ref="L51" si="312">SUM(L52:L55)</f>
        <v>0</v>
      </c>
      <c r="M51" s="412">
        <f t="shared" si="310"/>
        <v>0</v>
      </c>
      <c r="N51" s="411">
        <f t="shared" si="310"/>
        <v>0</v>
      </c>
      <c r="O51" s="411">
        <f t="shared" ref="O51" si="313">SUM(O52:O55)</f>
        <v>0</v>
      </c>
      <c r="P51" s="413">
        <f t="shared" si="310"/>
        <v>0</v>
      </c>
      <c r="Q51" s="413">
        <f t="shared" ref="Q51" si="314">SUM(Q52:Q55)</f>
        <v>0</v>
      </c>
      <c r="R51" s="412">
        <f t="shared" ref="R51:BB51" si="315">SUM(R52:R55)</f>
        <v>0</v>
      </c>
      <c r="S51" s="165">
        <f t="shared" si="315"/>
        <v>0</v>
      </c>
      <c r="T51" s="165">
        <f t="shared" ref="T51:U51" si="316">SUM(T52:T55)</f>
        <v>0</v>
      </c>
      <c r="U51" s="165">
        <f t="shared" si="316"/>
        <v>0</v>
      </c>
      <c r="V51" s="1205">
        <f t="shared" ref="V51" si="317">SUM(V52:V55)</f>
        <v>0</v>
      </c>
      <c r="W51" s="412">
        <f t="shared" si="315"/>
        <v>0</v>
      </c>
      <c r="X51" s="165">
        <f t="shared" si="315"/>
        <v>0</v>
      </c>
      <c r="Y51" s="165">
        <f t="shared" ref="Y51:Z51" si="318">SUM(Y52:Y55)</f>
        <v>0</v>
      </c>
      <c r="Z51" s="165">
        <f t="shared" si="318"/>
        <v>0</v>
      </c>
      <c r="AA51" s="1205">
        <f t="shared" ref="AA51" si="319">SUM(AA52:AA55)</f>
        <v>0</v>
      </c>
      <c r="AB51" s="412">
        <f t="shared" si="315"/>
        <v>0</v>
      </c>
      <c r="AC51" s="165">
        <f t="shared" si="315"/>
        <v>0</v>
      </c>
      <c r="AD51" s="165">
        <f t="shared" ref="AD51:AE51" si="320">SUM(AD52:AD55)</f>
        <v>0</v>
      </c>
      <c r="AE51" s="413">
        <f t="shared" si="320"/>
        <v>0</v>
      </c>
      <c r="AF51" s="413">
        <f t="shared" ref="AF51" si="321">SUM(AF52:AF55)</f>
        <v>0</v>
      </c>
      <c r="AG51" s="412">
        <f t="shared" si="315"/>
        <v>0</v>
      </c>
      <c r="AH51" s="165">
        <f t="shared" si="315"/>
        <v>0</v>
      </c>
      <c r="AI51" s="165">
        <f t="shared" ref="AI51:AJ51" si="322">SUM(AI52:AI55)</f>
        <v>0</v>
      </c>
      <c r="AJ51" s="413">
        <f t="shared" si="322"/>
        <v>0</v>
      </c>
      <c r="AK51" s="413">
        <f t="shared" ref="AK51" si="323">SUM(AK52:AK55)</f>
        <v>0</v>
      </c>
      <c r="AL51" s="412">
        <f t="shared" si="315"/>
        <v>0</v>
      </c>
      <c r="AM51" s="165">
        <f t="shared" si="315"/>
        <v>0</v>
      </c>
      <c r="AN51" s="165">
        <f t="shared" ref="AN51:AO51" si="324">SUM(AN52:AN55)</f>
        <v>0</v>
      </c>
      <c r="AO51" s="413">
        <f t="shared" si="324"/>
        <v>0</v>
      </c>
      <c r="AP51" s="413">
        <f t="shared" ref="AP51" si="325">SUM(AP52:AP55)</f>
        <v>0</v>
      </c>
      <c r="AQ51" s="412">
        <f t="shared" si="315"/>
        <v>0</v>
      </c>
      <c r="AR51" s="165">
        <f t="shared" si="315"/>
        <v>0</v>
      </c>
      <c r="AS51" s="165">
        <f t="shared" ref="AS51:AT51" si="326">SUM(AS52:AS55)</f>
        <v>0</v>
      </c>
      <c r="AT51" s="413">
        <f t="shared" si="326"/>
        <v>0</v>
      </c>
      <c r="AU51" s="413">
        <f t="shared" ref="AU51" si="327">SUM(AU52:AU55)</f>
        <v>0</v>
      </c>
      <c r="AV51" s="412">
        <f t="shared" si="315"/>
        <v>0</v>
      </c>
      <c r="AW51" s="165">
        <f t="shared" si="315"/>
        <v>0</v>
      </c>
      <c r="AX51" s="165">
        <f t="shared" ref="AX51:AY51" si="328">SUM(AX52:AX55)</f>
        <v>0</v>
      </c>
      <c r="AY51" s="413">
        <f t="shared" si="328"/>
        <v>0</v>
      </c>
      <c r="AZ51" s="413">
        <f t="shared" ref="AZ51" si="329">SUM(AZ52:AZ55)</f>
        <v>0</v>
      </c>
      <c r="BA51" s="412">
        <f t="shared" si="315"/>
        <v>0</v>
      </c>
      <c r="BB51" s="165">
        <f t="shared" si="315"/>
        <v>0</v>
      </c>
      <c r="BC51" s="165">
        <f t="shared" ref="BC51:BD51" si="330">SUM(BC52:BC55)</f>
        <v>0</v>
      </c>
      <c r="BD51" s="413">
        <f t="shared" si="330"/>
        <v>0</v>
      </c>
      <c r="BE51" s="413">
        <f t="shared" ref="BE51" si="331">SUM(BE52:BE55)</f>
        <v>0</v>
      </c>
      <c r="BF51" s="412">
        <f>SUM(BF52:BF55)</f>
        <v>0</v>
      </c>
      <c r="BG51" s="165">
        <f>SUM(BG52:BG55)</f>
        <v>0</v>
      </c>
      <c r="BH51" s="165">
        <f>SUM(BH52:BH55)</f>
        <v>0</v>
      </c>
      <c r="BI51" s="413">
        <f>SUM(BI52:BI55)</f>
        <v>0</v>
      </c>
      <c r="BJ51" s="413">
        <f>SUM(BJ52:BJ55)</f>
        <v>0</v>
      </c>
      <c r="BK51" s="417">
        <f t="shared" si="130"/>
        <v>0</v>
      </c>
      <c r="BL51" s="415">
        <f t="shared" si="131"/>
        <v>0</v>
      </c>
      <c r="BM51" s="415">
        <f t="shared" ref="BM51" si="332">SUMIF($C$10:$BG$10,"2023 Terv",$C51:$BG54)</f>
        <v>0</v>
      </c>
      <c r="BN51" s="418">
        <f t="shared" si="131"/>
        <v>0</v>
      </c>
      <c r="BO51" s="418">
        <f t="shared" ref="BO51" si="333">SUMIF($C$10:$BG$10,"2023 Terv",$C51:$BG54)</f>
        <v>0</v>
      </c>
    </row>
    <row r="52" spans="1:67" ht="0.2" customHeight="1" x14ac:dyDescent="0.25">
      <c r="A52" s="1041"/>
      <c r="B52" s="275" t="s">
        <v>100</v>
      </c>
      <c r="C52" s="426">
        <v>0</v>
      </c>
      <c r="D52" s="165"/>
      <c r="E52" s="165"/>
      <c r="F52" s="413"/>
      <c r="G52" s="413"/>
      <c r="H52" s="412"/>
      <c r="I52" s="165"/>
      <c r="J52" s="165"/>
      <c r="K52" s="413"/>
      <c r="L52" s="413"/>
      <c r="M52" s="412"/>
      <c r="N52" s="411"/>
      <c r="O52" s="411"/>
      <c r="P52" s="413"/>
      <c r="Q52" s="413"/>
      <c r="R52" s="412"/>
      <c r="S52" s="165"/>
      <c r="T52" s="165"/>
      <c r="U52" s="165"/>
      <c r="V52" s="1205"/>
      <c r="W52" s="412"/>
      <c r="X52" s="165"/>
      <c r="Y52" s="165"/>
      <c r="Z52" s="165"/>
      <c r="AA52" s="1205"/>
      <c r="AB52" s="412"/>
      <c r="AC52" s="165"/>
      <c r="AD52" s="165"/>
      <c r="AE52" s="413"/>
      <c r="AF52" s="413"/>
      <c r="AG52" s="412"/>
      <c r="AH52" s="165"/>
      <c r="AI52" s="165"/>
      <c r="AJ52" s="413"/>
      <c r="AK52" s="413"/>
      <c r="AL52" s="412"/>
      <c r="AM52" s="165"/>
      <c r="AN52" s="165"/>
      <c r="AO52" s="413"/>
      <c r="AP52" s="413"/>
      <c r="AQ52" s="412"/>
      <c r="AR52" s="165"/>
      <c r="AS52" s="165"/>
      <c r="AT52" s="413"/>
      <c r="AU52" s="413"/>
      <c r="AV52" s="412"/>
      <c r="AW52" s="165"/>
      <c r="AX52" s="165"/>
      <c r="AY52" s="413"/>
      <c r="AZ52" s="413"/>
      <c r="BA52" s="412"/>
      <c r="BB52" s="165"/>
      <c r="BC52" s="165"/>
      <c r="BD52" s="413"/>
      <c r="BE52" s="413"/>
      <c r="BF52" s="412"/>
      <c r="BG52" s="165"/>
      <c r="BH52" s="165"/>
      <c r="BI52" s="413"/>
      <c r="BJ52" s="413"/>
      <c r="BK52" s="417">
        <f t="shared" si="130"/>
        <v>0</v>
      </c>
      <c r="BL52" s="415">
        <f t="shared" si="131"/>
        <v>0</v>
      </c>
      <c r="BM52" s="415">
        <f t="shared" ref="BM52" si="334">SUMIF($C$10:$BG$10,"2023 Terv",$C52:$BG55)</f>
        <v>0</v>
      </c>
      <c r="BN52" s="418">
        <f t="shared" si="131"/>
        <v>0</v>
      </c>
      <c r="BO52" s="418">
        <f t="shared" ref="BO52" si="335">SUMIF($C$10:$BG$10,"2023 Terv",$C52:$BG55)</f>
        <v>0</v>
      </c>
    </row>
    <row r="53" spans="1:67" ht="0.2" customHeight="1" x14ac:dyDescent="0.25">
      <c r="A53" s="1041"/>
      <c r="B53" s="275" t="s">
        <v>101</v>
      </c>
      <c r="C53" s="426">
        <v>0</v>
      </c>
      <c r="D53" s="165"/>
      <c r="E53" s="165"/>
      <c r="F53" s="413"/>
      <c r="G53" s="413"/>
      <c r="H53" s="412"/>
      <c r="I53" s="165"/>
      <c r="J53" s="165"/>
      <c r="K53" s="413"/>
      <c r="L53" s="413"/>
      <c r="M53" s="412"/>
      <c r="N53" s="411"/>
      <c r="O53" s="411"/>
      <c r="P53" s="413"/>
      <c r="Q53" s="413"/>
      <c r="R53" s="412"/>
      <c r="S53" s="165"/>
      <c r="T53" s="165"/>
      <c r="U53" s="165"/>
      <c r="V53" s="1205"/>
      <c r="W53" s="412"/>
      <c r="X53" s="165"/>
      <c r="Y53" s="165"/>
      <c r="Z53" s="165"/>
      <c r="AA53" s="1205"/>
      <c r="AB53" s="412"/>
      <c r="AC53" s="165"/>
      <c r="AD53" s="165"/>
      <c r="AE53" s="413"/>
      <c r="AF53" s="413"/>
      <c r="AG53" s="412"/>
      <c r="AH53" s="165"/>
      <c r="AI53" s="165"/>
      <c r="AJ53" s="413"/>
      <c r="AK53" s="413"/>
      <c r="AL53" s="412"/>
      <c r="AM53" s="165"/>
      <c r="AN53" s="165"/>
      <c r="AO53" s="413"/>
      <c r="AP53" s="413"/>
      <c r="AQ53" s="412"/>
      <c r="AR53" s="165"/>
      <c r="AS53" s="165"/>
      <c r="AT53" s="413"/>
      <c r="AU53" s="413"/>
      <c r="AV53" s="412"/>
      <c r="AW53" s="165"/>
      <c r="AX53" s="165"/>
      <c r="AY53" s="413"/>
      <c r="AZ53" s="413"/>
      <c r="BA53" s="412"/>
      <c r="BB53" s="165"/>
      <c r="BC53" s="165"/>
      <c r="BD53" s="413"/>
      <c r="BE53" s="413"/>
      <c r="BF53" s="412"/>
      <c r="BG53" s="165"/>
      <c r="BH53" s="165"/>
      <c r="BI53" s="413"/>
      <c r="BJ53" s="413"/>
      <c r="BK53" s="417">
        <f t="shared" si="130"/>
        <v>0</v>
      </c>
      <c r="BL53" s="415">
        <f t="shared" si="131"/>
        <v>0</v>
      </c>
      <c r="BM53" s="415">
        <f t="shared" ref="BM53" si="336">SUMIF($C$10:$BG$10,"2023 Terv",$C53:$BG56)</f>
        <v>0</v>
      </c>
      <c r="BN53" s="418">
        <f t="shared" si="131"/>
        <v>0</v>
      </c>
      <c r="BO53" s="418">
        <f t="shared" ref="BO53" si="337">SUMIF($C$10:$BG$10,"2023 Terv",$C53:$BG56)</f>
        <v>0</v>
      </c>
    </row>
    <row r="54" spans="1:67" ht="0.2" customHeight="1" x14ac:dyDescent="0.25">
      <c r="A54" s="1041"/>
      <c r="B54" s="275" t="s">
        <v>102</v>
      </c>
      <c r="C54" s="426">
        <v>0</v>
      </c>
      <c r="D54" s="165"/>
      <c r="E54" s="165"/>
      <c r="F54" s="413"/>
      <c r="G54" s="413"/>
      <c r="H54" s="412"/>
      <c r="I54" s="165"/>
      <c r="J54" s="165"/>
      <c r="K54" s="413"/>
      <c r="L54" s="413"/>
      <c r="M54" s="412"/>
      <c r="N54" s="411"/>
      <c r="O54" s="411"/>
      <c r="P54" s="413"/>
      <c r="Q54" s="413"/>
      <c r="R54" s="412"/>
      <c r="S54" s="165"/>
      <c r="T54" s="165"/>
      <c r="U54" s="165"/>
      <c r="V54" s="1205"/>
      <c r="W54" s="412"/>
      <c r="X54" s="165"/>
      <c r="Y54" s="165"/>
      <c r="Z54" s="165"/>
      <c r="AA54" s="1205"/>
      <c r="AB54" s="412"/>
      <c r="AC54" s="165"/>
      <c r="AD54" s="165"/>
      <c r="AE54" s="413"/>
      <c r="AF54" s="413"/>
      <c r="AG54" s="412"/>
      <c r="AH54" s="165"/>
      <c r="AI54" s="165"/>
      <c r="AJ54" s="413"/>
      <c r="AK54" s="413"/>
      <c r="AL54" s="412"/>
      <c r="AM54" s="165"/>
      <c r="AN54" s="165"/>
      <c r="AO54" s="413"/>
      <c r="AP54" s="413"/>
      <c r="AQ54" s="412"/>
      <c r="AR54" s="165"/>
      <c r="AS54" s="165"/>
      <c r="AT54" s="413"/>
      <c r="AU54" s="413"/>
      <c r="AV54" s="412"/>
      <c r="AW54" s="165"/>
      <c r="AX54" s="165"/>
      <c r="AY54" s="413"/>
      <c r="AZ54" s="413"/>
      <c r="BA54" s="412"/>
      <c r="BB54" s="165"/>
      <c r="BC54" s="165"/>
      <c r="BD54" s="413"/>
      <c r="BE54" s="413"/>
      <c r="BF54" s="412"/>
      <c r="BG54" s="165"/>
      <c r="BH54" s="165"/>
      <c r="BI54" s="413"/>
      <c r="BJ54" s="413"/>
      <c r="BK54" s="417">
        <f t="shared" si="130"/>
        <v>0</v>
      </c>
      <c r="BL54" s="415">
        <f t="shared" si="131"/>
        <v>0</v>
      </c>
      <c r="BM54" s="415">
        <f t="shared" ref="BM54" si="338">SUMIF($C$10:$BG$10,"2023 Terv",$C54:$BG57)</f>
        <v>0</v>
      </c>
      <c r="BN54" s="418">
        <f t="shared" si="131"/>
        <v>0</v>
      </c>
      <c r="BO54" s="418">
        <f t="shared" ref="BO54" si="339">SUMIF($C$10:$BG$10,"2023 Terv",$C54:$BG57)</f>
        <v>0</v>
      </c>
    </row>
    <row r="55" spans="1:67" ht="0.2" customHeight="1" x14ac:dyDescent="0.25">
      <c r="A55" s="1041"/>
      <c r="B55" s="275" t="s">
        <v>103</v>
      </c>
      <c r="C55" s="426">
        <v>0</v>
      </c>
      <c r="D55" s="165"/>
      <c r="E55" s="165"/>
      <c r="F55" s="413"/>
      <c r="G55" s="413"/>
      <c r="H55" s="412"/>
      <c r="I55" s="165"/>
      <c r="J55" s="165"/>
      <c r="K55" s="413"/>
      <c r="L55" s="413"/>
      <c r="M55" s="412"/>
      <c r="N55" s="411"/>
      <c r="O55" s="411"/>
      <c r="P55" s="413"/>
      <c r="Q55" s="413"/>
      <c r="R55" s="412"/>
      <c r="S55" s="165"/>
      <c r="T55" s="165"/>
      <c r="U55" s="165"/>
      <c r="V55" s="1205"/>
      <c r="W55" s="412"/>
      <c r="X55" s="165"/>
      <c r="Y55" s="165"/>
      <c r="Z55" s="165"/>
      <c r="AA55" s="1205"/>
      <c r="AB55" s="412"/>
      <c r="AC55" s="165"/>
      <c r="AD55" s="165"/>
      <c r="AE55" s="413"/>
      <c r="AF55" s="413"/>
      <c r="AG55" s="412"/>
      <c r="AH55" s="165"/>
      <c r="AI55" s="165"/>
      <c r="AJ55" s="413"/>
      <c r="AK55" s="413"/>
      <c r="AL55" s="412"/>
      <c r="AM55" s="165"/>
      <c r="AN55" s="165"/>
      <c r="AO55" s="413"/>
      <c r="AP55" s="413"/>
      <c r="AQ55" s="412"/>
      <c r="AR55" s="165"/>
      <c r="AS55" s="165"/>
      <c r="AT55" s="413"/>
      <c r="AU55" s="413"/>
      <c r="AV55" s="412"/>
      <c r="AW55" s="165"/>
      <c r="AX55" s="165"/>
      <c r="AY55" s="413"/>
      <c r="AZ55" s="413"/>
      <c r="BA55" s="412"/>
      <c r="BB55" s="165"/>
      <c r="BC55" s="165"/>
      <c r="BD55" s="413"/>
      <c r="BE55" s="413"/>
      <c r="BF55" s="412"/>
      <c r="BG55" s="165"/>
      <c r="BH55" s="165"/>
      <c r="BI55" s="413"/>
      <c r="BJ55" s="413"/>
      <c r="BK55" s="417">
        <f t="shared" si="130"/>
        <v>0</v>
      </c>
      <c r="BL55" s="415">
        <f t="shared" si="131"/>
        <v>0</v>
      </c>
      <c r="BM55" s="415">
        <f t="shared" ref="BM55" si="340">SUMIF($C$10:$BG$10,"2023 Terv",$C55:$BG58)</f>
        <v>0</v>
      </c>
      <c r="BN55" s="418">
        <f t="shared" si="131"/>
        <v>0</v>
      </c>
      <c r="BO55" s="418">
        <f t="shared" ref="BO55" si="341">SUMIF($C$10:$BG$10,"2023 Terv",$C55:$BG58)</f>
        <v>0</v>
      </c>
    </row>
    <row r="56" spans="1:67" ht="0.2" customHeight="1" x14ac:dyDescent="0.25">
      <c r="A56" s="1041" t="s">
        <v>104</v>
      </c>
      <c r="B56" s="275" t="s">
        <v>105</v>
      </c>
      <c r="C56" s="426">
        <v>0</v>
      </c>
      <c r="D56" s="165"/>
      <c r="E56" s="165"/>
      <c r="F56" s="413"/>
      <c r="G56" s="413"/>
      <c r="H56" s="412"/>
      <c r="I56" s="165"/>
      <c r="J56" s="165"/>
      <c r="K56" s="413"/>
      <c r="L56" s="413"/>
      <c r="M56" s="412"/>
      <c r="N56" s="411"/>
      <c r="O56" s="411"/>
      <c r="P56" s="413"/>
      <c r="Q56" s="413"/>
      <c r="R56" s="412"/>
      <c r="S56" s="165"/>
      <c r="T56" s="165"/>
      <c r="U56" s="165"/>
      <c r="V56" s="1205"/>
      <c r="W56" s="412"/>
      <c r="X56" s="165"/>
      <c r="Y56" s="165"/>
      <c r="Z56" s="165"/>
      <c r="AA56" s="1205"/>
      <c r="AB56" s="412"/>
      <c r="AC56" s="165"/>
      <c r="AD56" s="165"/>
      <c r="AE56" s="413"/>
      <c r="AF56" s="413"/>
      <c r="AG56" s="412"/>
      <c r="AH56" s="165"/>
      <c r="AI56" s="165"/>
      <c r="AJ56" s="413"/>
      <c r="AK56" s="413"/>
      <c r="AL56" s="412"/>
      <c r="AM56" s="165"/>
      <c r="AN56" s="165"/>
      <c r="AO56" s="413"/>
      <c r="AP56" s="413"/>
      <c r="AQ56" s="412"/>
      <c r="AR56" s="165"/>
      <c r="AS56" s="165"/>
      <c r="AT56" s="413"/>
      <c r="AU56" s="413"/>
      <c r="AV56" s="412"/>
      <c r="AW56" s="165"/>
      <c r="AX56" s="165"/>
      <c r="AY56" s="413"/>
      <c r="AZ56" s="413"/>
      <c r="BA56" s="412"/>
      <c r="BB56" s="165"/>
      <c r="BC56" s="165"/>
      <c r="BD56" s="413"/>
      <c r="BE56" s="413"/>
      <c r="BF56" s="412"/>
      <c r="BG56" s="165"/>
      <c r="BH56" s="165"/>
      <c r="BI56" s="413"/>
      <c r="BJ56" s="413"/>
      <c r="BK56" s="417">
        <f t="shared" si="130"/>
        <v>0</v>
      </c>
      <c r="BL56" s="415">
        <f t="shared" si="131"/>
        <v>0</v>
      </c>
      <c r="BM56" s="415">
        <f t="shared" ref="BM56" si="342">SUMIF($C$10:$BG$10,"2023 Terv",$C56:$BG59)</f>
        <v>0</v>
      </c>
      <c r="BN56" s="418">
        <f t="shared" si="131"/>
        <v>0</v>
      </c>
      <c r="BO56" s="418">
        <f t="shared" ref="BO56" si="343">SUMIF($C$10:$BG$10,"2023 Terv",$C56:$BG59)</f>
        <v>0</v>
      </c>
    </row>
    <row r="57" spans="1:67" ht="0.2" customHeight="1" x14ac:dyDescent="0.25">
      <c r="A57" s="1041" t="s">
        <v>106</v>
      </c>
      <c r="B57" s="275" t="s">
        <v>107</v>
      </c>
      <c r="C57" s="426">
        <v>0</v>
      </c>
      <c r="D57" s="165"/>
      <c r="E57" s="165"/>
      <c r="F57" s="413"/>
      <c r="G57" s="413"/>
      <c r="H57" s="412"/>
      <c r="I57" s="165"/>
      <c r="J57" s="165"/>
      <c r="K57" s="413"/>
      <c r="L57" s="413"/>
      <c r="M57" s="412"/>
      <c r="N57" s="411"/>
      <c r="O57" s="411"/>
      <c r="P57" s="413"/>
      <c r="Q57" s="413"/>
      <c r="R57" s="412"/>
      <c r="S57" s="165"/>
      <c r="T57" s="165"/>
      <c r="U57" s="165"/>
      <c r="V57" s="1205"/>
      <c r="W57" s="412"/>
      <c r="X57" s="165"/>
      <c r="Y57" s="165"/>
      <c r="Z57" s="165"/>
      <c r="AA57" s="1205"/>
      <c r="AB57" s="412"/>
      <c r="AC57" s="165"/>
      <c r="AD57" s="165"/>
      <c r="AE57" s="413"/>
      <c r="AF57" s="413"/>
      <c r="AG57" s="412"/>
      <c r="AH57" s="165"/>
      <c r="AI57" s="165"/>
      <c r="AJ57" s="413"/>
      <c r="AK57" s="413"/>
      <c r="AL57" s="412"/>
      <c r="AM57" s="165"/>
      <c r="AN57" s="165"/>
      <c r="AO57" s="413"/>
      <c r="AP57" s="413"/>
      <c r="AQ57" s="412"/>
      <c r="AR57" s="165"/>
      <c r="AS57" s="165"/>
      <c r="AT57" s="413"/>
      <c r="AU57" s="413"/>
      <c r="AV57" s="412"/>
      <c r="AW57" s="165"/>
      <c r="AX57" s="165"/>
      <c r="AY57" s="413"/>
      <c r="AZ57" s="413"/>
      <c r="BA57" s="412"/>
      <c r="BB57" s="165"/>
      <c r="BC57" s="165"/>
      <c r="BD57" s="413"/>
      <c r="BE57" s="413"/>
      <c r="BF57" s="412"/>
      <c r="BG57" s="165"/>
      <c r="BH57" s="165"/>
      <c r="BI57" s="413"/>
      <c r="BJ57" s="413"/>
      <c r="BK57" s="417">
        <f t="shared" si="130"/>
        <v>0</v>
      </c>
      <c r="BL57" s="415">
        <f t="shared" ref="BL57:BN72" si="344">SUMIF($C$10:$BG$10,"2023 Terv",$C57:$BG60)</f>
        <v>0</v>
      </c>
      <c r="BM57" s="415">
        <f t="shared" ref="BM57" si="345">SUMIF($C$10:$BG$10,"2023 Terv",$C57:$BG60)</f>
        <v>0</v>
      </c>
      <c r="BN57" s="418">
        <f t="shared" si="344"/>
        <v>0</v>
      </c>
      <c r="BO57" s="418">
        <f t="shared" ref="BO57" si="346">SUMIF($C$10:$BG$10,"2023 Terv",$C57:$BG60)</f>
        <v>0</v>
      </c>
    </row>
    <row r="58" spans="1:67" ht="0.2" customHeight="1" x14ac:dyDescent="0.25">
      <c r="A58" s="1041" t="s">
        <v>108</v>
      </c>
      <c r="B58" s="275" t="s">
        <v>109</v>
      </c>
      <c r="C58" s="426">
        <v>0</v>
      </c>
      <c r="D58" s="165"/>
      <c r="E58" s="165"/>
      <c r="F58" s="413"/>
      <c r="G58" s="413"/>
      <c r="H58" s="412"/>
      <c r="I58" s="165"/>
      <c r="J58" s="165"/>
      <c r="K58" s="413"/>
      <c r="L58" s="413"/>
      <c r="M58" s="412"/>
      <c r="N58" s="411"/>
      <c r="O58" s="411"/>
      <c r="P58" s="413"/>
      <c r="Q58" s="413"/>
      <c r="R58" s="412"/>
      <c r="S58" s="165"/>
      <c r="T58" s="165"/>
      <c r="U58" s="165"/>
      <c r="V58" s="1205"/>
      <c r="W58" s="412"/>
      <c r="X58" s="165"/>
      <c r="Y58" s="165"/>
      <c r="Z58" s="165"/>
      <c r="AA58" s="1205"/>
      <c r="AB58" s="412"/>
      <c r="AC58" s="165"/>
      <c r="AD58" s="165"/>
      <c r="AE58" s="413"/>
      <c r="AF58" s="413"/>
      <c r="AG58" s="412"/>
      <c r="AH58" s="165"/>
      <c r="AI58" s="165"/>
      <c r="AJ58" s="413"/>
      <c r="AK58" s="413"/>
      <c r="AL58" s="412"/>
      <c r="AM58" s="165"/>
      <c r="AN58" s="165"/>
      <c r="AO58" s="413"/>
      <c r="AP58" s="413"/>
      <c r="AQ58" s="412"/>
      <c r="AR58" s="165"/>
      <c r="AS58" s="165"/>
      <c r="AT58" s="413"/>
      <c r="AU58" s="413"/>
      <c r="AV58" s="412"/>
      <c r="AW58" s="165"/>
      <c r="AX58" s="165"/>
      <c r="AY58" s="413"/>
      <c r="AZ58" s="413"/>
      <c r="BA58" s="412"/>
      <c r="BB58" s="165"/>
      <c r="BC58" s="165"/>
      <c r="BD58" s="413"/>
      <c r="BE58" s="413"/>
      <c r="BF58" s="412"/>
      <c r="BG58" s="165"/>
      <c r="BH58" s="165"/>
      <c r="BI58" s="413"/>
      <c r="BJ58" s="413"/>
      <c r="BK58" s="417">
        <f t="shared" si="130"/>
        <v>0</v>
      </c>
      <c r="BL58" s="415">
        <f t="shared" si="344"/>
        <v>0</v>
      </c>
      <c r="BM58" s="415">
        <f t="shared" ref="BM58" si="347">SUMIF($C$10:$BG$10,"2023 Terv",$C58:$BG61)</f>
        <v>0</v>
      </c>
      <c r="BN58" s="418">
        <f t="shared" si="344"/>
        <v>0</v>
      </c>
      <c r="BO58" s="418">
        <f t="shared" ref="BO58" si="348">SUMIF($C$10:$BG$10,"2023 Terv",$C58:$BG61)</f>
        <v>0</v>
      </c>
    </row>
    <row r="59" spans="1:67" x14ac:dyDescent="0.25">
      <c r="A59" s="1041" t="s">
        <v>110</v>
      </c>
      <c r="B59" s="275" t="s">
        <v>111</v>
      </c>
      <c r="C59" s="426">
        <v>5600</v>
      </c>
      <c r="D59" s="165"/>
      <c r="E59" s="165"/>
      <c r="F59" s="413"/>
      <c r="G59" s="413"/>
      <c r="H59" s="412"/>
      <c r="I59" s="165"/>
      <c r="J59" s="165"/>
      <c r="K59" s="413"/>
      <c r="L59" s="413"/>
      <c r="M59" s="412"/>
      <c r="N59" s="411"/>
      <c r="O59" s="411"/>
      <c r="P59" s="413"/>
      <c r="Q59" s="413"/>
      <c r="R59" s="412"/>
      <c r="S59" s="165"/>
      <c r="T59" s="165"/>
      <c r="U59" s="165"/>
      <c r="V59" s="1205"/>
      <c r="W59" s="412"/>
      <c r="X59" s="165"/>
      <c r="Y59" s="165"/>
      <c r="Z59" s="165"/>
      <c r="AA59" s="1205"/>
      <c r="AB59" s="412"/>
      <c r="AC59" s="165"/>
      <c r="AD59" s="165"/>
      <c r="AE59" s="413"/>
      <c r="AF59" s="413"/>
      <c r="AG59" s="412"/>
      <c r="AH59" s="165"/>
      <c r="AI59" s="165"/>
      <c r="AJ59" s="413"/>
      <c r="AK59" s="413"/>
      <c r="AL59" s="412"/>
      <c r="AM59" s="165"/>
      <c r="AN59" s="165"/>
      <c r="AO59" s="413"/>
      <c r="AP59" s="413"/>
      <c r="AQ59" s="412"/>
      <c r="AR59" s="165"/>
      <c r="AS59" s="165"/>
      <c r="AT59" s="413"/>
      <c r="AU59" s="413"/>
      <c r="AV59" s="412"/>
      <c r="AW59" s="165"/>
      <c r="AX59" s="165"/>
      <c r="AY59" s="413"/>
      <c r="AZ59" s="413"/>
      <c r="BA59" s="412"/>
      <c r="BB59" s="165"/>
      <c r="BC59" s="165"/>
      <c r="BD59" s="413"/>
      <c r="BE59" s="413"/>
      <c r="BF59" s="412"/>
      <c r="BG59" s="165"/>
      <c r="BH59" s="165"/>
      <c r="BI59" s="413"/>
      <c r="BJ59" s="413"/>
      <c r="BK59" s="417">
        <f t="shared" si="130"/>
        <v>5600</v>
      </c>
      <c r="BL59" s="415">
        <f t="shared" ref="BL59:BL62" si="349">SUMIF($C$10:$BG$10,"2023 Terv",$C59:$BG59)</f>
        <v>0</v>
      </c>
      <c r="BM59" s="415">
        <f t="shared" ref="BM59:BM62" si="350">SUMIF($C$10:$BI$10,"Módosított előirányzat",$C59:$BI59)</f>
        <v>0</v>
      </c>
      <c r="BN59" s="418">
        <f t="shared" ref="BN59:BN62" si="351">SUMIF($C$10:$BI$10,"Módosított előirányzat II",$C59:$BI59)</f>
        <v>0</v>
      </c>
      <c r="BO59" s="418">
        <f t="shared" ref="BO59:BO62" si="352">SUMIF($C$10:$BJ$10,"Tény",$C59:$BJ59)</f>
        <v>0</v>
      </c>
    </row>
    <row r="60" spans="1:67" ht="15.75" customHeight="1" x14ac:dyDescent="0.25">
      <c r="A60" s="1041" t="s">
        <v>112</v>
      </c>
      <c r="B60" s="275" t="s">
        <v>113</v>
      </c>
      <c r="C60" s="426">
        <v>0</v>
      </c>
      <c r="D60" s="165"/>
      <c r="E60" s="165"/>
      <c r="F60" s="413"/>
      <c r="G60" s="413"/>
      <c r="H60" s="412"/>
      <c r="I60" s="165"/>
      <c r="J60" s="165"/>
      <c r="K60" s="413"/>
      <c r="L60" s="413"/>
      <c r="M60" s="412"/>
      <c r="N60" s="411"/>
      <c r="O60" s="411"/>
      <c r="P60" s="413"/>
      <c r="Q60" s="413"/>
      <c r="R60" s="412"/>
      <c r="S60" s="165"/>
      <c r="T60" s="165"/>
      <c r="U60" s="165"/>
      <c r="V60" s="1205"/>
      <c r="W60" s="412"/>
      <c r="X60" s="165"/>
      <c r="Y60" s="165"/>
      <c r="Z60" s="165"/>
      <c r="AA60" s="1205"/>
      <c r="AB60" s="412"/>
      <c r="AC60" s="165"/>
      <c r="AD60" s="165"/>
      <c r="AE60" s="413"/>
      <c r="AF60" s="413"/>
      <c r="AG60" s="412"/>
      <c r="AH60" s="165"/>
      <c r="AI60" s="165"/>
      <c r="AJ60" s="413"/>
      <c r="AK60" s="413"/>
      <c r="AL60" s="412"/>
      <c r="AM60" s="165"/>
      <c r="AN60" s="165"/>
      <c r="AO60" s="413"/>
      <c r="AP60" s="413"/>
      <c r="AQ60" s="412"/>
      <c r="AR60" s="165"/>
      <c r="AS60" s="165"/>
      <c r="AT60" s="413"/>
      <c r="AU60" s="413"/>
      <c r="AV60" s="412"/>
      <c r="AW60" s="165"/>
      <c r="AX60" s="165"/>
      <c r="AY60" s="413"/>
      <c r="AZ60" s="413"/>
      <c r="BA60" s="412"/>
      <c r="BB60" s="165"/>
      <c r="BC60" s="165"/>
      <c r="BD60" s="413"/>
      <c r="BE60" s="413"/>
      <c r="BF60" s="412"/>
      <c r="BG60" s="165"/>
      <c r="BH60" s="165"/>
      <c r="BI60" s="413"/>
      <c r="BJ60" s="413"/>
      <c r="BK60" s="417">
        <f t="shared" si="130"/>
        <v>0</v>
      </c>
      <c r="BL60" s="415">
        <f t="shared" si="349"/>
        <v>0</v>
      </c>
      <c r="BM60" s="415">
        <f t="shared" si="350"/>
        <v>0</v>
      </c>
      <c r="BN60" s="418">
        <f t="shared" si="351"/>
        <v>0</v>
      </c>
      <c r="BO60" s="418">
        <f t="shared" si="352"/>
        <v>0</v>
      </c>
    </row>
    <row r="61" spans="1:67" ht="15.75" customHeight="1" x14ac:dyDescent="0.25">
      <c r="A61" s="1041" t="s">
        <v>114</v>
      </c>
      <c r="B61" s="275" t="s">
        <v>115</v>
      </c>
      <c r="C61" s="426">
        <v>0</v>
      </c>
      <c r="D61" s="165"/>
      <c r="E61" s="165"/>
      <c r="F61" s="413"/>
      <c r="G61" s="413"/>
      <c r="H61" s="412"/>
      <c r="I61" s="165"/>
      <c r="J61" s="165"/>
      <c r="K61" s="413"/>
      <c r="L61" s="413"/>
      <c r="M61" s="412"/>
      <c r="N61" s="411"/>
      <c r="O61" s="411"/>
      <c r="P61" s="413"/>
      <c r="Q61" s="413"/>
      <c r="R61" s="412"/>
      <c r="S61" s="165"/>
      <c r="T61" s="165"/>
      <c r="U61" s="165"/>
      <c r="V61" s="1205"/>
      <c r="W61" s="412"/>
      <c r="X61" s="165"/>
      <c r="Y61" s="165"/>
      <c r="Z61" s="165"/>
      <c r="AA61" s="1205"/>
      <c r="AB61" s="412"/>
      <c r="AC61" s="165"/>
      <c r="AD61" s="165"/>
      <c r="AE61" s="413"/>
      <c r="AF61" s="413"/>
      <c r="AG61" s="412"/>
      <c r="AH61" s="165"/>
      <c r="AI61" s="165"/>
      <c r="AJ61" s="413"/>
      <c r="AK61" s="413"/>
      <c r="AL61" s="412"/>
      <c r="AM61" s="165"/>
      <c r="AN61" s="165"/>
      <c r="AO61" s="413"/>
      <c r="AP61" s="413"/>
      <c r="AQ61" s="412"/>
      <c r="AR61" s="165"/>
      <c r="AS61" s="165"/>
      <c r="AT61" s="413"/>
      <c r="AU61" s="413"/>
      <c r="AV61" s="412"/>
      <c r="AW61" s="165"/>
      <c r="AX61" s="165"/>
      <c r="AY61" s="413"/>
      <c r="AZ61" s="413"/>
      <c r="BA61" s="412"/>
      <c r="BB61" s="165"/>
      <c r="BC61" s="165"/>
      <c r="BD61" s="413"/>
      <c r="BE61" s="413"/>
      <c r="BF61" s="412"/>
      <c r="BG61" s="165"/>
      <c r="BH61" s="165"/>
      <c r="BI61" s="413"/>
      <c r="BJ61" s="413"/>
      <c r="BK61" s="417">
        <f t="shared" si="130"/>
        <v>0</v>
      </c>
      <c r="BL61" s="415">
        <f t="shared" si="349"/>
        <v>0</v>
      </c>
      <c r="BM61" s="415">
        <f t="shared" si="350"/>
        <v>0</v>
      </c>
      <c r="BN61" s="418">
        <f t="shared" si="351"/>
        <v>0</v>
      </c>
      <c r="BO61" s="418">
        <f t="shared" si="352"/>
        <v>0</v>
      </c>
    </row>
    <row r="62" spans="1:67" ht="13.9" customHeight="1" thickBot="1" x14ac:dyDescent="0.3">
      <c r="A62" s="1037" t="s">
        <v>116</v>
      </c>
      <c r="B62" s="276" t="s">
        <v>117</v>
      </c>
      <c r="C62" s="495">
        <v>0</v>
      </c>
      <c r="D62" s="415"/>
      <c r="E62" s="415"/>
      <c r="F62" s="418"/>
      <c r="G62" s="418"/>
      <c r="H62" s="417"/>
      <c r="I62" s="415"/>
      <c r="J62" s="415"/>
      <c r="K62" s="418"/>
      <c r="L62" s="418"/>
      <c r="M62" s="417"/>
      <c r="N62" s="416"/>
      <c r="O62" s="416"/>
      <c r="P62" s="418"/>
      <c r="Q62" s="418"/>
      <c r="R62" s="417"/>
      <c r="S62" s="415"/>
      <c r="T62" s="415"/>
      <c r="U62" s="415"/>
      <c r="V62" s="1201"/>
      <c r="W62" s="417"/>
      <c r="X62" s="415"/>
      <c r="Y62" s="415"/>
      <c r="Z62" s="415"/>
      <c r="AA62" s="1201"/>
      <c r="AB62" s="417"/>
      <c r="AC62" s="415"/>
      <c r="AD62" s="415"/>
      <c r="AE62" s="418"/>
      <c r="AF62" s="418"/>
      <c r="AG62" s="417"/>
      <c r="AH62" s="415"/>
      <c r="AI62" s="415"/>
      <c r="AJ62" s="418"/>
      <c r="AK62" s="418"/>
      <c r="AL62" s="417"/>
      <c r="AM62" s="415"/>
      <c r="AN62" s="415"/>
      <c r="AO62" s="418"/>
      <c r="AP62" s="418"/>
      <c r="AQ62" s="417"/>
      <c r="AR62" s="415"/>
      <c r="AS62" s="415"/>
      <c r="AT62" s="418"/>
      <c r="AU62" s="418"/>
      <c r="AV62" s="417"/>
      <c r="AW62" s="415"/>
      <c r="AX62" s="415"/>
      <c r="AY62" s="418"/>
      <c r="AZ62" s="418"/>
      <c r="BA62" s="417"/>
      <c r="BB62" s="415"/>
      <c r="BC62" s="415"/>
      <c r="BD62" s="418"/>
      <c r="BE62" s="418"/>
      <c r="BF62" s="417"/>
      <c r="BG62" s="415"/>
      <c r="BH62" s="415"/>
      <c r="BI62" s="418"/>
      <c r="BJ62" s="418"/>
      <c r="BK62" s="417">
        <f t="shared" si="130"/>
        <v>0</v>
      </c>
      <c r="BL62" s="415">
        <f t="shared" si="349"/>
        <v>0</v>
      </c>
      <c r="BM62" s="415">
        <f t="shared" si="350"/>
        <v>0</v>
      </c>
      <c r="BN62" s="418">
        <f t="shared" si="351"/>
        <v>0</v>
      </c>
      <c r="BO62" s="418">
        <f t="shared" si="352"/>
        <v>0</v>
      </c>
    </row>
    <row r="63" spans="1:67" ht="15.75" thickBot="1" x14ac:dyDescent="0.3">
      <c r="A63" s="1034" t="s">
        <v>118</v>
      </c>
      <c r="B63" s="1009" t="s">
        <v>25</v>
      </c>
      <c r="C63" s="509">
        <v>0</v>
      </c>
      <c r="D63" s="1018">
        <f t="shared" ref="D63:F63" si="353">SUM(D64:D68)</f>
        <v>0</v>
      </c>
      <c r="E63" s="1018">
        <f t="shared" ref="E63" si="354">SUM(E64:E68)</f>
        <v>0</v>
      </c>
      <c r="F63" s="508">
        <f t="shared" si="353"/>
        <v>0</v>
      </c>
      <c r="G63" s="508">
        <f t="shared" ref="G63" si="355">SUM(G64:G68)</f>
        <v>0</v>
      </c>
      <c r="H63" s="452">
        <f t="shared" ref="H63:P63" si="356">SUM(H64:H68)</f>
        <v>0</v>
      </c>
      <c r="I63" s="455">
        <f t="shared" si="356"/>
        <v>0</v>
      </c>
      <c r="J63" s="455">
        <f t="shared" ref="J63" si="357">SUM(J64:J68)</f>
        <v>0</v>
      </c>
      <c r="K63" s="453">
        <f t="shared" si="356"/>
        <v>0</v>
      </c>
      <c r="L63" s="453">
        <f t="shared" ref="L63" si="358">SUM(L64:L68)</f>
        <v>0</v>
      </c>
      <c r="M63" s="452">
        <f t="shared" si="356"/>
        <v>0</v>
      </c>
      <c r="N63" s="456">
        <f t="shared" si="356"/>
        <v>0</v>
      </c>
      <c r="O63" s="456">
        <f t="shared" ref="O63" si="359">SUM(O64:O68)</f>
        <v>0</v>
      </c>
      <c r="P63" s="453">
        <f t="shared" si="356"/>
        <v>0</v>
      </c>
      <c r="Q63" s="453">
        <f t="shared" ref="Q63" si="360">SUM(Q64:Q68)</f>
        <v>0</v>
      </c>
      <c r="R63" s="452">
        <f t="shared" ref="R63:BB63" si="361">SUM(R64:R68)</f>
        <v>0</v>
      </c>
      <c r="S63" s="455">
        <f t="shared" si="361"/>
        <v>0</v>
      </c>
      <c r="T63" s="455">
        <f t="shared" ref="T63:U63" si="362">SUM(T64:T68)</f>
        <v>0</v>
      </c>
      <c r="U63" s="455">
        <f t="shared" si="362"/>
        <v>0</v>
      </c>
      <c r="V63" s="1198">
        <f t="shared" ref="V63" si="363">SUM(V64:V68)</f>
        <v>0</v>
      </c>
      <c r="W63" s="452">
        <f t="shared" si="361"/>
        <v>0</v>
      </c>
      <c r="X63" s="455">
        <f t="shared" si="361"/>
        <v>0</v>
      </c>
      <c r="Y63" s="455">
        <f t="shared" ref="Y63:Z63" si="364">SUM(Y64:Y68)</f>
        <v>0</v>
      </c>
      <c r="Z63" s="455">
        <f t="shared" si="364"/>
        <v>0</v>
      </c>
      <c r="AA63" s="1198">
        <f t="shared" ref="AA63" si="365">SUM(AA64:AA68)</f>
        <v>0</v>
      </c>
      <c r="AB63" s="452">
        <f t="shared" si="361"/>
        <v>0</v>
      </c>
      <c r="AC63" s="455">
        <f t="shared" si="361"/>
        <v>0</v>
      </c>
      <c r="AD63" s="455">
        <f t="shared" ref="AD63:AE63" si="366">SUM(AD64:AD68)</f>
        <v>0</v>
      </c>
      <c r="AE63" s="453">
        <f t="shared" si="366"/>
        <v>0</v>
      </c>
      <c r="AF63" s="453">
        <f t="shared" ref="AF63" si="367">SUM(AF64:AF68)</f>
        <v>0</v>
      </c>
      <c r="AG63" s="452">
        <f t="shared" si="361"/>
        <v>0</v>
      </c>
      <c r="AH63" s="455">
        <f t="shared" si="361"/>
        <v>0</v>
      </c>
      <c r="AI63" s="455">
        <f t="shared" ref="AI63:AJ63" si="368">SUM(AI64:AI68)</f>
        <v>0</v>
      </c>
      <c r="AJ63" s="453">
        <f t="shared" si="368"/>
        <v>0</v>
      </c>
      <c r="AK63" s="453">
        <f t="shared" ref="AK63" si="369">SUM(AK64:AK68)</f>
        <v>0</v>
      </c>
      <c r="AL63" s="452">
        <f t="shared" si="361"/>
        <v>0</v>
      </c>
      <c r="AM63" s="455">
        <f t="shared" si="361"/>
        <v>0</v>
      </c>
      <c r="AN63" s="455">
        <f t="shared" ref="AN63:AO63" si="370">SUM(AN64:AN68)</f>
        <v>0</v>
      </c>
      <c r="AO63" s="453">
        <f t="shared" si="370"/>
        <v>0</v>
      </c>
      <c r="AP63" s="453">
        <f t="shared" ref="AP63" si="371">SUM(AP64:AP68)</f>
        <v>0</v>
      </c>
      <c r="AQ63" s="452">
        <f t="shared" si="361"/>
        <v>0</v>
      </c>
      <c r="AR63" s="455">
        <f t="shared" si="361"/>
        <v>0</v>
      </c>
      <c r="AS63" s="455">
        <f t="shared" ref="AS63:AT63" si="372">SUM(AS64:AS68)</f>
        <v>0</v>
      </c>
      <c r="AT63" s="453">
        <f t="shared" si="372"/>
        <v>0</v>
      </c>
      <c r="AU63" s="453">
        <f t="shared" ref="AU63" si="373">SUM(AU64:AU68)</f>
        <v>0</v>
      </c>
      <c r="AV63" s="452">
        <f t="shared" si="361"/>
        <v>0</v>
      </c>
      <c r="AW63" s="455">
        <f t="shared" si="361"/>
        <v>0</v>
      </c>
      <c r="AX63" s="455">
        <f t="shared" ref="AX63:AY63" si="374">SUM(AX64:AX68)</f>
        <v>0</v>
      </c>
      <c r="AY63" s="453">
        <f t="shared" si="374"/>
        <v>0</v>
      </c>
      <c r="AZ63" s="453">
        <f t="shared" ref="AZ63" si="375">SUM(AZ64:AZ68)</f>
        <v>0</v>
      </c>
      <c r="BA63" s="452">
        <f t="shared" si="361"/>
        <v>0</v>
      </c>
      <c r="BB63" s="455">
        <f t="shared" si="361"/>
        <v>0</v>
      </c>
      <c r="BC63" s="455">
        <f t="shared" ref="BC63:BD63" si="376">SUM(BC64:BC68)</f>
        <v>0</v>
      </c>
      <c r="BD63" s="453">
        <f t="shared" si="376"/>
        <v>0</v>
      </c>
      <c r="BE63" s="453">
        <f t="shared" ref="BE63" si="377">SUM(BE64:BE68)</f>
        <v>0</v>
      </c>
      <c r="BF63" s="452">
        <f>SUM(BF64:BF68)</f>
        <v>0</v>
      </c>
      <c r="BG63" s="455">
        <f>SUM(BG64:BG68)</f>
        <v>0</v>
      </c>
      <c r="BH63" s="455">
        <f>SUM(BH64:BH68)</f>
        <v>0</v>
      </c>
      <c r="BI63" s="453">
        <f>SUM(BI64:BI68)</f>
        <v>0</v>
      </c>
      <c r="BJ63" s="453">
        <f>SUM(BJ64:BJ68)</f>
        <v>0</v>
      </c>
      <c r="BK63" s="452">
        <f t="shared" si="130"/>
        <v>0</v>
      </c>
      <c r="BL63" s="455">
        <f t="shared" si="344"/>
        <v>0</v>
      </c>
      <c r="BM63" s="455">
        <f t="shared" ref="BM63" si="378">SUMIF($C$10:$BG$10,"2023 Terv",$C63:$BG66)</f>
        <v>0</v>
      </c>
      <c r="BN63" s="453">
        <f t="shared" si="344"/>
        <v>0</v>
      </c>
      <c r="BO63" s="453">
        <f t="shared" ref="BO63" si="379">SUMIF($C$10:$BG$10,"2023 Terv",$C63:$BG66)</f>
        <v>0</v>
      </c>
    </row>
    <row r="64" spans="1:67" ht="0.2" customHeight="1" thickBot="1" x14ac:dyDescent="0.3">
      <c r="A64" s="1035" t="s">
        <v>119</v>
      </c>
      <c r="B64" s="558" t="s">
        <v>120</v>
      </c>
      <c r="C64" s="1020">
        <v>0</v>
      </c>
      <c r="D64" s="1021"/>
      <c r="E64" s="1021"/>
      <c r="F64" s="505"/>
      <c r="G64" s="505"/>
      <c r="H64" s="457"/>
      <c r="I64" s="459"/>
      <c r="J64" s="459"/>
      <c r="K64" s="458"/>
      <c r="L64" s="458"/>
      <c r="M64" s="457"/>
      <c r="N64" s="460"/>
      <c r="O64" s="460"/>
      <c r="P64" s="458"/>
      <c r="Q64" s="458"/>
      <c r="R64" s="457"/>
      <c r="S64" s="459"/>
      <c r="T64" s="459"/>
      <c r="U64" s="459"/>
      <c r="V64" s="1199"/>
      <c r="W64" s="457"/>
      <c r="X64" s="459"/>
      <c r="Y64" s="459"/>
      <c r="Z64" s="459"/>
      <c r="AA64" s="1199"/>
      <c r="AB64" s="457"/>
      <c r="AC64" s="459"/>
      <c r="AD64" s="459"/>
      <c r="AE64" s="458"/>
      <c r="AF64" s="458"/>
      <c r="AG64" s="457"/>
      <c r="AH64" s="459"/>
      <c r="AI64" s="459"/>
      <c r="AJ64" s="458"/>
      <c r="AK64" s="458"/>
      <c r="AL64" s="457"/>
      <c r="AM64" s="459"/>
      <c r="AN64" s="459"/>
      <c r="AO64" s="458"/>
      <c r="AP64" s="458"/>
      <c r="AQ64" s="457"/>
      <c r="AR64" s="459"/>
      <c r="AS64" s="459"/>
      <c r="AT64" s="458"/>
      <c r="AU64" s="458"/>
      <c r="AV64" s="457"/>
      <c r="AW64" s="459"/>
      <c r="AX64" s="459"/>
      <c r="AY64" s="458"/>
      <c r="AZ64" s="458"/>
      <c r="BA64" s="457"/>
      <c r="BB64" s="459"/>
      <c r="BC64" s="459"/>
      <c r="BD64" s="458"/>
      <c r="BE64" s="458"/>
      <c r="BF64" s="457"/>
      <c r="BG64" s="459"/>
      <c r="BH64" s="459"/>
      <c r="BI64" s="458"/>
      <c r="BJ64" s="458"/>
      <c r="BK64" s="473">
        <f t="shared" si="130"/>
        <v>0</v>
      </c>
      <c r="BL64" s="1087">
        <f t="shared" si="344"/>
        <v>0</v>
      </c>
      <c r="BM64" s="1087">
        <f t="shared" ref="BM64" si="380">SUMIF($C$10:$BG$10,"2023 Terv",$C64:$BG67)</f>
        <v>0</v>
      </c>
      <c r="BN64" s="474">
        <f t="shared" si="344"/>
        <v>0</v>
      </c>
      <c r="BO64" s="474">
        <f t="shared" ref="BO64" si="381">SUMIF($C$10:$BG$10,"2023 Terv",$C64:$BG67)</f>
        <v>0</v>
      </c>
    </row>
    <row r="65" spans="1:68" ht="0.2" customHeight="1" thickBot="1" x14ac:dyDescent="0.3">
      <c r="A65" s="1036" t="s">
        <v>121</v>
      </c>
      <c r="B65" s="1010" t="s">
        <v>122</v>
      </c>
      <c r="C65" s="1014">
        <v>0</v>
      </c>
      <c r="D65" s="1016"/>
      <c r="E65" s="1016"/>
      <c r="F65" s="510"/>
      <c r="G65" s="510"/>
      <c r="H65" s="461"/>
      <c r="I65" s="463"/>
      <c r="J65" s="463"/>
      <c r="K65" s="462"/>
      <c r="L65" s="462"/>
      <c r="M65" s="461"/>
      <c r="N65" s="464"/>
      <c r="O65" s="464"/>
      <c r="P65" s="462"/>
      <c r="Q65" s="462"/>
      <c r="R65" s="461"/>
      <c r="S65" s="463"/>
      <c r="T65" s="463"/>
      <c r="U65" s="463"/>
      <c r="V65" s="1200"/>
      <c r="W65" s="461"/>
      <c r="X65" s="463"/>
      <c r="Y65" s="463"/>
      <c r="Z65" s="463"/>
      <c r="AA65" s="1200"/>
      <c r="AB65" s="461"/>
      <c r="AC65" s="463"/>
      <c r="AD65" s="463"/>
      <c r="AE65" s="462"/>
      <c r="AF65" s="462"/>
      <c r="AG65" s="461"/>
      <c r="AH65" s="463"/>
      <c r="AI65" s="463"/>
      <c r="AJ65" s="462"/>
      <c r="AK65" s="462"/>
      <c r="AL65" s="461"/>
      <c r="AM65" s="463"/>
      <c r="AN65" s="463"/>
      <c r="AO65" s="462"/>
      <c r="AP65" s="462"/>
      <c r="AQ65" s="461"/>
      <c r="AR65" s="463"/>
      <c r="AS65" s="463"/>
      <c r="AT65" s="462"/>
      <c r="AU65" s="462"/>
      <c r="AV65" s="461"/>
      <c r="AW65" s="463"/>
      <c r="AX65" s="463"/>
      <c r="AY65" s="462"/>
      <c r="AZ65" s="462"/>
      <c r="BA65" s="461"/>
      <c r="BB65" s="463"/>
      <c r="BC65" s="463"/>
      <c r="BD65" s="462"/>
      <c r="BE65" s="462"/>
      <c r="BF65" s="461"/>
      <c r="BG65" s="463"/>
      <c r="BH65" s="463"/>
      <c r="BI65" s="462"/>
      <c r="BJ65" s="462"/>
      <c r="BK65" s="466">
        <f t="shared" si="130"/>
        <v>0</v>
      </c>
      <c r="BL65" s="467">
        <f t="shared" si="344"/>
        <v>0</v>
      </c>
      <c r="BM65" s="467">
        <f t="shared" ref="BM65" si="382">SUMIF($C$10:$BG$10,"2023 Terv",$C65:$BG68)</f>
        <v>0</v>
      </c>
      <c r="BN65" s="465">
        <f t="shared" si="344"/>
        <v>0</v>
      </c>
      <c r="BO65" s="465">
        <f t="shared" ref="BO65" si="383">SUMIF($C$10:$BG$10,"2023 Terv",$C65:$BG68)</f>
        <v>0</v>
      </c>
    </row>
    <row r="66" spans="1:68" ht="0.2" customHeight="1" thickBot="1" x14ac:dyDescent="0.3">
      <c r="A66" s="1036" t="s">
        <v>123</v>
      </c>
      <c r="B66" s="1010" t="s">
        <v>124</v>
      </c>
      <c r="C66" s="1014">
        <v>0</v>
      </c>
      <c r="D66" s="1016"/>
      <c r="E66" s="1016"/>
      <c r="F66" s="510"/>
      <c r="G66" s="510"/>
      <c r="H66" s="461"/>
      <c r="I66" s="463"/>
      <c r="J66" s="463"/>
      <c r="K66" s="462"/>
      <c r="L66" s="462"/>
      <c r="M66" s="461"/>
      <c r="N66" s="464"/>
      <c r="O66" s="464"/>
      <c r="P66" s="462"/>
      <c r="Q66" s="462"/>
      <c r="R66" s="461"/>
      <c r="S66" s="463"/>
      <c r="T66" s="463"/>
      <c r="U66" s="463"/>
      <c r="V66" s="1200"/>
      <c r="W66" s="461"/>
      <c r="X66" s="463"/>
      <c r="Y66" s="463"/>
      <c r="Z66" s="463"/>
      <c r="AA66" s="1200"/>
      <c r="AB66" s="461"/>
      <c r="AC66" s="463"/>
      <c r="AD66" s="463"/>
      <c r="AE66" s="462"/>
      <c r="AF66" s="462"/>
      <c r="AG66" s="461"/>
      <c r="AH66" s="463"/>
      <c r="AI66" s="463"/>
      <c r="AJ66" s="462"/>
      <c r="AK66" s="462"/>
      <c r="AL66" s="461"/>
      <c r="AM66" s="463"/>
      <c r="AN66" s="463"/>
      <c r="AO66" s="462"/>
      <c r="AP66" s="462"/>
      <c r="AQ66" s="461"/>
      <c r="AR66" s="463"/>
      <c r="AS66" s="463"/>
      <c r="AT66" s="462"/>
      <c r="AU66" s="462"/>
      <c r="AV66" s="461"/>
      <c r="AW66" s="463"/>
      <c r="AX66" s="463"/>
      <c r="AY66" s="462"/>
      <c r="AZ66" s="462"/>
      <c r="BA66" s="461"/>
      <c r="BB66" s="463"/>
      <c r="BC66" s="463"/>
      <c r="BD66" s="462"/>
      <c r="BE66" s="462"/>
      <c r="BF66" s="461"/>
      <c r="BG66" s="463"/>
      <c r="BH66" s="463"/>
      <c r="BI66" s="462"/>
      <c r="BJ66" s="462"/>
      <c r="BK66" s="466">
        <f t="shared" si="130"/>
        <v>0</v>
      </c>
      <c r="BL66" s="467">
        <f t="shared" si="344"/>
        <v>0</v>
      </c>
      <c r="BM66" s="467">
        <f t="shared" ref="BM66" si="384">SUMIF($C$10:$BG$10,"2023 Terv",$C66:$BG69)</f>
        <v>0</v>
      </c>
      <c r="BN66" s="465">
        <f t="shared" si="344"/>
        <v>0</v>
      </c>
      <c r="BO66" s="465">
        <f t="shared" ref="BO66" si="385">SUMIF($C$10:$BG$10,"2023 Terv",$C66:$BG69)</f>
        <v>0</v>
      </c>
    </row>
    <row r="67" spans="1:68" ht="0.2" customHeight="1" thickBot="1" x14ac:dyDescent="0.3">
      <c r="A67" s="1036" t="s">
        <v>125</v>
      </c>
      <c r="B67" s="1010" t="s">
        <v>126</v>
      </c>
      <c r="C67" s="1014">
        <v>0</v>
      </c>
      <c r="D67" s="1016"/>
      <c r="E67" s="1016"/>
      <c r="F67" s="510"/>
      <c r="G67" s="510"/>
      <c r="H67" s="461"/>
      <c r="I67" s="463"/>
      <c r="J67" s="463"/>
      <c r="K67" s="462"/>
      <c r="L67" s="462"/>
      <c r="M67" s="461"/>
      <c r="N67" s="464"/>
      <c r="O67" s="464"/>
      <c r="P67" s="462"/>
      <c r="Q67" s="462"/>
      <c r="R67" s="461"/>
      <c r="S67" s="463"/>
      <c r="T67" s="463"/>
      <c r="U67" s="463"/>
      <c r="V67" s="1200"/>
      <c r="W67" s="461"/>
      <c r="X67" s="463"/>
      <c r="Y67" s="463"/>
      <c r="Z67" s="463"/>
      <c r="AA67" s="1200"/>
      <c r="AB67" s="461"/>
      <c r="AC67" s="463"/>
      <c r="AD67" s="463"/>
      <c r="AE67" s="462"/>
      <c r="AF67" s="462"/>
      <c r="AG67" s="461"/>
      <c r="AH67" s="463"/>
      <c r="AI67" s="463"/>
      <c r="AJ67" s="462"/>
      <c r="AK67" s="462"/>
      <c r="AL67" s="461"/>
      <c r="AM67" s="463"/>
      <c r="AN67" s="463"/>
      <c r="AO67" s="462"/>
      <c r="AP67" s="462"/>
      <c r="AQ67" s="461"/>
      <c r="AR67" s="463"/>
      <c r="AS67" s="463"/>
      <c r="AT67" s="462"/>
      <c r="AU67" s="462"/>
      <c r="AV67" s="461"/>
      <c r="AW67" s="463"/>
      <c r="AX67" s="463"/>
      <c r="AY67" s="462"/>
      <c r="AZ67" s="462"/>
      <c r="BA67" s="461"/>
      <c r="BB67" s="463"/>
      <c r="BC67" s="463"/>
      <c r="BD67" s="462"/>
      <c r="BE67" s="462"/>
      <c r="BF67" s="461"/>
      <c r="BG67" s="463"/>
      <c r="BH67" s="463"/>
      <c r="BI67" s="462"/>
      <c r="BJ67" s="462"/>
      <c r="BK67" s="466">
        <f t="shared" si="130"/>
        <v>0</v>
      </c>
      <c r="BL67" s="467">
        <f t="shared" si="344"/>
        <v>0</v>
      </c>
      <c r="BM67" s="467">
        <f t="shared" ref="BM67" si="386">SUMIF($C$10:$BG$10,"2023 Terv",$C67:$BG70)</f>
        <v>0</v>
      </c>
      <c r="BN67" s="465">
        <f t="shared" si="344"/>
        <v>0</v>
      </c>
      <c r="BO67" s="465">
        <f t="shared" ref="BO67" si="387">SUMIF($C$10:$BG$10,"2023 Terv",$C67:$BG70)</f>
        <v>0</v>
      </c>
    </row>
    <row r="68" spans="1:68" ht="0.2" customHeight="1" thickBot="1" x14ac:dyDescent="0.3">
      <c r="A68" s="1039" t="s">
        <v>127</v>
      </c>
      <c r="B68" s="1011" t="s">
        <v>128</v>
      </c>
      <c r="C68" s="1014">
        <v>0</v>
      </c>
      <c r="D68" s="1016"/>
      <c r="E68" s="1016"/>
      <c r="F68" s="510"/>
      <c r="G68" s="510"/>
      <c r="H68" s="466"/>
      <c r="I68" s="467"/>
      <c r="J68" s="467"/>
      <c r="K68" s="465"/>
      <c r="L68" s="465"/>
      <c r="M68" s="466"/>
      <c r="N68" s="468"/>
      <c r="O68" s="468"/>
      <c r="P68" s="465"/>
      <c r="Q68" s="465"/>
      <c r="R68" s="461"/>
      <c r="S68" s="463"/>
      <c r="T68" s="467"/>
      <c r="U68" s="467"/>
      <c r="V68" s="1204"/>
      <c r="W68" s="466"/>
      <c r="X68" s="467"/>
      <c r="Y68" s="467"/>
      <c r="Z68" s="467"/>
      <c r="AA68" s="1204"/>
      <c r="AB68" s="466"/>
      <c r="AC68" s="467"/>
      <c r="AD68" s="467"/>
      <c r="AE68" s="465"/>
      <c r="AF68" s="465"/>
      <c r="AG68" s="466"/>
      <c r="AH68" s="467"/>
      <c r="AI68" s="467"/>
      <c r="AJ68" s="465"/>
      <c r="AK68" s="465"/>
      <c r="AL68" s="466"/>
      <c r="AM68" s="467"/>
      <c r="AN68" s="467"/>
      <c r="AO68" s="465"/>
      <c r="AP68" s="465"/>
      <c r="AQ68" s="466"/>
      <c r="AR68" s="467"/>
      <c r="AS68" s="467"/>
      <c r="AT68" s="465"/>
      <c r="AU68" s="465"/>
      <c r="AV68" s="466"/>
      <c r="AW68" s="467"/>
      <c r="AX68" s="467"/>
      <c r="AY68" s="465"/>
      <c r="AZ68" s="465"/>
      <c r="BA68" s="466"/>
      <c r="BB68" s="467"/>
      <c r="BC68" s="467"/>
      <c r="BD68" s="465"/>
      <c r="BE68" s="465"/>
      <c r="BF68" s="466"/>
      <c r="BG68" s="467"/>
      <c r="BH68" s="467"/>
      <c r="BI68" s="465"/>
      <c r="BJ68" s="465"/>
      <c r="BK68" s="466">
        <f t="shared" si="130"/>
        <v>0</v>
      </c>
      <c r="BL68" s="467">
        <f t="shared" si="344"/>
        <v>0</v>
      </c>
      <c r="BM68" s="467">
        <f t="shared" ref="BM68" si="388">SUMIF($C$10:$BG$10,"2023 Terv",$C68:$BG71)</f>
        <v>0</v>
      </c>
      <c r="BN68" s="465">
        <f t="shared" si="344"/>
        <v>0</v>
      </c>
      <c r="BO68" s="465">
        <f t="shared" ref="BO68" si="389">SUMIF($C$10:$BG$10,"2023 Terv",$C68:$BG71)</f>
        <v>0</v>
      </c>
    </row>
    <row r="69" spans="1:68" ht="0.2" customHeight="1" thickBot="1" x14ac:dyDescent="0.3">
      <c r="A69" s="1034" t="s">
        <v>129</v>
      </c>
      <c r="B69" s="1009" t="s">
        <v>130</v>
      </c>
      <c r="C69" s="1014">
        <v>0</v>
      </c>
      <c r="D69" s="1015">
        <f t="shared" ref="D69:F69" si="390">SUM(D70:D71)</f>
        <v>0</v>
      </c>
      <c r="E69" s="1015">
        <f t="shared" ref="E69" si="391">SUM(E70:E71)</f>
        <v>0</v>
      </c>
      <c r="F69" s="502">
        <f t="shared" si="390"/>
        <v>0</v>
      </c>
      <c r="G69" s="502">
        <f t="shared" ref="G69" si="392">SUM(G70:G71)</f>
        <v>0</v>
      </c>
      <c r="H69" s="452">
        <f t="shared" ref="H69:P69" si="393">SUM(H70:H71)</f>
        <v>0</v>
      </c>
      <c r="I69" s="455">
        <f t="shared" si="393"/>
        <v>0</v>
      </c>
      <c r="J69" s="455">
        <f t="shared" ref="J69" si="394">SUM(J70:J71)</f>
        <v>0</v>
      </c>
      <c r="K69" s="453">
        <f t="shared" si="393"/>
        <v>0</v>
      </c>
      <c r="L69" s="453">
        <f t="shared" ref="L69" si="395">SUM(L70:L71)</f>
        <v>0</v>
      </c>
      <c r="M69" s="452">
        <f t="shared" si="393"/>
        <v>0</v>
      </c>
      <c r="N69" s="456">
        <f t="shared" si="393"/>
        <v>0</v>
      </c>
      <c r="O69" s="456">
        <f t="shared" ref="O69" si="396">SUM(O70:O71)</f>
        <v>0</v>
      </c>
      <c r="P69" s="453">
        <f t="shared" si="393"/>
        <v>0</v>
      </c>
      <c r="Q69" s="453">
        <f t="shared" ref="Q69" si="397">SUM(Q70:Q71)</f>
        <v>0</v>
      </c>
      <c r="R69" s="493">
        <f t="shared" ref="R69:BB69" si="398">SUM(R70:R71)</f>
        <v>0</v>
      </c>
      <c r="S69" s="773">
        <f t="shared" si="398"/>
        <v>0</v>
      </c>
      <c r="T69" s="455">
        <f t="shared" ref="T69:U69" si="399">SUM(T70:T71)</f>
        <v>0</v>
      </c>
      <c r="U69" s="455">
        <f t="shared" si="399"/>
        <v>0</v>
      </c>
      <c r="V69" s="1198">
        <f t="shared" ref="V69" si="400">SUM(V70:V71)</f>
        <v>0</v>
      </c>
      <c r="W69" s="452">
        <f t="shared" si="398"/>
        <v>0</v>
      </c>
      <c r="X69" s="455">
        <f t="shared" si="398"/>
        <v>0</v>
      </c>
      <c r="Y69" s="455">
        <f t="shared" ref="Y69:Z69" si="401">SUM(Y70:Y71)</f>
        <v>0</v>
      </c>
      <c r="Z69" s="455">
        <f t="shared" si="401"/>
        <v>0</v>
      </c>
      <c r="AA69" s="1198">
        <f t="shared" ref="AA69" si="402">SUM(AA70:AA71)</f>
        <v>0</v>
      </c>
      <c r="AB69" s="452">
        <f t="shared" si="398"/>
        <v>0</v>
      </c>
      <c r="AC69" s="455">
        <f t="shared" si="398"/>
        <v>0</v>
      </c>
      <c r="AD69" s="455">
        <f t="shared" ref="AD69:AE69" si="403">SUM(AD70:AD71)</f>
        <v>0</v>
      </c>
      <c r="AE69" s="453">
        <f t="shared" si="403"/>
        <v>0</v>
      </c>
      <c r="AF69" s="453">
        <f t="shared" ref="AF69" si="404">SUM(AF70:AF71)</f>
        <v>0</v>
      </c>
      <c r="AG69" s="452">
        <f t="shared" si="398"/>
        <v>0</v>
      </c>
      <c r="AH69" s="455">
        <f t="shared" si="398"/>
        <v>0</v>
      </c>
      <c r="AI69" s="455">
        <f t="shared" ref="AI69:AJ69" si="405">SUM(AI70:AI71)</f>
        <v>0</v>
      </c>
      <c r="AJ69" s="453">
        <f t="shared" si="405"/>
        <v>0</v>
      </c>
      <c r="AK69" s="453">
        <f t="shared" ref="AK69" si="406">SUM(AK70:AK71)</f>
        <v>0</v>
      </c>
      <c r="AL69" s="452">
        <f t="shared" si="398"/>
        <v>0</v>
      </c>
      <c r="AM69" s="455">
        <f t="shared" si="398"/>
        <v>0</v>
      </c>
      <c r="AN69" s="455">
        <f t="shared" ref="AN69:AO69" si="407">SUM(AN70:AN71)</f>
        <v>0</v>
      </c>
      <c r="AO69" s="453">
        <f t="shared" si="407"/>
        <v>0</v>
      </c>
      <c r="AP69" s="453">
        <f t="shared" ref="AP69" si="408">SUM(AP70:AP71)</f>
        <v>0</v>
      </c>
      <c r="AQ69" s="452">
        <f t="shared" si="398"/>
        <v>0</v>
      </c>
      <c r="AR69" s="455">
        <f t="shared" si="398"/>
        <v>0</v>
      </c>
      <c r="AS69" s="455">
        <f t="shared" ref="AS69:AT69" si="409">SUM(AS70:AS71)</f>
        <v>0</v>
      </c>
      <c r="AT69" s="453">
        <f t="shared" si="409"/>
        <v>0</v>
      </c>
      <c r="AU69" s="453">
        <f t="shared" ref="AU69" si="410">SUM(AU70:AU71)</f>
        <v>0</v>
      </c>
      <c r="AV69" s="452">
        <f t="shared" si="398"/>
        <v>0</v>
      </c>
      <c r="AW69" s="455">
        <f t="shared" si="398"/>
        <v>0</v>
      </c>
      <c r="AX69" s="455">
        <f t="shared" ref="AX69:AY69" si="411">SUM(AX70:AX71)</f>
        <v>0</v>
      </c>
      <c r="AY69" s="453">
        <f t="shared" si="411"/>
        <v>0</v>
      </c>
      <c r="AZ69" s="453">
        <f t="shared" ref="AZ69" si="412">SUM(AZ70:AZ71)</f>
        <v>0</v>
      </c>
      <c r="BA69" s="452">
        <f t="shared" si="398"/>
        <v>0</v>
      </c>
      <c r="BB69" s="455">
        <f t="shared" si="398"/>
        <v>0</v>
      </c>
      <c r="BC69" s="455">
        <f t="shared" ref="BC69:BD69" si="413">SUM(BC70:BC71)</f>
        <v>0</v>
      </c>
      <c r="BD69" s="453">
        <f t="shared" si="413"/>
        <v>0</v>
      </c>
      <c r="BE69" s="453">
        <f t="shared" ref="BE69" si="414">SUM(BE70:BE71)</f>
        <v>0</v>
      </c>
      <c r="BF69" s="452">
        <f>SUM(BF70:BF71)</f>
        <v>0</v>
      </c>
      <c r="BG69" s="455">
        <f>SUM(BG70:BG71)</f>
        <v>0</v>
      </c>
      <c r="BH69" s="455">
        <f>SUM(BH70:BH71)</f>
        <v>0</v>
      </c>
      <c r="BI69" s="453">
        <f>SUM(BI70:BI71)</f>
        <v>0</v>
      </c>
      <c r="BJ69" s="453">
        <f>SUM(BJ70:BJ71)</f>
        <v>0</v>
      </c>
      <c r="BK69" s="452">
        <f t="shared" si="130"/>
        <v>0</v>
      </c>
      <c r="BL69" s="455">
        <f t="shared" si="344"/>
        <v>0</v>
      </c>
      <c r="BM69" s="455">
        <f t="shared" ref="BM69" si="415">SUMIF($C$10:$BG$10,"2023 Terv",$C69:$BG72)</f>
        <v>0</v>
      </c>
      <c r="BN69" s="453">
        <f t="shared" si="344"/>
        <v>0</v>
      </c>
      <c r="BO69" s="453">
        <f t="shared" ref="BO69" si="416">SUMIF($C$10:$BG$10,"2023 Terv",$C69:$BG72)</f>
        <v>0</v>
      </c>
    </row>
    <row r="70" spans="1:68" ht="0.2" customHeight="1" thickBot="1" x14ac:dyDescent="0.3">
      <c r="A70" s="1035" t="s">
        <v>131</v>
      </c>
      <c r="B70" s="558" t="s">
        <v>132</v>
      </c>
      <c r="C70" s="1014">
        <v>0</v>
      </c>
      <c r="D70" s="1016"/>
      <c r="E70" s="1016"/>
      <c r="F70" s="510"/>
      <c r="G70" s="510"/>
      <c r="H70" s="457"/>
      <c r="I70" s="459"/>
      <c r="J70" s="459"/>
      <c r="K70" s="458"/>
      <c r="L70" s="458"/>
      <c r="M70" s="457"/>
      <c r="N70" s="460"/>
      <c r="O70" s="460"/>
      <c r="P70" s="458"/>
      <c r="Q70" s="458"/>
      <c r="R70" s="461"/>
      <c r="S70" s="463"/>
      <c r="T70" s="459"/>
      <c r="U70" s="459"/>
      <c r="V70" s="1199"/>
      <c r="W70" s="457"/>
      <c r="X70" s="459"/>
      <c r="Y70" s="459"/>
      <c r="Z70" s="459"/>
      <c r="AA70" s="1199"/>
      <c r="AB70" s="457"/>
      <c r="AC70" s="459"/>
      <c r="AD70" s="459"/>
      <c r="AE70" s="458"/>
      <c r="AF70" s="458"/>
      <c r="AG70" s="457"/>
      <c r="AH70" s="459"/>
      <c r="AI70" s="459"/>
      <c r="AJ70" s="458"/>
      <c r="AK70" s="458"/>
      <c r="AL70" s="457"/>
      <c r="AM70" s="459"/>
      <c r="AN70" s="459"/>
      <c r="AO70" s="458"/>
      <c r="AP70" s="458"/>
      <c r="AQ70" s="457"/>
      <c r="AR70" s="459"/>
      <c r="AS70" s="459"/>
      <c r="AT70" s="458"/>
      <c r="AU70" s="458"/>
      <c r="AV70" s="457"/>
      <c r="AW70" s="459"/>
      <c r="AX70" s="459"/>
      <c r="AY70" s="458"/>
      <c r="AZ70" s="458"/>
      <c r="BA70" s="457"/>
      <c r="BB70" s="459"/>
      <c r="BC70" s="459"/>
      <c r="BD70" s="458"/>
      <c r="BE70" s="458"/>
      <c r="BF70" s="457"/>
      <c r="BG70" s="459"/>
      <c r="BH70" s="459"/>
      <c r="BI70" s="458"/>
      <c r="BJ70" s="458"/>
      <c r="BK70" s="473">
        <f t="shared" si="130"/>
        <v>0</v>
      </c>
      <c r="BL70" s="1087">
        <f t="shared" si="344"/>
        <v>0</v>
      </c>
      <c r="BM70" s="1087">
        <f t="shared" ref="BM70" si="417">SUMIF($C$10:$BG$10,"2023 Terv",$C70:$BG73)</f>
        <v>0</v>
      </c>
      <c r="BN70" s="474">
        <f t="shared" si="344"/>
        <v>0</v>
      </c>
      <c r="BO70" s="474">
        <f t="shared" ref="BO70" si="418">SUMIF($C$10:$BG$10,"2023 Terv",$C70:$BG73)</f>
        <v>0</v>
      </c>
    </row>
    <row r="71" spans="1:68" ht="0.2" customHeight="1" thickBot="1" x14ac:dyDescent="0.3">
      <c r="A71" s="1039" t="s">
        <v>133</v>
      </c>
      <c r="B71" s="1011" t="s">
        <v>134</v>
      </c>
      <c r="C71" s="1022">
        <v>0</v>
      </c>
      <c r="D71" s="1023"/>
      <c r="E71" s="1023"/>
      <c r="F71" s="503"/>
      <c r="G71" s="503"/>
      <c r="H71" s="466"/>
      <c r="I71" s="467"/>
      <c r="J71" s="467"/>
      <c r="K71" s="465"/>
      <c r="L71" s="465"/>
      <c r="M71" s="466"/>
      <c r="N71" s="468"/>
      <c r="O71" s="468"/>
      <c r="P71" s="465"/>
      <c r="Q71" s="465"/>
      <c r="R71" s="466"/>
      <c r="S71" s="467"/>
      <c r="T71" s="467"/>
      <c r="U71" s="467"/>
      <c r="V71" s="1204"/>
      <c r="W71" s="466"/>
      <c r="X71" s="467"/>
      <c r="Y71" s="467"/>
      <c r="Z71" s="467"/>
      <c r="AA71" s="1204"/>
      <c r="AB71" s="466"/>
      <c r="AC71" s="467"/>
      <c r="AD71" s="467"/>
      <c r="AE71" s="465"/>
      <c r="AF71" s="465"/>
      <c r="AG71" s="466"/>
      <c r="AH71" s="467"/>
      <c r="AI71" s="467"/>
      <c r="AJ71" s="465"/>
      <c r="AK71" s="465"/>
      <c r="AL71" s="466"/>
      <c r="AM71" s="467"/>
      <c r="AN71" s="467"/>
      <c r="AO71" s="465"/>
      <c r="AP71" s="465"/>
      <c r="AQ71" s="466"/>
      <c r="AR71" s="467"/>
      <c r="AS71" s="467"/>
      <c r="AT71" s="465"/>
      <c r="AU71" s="465"/>
      <c r="AV71" s="466"/>
      <c r="AW71" s="467"/>
      <c r="AX71" s="467"/>
      <c r="AY71" s="465"/>
      <c r="AZ71" s="465"/>
      <c r="BA71" s="466"/>
      <c r="BB71" s="467"/>
      <c r="BC71" s="467"/>
      <c r="BD71" s="465"/>
      <c r="BE71" s="465"/>
      <c r="BF71" s="466"/>
      <c r="BG71" s="467"/>
      <c r="BH71" s="467"/>
      <c r="BI71" s="465"/>
      <c r="BJ71" s="465"/>
      <c r="BK71" s="466">
        <f t="shared" si="130"/>
        <v>0</v>
      </c>
      <c r="BL71" s="467">
        <f t="shared" si="344"/>
        <v>0</v>
      </c>
      <c r="BM71" s="467">
        <f t="shared" ref="BM71" si="419">SUMIF($C$10:$BG$10,"2023 Terv",$C71:$BG74)</f>
        <v>0</v>
      </c>
      <c r="BN71" s="465">
        <f t="shared" si="344"/>
        <v>0</v>
      </c>
      <c r="BO71" s="465">
        <f t="shared" ref="BO71" si="420">SUMIF($C$10:$BG$10,"2023 Terv",$C71:$BG74)</f>
        <v>0</v>
      </c>
    </row>
    <row r="72" spans="1:68" ht="15.75" thickBot="1" x14ac:dyDescent="0.3">
      <c r="A72" s="1034" t="s">
        <v>135</v>
      </c>
      <c r="B72" s="1009" t="s">
        <v>136</v>
      </c>
      <c r="C72" s="509">
        <v>0</v>
      </c>
      <c r="D72" s="1018">
        <f t="shared" ref="D72:BE72" si="421">D73</f>
        <v>0</v>
      </c>
      <c r="E72" s="1018">
        <f t="shared" si="421"/>
        <v>0</v>
      </c>
      <c r="F72" s="508">
        <f t="shared" si="421"/>
        <v>0</v>
      </c>
      <c r="G72" s="508">
        <f t="shared" si="421"/>
        <v>0</v>
      </c>
      <c r="H72" s="452">
        <f t="shared" ref="H72:Q72" si="422">H73</f>
        <v>0</v>
      </c>
      <c r="I72" s="455">
        <f t="shared" si="422"/>
        <v>0</v>
      </c>
      <c r="J72" s="455">
        <f t="shared" si="422"/>
        <v>0</v>
      </c>
      <c r="K72" s="453">
        <f t="shared" si="422"/>
        <v>0</v>
      </c>
      <c r="L72" s="453">
        <f t="shared" si="422"/>
        <v>0</v>
      </c>
      <c r="M72" s="452">
        <f t="shared" si="422"/>
        <v>0</v>
      </c>
      <c r="N72" s="456">
        <f t="shared" si="422"/>
        <v>0</v>
      </c>
      <c r="O72" s="456">
        <f t="shared" si="422"/>
        <v>0</v>
      </c>
      <c r="P72" s="453">
        <f t="shared" si="422"/>
        <v>0</v>
      </c>
      <c r="Q72" s="453">
        <f t="shared" si="422"/>
        <v>0</v>
      </c>
      <c r="R72" s="452">
        <f t="shared" si="421"/>
        <v>0</v>
      </c>
      <c r="S72" s="455">
        <f t="shared" si="421"/>
        <v>0</v>
      </c>
      <c r="T72" s="455">
        <f t="shared" si="421"/>
        <v>0</v>
      </c>
      <c r="U72" s="455">
        <f t="shared" si="421"/>
        <v>0</v>
      </c>
      <c r="V72" s="1198">
        <f t="shared" si="421"/>
        <v>0</v>
      </c>
      <c r="W72" s="452">
        <f t="shared" si="421"/>
        <v>0</v>
      </c>
      <c r="X72" s="455">
        <f t="shared" si="421"/>
        <v>0</v>
      </c>
      <c r="Y72" s="455">
        <f t="shared" si="421"/>
        <v>0</v>
      </c>
      <c r="Z72" s="455">
        <f t="shared" si="421"/>
        <v>0</v>
      </c>
      <c r="AA72" s="1198">
        <f t="shared" si="421"/>
        <v>0</v>
      </c>
      <c r="AB72" s="452">
        <f t="shared" si="421"/>
        <v>0</v>
      </c>
      <c r="AC72" s="455">
        <f t="shared" si="421"/>
        <v>0</v>
      </c>
      <c r="AD72" s="455">
        <f t="shared" si="421"/>
        <v>0</v>
      </c>
      <c r="AE72" s="453">
        <f t="shared" si="421"/>
        <v>0</v>
      </c>
      <c r="AF72" s="453">
        <f t="shared" si="421"/>
        <v>0</v>
      </c>
      <c r="AG72" s="452">
        <f t="shared" si="421"/>
        <v>0</v>
      </c>
      <c r="AH72" s="455">
        <f t="shared" si="421"/>
        <v>0</v>
      </c>
      <c r="AI72" s="455">
        <f t="shared" si="421"/>
        <v>0</v>
      </c>
      <c r="AJ72" s="453">
        <f t="shared" si="421"/>
        <v>0</v>
      </c>
      <c r="AK72" s="453">
        <f t="shared" si="421"/>
        <v>0</v>
      </c>
      <c r="AL72" s="452">
        <f t="shared" si="421"/>
        <v>0</v>
      </c>
      <c r="AM72" s="455">
        <f t="shared" si="421"/>
        <v>0</v>
      </c>
      <c r="AN72" s="455">
        <f t="shared" si="421"/>
        <v>0</v>
      </c>
      <c r="AO72" s="453">
        <f t="shared" si="421"/>
        <v>0</v>
      </c>
      <c r="AP72" s="453">
        <f t="shared" si="421"/>
        <v>0</v>
      </c>
      <c r="AQ72" s="452">
        <f t="shared" si="421"/>
        <v>0</v>
      </c>
      <c r="AR72" s="455">
        <f t="shared" si="421"/>
        <v>0</v>
      </c>
      <c r="AS72" s="455">
        <f t="shared" si="421"/>
        <v>0</v>
      </c>
      <c r="AT72" s="453">
        <f t="shared" si="421"/>
        <v>0</v>
      </c>
      <c r="AU72" s="453">
        <f t="shared" si="421"/>
        <v>0</v>
      </c>
      <c r="AV72" s="452">
        <f t="shared" si="421"/>
        <v>0</v>
      </c>
      <c r="AW72" s="455">
        <f t="shared" si="421"/>
        <v>0</v>
      </c>
      <c r="AX72" s="455">
        <f t="shared" si="421"/>
        <v>0</v>
      </c>
      <c r="AY72" s="453">
        <f t="shared" si="421"/>
        <v>0</v>
      </c>
      <c r="AZ72" s="453">
        <f t="shared" si="421"/>
        <v>0</v>
      </c>
      <c r="BA72" s="452">
        <f t="shared" si="421"/>
        <v>0</v>
      </c>
      <c r="BB72" s="455">
        <f t="shared" si="421"/>
        <v>0</v>
      </c>
      <c r="BC72" s="455">
        <f t="shared" si="421"/>
        <v>0</v>
      </c>
      <c r="BD72" s="453">
        <f t="shared" si="421"/>
        <v>0</v>
      </c>
      <c r="BE72" s="453">
        <f t="shared" si="421"/>
        <v>0</v>
      </c>
      <c r="BF72" s="452">
        <f>BF73</f>
        <v>0</v>
      </c>
      <c r="BG72" s="455">
        <f>BG73</f>
        <v>0</v>
      </c>
      <c r="BH72" s="455">
        <f>BH73</f>
        <v>0</v>
      </c>
      <c r="BI72" s="453">
        <f>BI73</f>
        <v>0</v>
      </c>
      <c r="BJ72" s="453">
        <f>BJ73</f>
        <v>0</v>
      </c>
      <c r="BK72" s="452">
        <f t="shared" si="130"/>
        <v>0</v>
      </c>
      <c r="BL72" s="455">
        <f t="shared" si="344"/>
        <v>0</v>
      </c>
      <c r="BM72" s="455">
        <f t="shared" ref="BM72" si="423">SUMIF($C$10:$BG$10,"2023 Terv",$C72:$BG75)</f>
        <v>0</v>
      </c>
      <c r="BN72" s="453">
        <f t="shared" si="344"/>
        <v>0</v>
      </c>
      <c r="BO72" s="453">
        <f t="shared" ref="BO72" si="424">SUMIF($C$10:$BG$10,"2023 Terv",$C72:$BG75)</f>
        <v>0</v>
      </c>
    </row>
    <row r="73" spans="1:68" ht="15.75" thickBot="1" x14ac:dyDescent="0.3">
      <c r="A73" s="1038" t="s">
        <v>865</v>
      </c>
      <c r="B73" s="811" t="s">
        <v>866</v>
      </c>
      <c r="C73" s="1024">
        <v>0</v>
      </c>
      <c r="D73" s="758"/>
      <c r="E73" s="758"/>
      <c r="F73" s="476"/>
      <c r="G73" s="476"/>
      <c r="H73" s="409"/>
      <c r="I73" s="407"/>
      <c r="J73" s="407"/>
      <c r="K73" s="171"/>
      <c r="L73" s="171"/>
      <c r="M73" s="409"/>
      <c r="N73" s="408"/>
      <c r="O73" s="408"/>
      <c r="P73" s="171"/>
      <c r="Q73" s="171"/>
      <c r="R73" s="475"/>
      <c r="S73" s="758"/>
      <c r="T73" s="758"/>
      <c r="U73" s="758"/>
      <c r="V73" s="1211"/>
      <c r="W73" s="409"/>
      <c r="X73" s="407"/>
      <c r="Y73" s="407"/>
      <c r="Z73" s="407"/>
      <c r="AA73" s="1202"/>
      <c r="AB73" s="409"/>
      <c r="AC73" s="407">
        <v>0</v>
      </c>
      <c r="AD73" s="407">
        <v>0</v>
      </c>
      <c r="AE73" s="171">
        <v>0</v>
      </c>
      <c r="AF73" s="171">
        <v>0</v>
      </c>
      <c r="AG73" s="409"/>
      <c r="AH73" s="407"/>
      <c r="AI73" s="407"/>
      <c r="AJ73" s="171"/>
      <c r="AK73" s="171"/>
      <c r="AL73" s="409"/>
      <c r="AM73" s="407"/>
      <c r="AN73" s="407"/>
      <c r="AO73" s="171"/>
      <c r="AP73" s="171"/>
      <c r="AQ73" s="409"/>
      <c r="AR73" s="407"/>
      <c r="AS73" s="407"/>
      <c r="AT73" s="171"/>
      <c r="AU73" s="171"/>
      <c r="AV73" s="409"/>
      <c r="AW73" s="407"/>
      <c r="AX73" s="407"/>
      <c r="AY73" s="171"/>
      <c r="AZ73" s="171"/>
      <c r="BA73" s="409"/>
      <c r="BB73" s="407"/>
      <c r="BC73" s="407"/>
      <c r="BD73" s="171"/>
      <c r="BE73" s="171"/>
      <c r="BF73" s="409"/>
      <c r="BG73" s="407"/>
      <c r="BH73" s="407"/>
      <c r="BI73" s="171"/>
      <c r="BJ73" s="171"/>
      <c r="BK73" s="417">
        <f>SUMIF($C$10:$BG$10,"2022 várható",$C73:$BG73)</f>
        <v>0</v>
      </c>
      <c r="BL73" s="415">
        <f>SUMIF($C$10:$BG$10,"2023 Terv",$C73:$BG73)</f>
        <v>0</v>
      </c>
      <c r="BM73" s="415">
        <f>SUMIF($C$10:$BI$10,"Módosított előirányzat",$C73:$BI73)</f>
        <v>0</v>
      </c>
      <c r="BN73" s="418">
        <f>SUMIF($C$10:$BI$10,"Módosított előirányzat II",$C73:$BI73)</f>
        <v>0</v>
      </c>
      <c r="BO73" s="418">
        <f>SUMIF($C$10:$BJ$10,"Tény",$C73:$BJ73)</f>
        <v>0</v>
      </c>
    </row>
    <row r="74" spans="1:68" s="355" customFormat="1" ht="15.75" thickBot="1" x14ac:dyDescent="0.3">
      <c r="A74" s="1042" t="s">
        <v>138</v>
      </c>
      <c r="B74" s="1012" t="s">
        <v>139</v>
      </c>
      <c r="C74" s="511">
        <v>215641758</v>
      </c>
      <c r="D74" s="1019">
        <f t="shared" ref="D74:AC74" si="425">D11+D24+D27+D47+D63+D69+D72</f>
        <v>0</v>
      </c>
      <c r="E74" s="1019">
        <f t="shared" si="425"/>
        <v>0</v>
      </c>
      <c r="F74" s="512">
        <f t="shared" ref="F74:K74" si="426">F11+F24+F27+F47+F63+F69+F72</f>
        <v>0</v>
      </c>
      <c r="G74" s="512">
        <f t="shared" ref="G74" si="427">G11+G24+G27+G47+G63+G69+G72</f>
        <v>0</v>
      </c>
      <c r="H74" s="477">
        <f t="shared" si="426"/>
        <v>0</v>
      </c>
      <c r="I74" s="479">
        <f t="shared" si="426"/>
        <v>0</v>
      </c>
      <c r="J74" s="479">
        <f t="shared" ref="J74" si="428">J11+J24+J27+J47+J63+J69+J72</f>
        <v>0</v>
      </c>
      <c r="K74" s="478">
        <f t="shared" si="426"/>
        <v>0</v>
      </c>
      <c r="L74" s="478">
        <f t="shared" ref="L74" si="429">L11+L24+L27+L47+L63+L69+L72</f>
        <v>0</v>
      </c>
      <c r="M74" s="477">
        <f t="shared" si="425"/>
        <v>0</v>
      </c>
      <c r="N74" s="480">
        <f t="shared" si="425"/>
        <v>0</v>
      </c>
      <c r="O74" s="480">
        <f t="shared" ref="O74:P74" si="430">O11+O24+O27+O47+O63+O69+O72</f>
        <v>0</v>
      </c>
      <c r="P74" s="478">
        <f t="shared" si="430"/>
        <v>0</v>
      </c>
      <c r="Q74" s="478">
        <f t="shared" ref="Q74" si="431">Q11+Q24+Q27+Q47+Q63+Q69+Q72</f>
        <v>0</v>
      </c>
      <c r="R74" s="477">
        <f t="shared" si="425"/>
        <v>0</v>
      </c>
      <c r="S74" s="479">
        <f t="shared" si="425"/>
        <v>0</v>
      </c>
      <c r="T74" s="479">
        <f t="shared" ref="T74:U74" si="432">T11+T24+T27+T47+T63+T69+T72</f>
        <v>0</v>
      </c>
      <c r="U74" s="479">
        <f t="shared" si="432"/>
        <v>0</v>
      </c>
      <c r="V74" s="1206">
        <f t="shared" ref="V74" si="433">V11+V24+V27+V47+V63+V69+V72</f>
        <v>0</v>
      </c>
      <c r="W74" s="477">
        <f t="shared" si="425"/>
        <v>64436438</v>
      </c>
      <c r="X74" s="479">
        <f t="shared" si="425"/>
        <v>0</v>
      </c>
      <c r="Y74" s="479">
        <f t="shared" ref="Y74:Z74" si="434">Y11+Y24+Y27+Y47+Y63+Y69+Y72</f>
        <v>0</v>
      </c>
      <c r="Z74" s="479">
        <f t="shared" si="434"/>
        <v>0</v>
      </c>
      <c r="AA74" s="1206">
        <f t="shared" ref="AA74" si="435">AA11+AA24+AA27+AA47+AA63+AA69+AA72</f>
        <v>0</v>
      </c>
      <c r="AB74" s="477">
        <f t="shared" si="425"/>
        <v>398029563</v>
      </c>
      <c r="AC74" s="479">
        <f t="shared" si="425"/>
        <v>101970437</v>
      </c>
      <c r="AD74" s="479">
        <f t="shared" ref="AD74:AE74" si="436">AD11+AD24+AD27+AD47+AD63+AD69+AD72</f>
        <v>101970437</v>
      </c>
      <c r="AE74" s="478">
        <f t="shared" si="436"/>
        <v>101970437</v>
      </c>
      <c r="AF74" s="478">
        <f t="shared" ref="AF74" si="437">AF11+AF24+AF27+AF47+AF63+AF69+AF72</f>
        <v>101970437</v>
      </c>
      <c r="AG74" s="477">
        <f>AG11+AG24+AG27+AG47+AG63+AG69+AG72</f>
        <v>400150689</v>
      </c>
      <c r="AH74" s="479">
        <f>AH11+AH24+AH27+AH47+AH63+AH69+AH72</f>
        <v>99849311</v>
      </c>
      <c r="AI74" s="479">
        <f>AI11+AI24+AI27+AI47+AI63+AI69+AI72</f>
        <v>152926454</v>
      </c>
      <c r="AJ74" s="478">
        <f>AJ11+AJ24+AJ27+AJ47+AJ63+AJ69+AJ72</f>
        <v>152926454</v>
      </c>
      <c r="AK74" s="478">
        <f>AK11+AK24+AK27+AK47+AK63+AK69+AK72</f>
        <v>152926454</v>
      </c>
      <c r="AL74" s="477">
        <f t="shared" ref="AL74:AM74" si="438">AL11+AL24+AL27+AL47+AL63+AL69+AL72</f>
        <v>0</v>
      </c>
      <c r="AM74" s="479">
        <f t="shared" si="438"/>
        <v>87946583</v>
      </c>
      <c r="AN74" s="479">
        <f t="shared" ref="AN74:AO74" si="439">AN11+AN24+AN27+AN47+AN63+AN69+AN72</f>
        <v>299999966</v>
      </c>
      <c r="AO74" s="478">
        <f t="shared" si="439"/>
        <v>299999966</v>
      </c>
      <c r="AP74" s="478">
        <f t="shared" ref="AP74" si="440">AP11+AP24+AP27+AP47+AP63+AP69+AP72</f>
        <v>299999966</v>
      </c>
      <c r="AQ74" s="477">
        <f t="shared" ref="AQ74:BB74" si="441">AQ11+AQ24+AQ27+AQ47+AQ63+AQ69+AQ72</f>
        <v>31084374</v>
      </c>
      <c r="AR74" s="479">
        <f t="shared" si="441"/>
        <v>31084374</v>
      </c>
      <c r="AS74" s="479">
        <f t="shared" ref="AS74:AT74" si="442">AS11+AS24+AS27+AS47+AS63+AS69+AS72</f>
        <v>30512545</v>
      </c>
      <c r="AT74" s="478">
        <f t="shared" si="442"/>
        <v>30512545</v>
      </c>
      <c r="AU74" s="478">
        <f t="shared" ref="AU74" si="443">AU11+AU24+AU27+AU47+AU63+AU69+AU72</f>
        <v>29648119</v>
      </c>
      <c r="AV74" s="477">
        <f t="shared" si="441"/>
        <v>195204933</v>
      </c>
      <c r="AW74" s="479">
        <f t="shared" si="441"/>
        <v>0</v>
      </c>
      <c r="AX74" s="479">
        <f t="shared" ref="AX74:AY74" si="444">AX11+AX24+AX27+AX47+AX63+AX69+AX72</f>
        <v>0</v>
      </c>
      <c r="AY74" s="478">
        <f t="shared" si="444"/>
        <v>0</v>
      </c>
      <c r="AZ74" s="478">
        <f t="shared" ref="AZ74" si="445">AZ11+AZ24+AZ27+AZ47+AZ63+AZ69+AZ72</f>
        <v>0</v>
      </c>
      <c r="BA74" s="477">
        <f t="shared" si="441"/>
        <v>204479601</v>
      </c>
      <c r="BB74" s="479">
        <f t="shared" si="441"/>
        <v>0</v>
      </c>
      <c r="BC74" s="479">
        <f t="shared" ref="BC74:BD74" si="446">BC11+BC24+BC27+BC47+BC63+BC69+BC72</f>
        <v>0</v>
      </c>
      <c r="BD74" s="478">
        <f t="shared" si="446"/>
        <v>0</v>
      </c>
      <c r="BE74" s="478">
        <f t="shared" ref="BE74" si="447">BE11+BE24+BE27+BE47+BE63+BE69+BE72</f>
        <v>0</v>
      </c>
      <c r="BF74" s="477">
        <f t="shared" ref="BF74:BK74" si="448">BF11+BF24+BF27+BF47+BF63+BF69+BF72</f>
        <v>114026500</v>
      </c>
      <c r="BG74" s="479">
        <f t="shared" si="448"/>
        <v>0</v>
      </c>
      <c r="BH74" s="479">
        <f t="shared" si="448"/>
        <v>0</v>
      </c>
      <c r="BI74" s="478">
        <f t="shared" si="448"/>
        <v>79999089</v>
      </c>
      <c r="BJ74" s="478">
        <f t="shared" si="448"/>
        <v>79999089</v>
      </c>
      <c r="BK74" s="477">
        <f t="shared" si="448"/>
        <v>1623053856</v>
      </c>
      <c r="BL74" s="479">
        <f t="shared" ref="BL74:BN74" si="449">BL11+BL24+BL27+BL47+BL63+BL69+BL72</f>
        <v>320850705</v>
      </c>
      <c r="BM74" s="479">
        <f t="shared" ref="BM74" si="450">BM11+BM24+BM27+BM47+BM63+BM69+BM72</f>
        <v>585409402</v>
      </c>
      <c r="BN74" s="478">
        <f t="shared" si="449"/>
        <v>665408491</v>
      </c>
      <c r="BO74" s="478">
        <f t="shared" ref="BO74" si="451">BO11+BO24+BO27+BO47+BO63+BO69+BO72</f>
        <v>664544065</v>
      </c>
    </row>
    <row r="75" spans="1:68" ht="15.75" thickBot="1" x14ac:dyDescent="0.3">
      <c r="A75" s="1034" t="s">
        <v>140</v>
      </c>
      <c r="B75" s="1009" t="s">
        <v>141</v>
      </c>
      <c r="C75" s="509">
        <f t="shared" ref="C75:M75" si="452">C76+C84</f>
        <v>299974483</v>
      </c>
      <c r="D75" s="1018">
        <f t="shared" si="452"/>
        <v>38210457</v>
      </c>
      <c r="E75" s="1018">
        <f t="shared" si="452"/>
        <v>27212257</v>
      </c>
      <c r="F75" s="508">
        <f t="shared" ref="F75:H75" si="453">F76+F84</f>
        <v>27212257</v>
      </c>
      <c r="G75" s="508">
        <f t="shared" ref="G75" si="454">G76+G84</f>
        <v>27212257</v>
      </c>
      <c r="H75" s="452">
        <f t="shared" si="453"/>
        <v>1354838</v>
      </c>
      <c r="I75" s="455">
        <f t="shared" ref="I75" si="455">I76+I84</f>
        <v>0</v>
      </c>
      <c r="J75" s="455">
        <f t="shared" ref="J75:K75" si="456">J76+J84</f>
        <v>0</v>
      </c>
      <c r="K75" s="453">
        <f t="shared" si="456"/>
        <v>0</v>
      </c>
      <c r="L75" s="453">
        <f t="shared" ref="L75" si="457">L76+L84</f>
        <v>0</v>
      </c>
      <c r="M75" s="452">
        <f t="shared" si="452"/>
        <v>1354838</v>
      </c>
      <c r="N75" s="456">
        <f t="shared" ref="N75:Z75" si="458">N76+N84</f>
        <v>0</v>
      </c>
      <c r="O75" s="456">
        <f t="shared" ref="O75" si="459">O76+O84</f>
        <v>0</v>
      </c>
      <c r="P75" s="453">
        <f t="shared" si="458"/>
        <v>0</v>
      </c>
      <c r="Q75" s="453">
        <f t="shared" ref="Q75" si="460">Q76+Q84</f>
        <v>0</v>
      </c>
      <c r="R75" s="452">
        <f t="shared" si="458"/>
        <v>0</v>
      </c>
      <c r="S75" s="455">
        <f t="shared" si="458"/>
        <v>0</v>
      </c>
      <c r="T75" s="455">
        <f t="shared" ref="T75" si="461">T76+T84</f>
        <v>0</v>
      </c>
      <c r="U75" s="455">
        <f t="shared" si="458"/>
        <v>0</v>
      </c>
      <c r="V75" s="1198">
        <f t="shared" ref="V75" si="462">V76+V84</f>
        <v>0</v>
      </c>
      <c r="W75" s="452">
        <f t="shared" si="458"/>
        <v>350913664</v>
      </c>
      <c r="X75" s="455">
        <f t="shared" si="458"/>
        <v>203119</v>
      </c>
      <c r="Y75" s="455">
        <f t="shared" ref="Y75" si="463">Y76+Y84</f>
        <v>203119</v>
      </c>
      <c r="Z75" s="455">
        <f t="shared" si="458"/>
        <v>203119</v>
      </c>
      <c r="AA75" s="1198">
        <f t="shared" ref="AA75" si="464">AA76+AA84</f>
        <v>203119</v>
      </c>
      <c r="AB75" s="452">
        <f t="shared" ref="AB75:AG75" si="465">AB76+AB84</f>
        <v>0</v>
      </c>
      <c r="AC75" s="455">
        <f t="shared" si="465"/>
        <v>367315661</v>
      </c>
      <c r="AD75" s="455">
        <f t="shared" ref="AD75:AE75" si="466">AD76+AD84</f>
        <v>367315661</v>
      </c>
      <c r="AE75" s="453">
        <f t="shared" si="466"/>
        <v>367315661</v>
      </c>
      <c r="AF75" s="453">
        <f t="shared" ref="AF75" si="467">AF76+AF84</f>
        <v>367315661</v>
      </c>
      <c r="AG75" s="452">
        <f t="shared" si="465"/>
        <v>0</v>
      </c>
      <c r="AH75" s="455">
        <f>AH76+AH84</f>
        <v>362413611</v>
      </c>
      <c r="AI75" s="455">
        <f>AI76+AI84</f>
        <v>362413611</v>
      </c>
      <c r="AJ75" s="453">
        <f>AJ76+AJ84</f>
        <v>362413611</v>
      </c>
      <c r="AK75" s="453">
        <f>AK76+AK84</f>
        <v>362413611</v>
      </c>
      <c r="AL75" s="452">
        <f t="shared" ref="AL75" si="468">AL76+AL84</f>
        <v>0</v>
      </c>
      <c r="AM75" s="455">
        <f>AM76+AM84</f>
        <v>0</v>
      </c>
      <c r="AN75" s="455">
        <f>AN76+AN84</f>
        <v>0</v>
      </c>
      <c r="AO75" s="453">
        <f>AO76+AO84</f>
        <v>0</v>
      </c>
      <c r="AP75" s="453">
        <f>AP76+AP84</f>
        <v>0</v>
      </c>
      <c r="AQ75" s="452">
        <f t="shared" ref="AQ75" si="469">AQ76+AQ84</f>
        <v>0</v>
      </c>
      <c r="AR75" s="455">
        <f>AR76+AR84</f>
        <v>0</v>
      </c>
      <c r="AS75" s="455">
        <f>AS76+AS84</f>
        <v>0</v>
      </c>
      <c r="AT75" s="453">
        <f>AT76+AT84</f>
        <v>0</v>
      </c>
      <c r="AU75" s="453">
        <f>AU76+AU84</f>
        <v>0</v>
      </c>
      <c r="AV75" s="452">
        <f t="shared" ref="AV75" si="470">AV76+AV84</f>
        <v>0</v>
      </c>
      <c r="AW75" s="455">
        <f>AW76+AW84</f>
        <v>178771555</v>
      </c>
      <c r="AX75" s="455">
        <f>AX76+AX84</f>
        <v>178771555</v>
      </c>
      <c r="AY75" s="453">
        <f>AY76+AY84</f>
        <v>178771555</v>
      </c>
      <c r="AZ75" s="453">
        <f>AZ76+AZ84</f>
        <v>178771555</v>
      </c>
      <c r="BA75" s="452">
        <f t="shared" ref="BA75" si="471">BA76+BA84</f>
        <v>0</v>
      </c>
      <c r="BB75" s="455">
        <f t="shared" ref="BB75:BI75" si="472">BB76+BB84</f>
        <v>190586682</v>
      </c>
      <c r="BC75" s="455">
        <f t="shared" si="472"/>
        <v>190586682</v>
      </c>
      <c r="BD75" s="453">
        <f t="shared" si="472"/>
        <v>190586682</v>
      </c>
      <c r="BE75" s="453">
        <f t="shared" ref="BE75" si="473">BE76+BE84</f>
        <v>190586682</v>
      </c>
      <c r="BF75" s="452">
        <f t="shared" si="472"/>
        <v>0</v>
      </c>
      <c r="BG75" s="455">
        <f t="shared" si="472"/>
        <v>194026500</v>
      </c>
      <c r="BH75" s="455">
        <f t="shared" si="472"/>
        <v>194026500</v>
      </c>
      <c r="BI75" s="453">
        <f t="shared" si="472"/>
        <v>194026500</v>
      </c>
      <c r="BJ75" s="453">
        <f t="shared" ref="BJ75" si="474">BJ76+BJ84</f>
        <v>194026500</v>
      </c>
      <c r="BK75" s="452">
        <f t="shared" ref="BK75:BL75" si="475">BK76+BK84</f>
        <v>653597823</v>
      </c>
      <c r="BL75" s="455">
        <f t="shared" si="475"/>
        <v>1331527585</v>
      </c>
      <c r="BM75" s="455">
        <f t="shared" ref="BM75:BN75" si="476">BM76+BM84</f>
        <v>1320529385</v>
      </c>
      <c r="BN75" s="453">
        <f t="shared" si="476"/>
        <v>1320529385</v>
      </c>
      <c r="BO75" s="453">
        <f t="shared" ref="BO75" si="477">BO76+BO84</f>
        <v>1320529385</v>
      </c>
      <c r="BP75" s="156"/>
    </row>
    <row r="76" spans="1:68" x14ac:dyDescent="0.25">
      <c r="A76" s="1040" t="s">
        <v>142</v>
      </c>
      <c r="B76" s="811" t="s">
        <v>143</v>
      </c>
      <c r="C76" s="409">
        <f t="shared" ref="C76:D76" si="478">SUM(C77:C78,C79,C80,C84,C83)</f>
        <v>299974483</v>
      </c>
      <c r="D76" s="407">
        <f t="shared" si="478"/>
        <v>38210457</v>
      </c>
      <c r="E76" s="407">
        <f t="shared" ref="E76:F76" si="479">SUM(E77:E78,E79,E80,E84,E83)</f>
        <v>27212257</v>
      </c>
      <c r="F76" s="171">
        <f t="shared" si="479"/>
        <v>27212257</v>
      </c>
      <c r="G76" s="171">
        <f t="shared" ref="G76" si="480">SUM(G77:G78,G79,G80,G84,G83)</f>
        <v>27212257</v>
      </c>
      <c r="H76" s="409">
        <f t="shared" ref="H76:P76" si="481">SUM(H77:H78,H79,H80,H84,H83)</f>
        <v>1354838</v>
      </c>
      <c r="I76" s="407">
        <f t="shared" si="481"/>
        <v>0</v>
      </c>
      <c r="J76" s="407">
        <f t="shared" ref="J76" si="482">SUM(J77:J78,J79,J80,J84,J83)</f>
        <v>0</v>
      </c>
      <c r="K76" s="171">
        <f t="shared" si="481"/>
        <v>0</v>
      </c>
      <c r="L76" s="171">
        <f t="shared" ref="L76" si="483">SUM(L77:L78,L79,L80,L84,L83)</f>
        <v>0</v>
      </c>
      <c r="M76" s="409">
        <f t="shared" si="481"/>
        <v>1354838</v>
      </c>
      <c r="N76" s="408">
        <f t="shared" si="481"/>
        <v>0</v>
      </c>
      <c r="O76" s="408">
        <f t="shared" ref="O76" si="484">SUM(O77:O78,O79,O80,O84,O83)</f>
        <v>0</v>
      </c>
      <c r="P76" s="171">
        <f t="shared" si="481"/>
        <v>0</v>
      </c>
      <c r="Q76" s="171">
        <f t="shared" ref="Q76" si="485">SUM(Q77:Q78,Q79,Q80,Q84,Q83)</f>
        <v>0</v>
      </c>
      <c r="R76" s="409">
        <f t="shared" ref="R76:BG76" si="486">SUM(R77:R78,R79,R80,R84,R83)</f>
        <v>0</v>
      </c>
      <c r="S76" s="407">
        <f t="shared" si="486"/>
        <v>0</v>
      </c>
      <c r="T76" s="407">
        <f t="shared" ref="T76:U76" si="487">SUM(T77:T78,T79,T80,T84,T83)</f>
        <v>0</v>
      </c>
      <c r="U76" s="407">
        <f t="shared" si="487"/>
        <v>0</v>
      </c>
      <c r="V76" s="1202">
        <f t="shared" ref="V76" si="488">SUM(V77:V78,V79,V80,V84,V83)</f>
        <v>0</v>
      </c>
      <c r="W76" s="409">
        <f t="shared" si="486"/>
        <v>350913664</v>
      </c>
      <c r="X76" s="407">
        <f t="shared" si="486"/>
        <v>203119</v>
      </c>
      <c r="Y76" s="407">
        <f t="shared" ref="Y76:Z76" si="489">SUM(Y77:Y78,Y79,Y80,Y84,Y83)</f>
        <v>203119</v>
      </c>
      <c r="Z76" s="407">
        <f t="shared" si="489"/>
        <v>203119</v>
      </c>
      <c r="AA76" s="1202">
        <f t="shared" ref="AA76" si="490">SUM(AA77:AA78,AA79,AA80,AA84,AA83)</f>
        <v>203119</v>
      </c>
      <c r="AB76" s="409">
        <f t="shared" si="486"/>
        <v>0</v>
      </c>
      <c r="AC76" s="407">
        <f t="shared" si="486"/>
        <v>367315661</v>
      </c>
      <c r="AD76" s="407">
        <f t="shared" ref="AD76:AE76" si="491">SUM(AD77:AD78,AD79,AD80,AD84,AD83)</f>
        <v>367315661</v>
      </c>
      <c r="AE76" s="171">
        <f t="shared" si="491"/>
        <v>367315661</v>
      </c>
      <c r="AF76" s="171">
        <f t="shared" ref="AF76" si="492">SUM(AF77:AF78,AF79,AF80,AF84,AF83)</f>
        <v>367315661</v>
      </c>
      <c r="AG76" s="409">
        <f t="shared" si="486"/>
        <v>0</v>
      </c>
      <c r="AH76" s="407">
        <f t="shared" si="486"/>
        <v>362413611</v>
      </c>
      <c r="AI76" s="407">
        <f t="shared" ref="AI76:AJ76" si="493">SUM(AI77:AI78,AI79,AI80,AI84,AI83)</f>
        <v>362413611</v>
      </c>
      <c r="AJ76" s="171">
        <f t="shared" si="493"/>
        <v>362413611</v>
      </c>
      <c r="AK76" s="171">
        <f t="shared" ref="AK76" si="494">SUM(AK77:AK78,AK79,AK80,AK84,AK83)</f>
        <v>362413611</v>
      </c>
      <c r="AL76" s="409">
        <f t="shared" si="486"/>
        <v>0</v>
      </c>
      <c r="AM76" s="407">
        <f t="shared" si="486"/>
        <v>0</v>
      </c>
      <c r="AN76" s="407">
        <f t="shared" ref="AN76:AO76" si="495">SUM(AN77:AN78,AN79,AN80,AN84,AN83)</f>
        <v>0</v>
      </c>
      <c r="AO76" s="171">
        <f t="shared" si="495"/>
        <v>0</v>
      </c>
      <c r="AP76" s="171">
        <f t="shared" ref="AP76" si="496">SUM(AP77:AP78,AP79,AP80,AP84,AP83)</f>
        <v>0</v>
      </c>
      <c r="AQ76" s="409">
        <f t="shared" si="486"/>
        <v>0</v>
      </c>
      <c r="AR76" s="407">
        <f t="shared" si="486"/>
        <v>0</v>
      </c>
      <c r="AS76" s="407">
        <f t="shared" ref="AS76:AT76" si="497">SUM(AS77:AS78,AS79,AS80,AS84,AS83)</f>
        <v>0</v>
      </c>
      <c r="AT76" s="171">
        <f t="shared" si="497"/>
        <v>0</v>
      </c>
      <c r="AU76" s="171">
        <f t="shared" ref="AU76" si="498">SUM(AU77:AU78,AU79,AU80,AU84,AU83)</f>
        <v>0</v>
      </c>
      <c r="AV76" s="409">
        <f t="shared" si="486"/>
        <v>0</v>
      </c>
      <c r="AW76" s="407">
        <f t="shared" si="486"/>
        <v>178771555</v>
      </c>
      <c r="AX76" s="407">
        <f t="shared" ref="AX76:AY76" si="499">SUM(AX77:AX78,AX79,AX80,AX84,AX83)</f>
        <v>178771555</v>
      </c>
      <c r="AY76" s="171">
        <f t="shared" si="499"/>
        <v>178771555</v>
      </c>
      <c r="AZ76" s="171">
        <f t="shared" ref="AZ76" si="500">SUM(AZ77:AZ78,AZ79,AZ80,AZ84,AZ83)</f>
        <v>178771555</v>
      </c>
      <c r="BA76" s="409">
        <f t="shared" si="486"/>
        <v>0</v>
      </c>
      <c r="BB76" s="407">
        <f t="shared" si="486"/>
        <v>190586682</v>
      </c>
      <c r="BC76" s="407">
        <f t="shared" ref="BC76:BD76" si="501">SUM(BC77:BC78,BC79,BC80,BC84,BC83)</f>
        <v>190586682</v>
      </c>
      <c r="BD76" s="171">
        <f t="shared" si="501"/>
        <v>190586682</v>
      </c>
      <c r="BE76" s="171">
        <f t="shared" ref="BE76" si="502">SUM(BE77:BE78,BE79,BE80,BE84,BE83)</f>
        <v>190586682</v>
      </c>
      <c r="BF76" s="409">
        <f t="shared" si="486"/>
        <v>0</v>
      </c>
      <c r="BG76" s="407">
        <f t="shared" si="486"/>
        <v>194026500</v>
      </c>
      <c r="BH76" s="407">
        <f t="shared" ref="BH76:BI76" si="503">SUM(BH77:BH78,BH79,BH80,BH84,BH83)</f>
        <v>194026500</v>
      </c>
      <c r="BI76" s="171">
        <f t="shared" si="503"/>
        <v>194026500</v>
      </c>
      <c r="BJ76" s="171">
        <f t="shared" ref="BJ76" si="504">SUM(BJ77:BJ78,BJ79,BJ80,BJ84,BJ83)</f>
        <v>194026500</v>
      </c>
      <c r="BK76" s="417">
        <f t="shared" ref="BK76:BK79" si="505">SUMIF($C$10:$BG$10,"2022 várható",$C76:$BG76)</f>
        <v>653597823</v>
      </c>
      <c r="BL76" s="415">
        <f t="shared" ref="BL76:BL79" si="506">SUMIF($C$10:$BG$10,"2023 Terv",$C76:$BG76)</f>
        <v>1331527585</v>
      </c>
      <c r="BM76" s="415">
        <f t="shared" ref="BM76:BM79" si="507">SUMIF($C$10:$BI$10,"Módosított előirányzat",$C76:$BI76)</f>
        <v>1320529385</v>
      </c>
      <c r="BN76" s="418">
        <f t="shared" ref="BN76:BN79" si="508">SUMIF($C$10:$BI$10,"Módosított előirányzat II",$C76:$BI76)</f>
        <v>1320529385</v>
      </c>
      <c r="BO76" s="418">
        <f t="shared" ref="BO76:BO79" si="509">SUMIF($C$10:$BJ$10,"Tény",$C76:$BJ76)</f>
        <v>1320529385</v>
      </c>
    </row>
    <row r="77" spans="1:68" ht="15" customHeight="1" x14ac:dyDescent="0.25">
      <c r="A77" s="1041" t="s">
        <v>144</v>
      </c>
      <c r="B77" s="275" t="s">
        <v>145</v>
      </c>
      <c r="C77" s="426">
        <v>0</v>
      </c>
      <c r="D77" s="165"/>
      <c r="E77" s="165"/>
      <c r="F77" s="413"/>
      <c r="G77" s="413"/>
      <c r="H77" s="412"/>
      <c r="I77" s="165"/>
      <c r="J77" s="165"/>
      <c r="K77" s="413"/>
      <c r="L77" s="413"/>
      <c r="M77" s="412"/>
      <c r="N77" s="411"/>
      <c r="O77" s="411"/>
      <c r="P77" s="413"/>
      <c r="Q77" s="413"/>
      <c r="R77" s="412"/>
      <c r="S77" s="165"/>
      <c r="T77" s="165"/>
      <c r="U77" s="165"/>
      <c r="V77" s="1205"/>
      <c r="W77" s="412"/>
      <c r="X77" s="165"/>
      <c r="Y77" s="165"/>
      <c r="Z77" s="165"/>
      <c r="AA77" s="1205"/>
      <c r="AB77" s="412"/>
      <c r="AC77" s="165"/>
      <c r="AD77" s="165"/>
      <c r="AE77" s="413"/>
      <c r="AF77" s="413"/>
      <c r="AG77" s="412"/>
      <c r="AH77" s="165"/>
      <c r="AI77" s="165"/>
      <c r="AJ77" s="413"/>
      <c r="AK77" s="413"/>
      <c r="AL77" s="412"/>
      <c r="AM77" s="165"/>
      <c r="AN77" s="165"/>
      <c r="AO77" s="413"/>
      <c r="AP77" s="413"/>
      <c r="AQ77" s="412"/>
      <c r="AR77" s="165"/>
      <c r="AS77" s="165"/>
      <c r="AT77" s="413"/>
      <c r="AU77" s="413"/>
      <c r="AV77" s="412"/>
      <c r="AW77" s="165"/>
      <c r="AX77" s="165"/>
      <c r="AY77" s="413"/>
      <c r="AZ77" s="413"/>
      <c r="BA77" s="412"/>
      <c r="BB77" s="165"/>
      <c r="BC77" s="165"/>
      <c r="BD77" s="413"/>
      <c r="BE77" s="413"/>
      <c r="BF77" s="412"/>
      <c r="BG77" s="165">
        <v>80000000</v>
      </c>
      <c r="BH77" s="165">
        <v>80000000</v>
      </c>
      <c r="BI77" s="413">
        <v>80000000</v>
      </c>
      <c r="BJ77" s="413">
        <v>80000000</v>
      </c>
      <c r="BK77" s="417">
        <f t="shared" si="505"/>
        <v>0</v>
      </c>
      <c r="BL77" s="415">
        <f t="shared" si="506"/>
        <v>80000000</v>
      </c>
      <c r="BM77" s="415">
        <f t="shared" si="507"/>
        <v>80000000</v>
      </c>
      <c r="BN77" s="418">
        <f t="shared" si="508"/>
        <v>80000000</v>
      </c>
      <c r="BO77" s="418">
        <f t="shared" si="509"/>
        <v>80000000</v>
      </c>
    </row>
    <row r="78" spans="1:68" ht="15" customHeight="1" x14ac:dyDescent="0.25">
      <c r="A78" s="1041" t="s">
        <v>146</v>
      </c>
      <c r="B78" s="275" t="s">
        <v>147</v>
      </c>
      <c r="C78" s="426">
        <v>0</v>
      </c>
      <c r="D78" s="165"/>
      <c r="E78" s="165"/>
      <c r="F78" s="413"/>
      <c r="G78" s="413"/>
      <c r="H78" s="412"/>
      <c r="I78" s="165"/>
      <c r="J78" s="165"/>
      <c r="K78" s="413"/>
      <c r="L78" s="413"/>
      <c r="M78" s="412"/>
      <c r="N78" s="411"/>
      <c r="O78" s="411"/>
      <c r="P78" s="413"/>
      <c r="Q78" s="413"/>
      <c r="R78" s="412"/>
      <c r="S78" s="165"/>
      <c r="T78" s="165"/>
      <c r="U78" s="165"/>
      <c r="V78" s="1205"/>
      <c r="W78" s="412"/>
      <c r="X78" s="165"/>
      <c r="Y78" s="165"/>
      <c r="Z78" s="165"/>
      <c r="AA78" s="1205"/>
      <c r="AB78" s="412"/>
      <c r="AC78" s="165"/>
      <c r="AD78" s="165"/>
      <c r="AE78" s="413"/>
      <c r="AF78" s="413"/>
      <c r="AG78" s="412"/>
      <c r="AH78" s="165"/>
      <c r="AI78" s="165"/>
      <c r="AJ78" s="413"/>
      <c r="AK78" s="413"/>
      <c r="AL78" s="412"/>
      <c r="AM78" s="165"/>
      <c r="AN78" s="165"/>
      <c r="AO78" s="413"/>
      <c r="AP78" s="413"/>
      <c r="AQ78" s="412"/>
      <c r="AR78" s="165"/>
      <c r="AS78" s="165"/>
      <c r="AT78" s="413"/>
      <c r="AU78" s="413"/>
      <c r="AV78" s="412"/>
      <c r="AW78" s="165"/>
      <c r="AX78" s="165"/>
      <c r="AY78" s="413"/>
      <c r="AZ78" s="413"/>
      <c r="BA78" s="412"/>
      <c r="BB78" s="165"/>
      <c r="BC78" s="165"/>
      <c r="BD78" s="413"/>
      <c r="BE78" s="413"/>
      <c r="BF78" s="412"/>
      <c r="BG78" s="165"/>
      <c r="BH78" s="165"/>
      <c r="BI78" s="413"/>
      <c r="BJ78" s="413"/>
      <c r="BK78" s="417">
        <f t="shared" si="505"/>
        <v>0</v>
      </c>
      <c r="BL78" s="415">
        <f t="shared" si="506"/>
        <v>0</v>
      </c>
      <c r="BM78" s="415">
        <f t="shared" si="507"/>
        <v>0</v>
      </c>
      <c r="BN78" s="418">
        <f t="shared" si="508"/>
        <v>0</v>
      </c>
      <c r="BO78" s="418">
        <f t="shared" si="509"/>
        <v>0</v>
      </c>
    </row>
    <row r="79" spans="1:68" ht="15" customHeight="1" x14ac:dyDescent="0.25">
      <c r="A79" s="1041" t="s">
        <v>148</v>
      </c>
      <c r="B79" s="275" t="s">
        <v>149</v>
      </c>
      <c r="C79" s="426">
        <v>0</v>
      </c>
      <c r="D79" s="165"/>
      <c r="E79" s="165"/>
      <c r="F79" s="413"/>
      <c r="G79" s="413"/>
      <c r="H79" s="412"/>
      <c r="I79" s="165"/>
      <c r="J79" s="165"/>
      <c r="K79" s="413"/>
      <c r="L79" s="413"/>
      <c r="M79" s="412"/>
      <c r="N79" s="411"/>
      <c r="O79" s="411"/>
      <c r="P79" s="413"/>
      <c r="Q79" s="413"/>
      <c r="R79" s="412"/>
      <c r="S79" s="165"/>
      <c r="T79" s="165"/>
      <c r="U79" s="165"/>
      <c r="V79" s="1205"/>
      <c r="W79" s="412"/>
      <c r="X79" s="165"/>
      <c r="Y79" s="165"/>
      <c r="Z79" s="165"/>
      <c r="AA79" s="1205"/>
      <c r="AB79" s="412"/>
      <c r="AC79" s="165"/>
      <c r="AD79" s="165"/>
      <c r="AE79" s="413"/>
      <c r="AF79" s="413"/>
      <c r="AG79" s="412"/>
      <c r="AH79" s="165"/>
      <c r="AI79" s="165"/>
      <c r="AJ79" s="413"/>
      <c r="AK79" s="413"/>
      <c r="AL79" s="412"/>
      <c r="AM79" s="165"/>
      <c r="AN79" s="165"/>
      <c r="AO79" s="413"/>
      <c r="AP79" s="413"/>
      <c r="AQ79" s="412"/>
      <c r="AR79" s="165"/>
      <c r="AS79" s="165"/>
      <c r="AT79" s="413"/>
      <c r="AU79" s="413"/>
      <c r="AV79" s="412"/>
      <c r="AW79" s="165"/>
      <c r="AX79" s="165"/>
      <c r="AY79" s="413"/>
      <c r="AZ79" s="413"/>
      <c r="BA79" s="412"/>
      <c r="BB79" s="165"/>
      <c r="BC79" s="165"/>
      <c r="BD79" s="413"/>
      <c r="BE79" s="413"/>
      <c r="BF79" s="412"/>
      <c r="BG79" s="165"/>
      <c r="BH79" s="165"/>
      <c r="BI79" s="413"/>
      <c r="BJ79" s="413"/>
      <c r="BK79" s="417">
        <f t="shared" si="505"/>
        <v>0</v>
      </c>
      <c r="BL79" s="415">
        <f t="shared" si="506"/>
        <v>0</v>
      </c>
      <c r="BM79" s="415">
        <f t="shared" si="507"/>
        <v>0</v>
      </c>
      <c r="BN79" s="418">
        <f t="shared" si="508"/>
        <v>0</v>
      </c>
      <c r="BO79" s="418">
        <f t="shared" si="509"/>
        <v>0</v>
      </c>
    </row>
    <row r="80" spans="1:68" x14ac:dyDescent="0.25">
      <c r="A80" s="1110" t="s">
        <v>150</v>
      </c>
      <c r="B80" s="555" t="s">
        <v>151</v>
      </c>
      <c r="C80" s="426">
        <f t="shared" ref="C80:M80" si="510">SUM(C81:C82)</f>
        <v>299974483</v>
      </c>
      <c r="D80" s="768">
        <f t="shared" si="510"/>
        <v>38210457</v>
      </c>
      <c r="E80" s="768">
        <f t="shared" ref="E80:F80" si="511">SUM(E81:E82)</f>
        <v>27212257</v>
      </c>
      <c r="F80" s="427">
        <f t="shared" si="511"/>
        <v>27212257</v>
      </c>
      <c r="G80" s="427">
        <f t="shared" ref="G80" si="512">SUM(G81:G82)</f>
        <v>27212257</v>
      </c>
      <c r="H80" s="426">
        <f t="shared" ref="H80" si="513">SUM(H81:H82)</f>
        <v>1354838</v>
      </c>
      <c r="I80" s="768">
        <f>SUM(I81:I82)</f>
        <v>0</v>
      </c>
      <c r="J80" s="768">
        <f>SUM(J81:J82)</f>
        <v>0</v>
      </c>
      <c r="K80" s="427">
        <f>SUM(K81:K82)</f>
        <v>0</v>
      </c>
      <c r="L80" s="427">
        <f>SUM(L81:L82)</f>
        <v>0</v>
      </c>
      <c r="M80" s="426">
        <f t="shared" si="510"/>
        <v>1354838</v>
      </c>
      <c r="N80" s="424">
        <f>SUM(N81:N82)</f>
        <v>0</v>
      </c>
      <c r="O80" s="424">
        <f>SUM(O81:O82)</f>
        <v>0</v>
      </c>
      <c r="P80" s="427">
        <f>SUM(P81:P82)</f>
        <v>0</v>
      </c>
      <c r="Q80" s="427">
        <f>SUM(Q81:Q82)</f>
        <v>0</v>
      </c>
      <c r="R80" s="426">
        <f t="shared" ref="R80:BB80" si="514">SUM(R81:R82)</f>
        <v>0</v>
      </c>
      <c r="S80" s="768">
        <f t="shared" si="514"/>
        <v>0</v>
      </c>
      <c r="T80" s="768">
        <f t="shared" ref="T80:U80" si="515">SUM(T81:T82)</f>
        <v>0</v>
      </c>
      <c r="U80" s="768">
        <f t="shared" si="515"/>
        <v>0</v>
      </c>
      <c r="V80" s="1207">
        <f t="shared" ref="V80" si="516">SUM(V81:V82)</f>
        <v>0</v>
      </c>
      <c r="W80" s="426">
        <f t="shared" si="514"/>
        <v>350913664</v>
      </c>
      <c r="X80" s="768">
        <f t="shared" si="514"/>
        <v>203119</v>
      </c>
      <c r="Y80" s="768">
        <f t="shared" ref="Y80:Z80" si="517">SUM(Y81:Y82)</f>
        <v>203119</v>
      </c>
      <c r="Z80" s="768">
        <f t="shared" si="517"/>
        <v>203119</v>
      </c>
      <c r="AA80" s="1207">
        <f t="shared" ref="AA80" si="518">SUM(AA81:AA82)</f>
        <v>203119</v>
      </c>
      <c r="AB80" s="426">
        <f t="shared" si="514"/>
        <v>0</v>
      </c>
      <c r="AC80" s="768">
        <f t="shared" si="514"/>
        <v>367315661</v>
      </c>
      <c r="AD80" s="768">
        <f t="shared" ref="AD80:AE80" si="519">SUM(AD81:AD82)</f>
        <v>367315661</v>
      </c>
      <c r="AE80" s="427">
        <f t="shared" si="519"/>
        <v>367315661</v>
      </c>
      <c r="AF80" s="427">
        <f t="shared" ref="AF80" si="520">SUM(AF81:AF82)</f>
        <v>367315661</v>
      </c>
      <c r="AG80" s="426">
        <f t="shared" si="514"/>
        <v>0</v>
      </c>
      <c r="AH80" s="768">
        <f t="shared" si="514"/>
        <v>362413611</v>
      </c>
      <c r="AI80" s="768">
        <f t="shared" ref="AI80:AJ80" si="521">SUM(AI81:AI82)</f>
        <v>362413611</v>
      </c>
      <c r="AJ80" s="427">
        <f t="shared" si="521"/>
        <v>362413611</v>
      </c>
      <c r="AK80" s="427">
        <f t="shared" ref="AK80" si="522">SUM(AK81:AK82)</f>
        <v>362413611</v>
      </c>
      <c r="AL80" s="426">
        <f t="shared" si="514"/>
        <v>0</v>
      </c>
      <c r="AM80" s="768">
        <f t="shared" si="514"/>
        <v>0</v>
      </c>
      <c r="AN80" s="768">
        <f t="shared" ref="AN80:AO80" si="523">SUM(AN81:AN82)</f>
        <v>0</v>
      </c>
      <c r="AO80" s="427">
        <f t="shared" si="523"/>
        <v>0</v>
      </c>
      <c r="AP80" s="427">
        <f t="shared" ref="AP80" si="524">SUM(AP81:AP82)</f>
        <v>0</v>
      </c>
      <c r="AQ80" s="426">
        <f t="shared" si="514"/>
        <v>0</v>
      </c>
      <c r="AR80" s="768">
        <f t="shared" si="514"/>
        <v>0</v>
      </c>
      <c r="AS80" s="768">
        <f t="shared" ref="AS80:AT80" si="525">SUM(AS81:AS82)</f>
        <v>0</v>
      </c>
      <c r="AT80" s="427">
        <f t="shared" si="525"/>
        <v>0</v>
      </c>
      <c r="AU80" s="427">
        <f t="shared" ref="AU80" si="526">SUM(AU81:AU82)</f>
        <v>0</v>
      </c>
      <c r="AV80" s="426">
        <f t="shared" si="514"/>
        <v>0</v>
      </c>
      <c r="AW80" s="768">
        <f t="shared" si="514"/>
        <v>178771555</v>
      </c>
      <c r="AX80" s="768">
        <f t="shared" ref="AX80:AY80" si="527">SUM(AX81:AX82)</f>
        <v>178771555</v>
      </c>
      <c r="AY80" s="427">
        <f t="shared" si="527"/>
        <v>178771555</v>
      </c>
      <c r="AZ80" s="427">
        <f t="shared" ref="AZ80" si="528">SUM(AZ81:AZ82)</f>
        <v>178771555</v>
      </c>
      <c r="BA80" s="426">
        <f t="shared" si="514"/>
        <v>0</v>
      </c>
      <c r="BB80" s="768">
        <f t="shared" si="514"/>
        <v>190586682</v>
      </c>
      <c r="BC80" s="768">
        <f t="shared" ref="BC80:BD80" si="529">SUM(BC81:BC82)</f>
        <v>190586682</v>
      </c>
      <c r="BD80" s="427">
        <f t="shared" si="529"/>
        <v>190586682</v>
      </c>
      <c r="BE80" s="427">
        <f t="shared" ref="BE80" si="530">SUM(BE81:BE82)</f>
        <v>190586682</v>
      </c>
      <c r="BF80" s="426">
        <f t="shared" ref="BF80:BK80" si="531">SUM(BF81:BF82)</f>
        <v>0</v>
      </c>
      <c r="BG80" s="768">
        <f t="shared" si="531"/>
        <v>114026500</v>
      </c>
      <c r="BH80" s="768">
        <f t="shared" si="531"/>
        <v>114026500</v>
      </c>
      <c r="BI80" s="427">
        <f t="shared" si="531"/>
        <v>114026500</v>
      </c>
      <c r="BJ80" s="427">
        <f t="shared" si="531"/>
        <v>114026500</v>
      </c>
      <c r="BK80" s="426">
        <f t="shared" si="531"/>
        <v>653597823</v>
      </c>
      <c r="BL80" s="768">
        <f t="shared" ref="BL80:BN80" si="532">SUM(BL81:BL82)</f>
        <v>1251527585</v>
      </c>
      <c r="BM80" s="768">
        <f t="shared" ref="BM80" si="533">SUM(BM81:BM82)</f>
        <v>1240529385</v>
      </c>
      <c r="BN80" s="427">
        <f t="shared" si="532"/>
        <v>1240529385</v>
      </c>
      <c r="BO80" s="427">
        <f t="shared" ref="BO80" si="534">SUM(BO81:BO82)</f>
        <v>1240529385</v>
      </c>
    </row>
    <row r="81" spans="1:68" x14ac:dyDescent="0.25">
      <c r="A81" s="1041"/>
      <c r="B81" s="275" t="s">
        <v>26</v>
      </c>
      <c r="C81" s="426">
        <v>20393135</v>
      </c>
      <c r="D81" s="165">
        <v>38210457</v>
      </c>
      <c r="E81" s="165">
        <f>38210457-10998200</f>
        <v>27212257</v>
      </c>
      <c r="F81" s="413">
        <f>38210457-10998200</f>
        <v>27212257</v>
      </c>
      <c r="G81" s="413">
        <f>38210457-10998200</f>
        <v>27212257</v>
      </c>
      <c r="H81" s="412">
        <v>1354838</v>
      </c>
      <c r="I81" s="165"/>
      <c r="J81" s="165"/>
      <c r="K81" s="413"/>
      <c r="L81" s="413"/>
      <c r="M81" s="412">
        <v>1354838</v>
      </c>
      <c r="N81" s="411"/>
      <c r="O81" s="411"/>
      <c r="P81" s="413"/>
      <c r="Q81" s="413"/>
      <c r="R81" s="412"/>
      <c r="S81" s="165"/>
      <c r="T81" s="165"/>
      <c r="U81" s="165"/>
      <c r="V81" s="1205"/>
      <c r="W81" s="412"/>
      <c r="X81" s="165"/>
      <c r="Y81" s="165"/>
      <c r="Z81" s="165"/>
      <c r="AA81" s="1205"/>
      <c r="AB81" s="412"/>
      <c r="AC81" s="165"/>
      <c r="AD81" s="165"/>
      <c r="AE81" s="413"/>
      <c r="AF81" s="413"/>
      <c r="AG81" s="412"/>
      <c r="AH81" s="165"/>
      <c r="AI81" s="165"/>
      <c r="AJ81" s="413"/>
      <c r="AK81" s="413"/>
      <c r="AL81" s="412"/>
      <c r="AM81" s="165"/>
      <c r="AN81" s="165"/>
      <c r="AO81" s="413"/>
      <c r="AP81" s="413"/>
      <c r="AQ81" s="412"/>
      <c r="AR81" s="165"/>
      <c r="AS81" s="165"/>
      <c r="AT81" s="413"/>
      <c r="AU81" s="413"/>
      <c r="AV81" s="412"/>
      <c r="AW81" s="165"/>
      <c r="AX81" s="165"/>
      <c r="AY81" s="413"/>
      <c r="AZ81" s="413"/>
      <c r="BA81" s="412"/>
      <c r="BB81" s="165"/>
      <c r="BC81" s="165"/>
      <c r="BD81" s="413"/>
      <c r="BE81" s="413"/>
      <c r="BF81" s="412"/>
      <c r="BG81" s="165"/>
      <c r="BH81" s="165"/>
      <c r="BI81" s="413"/>
      <c r="BJ81" s="413"/>
      <c r="BK81" s="417">
        <f t="shared" ref="BK81:BK85" si="535">SUMIF($C$10:$BG$10,"2022 várható",$C81:$BG81)</f>
        <v>23102811</v>
      </c>
      <c r="BL81" s="415">
        <f t="shared" ref="BL81:BL85" si="536">SUMIF($C$10:$BG$10,"2023 Terv",$C81:$BG81)</f>
        <v>38210457</v>
      </c>
      <c r="BM81" s="415">
        <f t="shared" ref="BM81:BM85" si="537">SUMIF($C$10:$BI$10,"Módosított előirányzat",$C81:$BI81)</f>
        <v>27212257</v>
      </c>
      <c r="BN81" s="418">
        <f>SUMIF($C$10:$BI$10,"Módosított előirányzat II",$C81:$BI81)</f>
        <v>27212257</v>
      </c>
      <c r="BO81" s="418">
        <f t="shared" ref="BO81:BO85" si="538">SUMIF($C$10:$BJ$10,"Tény",$C81:$BJ81)</f>
        <v>27212257</v>
      </c>
    </row>
    <row r="82" spans="1:68" x14ac:dyDescent="0.25">
      <c r="A82" s="1041"/>
      <c r="B82" s="275" t="s">
        <v>27</v>
      </c>
      <c r="C82" s="426">
        <v>279581348</v>
      </c>
      <c r="D82" s="165"/>
      <c r="E82" s="165"/>
      <c r="F82" s="413"/>
      <c r="G82" s="413"/>
      <c r="H82" s="412"/>
      <c r="I82" s="165"/>
      <c r="J82" s="165"/>
      <c r="K82" s="413"/>
      <c r="L82" s="413"/>
      <c r="M82" s="412"/>
      <c r="N82" s="411"/>
      <c r="O82" s="411"/>
      <c r="P82" s="413"/>
      <c r="Q82" s="413"/>
      <c r="R82" s="412"/>
      <c r="S82" s="165"/>
      <c r="T82" s="165"/>
      <c r="U82" s="165"/>
      <c r="V82" s="1205"/>
      <c r="W82" s="412">
        <v>350913664</v>
      </c>
      <c r="X82" s="165">
        <v>203119</v>
      </c>
      <c r="Y82" s="165">
        <v>203119</v>
      </c>
      <c r="Z82" s="165">
        <v>203119</v>
      </c>
      <c r="AA82" s="1205">
        <v>203119</v>
      </c>
      <c r="AB82" s="412"/>
      <c r="AC82" s="165">
        <f>370980504-3664843</f>
        <v>367315661</v>
      </c>
      <c r="AD82" s="165">
        <f>370980504-3664843</f>
        <v>367315661</v>
      </c>
      <c r="AE82" s="413">
        <f>370980504-3664843</f>
        <v>367315661</v>
      </c>
      <c r="AF82" s="413">
        <f>370980504-3664843</f>
        <v>367315661</v>
      </c>
      <c r="AG82" s="412"/>
      <c r="AH82" s="165">
        <f>366058174-3644563</f>
        <v>362413611</v>
      </c>
      <c r="AI82" s="165">
        <f>366058174-3644563</f>
        <v>362413611</v>
      </c>
      <c r="AJ82" s="413">
        <f>366058174-3644563</f>
        <v>362413611</v>
      </c>
      <c r="AK82" s="413">
        <f>366058174-3644563</f>
        <v>362413611</v>
      </c>
      <c r="AL82" s="412"/>
      <c r="AM82" s="165"/>
      <c r="AN82" s="165"/>
      <c r="AO82" s="413"/>
      <c r="AP82" s="413"/>
      <c r="AQ82" s="412"/>
      <c r="AR82" s="165"/>
      <c r="AS82" s="165"/>
      <c r="AT82" s="413"/>
      <c r="AU82" s="413"/>
      <c r="AV82" s="412"/>
      <c r="AW82" s="165">
        <v>178771555</v>
      </c>
      <c r="AX82" s="165">
        <v>178771555</v>
      </c>
      <c r="AY82" s="413">
        <v>178771555</v>
      </c>
      <c r="AZ82" s="413">
        <v>178771555</v>
      </c>
      <c r="BA82" s="412"/>
      <c r="BB82" s="165">
        <v>190586682</v>
      </c>
      <c r="BC82" s="165">
        <v>190586682</v>
      </c>
      <c r="BD82" s="413">
        <v>190586682</v>
      </c>
      <c r="BE82" s="413">
        <v>190586682</v>
      </c>
      <c r="BF82" s="412"/>
      <c r="BG82" s="165">
        <f>123026500-9000000</f>
        <v>114026500</v>
      </c>
      <c r="BH82" s="165">
        <f>123026500-9000000</f>
        <v>114026500</v>
      </c>
      <c r="BI82" s="413">
        <f>123026500-9000000</f>
        <v>114026500</v>
      </c>
      <c r="BJ82" s="413">
        <f>123026500-9000000</f>
        <v>114026500</v>
      </c>
      <c r="BK82" s="417">
        <f t="shared" si="535"/>
        <v>630495012</v>
      </c>
      <c r="BL82" s="415">
        <f t="shared" si="536"/>
        <v>1213317128</v>
      </c>
      <c r="BM82" s="415">
        <f t="shared" si="537"/>
        <v>1213317128</v>
      </c>
      <c r="BN82" s="418">
        <f t="shared" ref="BN82:BN85" si="539">SUMIF($C$10:$BI$10,"Módosított előirányzat II",$C82:$BI82)</f>
        <v>1213317128</v>
      </c>
      <c r="BO82" s="418">
        <f t="shared" si="538"/>
        <v>1213317128</v>
      </c>
    </row>
    <row r="83" spans="1:68" x14ac:dyDescent="0.25">
      <c r="A83" s="1041" t="s">
        <v>461</v>
      </c>
      <c r="B83" s="275" t="s">
        <v>335</v>
      </c>
      <c r="C83" s="426">
        <v>0</v>
      </c>
      <c r="D83" s="165"/>
      <c r="E83" s="165"/>
      <c r="F83" s="413"/>
      <c r="G83" s="413"/>
      <c r="H83" s="412"/>
      <c r="I83" s="165"/>
      <c r="J83" s="165"/>
      <c r="K83" s="413"/>
      <c r="L83" s="413"/>
      <c r="M83" s="412"/>
      <c r="N83" s="411"/>
      <c r="O83" s="411"/>
      <c r="P83" s="413"/>
      <c r="Q83" s="413"/>
      <c r="R83" s="412"/>
      <c r="S83" s="165"/>
      <c r="T83" s="165"/>
      <c r="U83" s="165"/>
      <c r="V83" s="1205"/>
      <c r="W83" s="412"/>
      <c r="X83" s="165"/>
      <c r="Y83" s="165"/>
      <c r="Z83" s="165"/>
      <c r="AA83" s="1205"/>
      <c r="AB83" s="412"/>
      <c r="AC83" s="165"/>
      <c r="AD83" s="165"/>
      <c r="AE83" s="413"/>
      <c r="AF83" s="413"/>
      <c r="AG83" s="412"/>
      <c r="AH83" s="165"/>
      <c r="AI83" s="165"/>
      <c r="AJ83" s="413"/>
      <c r="AK83" s="413"/>
      <c r="AL83" s="412"/>
      <c r="AM83" s="165"/>
      <c r="AN83" s="165"/>
      <c r="AO83" s="413"/>
      <c r="AP83" s="413"/>
      <c r="AQ83" s="412"/>
      <c r="AR83" s="165"/>
      <c r="AS83" s="165"/>
      <c r="AT83" s="413"/>
      <c r="AU83" s="413"/>
      <c r="AV83" s="412"/>
      <c r="AW83" s="165"/>
      <c r="AX83" s="165"/>
      <c r="AY83" s="413"/>
      <c r="AZ83" s="413"/>
      <c r="BA83" s="412"/>
      <c r="BB83" s="165"/>
      <c r="BC83" s="165"/>
      <c r="BD83" s="413"/>
      <c r="BE83" s="413"/>
      <c r="BF83" s="412"/>
      <c r="BG83" s="165"/>
      <c r="BH83" s="165"/>
      <c r="BI83" s="413"/>
      <c r="BJ83" s="413"/>
      <c r="BK83" s="417">
        <f t="shared" si="535"/>
        <v>0</v>
      </c>
      <c r="BL83" s="415">
        <f t="shared" si="536"/>
        <v>0</v>
      </c>
      <c r="BM83" s="415">
        <f t="shared" si="537"/>
        <v>0</v>
      </c>
      <c r="BN83" s="418">
        <f t="shared" si="539"/>
        <v>0</v>
      </c>
      <c r="BO83" s="418">
        <f t="shared" si="538"/>
        <v>0</v>
      </c>
    </row>
    <row r="84" spans="1:68" x14ac:dyDescent="0.25">
      <c r="A84" s="1041" t="s">
        <v>152</v>
      </c>
      <c r="B84" s="275" t="s">
        <v>153</v>
      </c>
      <c r="C84" s="426">
        <v>0</v>
      </c>
      <c r="D84" s="165"/>
      <c r="E84" s="165"/>
      <c r="F84" s="413"/>
      <c r="G84" s="413"/>
      <c r="H84" s="412"/>
      <c r="I84" s="165"/>
      <c r="J84" s="165"/>
      <c r="K84" s="413"/>
      <c r="L84" s="413"/>
      <c r="M84" s="412"/>
      <c r="N84" s="411"/>
      <c r="O84" s="411"/>
      <c r="P84" s="413"/>
      <c r="Q84" s="413"/>
      <c r="R84" s="412"/>
      <c r="S84" s="165"/>
      <c r="T84" s="165"/>
      <c r="U84" s="165"/>
      <c r="V84" s="1205"/>
      <c r="W84" s="412"/>
      <c r="X84" s="165"/>
      <c r="Y84" s="165"/>
      <c r="Z84" s="165"/>
      <c r="AA84" s="1205"/>
      <c r="AB84" s="412"/>
      <c r="AC84" s="165"/>
      <c r="AD84" s="165"/>
      <c r="AE84" s="413"/>
      <c r="AF84" s="413"/>
      <c r="AG84" s="412"/>
      <c r="AH84" s="165"/>
      <c r="AI84" s="165"/>
      <c r="AJ84" s="413"/>
      <c r="AK84" s="413"/>
      <c r="AL84" s="412"/>
      <c r="AM84" s="165"/>
      <c r="AN84" s="165"/>
      <c r="AO84" s="413"/>
      <c r="AP84" s="413"/>
      <c r="AQ84" s="412"/>
      <c r="AR84" s="165"/>
      <c r="AS84" s="165"/>
      <c r="AT84" s="413"/>
      <c r="AU84" s="413"/>
      <c r="AV84" s="412"/>
      <c r="AW84" s="165"/>
      <c r="AX84" s="165"/>
      <c r="AY84" s="413"/>
      <c r="AZ84" s="413"/>
      <c r="BA84" s="412"/>
      <c r="BB84" s="165"/>
      <c r="BC84" s="165"/>
      <c r="BD84" s="413"/>
      <c r="BE84" s="413"/>
      <c r="BF84" s="412"/>
      <c r="BG84" s="165"/>
      <c r="BH84" s="165"/>
      <c r="BI84" s="413"/>
      <c r="BJ84" s="413"/>
      <c r="BK84" s="417">
        <f t="shared" si="535"/>
        <v>0</v>
      </c>
      <c r="BL84" s="415">
        <f t="shared" si="536"/>
        <v>0</v>
      </c>
      <c r="BM84" s="415">
        <f t="shared" si="537"/>
        <v>0</v>
      </c>
      <c r="BN84" s="418">
        <f t="shared" si="539"/>
        <v>0</v>
      </c>
      <c r="BO84" s="418">
        <f t="shared" si="538"/>
        <v>0</v>
      </c>
    </row>
    <row r="85" spans="1:68" ht="15.75" thickBot="1" x14ac:dyDescent="0.3">
      <c r="A85" s="1037" t="s">
        <v>154</v>
      </c>
      <c r="B85" s="1013" t="s">
        <v>155</v>
      </c>
      <c r="C85" s="1017">
        <v>0</v>
      </c>
      <c r="D85" s="564"/>
      <c r="E85" s="564"/>
      <c r="F85" s="483"/>
      <c r="G85" s="483"/>
      <c r="H85" s="482"/>
      <c r="I85" s="564"/>
      <c r="J85" s="564"/>
      <c r="K85" s="483"/>
      <c r="L85" s="483"/>
      <c r="M85" s="482"/>
      <c r="N85" s="565"/>
      <c r="O85" s="565"/>
      <c r="P85" s="483"/>
      <c r="Q85" s="483"/>
      <c r="R85" s="417"/>
      <c r="S85" s="415"/>
      <c r="T85" s="415"/>
      <c r="U85" s="415"/>
      <c r="V85" s="1201"/>
      <c r="W85" s="482"/>
      <c r="X85" s="564"/>
      <c r="Y85" s="564"/>
      <c r="Z85" s="564"/>
      <c r="AA85" s="1208"/>
      <c r="AB85" s="482"/>
      <c r="AC85" s="564"/>
      <c r="AD85" s="564"/>
      <c r="AE85" s="483"/>
      <c r="AF85" s="483"/>
      <c r="AG85" s="417"/>
      <c r="AH85" s="415"/>
      <c r="AI85" s="415"/>
      <c r="AJ85" s="418"/>
      <c r="AK85" s="418"/>
      <c r="AL85" s="417"/>
      <c r="AM85" s="415"/>
      <c r="AN85" s="415"/>
      <c r="AO85" s="418"/>
      <c r="AP85" s="418"/>
      <c r="AQ85" s="417"/>
      <c r="AR85" s="415"/>
      <c r="AS85" s="415"/>
      <c r="AT85" s="418"/>
      <c r="AU85" s="418"/>
      <c r="AV85" s="482"/>
      <c r="AW85" s="564"/>
      <c r="AX85" s="564"/>
      <c r="AY85" s="483"/>
      <c r="AZ85" s="483"/>
      <c r="BA85" s="417"/>
      <c r="BB85" s="415"/>
      <c r="BC85" s="415"/>
      <c r="BD85" s="418"/>
      <c r="BE85" s="418"/>
      <c r="BF85" s="417"/>
      <c r="BG85" s="415"/>
      <c r="BH85" s="415"/>
      <c r="BI85" s="418"/>
      <c r="BJ85" s="418"/>
      <c r="BK85" s="417">
        <f t="shared" si="535"/>
        <v>0</v>
      </c>
      <c r="BL85" s="415">
        <f t="shared" si="536"/>
        <v>0</v>
      </c>
      <c r="BM85" s="415">
        <f t="shared" si="537"/>
        <v>0</v>
      </c>
      <c r="BN85" s="418">
        <f t="shared" si="539"/>
        <v>0</v>
      </c>
      <c r="BO85" s="418">
        <f t="shared" si="538"/>
        <v>0</v>
      </c>
    </row>
    <row r="86" spans="1:68" s="355" customFormat="1" ht="15.75" thickBot="1" x14ac:dyDescent="0.3">
      <c r="A86" s="484" t="s">
        <v>260</v>
      </c>
      <c r="B86" s="485" t="s">
        <v>156</v>
      </c>
      <c r="C86" s="513">
        <f t="shared" ref="C86:D86" si="540">C74+C75</f>
        <v>515616241</v>
      </c>
      <c r="D86" s="513">
        <f t="shared" si="540"/>
        <v>38210457</v>
      </c>
      <c r="E86" s="769">
        <f t="shared" ref="E86:F86" si="541">E74+E75</f>
        <v>27212257</v>
      </c>
      <c r="F86" s="769">
        <f t="shared" si="541"/>
        <v>27212257</v>
      </c>
      <c r="G86" s="769">
        <f t="shared" ref="G86" si="542">G74+G75</f>
        <v>27212257</v>
      </c>
      <c r="H86" s="486">
        <f t="shared" ref="H86:P86" si="543">H74+H75</f>
        <v>1354838</v>
      </c>
      <c r="I86" s="488">
        <f t="shared" si="543"/>
        <v>0</v>
      </c>
      <c r="J86" s="488">
        <f t="shared" ref="J86" si="544">J74+J75</f>
        <v>0</v>
      </c>
      <c r="K86" s="487">
        <f t="shared" si="543"/>
        <v>0</v>
      </c>
      <c r="L86" s="487">
        <f t="shared" ref="L86" si="545">L74+L75</f>
        <v>0</v>
      </c>
      <c r="M86" s="486">
        <f t="shared" si="543"/>
        <v>1354838</v>
      </c>
      <c r="N86" s="489">
        <f t="shared" si="543"/>
        <v>0</v>
      </c>
      <c r="O86" s="489">
        <f t="shared" ref="O86" si="546">O74+O75</f>
        <v>0</v>
      </c>
      <c r="P86" s="487">
        <f t="shared" si="543"/>
        <v>0</v>
      </c>
      <c r="Q86" s="487">
        <f t="shared" ref="Q86" si="547">Q74+Q75</f>
        <v>0</v>
      </c>
      <c r="R86" s="486">
        <f t="shared" ref="R86:BB86" si="548">R74+R75</f>
        <v>0</v>
      </c>
      <c r="S86" s="488">
        <f t="shared" si="548"/>
        <v>0</v>
      </c>
      <c r="T86" s="488">
        <f t="shared" ref="T86:U86" si="549">T74+T75</f>
        <v>0</v>
      </c>
      <c r="U86" s="488">
        <f t="shared" si="549"/>
        <v>0</v>
      </c>
      <c r="V86" s="1209">
        <f t="shared" ref="V86" si="550">V74+V75</f>
        <v>0</v>
      </c>
      <c r="W86" s="486">
        <f t="shared" si="548"/>
        <v>415350102</v>
      </c>
      <c r="X86" s="488">
        <f t="shared" si="548"/>
        <v>203119</v>
      </c>
      <c r="Y86" s="488">
        <f t="shared" ref="Y86:Z86" si="551">Y74+Y75</f>
        <v>203119</v>
      </c>
      <c r="Z86" s="488">
        <f t="shared" si="551"/>
        <v>203119</v>
      </c>
      <c r="AA86" s="1209">
        <f t="shared" ref="AA86" si="552">AA74+AA75</f>
        <v>203119</v>
      </c>
      <c r="AB86" s="486">
        <f t="shared" si="548"/>
        <v>398029563</v>
      </c>
      <c r="AC86" s="488">
        <f t="shared" si="548"/>
        <v>469286098</v>
      </c>
      <c r="AD86" s="488">
        <f t="shared" ref="AD86:AE86" si="553">AD74+AD75</f>
        <v>469286098</v>
      </c>
      <c r="AE86" s="487">
        <f t="shared" si="553"/>
        <v>469286098</v>
      </c>
      <c r="AF86" s="487">
        <f t="shared" ref="AF86" si="554">AF74+AF75</f>
        <v>469286098</v>
      </c>
      <c r="AG86" s="486">
        <f t="shared" ref="AG86:AO86" si="555">AG74+AG75</f>
        <v>400150689</v>
      </c>
      <c r="AH86" s="488">
        <f t="shared" si="555"/>
        <v>462262922</v>
      </c>
      <c r="AI86" s="488">
        <f t="shared" ref="AI86" si="556">AI74+AI75</f>
        <v>515340065</v>
      </c>
      <c r="AJ86" s="487">
        <f t="shared" si="555"/>
        <v>515340065</v>
      </c>
      <c r="AK86" s="487">
        <f t="shared" ref="AK86" si="557">AK74+AK75</f>
        <v>515340065</v>
      </c>
      <c r="AL86" s="486">
        <f t="shared" si="555"/>
        <v>0</v>
      </c>
      <c r="AM86" s="488">
        <f t="shared" si="555"/>
        <v>87946583</v>
      </c>
      <c r="AN86" s="488">
        <f t="shared" ref="AN86" si="558">AN74+AN75</f>
        <v>299999966</v>
      </c>
      <c r="AO86" s="487">
        <f t="shared" si="555"/>
        <v>299999966</v>
      </c>
      <c r="AP86" s="487">
        <f t="shared" ref="AP86" si="559">AP74+AP75</f>
        <v>299999966</v>
      </c>
      <c r="AQ86" s="486">
        <f t="shared" si="548"/>
        <v>31084374</v>
      </c>
      <c r="AR86" s="488">
        <f t="shared" si="548"/>
        <v>31084374</v>
      </c>
      <c r="AS86" s="488">
        <f t="shared" ref="AS86:AT86" si="560">AS74+AS75</f>
        <v>30512545</v>
      </c>
      <c r="AT86" s="487">
        <f t="shared" si="560"/>
        <v>30512545</v>
      </c>
      <c r="AU86" s="487">
        <f t="shared" ref="AU86" si="561">AU74+AU75</f>
        <v>29648119</v>
      </c>
      <c r="AV86" s="486">
        <f t="shared" si="548"/>
        <v>195204933</v>
      </c>
      <c r="AW86" s="488">
        <f t="shared" si="548"/>
        <v>178771555</v>
      </c>
      <c r="AX86" s="488">
        <f t="shared" ref="AX86:AY86" si="562">AX74+AX75</f>
        <v>178771555</v>
      </c>
      <c r="AY86" s="487">
        <f t="shared" si="562"/>
        <v>178771555</v>
      </c>
      <c r="AZ86" s="487">
        <f t="shared" ref="AZ86" si="563">AZ74+AZ75</f>
        <v>178771555</v>
      </c>
      <c r="BA86" s="486">
        <f t="shared" si="548"/>
        <v>204479601</v>
      </c>
      <c r="BB86" s="488">
        <f t="shared" si="548"/>
        <v>190586682</v>
      </c>
      <c r="BC86" s="488">
        <f t="shared" ref="BC86:BD86" si="564">BC74+BC75</f>
        <v>190586682</v>
      </c>
      <c r="BD86" s="487">
        <f t="shared" si="564"/>
        <v>190586682</v>
      </c>
      <c r="BE86" s="487">
        <f t="shared" ref="BE86" si="565">BE74+BE75</f>
        <v>190586682</v>
      </c>
      <c r="BF86" s="486">
        <f t="shared" ref="BF86:BK86" si="566">BF74+BF75</f>
        <v>114026500</v>
      </c>
      <c r="BG86" s="488">
        <f t="shared" si="566"/>
        <v>194026500</v>
      </c>
      <c r="BH86" s="488">
        <f t="shared" si="566"/>
        <v>194026500</v>
      </c>
      <c r="BI86" s="487">
        <f t="shared" si="566"/>
        <v>274025589</v>
      </c>
      <c r="BJ86" s="487">
        <f t="shared" si="566"/>
        <v>274025589</v>
      </c>
      <c r="BK86" s="486">
        <f t="shared" si="566"/>
        <v>2276651679</v>
      </c>
      <c r="BL86" s="488">
        <f t="shared" ref="BL86:BN86" si="567">BL74+BL75</f>
        <v>1652378290</v>
      </c>
      <c r="BM86" s="488">
        <f t="shared" ref="BM86" si="568">BM74+BM75</f>
        <v>1905938787</v>
      </c>
      <c r="BN86" s="487">
        <f t="shared" si="567"/>
        <v>1985937876</v>
      </c>
      <c r="BO86" s="487">
        <f t="shared" ref="BO86" si="569">BO74+BO75</f>
        <v>1985073450</v>
      </c>
    </row>
    <row r="87" spans="1:68" x14ac:dyDescent="0.25">
      <c r="A87" s="420"/>
      <c r="B87" s="421"/>
      <c r="C87" s="389"/>
      <c r="D87" s="156"/>
      <c r="E87" s="156"/>
      <c r="F87" s="156"/>
      <c r="G87" s="156"/>
      <c r="H87" s="156"/>
      <c r="I87" s="422"/>
      <c r="J87" s="422"/>
      <c r="K87" s="422"/>
      <c r="L87" s="422"/>
      <c r="M87" s="156"/>
      <c r="N87" s="422"/>
      <c r="O87" s="422"/>
      <c r="P87" s="422"/>
      <c r="Q87" s="422"/>
      <c r="R87" s="156"/>
      <c r="S87" s="156"/>
      <c r="T87" s="156"/>
      <c r="U87" s="156"/>
      <c r="V87" s="156"/>
      <c r="W87" s="156">
        <v>350964664</v>
      </c>
      <c r="X87" s="422"/>
      <c r="Y87" s="422"/>
      <c r="Z87" s="422"/>
      <c r="AA87" s="422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</row>
    <row r="88" spans="1:68" ht="15.75" thickBot="1" x14ac:dyDescent="0.3">
      <c r="A88" s="273"/>
      <c r="B88" s="270"/>
      <c r="C88" s="389"/>
      <c r="D88" s="156"/>
      <c r="E88" s="156"/>
      <c r="F88" s="156"/>
      <c r="G88" s="156"/>
      <c r="H88" s="156"/>
      <c r="I88" s="423"/>
      <c r="J88" s="423"/>
      <c r="K88" s="423"/>
      <c r="L88" s="423"/>
      <c r="M88" s="156"/>
      <c r="N88" s="423"/>
      <c r="O88" s="423"/>
      <c r="P88" s="423"/>
      <c r="Q88" s="423"/>
      <c r="R88" s="156"/>
      <c r="S88" s="156"/>
      <c r="T88" s="156"/>
      <c r="U88" s="156"/>
      <c r="V88" s="156"/>
      <c r="W88" s="156"/>
      <c r="X88" s="423"/>
      <c r="Y88" s="423"/>
      <c r="Z88" s="423"/>
      <c r="AA88" s="423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</row>
    <row r="89" spans="1:68" ht="15.75" thickBot="1" x14ac:dyDescent="0.3">
      <c r="A89" s="563" t="s">
        <v>157</v>
      </c>
      <c r="B89" s="1032" t="s">
        <v>31</v>
      </c>
      <c r="C89" s="509">
        <v>2904731</v>
      </c>
      <c r="D89" s="1018">
        <f t="shared" ref="D89:R89" si="570">D90+D102</f>
        <v>0</v>
      </c>
      <c r="E89" s="1018">
        <f t="shared" ref="E89" si="571">E90+E102</f>
        <v>0</v>
      </c>
      <c r="F89" s="508">
        <f t="shared" si="570"/>
        <v>0</v>
      </c>
      <c r="G89" s="508">
        <f t="shared" ref="G89" si="572">G90+G102</f>
        <v>0</v>
      </c>
      <c r="H89" s="452">
        <f t="shared" ref="H89" si="573">H90+H102</f>
        <v>0</v>
      </c>
      <c r="I89" s="455">
        <f t="shared" ref="I89" si="574">I90+I102</f>
        <v>0</v>
      </c>
      <c r="J89" s="455">
        <f t="shared" ref="J89:K89" si="575">J90+J102</f>
        <v>0</v>
      </c>
      <c r="K89" s="453">
        <f t="shared" si="575"/>
        <v>0</v>
      </c>
      <c r="L89" s="453">
        <f t="shared" ref="L89" si="576">L90+L102</f>
        <v>0</v>
      </c>
      <c r="M89" s="454">
        <f t="shared" si="570"/>
        <v>0</v>
      </c>
      <c r="N89" s="456">
        <f t="shared" si="570"/>
        <v>0</v>
      </c>
      <c r="O89" s="456">
        <f t="shared" ref="O89" si="577">O90+O102</f>
        <v>0</v>
      </c>
      <c r="P89" s="456">
        <f t="shared" si="570"/>
        <v>0</v>
      </c>
      <c r="Q89" s="456">
        <f t="shared" ref="Q89" si="578">Q90+Q102</f>
        <v>0</v>
      </c>
      <c r="R89" s="452">
        <f t="shared" si="570"/>
        <v>0</v>
      </c>
      <c r="S89" s="455">
        <f t="shared" ref="S89:AG89" si="579">S90+S102</f>
        <v>0</v>
      </c>
      <c r="T89" s="455">
        <f t="shared" ref="T89:U89" si="580">T90+T102</f>
        <v>0</v>
      </c>
      <c r="U89" s="453">
        <f t="shared" si="580"/>
        <v>0</v>
      </c>
      <c r="V89" s="453">
        <f t="shared" ref="V89" si="581">V90+V102</f>
        <v>0</v>
      </c>
      <c r="W89" s="452">
        <f t="shared" si="579"/>
        <v>0</v>
      </c>
      <c r="X89" s="455">
        <f t="shared" si="579"/>
        <v>0</v>
      </c>
      <c r="Y89" s="455">
        <f t="shared" ref="Y89:Z89" si="582">Y90+Y102</f>
        <v>0</v>
      </c>
      <c r="Z89" s="453">
        <f t="shared" si="582"/>
        <v>0</v>
      </c>
      <c r="AA89" s="453">
        <f t="shared" ref="AA89" si="583">AA90+AA102</f>
        <v>0</v>
      </c>
      <c r="AB89" s="452">
        <f t="shared" si="579"/>
        <v>6493512</v>
      </c>
      <c r="AC89" s="455">
        <f t="shared" si="579"/>
        <v>4842954</v>
      </c>
      <c r="AD89" s="455">
        <f t="shared" ref="AD89:AE89" si="584">AD90+AD102</f>
        <v>4842954</v>
      </c>
      <c r="AE89" s="453">
        <f t="shared" si="584"/>
        <v>4842954</v>
      </c>
      <c r="AF89" s="453">
        <f t="shared" ref="AF89" si="585">AF90+AF102</f>
        <v>3246756</v>
      </c>
      <c r="AG89" s="452">
        <f t="shared" si="579"/>
        <v>6493500</v>
      </c>
      <c r="AH89" s="455">
        <f t="shared" ref="AH89:AO89" si="586">AH90+AH102</f>
        <v>5412180</v>
      </c>
      <c r="AI89" s="455">
        <f t="shared" si="586"/>
        <v>5412180</v>
      </c>
      <c r="AJ89" s="453">
        <f t="shared" si="586"/>
        <v>5412180</v>
      </c>
      <c r="AK89" s="453">
        <f t="shared" ref="AK89" si="587">AK90+AK102</f>
        <v>3246750</v>
      </c>
      <c r="AL89" s="452">
        <f t="shared" si="586"/>
        <v>0</v>
      </c>
      <c r="AM89" s="455">
        <f t="shared" si="586"/>
        <v>2949853</v>
      </c>
      <c r="AN89" s="455">
        <f t="shared" si="586"/>
        <v>2949853</v>
      </c>
      <c r="AO89" s="453">
        <f t="shared" si="586"/>
        <v>4609147</v>
      </c>
      <c r="AP89" s="453">
        <f t="shared" ref="AP89" si="588">AP90+AP102</f>
        <v>1659294</v>
      </c>
      <c r="AQ89" s="452">
        <f t="shared" ref="AQ89" si="589">AQ90+AQ102</f>
        <v>210000</v>
      </c>
      <c r="AR89" s="455">
        <f t="shared" ref="AR89:BB89" si="590">AR90+AR102</f>
        <v>420000</v>
      </c>
      <c r="AS89" s="455">
        <f t="shared" ref="AS89:AT89" si="591">AS90+AS102</f>
        <v>490000</v>
      </c>
      <c r="AT89" s="453">
        <f t="shared" si="591"/>
        <v>550000</v>
      </c>
      <c r="AU89" s="453">
        <f t="shared" ref="AU89" si="592">AU90+AU102</f>
        <v>1090000</v>
      </c>
      <c r="AV89" s="452">
        <f t="shared" si="590"/>
        <v>1982857</v>
      </c>
      <c r="AW89" s="455">
        <f t="shared" si="590"/>
        <v>0</v>
      </c>
      <c r="AX89" s="455">
        <f t="shared" ref="AX89:AY89" si="593">AX90+AX102</f>
        <v>0</v>
      </c>
      <c r="AY89" s="453">
        <f t="shared" si="593"/>
        <v>5030000</v>
      </c>
      <c r="AZ89" s="453">
        <f t="shared" ref="AZ89" si="594">AZ90+AZ102</f>
        <v>4788572</v>
      </c>
      <c r="BA89" s="452">
        <f t="shared" si="590"/>
        <v>0</v>
      </c>
      <c r="BB89" s="455">
        <f t="shared" si="590"/>
        <v>1548672</v>
      </c>
      <c r="BC89" s="455">
        <f t="shared" ref="BC89:BD89" si="595">BC90+BC102</f>
        <v>874998</v>
      </c>
      <c r="BD89" s="453">
        <f t="shared" si="595"/>
        <v>874998</v>
      </c>
      <c r="BE89" s="453">
        <f t="shared" ref="BE89" si="596">BE90+BE102</f>
        <v>874998</v>
      </c>
      <c r="BF89" s="452">
        <f>BF90+BF102</f>
        <v>0</v>
      </c>
      <c r="BG89" s="455">
        <f>BG90+BG102</f>
        <v>0</v>
      </c>
      <c r="BH89" s="455">
        <f>BH90+BH102</f>
        <v>0</v>
      </c>
      <c r="BI89" s="453">
        <f>BI90+BI102</f>
        <v>0</v>
      </c>
      <c r="BJ89" s="453">
        <f>BJ90+BJ102</f>
        <v>0</v>
      </c>
      <c r="BK89" s="452">
        <f t="shared" ref="BK89:BL89" si="597">BK90+BK102</f>
        <v>18084600</v>
      </c>
      <c r="BL89" s="455">
        <f t="shared" si="597"/>
        <v>15173659</v>
      </c>
      <c r="BM89" s="455">
        <f t="shared" ref="BM89" si="598">BM90+BM102</f>
        <v>14569985</v>
      </c>
      <c r="BN89" s="453">
        <f>BN90+BN102</f>
        <v>21319279</v>
      </c>
      <c r="BO89" s="453">
        <f>BO90+BO102</f>
        <v>14906370</v>
      </c>
    </row>
    <row r="90" spans="1:68" s="355" customFormat="1" x14ac:dyDescent="0.25">
      <c r="A90" s="1028" t="s">
        <v>158</v>
      </c>
      <c r="B90" s="549" t="s">
        <v>159</v>
      </c>
      <c r="C90" s="501">
        <v>1421160</v>
      </c>
      <c r="D90" s="1067">
        <f t="shared" ref="D90:AG90" si="599">SUM(D91:D101)</f>
        <v>0</v>
      </c>
      <c r="E90" s="1067">
        <f t="shared" ref="E90:F90" si="600">SUM(E91:E101)</f>
        <v>0</v>
      </c>
      <c r="F90" s="1030">
        <f t="shared" si="600"/>
        <v>0</v>
      </c>
      <c r="G90" s="1030">
        <f t="shared" ref="G90" si="601">SUM(G91:G101)</f>
        <v>0</v>
      </c>
      <c r="H90" s="501">
        <f t="shared" ref="H90:P90" si="602">SUM(H91:H101)</f>
        <v>0</v>
      </c>
      <c r="I90" s="1067">
        <f t="shared" si="602"/>
        <v>0</v>
      </c>
      <c r="J90" s="1067">
        <f t="shared" ref="J90" si="603">SUM(J91:J101)</f>
        <v>0</v>
      </c>
      <c r="K90" s="1030">
        <f t="shared" si="602"/>
        <v>0</v>
      </c>
      <c r="L90" s="1030">
        <f t="shared" ref="L90" si="604">SUM(L91:L101)</f>
        <v>0</v>
      </c>
      <c r="M90" s="1029">
        <f t="shared" si="602"/>
        <v>0</v>
      </c>
      <c r="N90" s="1031">
        <f t="shared" si="602"/>
        <v>0</v>
      </c>
      <c r="O90" s="1031">
        <f t="shared" ref="O90" si="605">SUM(O91:O101)</f>
        <v>0</v>
      </c>
      <c r="P90" s="1031">
        <f t="shared" si="602"/>
        <v>0</v>
      </c>
      <c r="Q90" s="1031">
        <f t="shared" ref="Q90" si="606">SUM(Q91:Q101)</f>
        <v>0</v>
      </c>
      <c r="R90" s="501">
        <f t="shared" si="599"/>
        <v>0</v>
      </c>
      <c r="S90" s="1067">
        <f t="shared" si="599"/>
        <v>0</v>
      </c>
      <c r="T90" s="1067">
        <f t="shared" ref="T90:U90" si="607">SUM(T91:T101)</f>
        <v>0</v>
      </c>
      <c r="U90" s="1030">
        <f t="shared" si="607"/>
        <v>0</v>
      </c>
      <c r="V90" s="1030">
        <f t="shared" ref="V90" si="608">SUM(V91:V101)</f>
        <v>0</v>
      </c>
      <c r="W90" s="501">
        <f t="shared" si="599"/>
        <v>0</v>
      </c>
      <c r="X90" s="1067">
        <f t="shared" si="599"/>
        <v>0</v>
      </c>
      <c r="Y90" s="1067">
        <f t="shared" ref="Y90:Z90" si="609">SUM(Y91:Y101)</f>
        <v>0</v>
      </c>
      <c r="Z90" s="1030">
        <f t="shared" si="609"/>
        <v>0</v>
      </c>
      <c r="AA90" s="1030">
        <f t="shared" ref="AA90" si="610">SUM(AA91:AA101)</f>
        <v>0</v>
      </c>
      <c r="AB90" s="501">
        <f t="shared" si="599"/>
        <v>5880000</v>
      </c>
      <c r="AC90" s="1067">
        <f t="shared" si="599"/>
        <v>4842954</v>
      </c>
      <c r="AD90" s="1067">
        <f t="shared" ref="AD90:AE90" si="611">SUM(AD91:AD101)</f>
        <v>4842954</v>
      </c>
      <c r="AE90" s="1030">
        <f t="shared" si="611"/>
        <v>4536198</v>
      </c>
      <c r="AF90" s="1030">
        <f t="shared" ref="AF90" si="612">SUM(AF91:AF101)</f>
        <v>2940000</v>
      </c>
      <c r="AG90" s="501">
        <f t="shared" si="599"/>
        <v>2760000</v>
      </c>
      <c r="AH90" s="1067">
        <f t="shared" ref="AH90:AO90" si="613">SUM(AH91:AH101)</f>
        <v>2300000</v>
      </c>
      <c r="AI90" s="1067">
        <f t="shared" si="613"/>
        <v>2300000</v>
      </c>
      <c r="AJ90" s="1030">
        <f t="shared" si="613"/>
        <v>2300000</v>
      </c>
      <c r="AK90" s="1030">
        <f t="shared" ref="AK90" si="614">SUM(AK91:AK101)</f>
        <v>1380000</v>
      </c>
      <c r="AL90" s="501">
        <f t="shared" si="613"/>
        <v>0</v>
      </c>
      <c r="AM90" s="1067">
        <f t="shared" si="613"/>
        <v>2949853</v>
      </c>
      <c r="AN90" s="1067">
        <f t="shared" si="613"/>
        <v>2949853</v>
      </c>
      <c r="AO90" s="1030">
        <f t="shared" si="613"/>
        <v>4609147</v>
      </c>
      <c r="AP90" s="1030">
        <f t="shared" ref="AP90" si="615">SUM(AP91:AP101)</f>
        <v>1659294</v>
      </c>
      <c r="AQ90" s="501">
        <f t="shared" ref="AQ90:BB90" si="616">SUM(AQ91:AQ101)</f>
        <v>210000</v>
      </c>
      <c r="AR90" s="1067">
        <f t="shared" si="616"/>
        <v>420000</v>
      </c>
      <c r="AS90" s="1067">
        <f t="shared" ref="AS90:AT90" si="617">SUM(AS91:AS101)</f>
        <v>490000</v>
      </c>
      <c r="AT90" s="1030">
        <f t="shared" si="617"/>
        <v>490000</v>
      </c>
      <c r="AU90" s="1030">
        <f t="shared" ref="AU90" si="618">SUM(AU91:AU101)</f>
        <v>490000</v>
      </c>
      <c r="AV90" s="501">
        <f t="shared" si="616"/>
        <v>1982857</v>
      </c>
      <c r="AW90" s="1067">
        <f t="shared" si="616"/>
        <v>0</v>
      </c>
      <c r="AX90" s="1067">
        <f t="shared" ref="AX90:AY90" si="619">SUM(AX91:AX101)</f>
        <v>0</v>
      </c>
      <c r="AY90" s="1030">
        <f t="shared" si="619"/>
        <v>5030000</v>
      </c>
      <c r="AZ90" s="1030">
        <f t="shared" ref="AZ90" si="620">SUM(AZ91:AZ101)</f>
        <v>4788572</v>
      </c>
      <c r="BA90" s="501">
        <f t="shared" si="616"/>
        <v>0</v>
      </c>
      <c r="BB90" s="1067">
        <f t="shared" si="616"/>
        <v>0</v>
      </c>
      <c r="BC90" s="1067">
        <f t="shared" ref="BC90:BD90" si="621">SUM(BC91:BC101)</f>
        <v>583332</v>
      </c>
      <c r="BD90" s="1030">
        <f t="shared" si="621"/>
        <v>583332</v>
      </c>
      <c r="BE90" s="1030">
        <f t="shared" ref="BE90" si="622">SUM(BE91:BE101)</f>
        <v>583332</v>
      </c>
      <c r="BF90" s="501">
        <f>SUM(BF91:BF101)</f>
        <v>0</v>
      </c>
      <c r="BG90" s="1067">
        <f>SUM(BG91:BG101)</f>
        <v>0</v>
      </c>
      <c r="BH90" s="1067">
        <f>SUM(BH91:BH101)</f>
        <v>0</v>
      </c>
      <c r="BI90" s="1030">
        <f>SUM(BI91:BI101)</f>
        <v>0</v>
      </c>
      <c r="BJ90" s="1030">
        <f>SUM(BJ91:BJ101)</f>
        <v>0</v>
      </c>
      <c r="BK90" s="501">
        <f t="shared" ref="BK90:BL90" si="623">SUM(BK91:BK101)</f>
        <v>12254017</v>
      </c>
      <c r="BL90" s="1067">
        <f t="shared" si="623"/>
        <v>10512807</v>
      </c>
      <c r="BM90" s="1067">
        <f>SUM(BM91:BM101)</f>
        <v>11166139</v>
      </c>
      <c r="BN90" s="1030">
        <f>SUM(BN91:BN101)</f>
        <v>17548677</v>
      </c>
      <c r="BO90" s="1030">
        <f>SUM(BO91:BO101)</f>
        <v>11841198</v>
      </c>
    </row>
    <row r="91" spans="1:68" x14ac:dyDescent="0.25">
      <c r="A91" s="275" t="s">
        <v>160</v>
      </c>
      <c r="B91" s="538" t="s">
        <v>161</v>
      </c>
      <c r="C91" s="426">
        <v>0</v>
      </c>
      <c r="D91" s="165"/>
      <c r="E91" s="165"/>
      <c r="F91" s="413"/>
      <c r="G91" s="413"/>
      <c r="H91" s="412"/>
      <c r="I91" s="165"/>
      <c r="J91" s="165"/>
      <c r="K91" s="413"/>
      <c r="L91" s="413"/>
      <c r="M91" s="414"/>
      <c r="N91" s="411"/>
      <c r="O91" s="411"/>
      <c r="P91" s="411"/>
      <c r="Q91" s="411"/>
      <c r="R91" s="412"/>
      <c r="S91" s="165"/>
      <c r="T91" s="165"/>
      <c r="U91" s="413"/>
      <c r="V91" s="413"/>
      <c r="W91" s="412"/>
      <c r="X91" s="165"/>
      <c r="Y91" s="165"/>
      <c r="Z91" s="413"/>
      <c r="AA91" s="413"/>
      <c r="AB91" s="412">
        <v>5880000</v>
      </c>
      <c r="AC91" s="165">
        <v>4842954</v>
      </c>
      <c r="AD91" s="165">
        <v>4842954</v>
      </c>
      <c r="AE91" s="413">
        <v>4536198</v>
      </c>
      <c r="AF91" s="413">
        <v>2940000</v>
      </c>
      <c r="AG91" s="412">
        <v>2760000</v>
      </c>
      <c r="AH91" s="165">
        <v>2300000</v>
      </c>
      <c r="AI91" s="165">
        <v>2300000</v>
      </c>
      <c r="AJ91" s="413">
        <v>2300000</v>
      </c>
      <c r="AK91" s="413">
        <v>1380000</v>
      </c>
      <c r="AL91" s="412"/>
      <c r="AM91" s="165"/>
      <c r="AN91" s="165">
        <v>1659294</v>
      </c>
      <c r="AO91" s="413">
        <v>1659294</v>
      </c>
      <c r="AP91" s="413">
        <v>1659294</v>
      </c>
      <c r="AQ91" s="412"/>
      <c r="AR91" s="165"/>
      <c r="AS91" s="165"/>
      <c r="AT91" s="413"/>
      <c r="AU91" s="413"/>
      <c r="AV91" s="412">
        <v>1942857</v>
      </c>
      <c r="AW91" s="165"/>
      <c r="AX91" s="165"/>
      <c r="AY91" s="413">
        <v>5000000</v>
      </c>
      <c r="AZ91" s="413">
        <v>4761905</v>
      </c>
      <c r="BA91" s="412"/>
      <c r="BB91" s="165"/>
      <c r="BC91" s="165"/>
      <c r="BD91" s="413"/>
      <c r="BE91" s="413"/>
      <c r="BF91" s="412"/>
      <c r="BG91" s="165"/>
      <c r="BH91" s="165"/>
      <c r="BI91" s="413"/>
      <c r="BJ91" s="413"/>
      <c r="BK91" s="417">
        <f t="shared" ref="BK91:BK101" si="624">SUMIF($C$10:$BG$10,"2022 várható",$C91:$BG91)</f>
        <v>10582857</v>
      </c>
      <c r="BL91" s="415">
        <f t="shared" ref="BL91:BL101" si="625">SUMIF($C$10:$BG$10,"2023 Terv",$C91:$BG91)</f>
        <v>7142954</v>
      </c>
      <c r="BM91" s="415">
        <f>SUMIF($C$10:$BI$10,"Módosított előirányzat",$C91:$BI91)</f>
        <v>8802248</v>
      </c>
      <c r="BN91" s="418">
        <f t="shared" ref="BN91:BN101" si="626">SUMIF($C$10:$BI$10,"Módosított előirányzat II",$C91:$BI91)</f>
        <v>13495492</v>
      </c>
      <c r="BO91" s="418">
        <f t="shared" ref="BO91:BO104" si="627">SUMIF($C$10:$BJ$10,"Tény",$C91:$BJ91)</f>
        <v>10741199</v>
      </c>
    </row>
    <row r="92" spans="1:68" ht="0.2" customHeight="1" x14ac:dyDescent="0.25">
      <c r="A92" s="275" t="s">
        <v>451</v>
      </c>
      <c r="B92" s="538" t="s">
        <v>452</v>
      </c>
      <c r="C92" s="426">
        <v>0</v>
      </c>
      <c r="D92" s="165"/>
      <c r="E92" s="165"/>
      <c r="F92" s="413"/>
      <c r="G92" s="413"/>
      <c r="H92" s="412">
        <v>0</v>
      </c>
      <c r="I92" s="165"/>
      <c r="J92" s="165"/>
      <c r="K92" s="413"/>
      <c r="L92" s="413"/>
      <c r="M92" s="414">
        <v>0</v>
      </c>
      <c r="N92" s="411"/>
      <c r="O92" s="411"/>
      <c r="P92" s="411"/>
      <c r="Q92" s="411"/>
      <c r="R92" s="412"/>
      <c r="S92" s="165"/>
      <c r="T92" s="165"/>
      <c r="U92" s="413"/>
      <c r="V92" s="413"/>
      <c r="W92" s="412"/>
      <c r="X92" s="165"/>
      <c r="Y92" s="165"/>
      <c r="Z92" s="413"/>
      <c r="AA92" s="413"/>
      <c r="AB92" s="412"/>
      <c r="AC92" s="165"/>
      <c r="AD92" s="165"/>
      <c r="AE92" s="413"/>
      <c r="AF92" s="413"/>
      <c r="AG92" s="412"/>
      <c r="AH92" s="165"/>
      <c r="AI92" s="165"/>
      <c r="AJ92" s="413"/>
      <c r="AK92" s="413"/>
      <c r="AL92" s="412"/>
      <c r="AM92" s="165"/>
      <c r="AN92" s="165"/>
      <c r="AO92" s="413"/>
      <c r="AP92" s="413"/>
      <c r="AQ92" s="412"/>
      <c r="AR92" s="165"/>
      <c r="AS92" s="165"/>
      <c r="AT92" s="413"/>
      <c r="AU92" s="413"/>
      <c r="AV92" s="412"/>
      <c r="AW92" s="165"/>
      <c r="AX92" s="165"/>
      <c r="AY92" s="413"/>
      <c r="AZ92" s="413"/>
      <c r="BA92" s="412"/>
      <c r="BB92" s="165"/>
      <c r="BC92" s="165"/>
      <c r="BD92" s="413"/>
      <c r="BE92" s="413"/>
      <c r="BF92" s="412"/>
      <c r="BG92" s="165"/>
      <c r="BH92" s="165"/>
      <c r="BI92" s="413"/>
      <c r="BJ92" s="413"/>
      <c r="BK92" s="417">
        <f t="shared" si="624"/>
        <v>0</v>
      </c>
      <c r="BL92" s="415">
        <f t="shared" si="625"/>
        <v>0</v>
      </c>
      <c r="BM92" s="415">
        <f t="shared" ref="BM92:BM101" si="628">SUMIF($C$10:$BI$10,"Módosított előirányzat",$C92:$BI92)</f>
        <v>0</v>
      </c>
      <c r="BN92" s="418">
        <f t="shared" si="626"/>
        <v>0</v>
      </c>
      <c r="BO92" s="418">
        <f t="shared" si="627"/>
        <v>0</v>
      </c>
    </row>
    <row r="93" spans="1:68" ht="0.2" customHeight="1" x14ac:dyDescent="0.25">
      <c r="A93" s="275" t="s">
        <v>162</v>
      </c>
      <c r="B93" s="538" t="s">
        <v>163</v>
      </c>
      <c r="C93" s="426">
        <v>0</v>
      </c>
      <c r="D93" s="165"/>
      <c r="E93" s="165"/>
      <c r="F93" s="413"/>
      <c r="G93" s="413"/>
      <c r="H93" s="412">
        <v>0</v>
      </c>
      <c r="I93" s="165"/>
      <c r="J93" s="165"/>
      <c r="K93" s="413"/>
      <c r="L93" s="413"/>
      <c r="M93" s="414">
        <v>0</v>
      </c>
      <c r="N93" s="411"/>
      <c r="O93" s="411"/>
      <c r="P93" s="411"/>
      <c r="Q93" s="411"/>
      <c r="R93" s="412"/>
      <c r="S93" s="165"/>
      <c r="T93" s="165"/>
      <c r="U93" s="413"/>
      <c r="V93" s="413"/>
      <c r="W93" s="412"/>
      <c r="X93" s="165"/>
      <c r="Y93" s="165"/>
      <c r="Z93" s="413"/>
      <c r="AA93" s="413"/>
      <c r="AB93" s="412"/>
      <c r="AC93" s="165"/>
      <c r="AD93" s="165"/>
      <c r="AE93" s="413"/>
      <c r="AF93" s="413"/>
      <c r="AG93" s="412"/>
      <c r="AH93" s="165"/>
      <c r="AI93" s="165"/>
      <c r="AJ93" s="413"/>
      <c r="AK93" s="413"/>
      <c r="AL93" s="412"/>
      <c r="AM93" s="165"/>
      <c r="AN93" s="165"/>
      <c r="AO93" s="413"/>
      <c r="AP93" s="413"/>
      <c r="AQ93" s="412"/>
      <c r="AR93" s="165"/>
      <c r="AS93" s="165"/>
      <c r="AT93" s="413"/>
      <c r="AU93" s="413"/>
      <c r="AV93" s="412"/>
      <c r="AW93" s="165"/>
      <c r="AX93" s="165"/>
      <c r="AY93" s="413"/>
      <c r="AZ93" s="413"/>
      <c r="BA93" s="412"/>
      <c r="BB93" s="165"/>
      <c r="BC93" s="165"/>
      <c r="BD93" s="413"/>
      <c r="BE93" s="413"/>
      <c r="BF93" s="412"/>
      <c r="BG93" s="165"/>
      <c r="BH93" s="165"/>
      <c r="BI93" s="413"/>
      <c r="BJ93" s="413"/>
      <c r="BK93" s="417">
        <f t="shared" si="624"/>
        <v>0</v>
      </c>
      <c r="BL93" s="415">
        <f t="shared" si="625"/>
        <v>0</v>
      </c>
      <c r="BM93" s="415">
        <f t="shared" si="628"/>
        <v>0</v>
      </c>
      <c r="BN93" s="418">
        <f t="shared" si="626"/>
        <v>0</v>
      </c>
      <c r="BO93" s="418">
        <f t="shared" si="627"/>
        <v>0</v>
      </c>
    </row>
    <row r="94" spans="1:68" ht="0.2" customHeight="1" x14ac:dyDescent="0.25">
      <c r="A94" s="275" t="s">
        <v>164</v>
      </c>
      <c r="B94" s="538" t="s">
        <v>165</v>
      </c>
      <c r="C94" s="426">
        <v>0</v>
      </c>
      <c r="D94" s="165"/>
      <c r="E94" s="165"/>
      <c r="F94" s="413"/>
      <c r="G94" s="413"/>
      <c r="H94" s="412">
        <v>0</v>
      </c>
      <c r="I94" s="165"/>
      <c r="J94" s="165"/>
      <c r="K94" s="413"/>
      <c r="L94" s="413"/>
      <c r="M94" s="414">
        <v>0</v>
      </c>
      <c r="N94" s="411"/>
      <c r="O94" s="411"/>
      <c r="P94" s="411"/>
      <c r="Q94" s="411"/>
      <c r="R94" s="412"/>
      <c r="S94" s="165"/>
      <c r="T94" s="165"/>
      <c r="U94" s="413"/>
      <c r="V94" s="413"/>
      <c r="W94" s="412"/>
      <c r="X94" s="165"/>
      <c r="Y94" s="165"/>
      <c r="Z94" s="413"/>
      <c r="AA94" s="413"/>
      <c r="AB94" s="412"/>
      <c r="AC94" s="165"/>
      <c r="AD94" s="165"/>
      <c r="AE94" s="413"/>
      <c r="AF94" s="413"/>
      <c r="AG94" s="412"/>
      <c r="AH94" s="165"/>
      <c r="AI94" s="165"/>
      <c r="AJ94" s="413"/>
      <c r="AK94" s="413"/>
      <c r="AL94" s="412"/>
      <c r="AM94" s="165"/>
      <c r="AN94" s="165"/>
      <c r="AO94" s="413"/>
      <c r="AP94" s="413"/>
      <c r="AQ94" s="412"/>
      <c r="AR94" s="165"/>
      <c r="AS94" s="165"/>
      <c r="AT94" s="413"/>
      <c r="AU94" s="413"/>
      <c r="AV94" s="412"/>
      <c r="AW94" s="165"/>
      <c r="AX94" s="165"/>
      <c r="AY94" s="413"/>
      <c r="AZ94" s="413"/>
      <c r="BA94" s="412"/>
      <c r="BB94" s="165"/>
      <c r="BC94" s="165"/>
      <c r="BD94" s="413"/>
      <c r="BE94" s="413"/>
      <c r="BF94" s="412"/>
      <c r="BG94" s="165"/>
      <c r="BH94" s="165"/>
      <c r="BI94" s="413"/>
      <c r="BJ94" s="413"/>
      <c r="BK94" s="417">
        <f t="shared" si="624"/>
        <v>0</v>
      </c>
      <c r="BL94" s="415">
        <f t="shared" si="625"/>
        <v>0</v>
      </c>
      <c r="BM94" s="415">
        <f t="shared" si="628"/>
        <v>0</v>
      </c>
      <c r="BN94" s="418">
        <f t="shared" si="626"/>
        <v>0</v>
      </c>
      <c r="BO94" s="418">
        <f t="shared" si="627"/>
        <v>0</v>
      </c>
    </row>
    <row r="95" spans="1:68" ht="0.2" customHeight="1" x14ac:dyDescent="0.25">
      <c r="A95" s="275" t="s">
        <v>166</v>
      </c>
      <c r="B95" s="538" t="s">
        <v>167</v>
      </c>
      <c r="C95" s="426">
        <v>0</v>
      </c>
      <c r="D95" s="165"/>
      <c r="E95" s="165"/>
      <c r="F95" s="413"/>
      <c r="G95" s="413"/>
      <c r="H95" s="412">
        <v>0</v>
      </c>
      <c r="I95" s="165"/>
      <c r="J95" s="165"/>
      <c r="K95" s="413"/>
      <c r="L95" s="413"/>
      <c r="M95" s="414">
        <v>0</v>
      </c>
      <c r="N95" s="411"/>
      <c r="O95" s="411"/>
      <c r="P95" s="411"/>
      <c r="Q95" s="411"/>
      <c r="R95" s="412"/>
      <c r="S95" s="165"/>
      <c r="T95" s="165"/>
      <c r="U95" s="413"/>
      <c r="V95" s="413"/>
      <c r="W95" s="412"/>
      <c r="X95" s="165"/>
      <c r="Y95" s="165"/>
      <c r="Z95" s="413"/>
      <c r="AA95" s="413"/>
      <c r="AB95" s="412"/>
      <c r="AC95" s="165"/>
      <c r="AD95" s="165"/>
      <c r="AE95" s="413"/>
      <c r="AF95" s="413"/>
      <c r="AG95" s="412"/>
      <c r="AH95" s="165"/>
      <c r="AI95" s="165"/>
      <c r="AJ95" s="413"/>
      <c r="AK95" s="413"/>
      <c r="AL95" s="412"/>
      <c r="AM95" s="165"/>
      <c r="AN95" s="165"/>
      <c r="AO95" s="413"/>
      <c r="AP95" s="413"/>
      <c r="AQ95" s="412"/>
      <c r="AR95" s="165"/>
      <c r="AS95" s="165"/>
      <c r="AT95" s="413"/>
      <c r="AU95" s="413"/>
      <c r="AV95" s="412"/>
      <c r="AW95" s="165"/>
      <c r="AX95" s="165"/>
      <c r="AY95" s="413"/>
      <c r="AZ95" s="413"/>
      <c r="BA95" s="412"/>
      <c r="BB95" s="165"/>
      <c r="BC95" s="165"/>
      <c r="BD95" s="413"/>
      <c r="BE95" s="413"/>
      <c r="BF95" s="412"/>
      <c r="BG95" s="165"/>
      <c r="BH95" s="165"/>
      <c r="BI95" s="413"/>
      <c r="BJ95" s="413"/>
      <c r="BK95" s="417">
        <f t="shared" si="624"/>
        <v>0</v>
      </c>
      <c r="BL95" s="415">
        <f t="shared" si="625"/>
        <v>0</v>
      </c>
      <c r="BM95" s="415">
        <f t="shared" si="628"/>
        <v>0</v>
      </c>
      <c r="BN95" s="418">
        <f t="shared" si="626"/>
        <v>0</v>
      </c>
      <c r="BO95" s="418">
        <f t="shared" si="627"/>
        <v>0</v>
      </c>
    </row>
    <row r="96" spans="1:68" ht="0.2" customHeight="1" x14ac:dyDescent="0.25">
      <c r="A96" s="275" t="s">
        <v>168</v>
      </c>
      <c r="B96" s="538" t="s">
        <v>169</v>
      </c>
      <c r="C96" s="426">
        <v>0</v>
      </c>
      <c r="D96" s="165"/>
      <c r="E96" s="165"/>
      <c r="F96" s="413"/>
      <c r="G96" s="413"/>
      <c r="H96" s="412">
        <v>0</v>
      </c>
      <c r="I96" s="165"/>
      <c r="J96" s="165"/>
      <c r="K96" s="413"/>
      <c r="L96" s="413"/>
      <c r="M96" s="414">
        <v>0</v>
      </c>
      <c r="N96" s="411"/>
      <c r="O96" s="411"/>
      <c r="P96" s="411"/>
      <c r="Q96" s="411"/>
      <c r="R96" s="412"/>
      <c r="S96" s="165"/>
      <c r="T96" s="165"/>
      <c r="U96" s="413"/>
      <c r="V96" s="413"/>
      <c r="W96" s="412"/>
      <c r="X96" s="165"/>
      <c r="Y96" s="165"/>
      <c r="Z96" s="413"/>
      <c r="AA96" s="413"/>
      <c r="AB96" s="412"/>
      <c r="AC96" s="165"/>
      <c r="AD96" s="165"/>
      <c r="AE96" s="413"/>
      <c r="AF96" s="413"/>
      <c r="AG96" s="412"/>
      <c r="AH96" s="165"/>
      <c r="AI96" s="165"/>
      <c r="AJ96" s="413"/>
      <c r="AK96" s="413"/>
      <c r="AL96" s="412"/>
      <c r="AM96" s="165"/>
      <c r="AN96" s="165"/>
      <c r="AO96" s="413"/>
      <c r="AP96" s="413"/>
      <c r="AQ96" s="412"/>
      <c r="AR96" s="165"/>
      <c r="AS96" s="165"/>
      <c r="AT96" s="413"/>
      <c r="AU96" s="413"/>
      <c r="AV96" s="412"/>
      <c r="AW96" s="165"/>
      <c r="AX96" s="165"/>
      <c r="AY96" s="413"/>
      <c r="AZ96" s="413"/>
      <c r="BA96" s="412"/>
      <c r="BB96" s="165"/>
      <c r="BC96" s="165"/>
      <c r="BD96" s="413"/>
      <c r="BE96" s="413"/>
      <c r="BF96" s="412"/>
      <c r="BG96" s="165"/>
      <c r="BH96" s="165"/>
      <c r="BI96" s="413"/>
      <c r="BJ96" s="413"/>
      <c r="BK96" s="417">
        <f t="shared" si="624"/>
        <v>0</v>
      </c>
      <c r="BL96" s="415">
        <f t="shared" si="625"/>
        <v>0</v>
      </c>
      <c r="BM96" s="415">
        <f t="shared" si="628"/>
        <v>0</v>
      </c>
      <c r="BN96" s="418">
        <f t="shared" si="626"/>
        <v>0</v>
      </c>
      <c r="BO96" s="418">
        <f t="shared" si="627"/>
        <v>0</v>
      </c>
    </row>
    <row r="97" spans="1:68" ht="0.2" customHeight="1" x14ac:dyDescent="0.25">
      <c r="A97" s="275" t="s">
        <v>170</v>
      </c>
      <c r="B97" s="538" t="s">
        <v>171</v>
      </c>
      <c r="C97" s="426">
        <v>0</v>
      </c>
      <c r="D97" s="165"/>
      <c r="E97" s="165"/>
      <c r="F97" s="413"/>
      <c r="G97" s="413"/>
      <c r="H97" s="412">
        <v>0</v>
      </c>
      <c r="I97" s="165"/>
      <c r="J97" s="165"/>
      <c r="K97" s="413"/>
      <c r="L97" s="413"/>
      <c r="M97" s="414">
        <v>0</v>
      </c>
      <c r="N97" s="411"/>
      <c r="O97" s="411"/>
      <c r="P97" s="411"/>
      <c r="Q97" s="411"/>
      <c r="R97" s="412"/>
      <c r="S97" s="165"/>
      <c r="T97" s="165"/>
      <c r="U97" s="413"/>
      <c r="V97" s="413"/>
      <c r="W97" s="412"/>
      <c r="X97" s="165"/>
      <c r="Y97" s="165"/>
      <c r="Z97" s="413"/>
      <c r="AA97" s="413"/>
      <c r="AB97" s="412"/>
      <c r="AC97" s="165"/>
      <c r="AD97" s="165"/>
      <c r="AE97" s="413"/>
      <c r="AF97" s="413"/>
      <c r="AG97" s="412"/>
      <c r="AH97" s="165"/>
      <c r="AI97" s="165"/>
      <c r="AJ97" s="413"/>
      <c r="AK97" s="413"/>
      <c r="AL97" s="412"/>
      <c r="AM97" s="165"/>
      <c r="AN97" s="165"/>
      <c r="AO97" s="413"/>
      <c r="AP97" s="413"/>
      <c r="AQ97" s="412"/>
      <c r="AR97" s="165"/>
      <c r="AS97" s="165"/>
      <c r="AT97" s="413"/>
      <c r="AU97" s="413"/>
      <c r="AV97" s="412"/>
      <c r="AW97" s="165"/>
      <c r="AX97" s="165"/>
      <c r="AY97" s="413"/>
      <c r="AZ97" s="413"/>
      <c r="BA97" s="412"/>
      <c r="BB97" s="165"/>
      <c r="BC97" s="165"/>
      <c r="BD97" s="413"/>
      <c r="BE97" s="413"/>
      <c r="BF97" s="412"/>
      <c r="BG97" s="165"/>
      <c r="BH97" s="165"/>
      <c r="BI97" s="413"/>
      <c r="BJ97" s="413"/>
      <c r="BK97" s="417">
        <f t="shared" si="624"/>
        <v>0</v>
      </c>
      <c r="BL97" s="415">
        <f t="shared" si="625"/>
        <v>0</v>
      </c>
      <c r="BM97" s="415">
        <f t="shared" si="628"/>
        <v>0</v>
      </c>
      <c r="BN97" s="418">
        <f t="shared" si="626"/>
        <v>0</v>
      </c>
      <c r="BO97" s="418">
        <f t="shared" si="627"/>
        <v>0</v>
      </c>
    </row>
    <row r="98" spans="1:68" ht="0.2" customHeight="1" x14ac:dyDescent="0.25">
      <c r="A98" s="275" t="s">
        <v>172</v>
      </c>
      <c r="B98" s="538" t="s">
        <v>173</v>
      </c>
      <c r="C98" s="426">
        <v>0</v>
      </c>
      <c r="D98" s="165"/>
      <c r="E98" s="165"/>
      <c r="F98" s="413"/>
      <c r="G98" s="413"/>
      <c r="H98" s="412">
        <v>0</v>
      </c>
      <c r="I98" s="165"/>
      <c r="J98" s="165"/>
      <c r="K98" s="413"/>
      <c r="L98" s="413"/>
      <c r="M98" s="414">
        <v>0</v>
      </c>
      <c r="N98" s="411"/>
      <c r="O98" s="411"/>
      <c r="P98" s="411"/>
      <c r="Q98" s="411"/>
      <c r="R98" s="412"/>
      <c r="S98" s="165"/>
      <c r="T98" s="165"/>
      <c r="U98" s="413"/>
      <c r="V98" s="413"/>
      <c r="W98" s="412"/>
      <c r="X98" s="165"/>
      <c r="Y98" s="165"/>
      <c r="Z98" s="413"/>
      <c r="AA98" s="413"/>
      <c r="AB98" s="412"/>
      <c r="AC98" s="165"/>
      <c r="AD98" s="165"/>
      <c r="AE98" s="413"/>
      <c r="AF98" s="413"/>
      <c r="AG98" s="412"/>
      <c r="AH98" s="165"/>
      <c r="AI98" s="165"/>
      <c r="AJ98" s="413"/>
      <c r="AK98" s="413"/>
      <c r="AL98" s="412"/>
      <c r="AM98" s="165"/>
      <c r="AN98" s="165"/>
      <c r="AO98" s="413"/>
      <c r="AP98" s="413"/>
      <c r="AQ98" s="412"/>
      <c r="AR98" s="165"/>
      <c r="AS98" s="165"/>
      <c r="AT98" s="413"/>
      <c r="AU98" s="413"/>
      <c r="AV98" s="412"/>
      <c r="AW98" s="165"/>
      <c r="AX98" s="165"/>
      <c r="AY98" s="413"/>
      <c r="AZ98" s="413"/>
      <c r="BA98" s="412"/>
      <c r="BB98" s="165"/>
      <c r="BC98" s="165"/>
      <c r="BD98" s="413"/>
      <c r="BE98" s="413"/>
      <c r="BF98" s="412"/>
      <c r="BG98" s="165"/>
      <c r="BH98" s="165"/>
      <c r="BI98" s="413"/>
      <c r="BJ98" s="413"/>
      <c r="BK98" s="417">
        <f t="shared" si="624"/>
        <v>0</v>
      </c>
      <c r="BL98" s="415">
        <f t="shared" si="625"/>
        <v>0</v>
      </c>
      <c r="BM98" s="415">
        <f t="shared" si="628"/>
        <v>0</v>
      </c>
      <c r="BN98" s="418">
        <f t="shared" si="626"/>
        <v>0</v>
      </c>
      <c r="BO98" s="418">
        <f t="shared" si="627"/>
        <v>0</v>
      </c>
    </row>
    <row r="99" spans="1:68" ht="0.2" customHeight="1" x14ac:dyDescent="0.25">
      <c r="A99" s="275" t="s">
        <v>174</v>
      </c>
      <c r="B99" s="538" t="s">
        <v>175</v>
      </c>
      <c r="C99" s="426">
        <v>0</v>
      </c>
      <c r="D99" s="165"/>
      <c r="E99" s="165"/>
      <c r="F99" s="413"/>
      <c r="G99" s="413"/>
      <c r="H99" s="412">
        <v>0</v>
      </c>
      <c r="I99" s="165"/>
      <c r="J99" s="165"/>
      <c r="K99" s="413"/>
      <c r="L99" s="413"/>
      <c r="M99" s="414">
        <v>0</v>
      </c>
      <c r="N99" s="411"/>
      <c r="O99" s="411"/>
      <c r="P99" s="411"/>
      <c r="Q99" s="411"/>
      <c r="R99" s="412"/>
      <c r="S99" s="165"/>
      <c r="T99" s="165"/>
      <c r="U99" s="413"/>
      <c r="V99" s="413"/>
      <c r="W99" s="412"/>
      <c r="X99" s="165"/>
      <c r="Y99" s="165"/>
      <c r="Z99" s="413"/>
      <c r="AA99" s="413"/>
      <c r="AB99" s="412"/>
      <c r="AC99" s="165"/>
      <c r="AD99" s="165"/>
      <c r="AE99" s="413"/>
      <c r="AF99" s="413"/>
      <c r="AG99" s="412"/>
      <c r="AH99" s="165"/>
      <c r="AI99" s="165"/>
      <c r="AJ99" s="413"/>
      <c r="AK99" s="413"/>
      <c r="AL99" s="412"/>
      <c r="AM99" s="165"/>
      <c r="AN99" s="165"/>
      <c r="AO99" s="413"/>
      <c r="AP99" s="413"/>
      <c r="AQ99" s="412"/>
      <c r="AR99" s="165"/>
      <c r="AS99" s="165"/>
      <c r="AT99" s="413"/>
      <c r="AU99" s="413"/>
      <c r="AV99" s="412"/>
      <c r="AW99" s="165"/>
      <c r="AX99" s="165"/>
      <c r="AY99" s="413"/>
      <c r="AZ99" s="413"/>
      <c r="BA99" s="412"/>
      <c r="BB99" s="165"/>
      <c r="BC99" s="165"/>
      <c r="BD99" s="413"/>
      <c r="BE99" s="413"/>
      <c r="BF99" s="412"/>
      <c r="BG99" s="165"/>
      <c r="BH99" s="165"/>
      <c r="BI99" s="413"/>
      <c r="BJ99" s="413"/>
      <c r="BK99" s="417">
        <f t="shared" si="624"/>
        <v>0</v>
      </c>
      <c r="BL99" s="415">
        <f t="shared" si="625"/>
        <v>0</v>
      </c>
      <c r="BM99" s="415">
        <f t="shared" si="628"/>
        <v>0</v>
      </c>
      <c r="BN99" s="418">
        <f t="shared" si="626"/>
        <v>0</v>
      </c>
      <c r="BO99" s="418">
        <f t="shared" si="627"/>
        <v>0</v>
      </c>
    </row>
    <row r="100" spans="1:68" ht="0.2" customHeight="1" x14ac:dyDescent="0.25">
      <c r="A100" s="275" t="s">
        <v>176</v>
      </c>
      <c r="B100" s="538" t="s">
        <v>177</v>
      </c>
      <c r="C100" s="426">
        <v>0</v>
      </c>
      <c r="D100" s="165"/>
      <c r="E100" s="165"/>
      <c r="F100" s="413"/>
      <c r="G100" s="413"/>
      <c r="H100" s="412">
        <v>0</v>
      </c>
      <c r="I100" s="165"/>
      <c r="J100" s="165"/>
      <c r="K100" s="413"/>
      <c r="L100" s="413"/>
      <c r="M100" s="414">
        <v>0</v>
      </c>
      <c r="N100" s="411"/>
      <c r="O100" s="411"/>
      <c r="P100" s="411"/>
      <c r="Q100" s="411"/>
      <c r="R100" s="412"/>
      <c r="S100" s="165"/>
      <c r="T100" s="165"/>
      <c r="U100" s="413"/>
      <c r="V100" s="413"/>
      <c r="W100" s="412"/>
      <c r="X100" s="165"/>
      <c r="Y100" s="165"/>
      <c r="Z100" s="413"/>
      <c r="AA100" s="413"/>
      <c r="AB100" s="412"/>
      <c r="AC100" s="165"/>
      <c r="AD100" s="165"/>
      <c r="AE100" s="413"/>
      <c r="AF100" s="413"/>
      <c r="AG100" s="412"/>
      <c r="AH100" s="165"/>
      <c r="AI100" s="165"/>
      <c r="AJ100" s="413"/>
      <c r="AK100" s="413"/>
      <c r="AL100" s="412"/>
      <c r="AM100" s="165"/>
      <c r="AN100" s="165"/>
      <c r="AO100" s="413"/>
      <c r="AP100" s="413"/>
      <c r="AQ100" s="412"/>
      <c r="AR100" s="165"/>
      <c r="AS100" s="165"/>
      <c r="AT100" s="413"/>
      <c r="AU100" s="413"/>
      <c r="AV100" s="412"/>
      <c r="AW100" s="165"/>
      <c r="AX100" s="165"/>
      <c r="AY100" s="413"/>
      <c r="AZ100" s="413"/>
      <c r="BA100" s="412"/>
      <c r="BB100" s="165"/>
      <c r="BC100" s="165"/>
      <c r="BD100" s="413"/>
      <c r="BE100" s="413"/>
      <c r="BF100" s="412"/>
      <c r="BG100" s="165"/>
      <c r="BH100" s="165"/>
      <c r="BI100" s="413"/>
      <c r="BJ100" s="413"/>
      <c r="BK100" s="417">
        <f t="shared" si="624"/>
        <v>0</v>
      </c>
      <c r="BL100" s="415">
        <f t="shared" si="625"/>
        <v>0</v>
      </c>
      <c r="BM100" s="415">
        <f t="shared" si="628"/>
        <v>0</v>
      </c>
      <c r="BN100" s="418">
        <f t="shared" si="626"/>
        <v>0</v>
      </c>
      <c r="BO100" s="418">
        <f t="shared" si="627"/>
        <v>0</v>
      </c>
    </row>
    <row r="101" spans="1:68" x14ac:dyDescent="0.25">
      <c r="A101" s="275" t="s">
        <v>178</v>
      </c>
      <c r="B101" s="538" t="s">
        <v>179</v>
      </c>
      <c r="C101" s="426">
        <v>1421160</v>
      </c>
      <c r="D101" s="165"/>
      <c r="E101" s="165"/>
      <c r="F101" s="413"/>
      <c r="G101" s="413"/>
      <c r="H101" s="412"/>
      <c r="I101" s="165"/>
      <c r="J101" s="165"/>
      <c r="K101" s="413"/>
      <c r="L101" s="413"/>
      <c r="M101" s="414"/>
      <c r="N101" s="411"/>
      <c r="O101" s="411"/>
      <c r="P101" s="411"/>
      <c r="Q101" s="411"/>
      <c r="R101" s="412"/>
      <c r="S101" s="165"/>
      <c r="T101" s="165"/>
      <c r="U101" s="413"/>
      <c r="V101" s="413"/>
      <c r="W101" s="412"/>
      <c r="X101" s="165"/>
      <c r="Y101" s="165"/>
      <c r="Z101" s="413"/>
      <c r="AA101" s="413"/>
      <c r="AB101" s="412"/>
      <c r="AC101" s="165"/>
      <c r="AD101" s="165"/>
      <c r="AE101" s="413"/>
      <c r="AF101" s="413"/>
      <c r="AG101" s="412"/>
      <c r="AH101" s="165"/>
      <c r="AI101" s="165"/>
      <c r="AJ101" s="413"/>
      <c r="AK101" s="413"/>
      <c r="AL101" s="412"/>
      <c r="AM101" s="165">
        <v>2949853</v>
      </c>
      <c r="AN101" s="165">
        <f>2949853-1659294</f>
        <v>1290559</v>
      </c>
      <c r="AO101" s="413">
        <v>2949853</v>
      </c>
      <c r="AP101" s="413">
        <v>0</v>
      </c>
      <c r="AQ101" s="412">
        <v>210000</v>
      </c>
      <c r="AR101" s="165">
        <v>420000</v>
      </c>
      <c r="AS101" s="165">
        <v>490000</v>
      </c>
      <c r="AT101" s="413">
        <v>490000</v>
      </c>
      <c r="AU101" s="413">
        <v>490000</v>
      </c>
      <c r="AV101" s="412">
        <v>40000</v>
      </c>
      <c r="AW101" s="165"/>
      <c r="AX101" s="165"/>
      <c r="AY101" s="413">
        <v>30000</v>
      </c>
      <c r="AZ101" s="413">
        <v>26667</v>
      </c>
      <c r="BA101" s="412"/>
      <c r="BB101" s="165"/>
      <c r="BC101" s="165">
        <v>583332</v>
      </c>
      <c r="BD101" s="413">
        <v>583332</v>
      </c>
      <c r="BE101" s="413">
        <v>583332</v>
      </c>
      <c r="BF101" s="412"/>
      <c r="BG101" s="165"/>
      <c r="BH101" s="165"/>
      <c r="BI101" s="413"/>
      <c r="BJ101" s="413"/>
      <c r="BK101" s="417">
        <f t="shared" si="624"/>
        <v>1671160</v>
      </c>
      <c r="BL101" s="415">
        <f t="shared" si="625"/>
        <v>3369853</v>
      </c>
      <c r="BM101" s="415">
        <f t="shared" si="628"/>
        <v>2363891</v>
      </c>
      <c r="BN101" s="418">
        <f t="shared" si="626"/>
        <v>4053185</v>
      </c>
      <c r="BO101" s="418">
        <f t="shared" si="627"/>
        <v>1099999</v>
      </c>
    </row>
    <row r="102" spans="1:68" s="355" customFormat="1" x14ac:dyDescent="0.25">
      <c r="A102" s="555" t="s">
        <v>180</v>
      </c>
      <c r="B102" s="539" t="s">
        <v>181</v>
      </c>
      <c r="C102" s="426">
        <v>1483571</v>
      </c>
      <c r="D102" s="768">
        <f t="shared" ref="D102:AG102" si="629">SUM(D103:D105)</f>
        <v>0</v>
      </c>
      <c r="E102" s="768">
        <f t="shared" ref="E102:F102" si="630">SUM(E103:E105)</f>
        <v>0</v>
      </c>
      <c r="F102" s="427">
        <f t="shared" si="630"/>
        <v>0</v>
      </c>
      <c r="G102" s="427">
        <f t="shared" ref="G102" si="631">SUM(G103:G105)</f>
        <v>0</v>
      </c>
      <c r="H102" s="426">
        <f t="shared" ref="H102:P102" si="632">SUM(H103:H105)</f>
        <v>0</v>
      </c>
      <c r="I102" s="768">
        <f t="shared" si="632"/>
        <v>0</v>
      </c>
      <c r="J102" s="768">
        <f t="shared" ref="J102" si="633">SUM(J103:J105)</f>
        <v>0</v>
      </c>
      <c r="K102" s="427">
        <f t="shared" si="632"/>
        <v>0</v>
      </c>
      <c r="L102" s="427">
        <f t="shared" ref="L102" si="634">SUM(L103:L105)</f>
        <v>0</v>
      </c>
      <c r="M102" s="425">
        <f t="shared" si="632"/>
        <v>0</v>
      </c>
      <c r="N102" s="424">
        <f t="shared" si="632"/>
        <v>0</v>
      </c>
      <c r="O102" s="424">
        <f t="shared" ref="O102" si="635">SUM(O103:O105)</f>
        <v>0</v>
      </c>
      <c r="P102" s="424">
        <f t="shared" si="632"/>
        <v>0</v>
      </c>
      <c r="Q102" s="424">
        <f t="shared" ref="Q102" si="636">SUM(Q103:Q105)</f>
        <v>0</v>
      </c>
      <c r="R102" s="426">
        <f t="shared" si="629"/>
        <v>0</v>
      </c>
      <c r="S102" s="768">
        <f t="shared" si="629"/>
        <v>0</v>
      </c>
      <c r="T102" s="768">
        <f t="shared" ref="T102:U102" si="637">SUM(T103:T105)</f>
        <v>0</v>
      </c>
      <c r="U102" s="427">
        <f t="shared" si="637"/>
        <v>0</v>
      </c>
      <c r="V102" s="427">
        <f t="shared" ref="V102" si="638">SUM(V103:V105)</f>
        <v>0</v>
      </c>
      <c r="W102" s="426">
        <f t="shared" si="629"/>
        <v>0</v>
      </c>
      <c r="X102" s="768">
        <f t="shared" si="629"/>
        <v>0</v>
      </c>
      <c r="Y102" s="768">
        <f t="shared" ref="Y102:Z102" si="639">SUM(Y103:Y105)</f>
        <v>0</v>
      </c>
      <c r="Z102" s="427">
        <f t="shared" si="639"/>
        <v>0</v>
      </c>
      <c r="AA102" s="427">
        <f t="shared" ref="AA102" si="640">SUM(AA103:AA105)</f>
        <v>0</v>
      </c>
      <c r="AB102" s="426">
        <f t="shared" si="629"/>
        <v>613512</v>
      </c>
      <c r="AC102" s="768">
        <f t="shared" si="629"/>
        <v>0</v>
      </c>
      <c r="AD102" s="768">
        <f t="shared" ref="AD102:AE102" si="641">SUM(AD103:AD105)</f>
        <v>0</v>
      </c>
      <c r="AE102" s="427">
        <f t="shared" si="641"/>
        <v>306756</v>
      </c>
      <c r="AF102" s="427">
        <f t="shared" ref="AF102" si="642">SUM(AF103:AF105)</f>
        <v>306756</v>
      </c>
      <c r="AG102" s="426">
        <f t="shared" si="629"/>
        <v>3733500</v>
      </c>
      <c r="AH102" s="768">
        <f t="shared" ref="AH102:AO102" si="643">SUM(AH103:AH105)</f>
        <v>3112180</v>
      </c>
      <c r="AI102" s="768">
        <f t="shared" si="643"/>
        <v>3112180</v>
      </c>
      <c r="AJ102" s="427">
        <f t="shared" si="643"/>
        <v>3112180</v>
      </c>
      <c r="AK102" s="427">
        <f t="shared" ref="AK102" si="644">SUM(AK103:AK105)</f>
        <v>1866750</v>
      </c>
      <c r="AL102" s="426">
        <f t="shared" si="643"/>
        <v>0</v>
      </c>
      <c r="AM102" s="768">
        <f t="shared" si="643"/>
        <v>0</v>
      </c>
      <c r="AN102" s="768">
        <f t="shared" si="643"/>
        <v>0</v>
      </c>
      <c r="AO102" s="427">
        <f t="shared" si="643"/>
        <v>0</v>
      </c>
      <c r="AP102" s="427">
        <f t="shared" ref="AP102" si="645">SUM(AP103:AP105)</f>
        <v>0</v>
      </c>
      <c r="AQ102" s="426">
        <f t="shared" ref="AQ102" si="646">SUM(AQ103:AQ105)</f>
        <v>0</v>
      </c>
      <c r="AR102" s="768">
        <f t="shared" ref="AR102:BB102" si="647">SUM(AR103:AR105)</f>
        <v>0</v>
      </c>
      <c r="AS102" s="768">
        <f t="shared" ref="AS102:AT102" si="648">SUM(AS103:AS105)</f>
        <v>0</v>
      </c>
      <c r="AT102" s="427">
        <f t="shared" si="648"/>
        <v>60000</v>
      </c>
      <c r="AU102" s="427">
        <f t="shared" ref="AU102" si="649">SUM(AU103:AU105)</f>
        <v>600000</v>
      </c>
      <c r="AV102" s="426">
        <f t="shared" si="647"/>
        <v>0</v>
      </c>
      <c r="AW102" s="768">
        <f t="shared" si="647"/>
        <v>0</v>
      </c>
      <c r="AX102" s="768">
        <f t="shared" ref="AX102:AY102" si="650">SUM(AX103:AX105)</f>
        <v>0</v>
      </c>
      <c r="AY102" s="427">
        <f t="shared" si="650"/>
        <v>0</v>
      </c>
      <c r="AZ102" s="427">
        <f t="shared" ref="AZ102" si="651">SUM(AZ103:AZ105)</f>
        <v>0</v>
      </c>
      <c r="BA102" s="426">
        <f t="shared" si="647"/>
        <v>0</v>
      </c>
      <c r="BB102" s="768">
        <f t="shared" si="647"/>
        <v>1548672</v>
      </c>
      <c r="BC102" s="768">
        <f t="shared" ref="BC102:BD102" si="652">SUM(BC103:BC105)</f>
        <v>291666</v>
      </c>
      <c r="BD102" s="427">
        <f t="shared" si="652"/>
        <v>291666</v>
      </c>
      <c r="BE102" s="427">
        <f t="shared" ref="BE102" si="653">SUM(BE103:BE105)</f>
        <v>291666</v>
      </c>
      <c r="BF102" s="426">
        <f>SUM(BF103:BF105)</f>
        <v>0</v>
      </c>
      <c r="BG102" s="768">
        <f>SUM(BG103:BG105)</f>
        <v>0</v>
      </c>
      <c r="BH102" s="768">
        <f>SUM(BH103:BH105)</f>
        <v>0</v>
      </c>
      <c r="BI102" s="427">
        <f>SUM(BI103:BI105)</f>
        <v>0</v>
      </c>
      <c r="BJ102" s="427">
        <f>SUM(BJ103:BJ105)</f>
        <v>0</v>
      </c>
      <c r="BK102" s="426">
        <f t="shared" ref="BK102:BL102" si="654">SUM(BK103:BK105)</f>
        <v>5830583</v>
      </c>
      <c r="BL102" s="768">
        <f t="shared" si="654"/>
        <v>4660852</v>
      </c>
      <c r="BM102" s="768">
        <f t="shared" ref="BM102:BN102" si="655">SUM(BM103:BM105)</f>
        <v>3403846</v>
      </c>
      <c r="BN102" s="427">
        <f t="shared" si="655"/>
        <v>3770602</v>
      </c>
      <c r="BO102" s="418">
        <f t="shared" si="627"/>
        <v>3065172</v>
      </c>
    </row>
    <row r="103" spans="1:68" x14ac:dyDescent="0.25">
      <c r="A103" s="275" t="s">
        <v>182</v>
      </c>
      <c r="B103" s="538" t="s">
        <v>183</v>
      </c>
      <c r="C103" s="426">
        <v>0</v>
      </c>
      <c r="D103" s="165"/>
      <c r="E103" s="165"/>
      <c r="F103" s="413"/>
      <c r="G103" s="413"/>
      <c r="H103" s="412">
        <v>0</v>
      </c>
      <c r="I103" s="165"/>
      <c r="J103" s="165"/>
      <c r="K103" s="413"/>
      <c r="L103" s="413"/>
      <c r="M103" s="414">
        <v>0</v>
      </c>
      <c r="N103" s="411"/>
      <c r="O103" s="411"/>
      <c r="P103" s="411"/>
      <c r="Q103" s="411"/>
      <c r="R103" s="412"/>
      <c r="S103" s="165"/>
      <c r="T103" s="165"/>
      <c r="U103" s="413"/>
      <c r="V103" s="413"/>
      <c r="W103" s="412"/>
      <c r="X103" s="165"/>
      <c r="Y103" s="165"/>
      <c r="Z103" s="413"/>
      <c r="AA103" s="413"/>
      <c r="AB103" s="412"/>
      <c r="AC103" s="165"/>
      <c r="AD103" s="165"/>
      <c r="AE103" s="413"/>
      <c r="AF103" s="413"/>
      <c r="AG103" s="412"/>
      <c r="AH103" s="165"/>
      <c r="AI103" s="165"/>
      <c r="AJ103" s="413"/>
      <c r="AK103" s="413"/>
      <c r="AL103" s="412"/>
      <c r="AM103" s="165"/>
      <c r="AN103" s="165"/>
      <c r="AO103" s="413"/>
      <c r="AP103" s="413"/>
      <c r="AQ103" s="412"/>
      <c r="AR103" s="165"/>
      <c r="AS103" s="165"/>
      <c r="AT103" s="413"/>
      <c r="AU103" s="413"/>
      <c r="AV103" s="412"/>
      <c r="AW103" s="165"/>
      <c r="AX103" s="165"/>
      <c r="AY103" s="413"/>
      <c r="AZ103" s="413"/>
      <c r="BA103" s="412"/>
      <c r="BB103" s="165"/>
      <c r="BC103" s="165"/>
      <c r="BD103" s="413"/>
      <c r="BE103" s="413"/>
      <c r="BF103" s="412"/>
      <c r="BG103" s="165"/>
      <c r="BH103" s="165"/>
      <c r="BI103" s="413"/>
      <c r="BJ103" s="413"/>
      <c r="BK103" s="417">
        <f t="shared" ref="BK103:BK105" si="656">SUMIF($C$10:$BG$10,"2022 várható",$C103:$BG103)</f>
        <v>0</v>
      </c>
      <c r="BL103" s="415">
        <f t="shared" ref="BL103:BL105" si="657">SUMIF($C$10:$BG$10,"2023 Terv",$C103:$BG103)</f>
        <v>0</v>
      </c>
      <c r="BM103" s="415">
        <f t="shared" ref="BM103:BM105" si="658">SUMIF($C$10:$BI$10,"Módosított előirányzat",$C103:$BI103)</f>
        <v>0</v>
      </c>
      <c r="BN103" s="418">
        <f t="shared" ref="BN103:BN105" si="659">SUMIF($C$10:$BI$10,"Módosított előirányzat II",$C103:$BI103)</f>
        <v>0</v>
      </c>
      <c r="BO103" s="418">
        <f t="shared" si="627"/>
        <v>0</v>
      </c>
    </row>
    <row r="104" spans="1:68" x14ac:dyDescent="0.25">
      <c r="A104" s="275" t="s">
        <v>184</v>
      </c>
      <c r="B104" s="538" t="s">
        <v>185</v>
      </c>
      <c r="C104" s="426">
        <v>0</v>
      </c>
      <c r="D104" s="165"/>
      <c r="E104" s="165"/>
      <c r="F104" s="413"/>
      <c r="G104" s="413"/>
      <c r="H104" s="412"/>
      <c r="I104" s="165"/>
      <c r="J104" s="165"/>
      <c r="K104" s="413"/>
      <c r="L104" s="413"/>
      <c r="M104" s="414"/>
      <c r="N104" s="411"/>
      <c r="O104" s="411"/>
      <c r="P104" s="411"/>
      <c r="Q104" s="411"/>
      <c r="R104" s="412"/>
      <c r="S104" s="165"/>
      <c r="T104" s="165"/>
      <c r="U104" s="413"/>
      <c r="V104" s="413"/>
      <c r="W104" s="412"/>
      <c r="X104" s="165"/>
      <c r="Y104" s="165"/>
      <c r="Z104" s="413"/>
      <c r="AA104" s="413"/>
      <c r="AB104" s="412">
        <v>613512</v>
      </c>
      <c r="AC104" s="165"/>
      <c r="AD104" s="165"/>
      <c r="AE104" s="413">
        <v>306756</v>
      </c>
      <c r="AF104" s="413">
        <v>306756</v>
      </c>
      <c r="AG104" s="412">
        <v>3733500</v>
      </c>
      <c r="AH104" s="165">
        <v>3112180</v>
      </c>
      <c r="AI104" s="165">
        <v>3112180</v>
      </c>
      <c r="AJ104" s="413">
        <v>3112180</v>
      </c>
      <c r="AK104" s="413">
        <v>1866750</v>
      </c>
      <c r="AL104" s="412"/>
      <c r="AM104" s="165"/>
      <c r="AN104" s="165"/>
      <c r="AO104" s="413"/>
      <c r="AP104" s="413"/>
      <c r="AQ104" s="412"/>
      <c r="AR104" s="165"/>
      <c r="AS104" s="165"/>
      <c r="AT104" s="413">
        <v>60000</v>
      </c>
      <c r="AU104" s="413">
        <v>600000</v>
      </c>
      <c r="AV104" s="412"/>
      <c r="AW104" s="165"/>
      <c r="AX104" s="165"/>
      <c r="AY104" s="413"/>
      <c r="AZ104" s="413"/>
      <c r="BA104" s="412"/>
      <c r="BB104" s="165">
        <v>1548672</v>
      </c>
      <c r="BC104" s="165">
        <v>291666</v>
      </c>
      <c r="BD104" s="413">
        <v>291666</v>
      </c>
      <c r="BE104" s="413">
        <v>291666</v>
      </c>
      <c r="BF104" s="412"/>
      <c r="BG104" s="165"/>
      <c r="BH104" s="165"/>
      <c r="BI104" s="413"/>
      <c r="BJ104" s="413"/>
      <c r="BK104" s="417">
        <f t="shared" si="656"/>
        <v>4347012</v>
      </c>
      <c r="BL104" s="415">
        <f t="shared" si="657"/>
        <v>4660852</v>
      </c>
      <c r="BM104" s="415">
        <f t="shared" si="658"/>
        <v>3403846</v>
      </c>
      <c r="BN104" s="418">
        <f t="shared" si="659"/>
        <v>3770602</v>
      </c>
      <c r="BO104" s="418">
        <f t="shared" si="627"/>
        <v>3065172</v>
      </c>
    </row>
    <row r="105" spans="1:68" x14ac:dyDescent="0.25">
      <c r="A105" s="275" t="s">
        <v>186</v>
      </c>
      <c r="B105" s="538" t="s">
        <v>187</v>
      </c>
      <c r="C105" s="426">
        <v>1483571</v>
      </c>
      <c r="D105" s="165"/>
      <c r="E105" s="165"/>
      <c r="F105" s="413"/>
      <c r="G105" s="413"/>
      <c r="H105" s="412">
        <v>0</v>
      </c>
      <c r="I105" s="165">
        <v>0</v>
      </c>
      <c r="J105" s="165">
        <v>0</v>
      </c>
      <c r="K105" s="413">
        <v>0</v>
      </c>
      <c r="L105" s="413">
        <v>0</v>
      </c>
      <c r="M105" s="414">
        <v>0</v>
      </c>
      <c r="N105" s="491">
        <v>0</v>
      </c>
      <c r="O105" s="491">
        <v>0</v>
      </c>
      <c r="P105" s="491">
        <v>0</v>
      </c>
      <c r="Q105" s="491">
        <v>0</v>
      </c>
      <c r="R105" s="412"/>
      <c r="S105" s="165"/>
      <c r="T105" s="165"/>
      <c r="U105" s="413"/>
      <c r="V105" s="413"/>
      <c r="W105" s="412"/>
      <c r="X105" s="165"/>
      <c r="Y105" s="165"/>
      <c r="Z105" s="413"/>
      <c r="AA105" s="413"/>
      <c r="AB105" s="412"/>
      <c r="AC105" s="165"/>
      <c r="AD105" s="165"/>
      <c r="AE105" s="413"/>
      <c r="AF105" s="413"/>
      <c r="AG105" s="412"/>
      <c r="AH105" s="165"/>
      <c r="AI105" s="165"/>
      <c r="AJ105" s="413"/>
      <c r="AK105" s="413"/>
      <c r="AL105" s="412"/>
      <c r="AM105" s="165"/>
      <c r="AN105" s="165"/>
      <c r="AO105" s="413"/>
      <c r="AP105" s="413"/>
      <c r="AQ105" s="412"/>
      <c r="AR105" s="165"/>
      <c r="AS105" s="165"/>
      <c r="AT105" s="413"/>
      <c r="AU105" s="413"/>
      <c r="AV105" s="412"/>
      <c r="AW105" s="165"/>
      <c r="AX105" s="165"/>
      <c r="AY105" s="413"/>
      <c r="AZ105" s="413"/>
      <c r="BA105" s="412"/>
      <c r="BB105" s="165"/>
      <c r="BC105" s="165"/>
      <c r="BD105" s="413"/>
      <c r="BE105" s="413"/>
      <c r="BF105" s="412"/>
      <c r="BG105" s="165"/>
      <c r="BH105" s="165"/>
      <c r="BI105" s="413"/>
      <c r="BJ105" s="413"/>
      <c r="BK105" s="417">
        <f t="shared" si="656"/>
        <v>1483571</v>
      </c>
      <c r="BL105" s="415">
        <f t="shared" si="657"/>
        <v>0</v>
      </c>
      <c r="BM105" s="415">
        <f t="shared" si="658"/>
        <v>0</v>
      </c>
      <c r="BN105" s="418">
        <f t="shared" si="659"/>
        <v>0</v>
      </c>
      <c r="BO105" s="418">
        <f>SUMIF($C$10:$BJ$10,"Tény",$C105:$BJ105)</f>
        <v>0</v>
      </c>
    </row>
    <row r="106" spans="1:68" s="355" customFormat="1" x14ac:dyDescent="0.25">
      <c r="A106" s="556" t="s">
        <v>188</v>
      </c>
      <c r="B106" s="560" t="s">
        <v>189</v>
      </c>
      <c r="C106" s="1014">
        <v>166272</v>
      </c>
      <c r="D106" s="1015">
        <f t="shared" ref="D106:AG106" si="660">SUM(D107:D111)</f>
        <v>0</v>
      </c>
      <c r="E106" s="1015">
        <f t="shared" ref="E106:F106" si="661">SUM(E107:E111)</f>
        <v>0</v>
      </c>
      <c r="F106" s="502">
        <f t="shared" si="661"/>
        <v>0</v>
      </c>
      <c r="G106" s="502">
        <f t="shared" ref="G106" si="662">SUM(G107:G111)</f>
        <v>0</v>
      </c>
      <c r="H106" s="493">
        <f t="shared" ref="H106:P106" si="663">SUM(H107:H111)</f>
        <v>0</v>
      </c>
      <c r="I106" s="773">
        <f t="shared" si="663"/>
        <v>0</v>
      </c>
      <c r="J106" s="773">
        <f t="shared" ref="J106" si="664">SUM(J107:J111)</f>
        <v>0</v>
      </c>
      <c r="K106" s="492">
        <f t="shared" si="663"/>
        <v>0</v>
      </c>
      <c r="L106" s="492">
        <f t="shared" ref="L106" si="665">SUM(L107:L111)</f>
        <v>0</v>
      </c>
      <c r="M106" s="1065">
        <f t="shared" si="663"/>
        <v>0</v>
      </c>
      <c r="N106" s="494">
        <f t="shared" si="663"/>
        <v>0</v>
      </c>
      <c r="O106" s="494">
        <f t="shared" ref="O106" si="666">SUM(O107:O111)</f>
        <v>0</v>
      </c>
      <c r="P106" s="494">
        <f t="shared" si="663"/>
        <v>0</v>
      </c>
      <c r="Q106" s="494">
        <f t="shared" ref="Q106" si="667">SUM(Q107:Q111)</f>
        <v>0</v>
      </c>
      <c r="R106" s="493">
        <f t="shared" si="660"/>
        <v>0</v>
      </c>
      <c r="S106" s="773">
        <f t="shared" si="660"/>
        <v>0</v>
      </c>
      <c r="T106" s="773">
        <f t="shared" ref="T106:U106" si="668">SUM(T107:T111)</f>
        <v>0</v>
      </c>
      <c r="U106" s="492">
        <f t="shared" si="668"/>
        <v>0</v>
      </c>
      <c r="V106" s="492">
        <f t="shared" ref="V106" si="669">SUM(V107:V111)</f>
        <v>0</v>
      </c>
      <c r="W106" s="493">
        <f t="shared" si="660"/>
        <v>0</v>
      </c>
      <c r="X106" s="773">
        <f t="shared" si="660"/>
        <v>0</v>
      </c>
      <c r="Y106" s="773">
        <f t="shared" ref="Y106:Z106" si="670">SUM(Y107:Y111)</f>
        <v>0</v>
      </c>
      <c r="Z106" s="492">
        <f t="shared" si="670"/>
        <v>0</v>
      </c>
      <c r="AA106" s="492">
        <f t="shared" ref="AA106" si="671">SUM(AA107:AA111)</f>
        <v>0</v>
      </c>
      <c r="AB106" s="493">
        <f t="shared" si="660"/>
        <v>849584</v>
      </c>
      <c r="AC106" s="773">
        <f t="shared" si="660"/>
        <v>629584</v>
      </c>
      <c r="AD106" s="773">
        <f t="shared" ref="AD106:AE106" si="672">SUM(AD107:AD111)</f>
        <v>629584</v>
      </c>
      <c r="AE106" s="492">
        <f t="shared" si="672"/>
        <v>629584</v>
      </c>
      <c r="AF106" s="492">
        <f t="shared" ref="AF106" si="673">SUM(AF107:AF111)</f>
        <v>418092</v>
      </c>
      <c r="AG106" s="493">
        <f t="shared" si="660"/>
        <v>808374</v>
      </c>
      <c r="AH106" s="773">
        <f>SUM(AH107:AH111)</f>
        <v>703584</v>
      </c>
      <c r="AI106" s="773">
        <f>SUM(AI107:AI111)</f>
        <v>703584</v>
      </c>
      <c r="AJ106" s="492">
        <f>SUM(AJ107:AJ111)</f>
        <v>703584</v>
      </c>
      <c r="AK106" s="492">
        <f>SUM(AK107:AK111)</f>
        <v>397812</v>
      </c>
      <c r="AL106" s="493">
        <f t="shared" ref="AL106" si="674">SUM(AL107:AL111)</f>
        <v>0</v>
      </c>
      <c r="AM106" s="773">
        <f>SUM(AM107:AM111)</f>
        <v>383480</v>
      </c>
      <c r="AN106" s="773">
        <f>SUM(AN107:AN111)</f>
        <v>383480</v>
      </c>
      <c r="AO106" s="492">
        <f>SUM(AO107:AO111)</f>
        <v>383480</v>
      </c>
      <c r="AP106" s="492">
        <f>SUM(AP107:AP111)</f>
        <v>215706</v>
      </c>
      <c r="AQ106" s="493">
        <f t="shared" ref="AQ106" si="675">SUM(AQ107:AQ111)</f>
        <v>24570</v>
      </c>
      <c r="AR106" s="773">
        <f t="shared" ref="AR106:AW106" si="676">SUM(AR107:AR111)</f>
        <v>49140</v>
      </c>
      <c r="AS106" s="773">
        <f t="shared" ref="AS106:AT106" si="677">SUM(AS107:AS111)</f>
        <v>57330</v>
      </c>
      <c r="AT106" s="492">
        <f t="shared" si="677"/>
        <v>57330</v>
      </c>
      <c r="AU106" s="492">
        <f t="shared" ref="AU106" si="678">SUM(AU107:AU111)</f>
        <v>127530</v>
      </c>
      <c r="AV106" s="493">
        <f t="shared" si="676"/>
        <v>257771</v>
      </c>
      <c r="AW106" s="773">
        <f t="shared" si="676"/>
        <v>0</v>
      </c>
      <c r="AX106" s="773">
        <f t="shared" ref="AX106:AY106" si="679">SUM(AX107:AX111)</f>
        <v>0</v>
      </c>
      <c r="AY106" s="492">
        <f t="shared" si="679"/>
        <v>520000</v>
      </c>
      <c r="AZ106" s="492">
        <f t="shared" ref="AZ106" si="680">SUM(AZ107:AZ111)</f>
        <v>622514</v>
      </c>
      <c r="BA106" s="493">
        <f t="shared" ref="BA106:BI106" si="681">SUM(BA107:BA111)</f>
        <v>0</v>
      </c>
      <c r="BB106" s="773">
        <f t="shared" si="681"/>
        <v>181195</v>
      </c>
      <c r="BC106" s="773">
        <f t="shared" ref="BC106" si="682">SUM(BC107:BC111)</f>
        <v>181195</v>
      </c>
      <c r="BD106" s="492">
        <f t="shared" si="681"/>
        <v>181195</v>
      </c>
      <c r="BE106" s="492">
        <f t="shared" ref="BE106" si="683">SUM(BE107:BE111)</f>
        <v>0</v>
      </c>
      <c r="BF106" s="493">
        <f t="shared" si="681"/>
        <v>0</v>
      </c>
      <c r="BG106" s="773">
        <f t="shared" si="681"/>
        <v>0</v>
      </c>
      <c r="BH106" s="773">
        <f t="shared" ref="BH106" si="684">SUM(BH107:BH111)</f>
        <v>0</v>
      </c>
      <c r="BI106" s="492">
        <f t="shared" si="681"/>
        <v>0</v>
      </c>
      <c r="BJ106" s="492">
        <f t="shared" ref="BJ106" si="685">SUM(BJ107:BJ111)</f>
        <v>0</v>
      </c>
      <c r="BK106" s="493">
        <f t="shared" ref="BK106:BL106" si="686">SUM(BK107:BK111)</f>
        <v>2106571</v>
      </c>
      <c r="BL106" s="773">
        <f t="shared" si="686"/>
        <v>1946983</v>
      </c>
      <c r="BM106" s="773">
        <f t="shared" ref="BM106:BN106" si="687">SUM(BM107:BM111)</f>
        <v>1955173</v>
      </c>
      <c r="BN106" s="492">
        <f t="shared" si="687"/>
        <v>2475173</v>
      </c>
      <c r="BO106" s="492">
        <f t="shared" ref="BO106" si="688">SUM(BO107:BO111)</f>
        <v>1781654</v>
      </c>
    </row>
    <row r="107" spans="1:68" x14ac:dyDescent="0.25">
      <c r="A107" s="275"/>
      <c r="B107" s="538" t="s">
        <v>190</v>
      </c>
      <c r="C107" s="426">
        <v>166272</v>
      </c>
      <c r="D107" s="165"/>
      <c r="E107" s="165"/>
      <c r="F107" s="413"/>
      <c r="G107" s="413"/>
      <c r="H107" s="412"/>
      <c r="I107" s="165"/>
      <c r="J107" s="165"/>
      <c r="K107" s="413"/>
      <c r="L107" s="413"/>
      <c r="M107" s="414"/>
      <c r="N107" s="411"/>
      <c r="O107" s="411"/>
      <c r="P107" s="411"/>
      <c r="Q107" s="411"/>
      <c r="R107" s="412"/>
      <c r="S107" s="165"/>
      <c r="T107" s="165"/>
      <c r="U107" s="413"/>
      <c r="V107" s="413"/>
      <c r="W107" s="412"/>
      <c r="X107" s="165"/>
      <c r="Y107" s="165"/>
      <c r="Z107" s="413"/>
      <c r="AA107" s="413"/>
      <c r="AB107" s="412">
        <v>849584</v>
      </c>
      <c r="AC107" s="165">
        <v>629584</v>
      </c>
      <c r="AD107" s="165">
        <v>629584</v>
      </c>
      <c r="AE107" s="413">
        <v>629584</v>
      </c>
      <c r="AF107" s="413">
        <v>418092</v>
      </c>
      <c r="AG107" s="412">
        <v>808374</v>
      </c>
      <c r="AH107" s="165">
        <v>703584</v>
      </c>
      <c r="AI107" s="165">
        <v>703584</v>
      </c>
      <c r="AJ107" s="413">
        <v>703584</v>
      </c>
      <c r="AK107" s="413">
        <v>397812</v>
      </c>
      <c r="AL107" s="412"/>
      <c r="AM107" s="165">
        <v>383480</v>
      </c>
      <c r="AN107" s="165">
        <v>383480</v>
      </c>
      <c r="AO107" s="413">
        <v>383480</v>
      </c>
      <c r="AP107" s="413">
        <v>215706</v>
      </c>
      <c r="AQ107" s="412">
        <f>AQ101*0.9*0.13</f>
        <v>24570</v>
      </c>
      <c r="AR107" s="165">
        <v>49140</v>
      </c>
      <c r="AS107" s="165">
        <v>57330</v>
      </c>
      <c r="AT107" s="413">
        <v>57330</v>
      </c>
      <c r="AU107" s="413">
        <f>57330+70200</f>
        <v>127530</v>
      </c>
      <c r="AV107" s="412">
        <v>257771</v>
      </c>
      <c r="AW107" s="165"/>
      <c r="AX107" s="165"/>
      <c r="AY107" s="413">
        <v>520000</v>
      </c>
      <c r="AZ107" s="413">
        <v>622514</v>
      </c>
      <c r="BA107" s="412"/>
      <c r="BB107" s="165">
        <v>181195</v>
      </c>
      <c r="BC107" s="165">
        <v>181195</v>
      </c>
      <c r="BD107" s="413">
        <v>181195</v>
      </c>
      <c r="BE107" s="413">
        <v>0</v>
      </c>
      <c r="BF107" s="412"/>
      <c r="BG107" s="165"/>
      <c r="BH107" s="165"/>
      <c r="BI107" s="413"/>
      <c r="BJ107" s="413"/>
      <c r="BK107" s="417">
        <f t="shared" ref="BK107:BK111" si="689">SUMIF($C$10:$BG$10,"2022 várható",$C107:$BG107)</f>
        <v>2106571</v>
      </c>
      <c r="BL107" s="415">
        <f t="shared" ref="BL107:BL111" si="690">SUMIF($C$10:$BG$10,"2023 Terv",$C107:$BG107)</f>
        <v>1946983</v>
      </c>
      <c r="BM107" s="415">
        <f t="shared" ref="BM107:BM111" si="691">SUMIF($C$10:$BI$10,"Módosított előirányzat",$C107:$BI107)</f>
        <v>1955173</v>
      </c>
      <c r="BN107" s="418">
        <f t="shared" ref="BN107:BN111" si="692">SUMIF($C$10:$BI$10,"Módosított előirányzat II",$C107:$BI107)</f>
        <v>2475173</v>
      </c>
      <c r="BO107" s="418">
        <f>SUMIF($C$10:$BI$10,"Tény",$C107:$BI107)</f>
        <v>1781654</v>
      </c>
    </row>
    <row r="108" spans="1:68" ht="15.75" customHeight="1" x14ac:dyDescent="0.25">
      <c r="A108" s="275"/>
      <c r="B108" s="538" t="s">
        <v>191</v>
      </c>
      <c r="C108" s="426">
        <v>0</v>
      </c>
      <c r="D108" s="165"/>
      <c r="E108" s="165"/>
      <c r="F108" s="413"/>
      <c r="G108" s="413"/>
      <c r="H108" s="412">
        <v>0</v>
      </c>
      <c r="I108" s="165"/>
      <c r="J108" s="165"/>
      <c r="K108" s="413"/>
      <c r="L108" s="413"/>
      <c r="M108" s="414">
        <v>0</v>
      </c>
      <c r="N108" s="411"/>
      <c r="O108" s="411"/>
      <c r="P108" s="411"/>
      <c r="Q108" s="411"/>
      <c r="R108" s="412"/>
      <c r="S108" s="165"/>
      <c r="T108" s="165"/>
      <c r="U108" s="413"/>
      <c r="V108" s="413"/>
      <c r="W108" s="412"/>
      <c r="X108" s="165"/>
      <c r="Y108" s="165"/>
      <c r="Z108" s="413"/>
      <c r="AA108" s="413"/>
      <c r="AB108" s="412"/>
      <c r="AC108" s="165"/>
      <c r="AD108" s="165"/>
      <c r="AE108" s="413"/>
      <c r="AF108" s="413"/>
      <c r="AG108" s="412"/>
      <c r="AH108" s="165"/>
      <c r="AI108" s="165"/>
      <c r="AJ108" s="413"/>
      <c r="AK108" s="413"/>
      <c r="AL108" s="412"/>
      <c r="AM108" s="165"/>
      <c r="AN108" s="165"/>
      <c r="AO108" s="413"/>
      <c r="AP108" s="413"/>
      <c r="AQ108" s="412"/>
      <c r="AR108" s="165"/>
      <c r="AS108" s="165"/>
      <c r="AT108" s="413"/>
      <c r="AU108" s="413"/>
      <c r="AV108" s="412"/>
      <c r="AW108" s="165"/>
      <c r="AX108" s="165"/>
      <c r="AY108" s="413"/>
      <c r="AZ108" s="413"/>
      <c r="BA108" s="412"/>
      <c r="BB108" s="165"/>
      <c r="BC108" s="165"/>
      <c r="BD108" s="413"/>
      <c r="BE108" s="413"/>
      <c r="BF108" s="412"/>
      <c r="BG108" s="165"/>
      <c r="BH108" s="165"/>
      <c r="BI108" s="413"/>
      <c r="BJ108" s="413"/>
      <c r="BK108" s="417">
        <f t="shared" si="689"/>
        <v>0</v>
      </c>
      <c r="BL108" s="415">
        <f t="shared" si="690"/>
        <v>0</v>
      </c>
      <c r="BM108" s="415">
        <f t="shared" si="691"/>
        <v>0</v>
      </c>
      <c r="BN108" s="418">
        <f t="shared" si="692"/>
        <v>0</v>
      </c>
      <c r="BO108" s="418">
        <f t="shared" ref="BO108:BO111" si="693">SUMIF($C$10:$BJ$10,"Tény",$C108:$BJ108)</f>
        <v>0</v>
      </c>
    </row>
    <row r="109" spans="1:68" ht="15.75" customHeight="1" x14ac:dyDescent="0.25">
      <c r="A109" s="275"/>
      <c r="B109" s="538" t="s">
        <v>192</v>
      </c>
      <c r="C109" s="426">
        <v>0</v>
      </c>
      <c r="D109" s="165"/>
      <c r="E109" s="165"/>
      <c r="F109" s="413"/>
      <c r="G109" s="413"/>
      <c r="H109" s="412">
        <v>0</v>
      </c>
      <c r="I109" s="165"/>
      <c r="J109" s="165"/>
      <c r="K109" s="413"/>
      <c r="L109" s="413"/>
      <c r="M109" s="414">
        <v>0</v>
      </c>
      <c r="N109" s="411"/>
      <c r="O109" s="411"/>
      <c r="P109" s="411"/>
      <c r="Q109" s="411"/>
      <c r="R109" s="412"/>
      <c r="S109" s="165"/>
      <c r="T109" s="165"/>
      <c r="U109" s="413"/>
      <c r="V109" s="413"/>
      <c r="W109" s="412"/>
      <c r="X109" s="165"/>
      <c r="Y109" s="165"/>
      <c r="Z109" s="413"/>
      <c r="AA109" s="413"/>
      <c r="AB109" s="412"/>
      <c r="AC109" s="165"/>
      <c r="AD109" s="165"/>
      <c r="AE109" s="413"/>
      <c r="AF109" s="413"/>
      <c r="AG109" s="412"/>
      <c r="AH109" s="165"/>
      <c r="AI109" s="165"/>
      <c r="AJ109" s="413"/>
      <c r="AK109" s="413"/>
      <c r="AL109" s="412"/>
      <c r="AM109" s="165"/>
      <c r="AN109" s="165"/>
      <c r="AO109" s="413"/>
      <c r="AP109" s="413"/>
      <c r="AQ109" s="412"/>
      <c r="AR109" s="165"/>
      <c r="AS109" s="165"/>
      <c r="AT109" s="413"/>
      <c r="AU109" s="413"/>
      <c r="AV109" s="412"/>
      <c r="AW109" s="165"/>
      <c r="AX109" s="165"/>
      <c r="AY109" s="413"/>
      <c r="AZ109" s="413"/>
      <c r="BA109" s="412"/>
      <c r="BB109" s="165"/>
      <c r="BC109" s="165"/>
      <c r="BD109" s="413"/>
      <c r="BE109" s="413"/>
      <c r="BF109" s="412"/>
      <c r="BG109" s="165"/>
      <c r="BH109" s="165"/>
      <c r="BI109" s="413"/>
      <c r="BJ109" s="413"/>
      <c r="BK109" s="417">
        <f t="shared" si="689"/>
        <v>0</v>
      </c>
      <c r="BL109" s="415">
        <f t="shared" si="690"/>
        <v>0</v>
      </c>
      <c r="BM109" s="415">
        <f t="shared" si="691"/>
        <v>0</v>
      </c>
      <c r="BN109" s="418">
        <f t="shared" si="692"/>
        <v>0</v>
      </c>
      <c r="BO109" s="418">
        <f t="shared" si="693"/>
        <v>0</v>
      </c>
    </row>
    <row r="110" spans="1:68" ht="15.75" customHeight="1" x14ac:dyDescent="0.25">
      <c r="A110" s="275"/>
      <c r="B110" s="538" t="s">
        <v>193</v>
      </c>
      <c r="C110" s="426">
        <v>0</v>
      </c>
      <c r="D110" s="165"/>
      <c r="E110" s="165"/>
      <c r="F110" s="413"/>
      <c r="G110" s="413"/>
      <c r="H110" s="412">
        <v>0</v>
      </c>
      <c r="I110" s="165"/>
      <c r="J110" s="165"/>
      <c r="K110" s="413"/>
      <c r="L110" s="413"/>
      <c r="M110" s="414">
        <v>0</v>
      </c>
      <c r="N110" s="411"/>
      <c r="O110" s="411"/>
      <c r="P110" s="411"/>
      <c r="Q110" s="411"/>
      <c r="R110" s="412"/>
      <c r="S110" s="165"/>
      <c r="T110" s="165"/>
      <c r="U110" s="413"/>
      <c r="V110" s="413"/>
      <c r="W110" s="412"/>
      <c r="X110" s="165"/>
      <c r="Y110" s="165"/>
      <c r="Z110" s="413"/>
      <c r="AA110" s="413"/>
      <c r="AB110" s="412"/>
      <c r="AC110" s="165"/>
      <c r="AD110" s="165"/>
      <c r="AE110" s="413"/>
      <c r="AF110" s="413"/>
      <c r="AG110" s="412"/>
      <c r="AH110" s="165"/>
      <c r="AI110" s="165"/>
      <c r="AJ110" s="413"/>
      <c r="AK110" s="413"/>
      <c r="AL110" s="412"/>
      <c r="AM110" s="165"/>
      <c r="AN110" s="165"/>
      <c r="AO110" s="413"/>
      <c r="AP110" s="413"/>
      <c r="AQ110" s="412"/>
      <c r="AR110" s="165"/>
      <c r="AS110" s="165"/>
      <c r="AT110" s="413"/>
      <c r="AU110" s="413"/>
      <c r="AV110" s="412"/>
      <c r="AW110" s="165"/>
      <c r="AX110" s="165"/>
      <c r="AY110" s="413"/>
      <c r="AZ110" s="413"/>
      <c r="BA110" s="412"/>
      <c r="BB110" s="165"/>
      <c r="BC110" s="165"/>
      <c r="BD110" s="413"/>
      <c r="BE110" s="413"/>
      <c r="BF110" s="412"/>
      <c r="BG110" s="165"/>
      <c r="BH110" s="165"/>
      <c r="BI110" s="413"/>
      <c r="BJ110" s="413"/>
      <c r="BK110" s="417">
        <f t="shared" si="689"/>
        <v>0</v>
      </c>
      <c r="BL110" s="415">
        <f t="shared" si="690"/>
        <v>0</v>
      </c>
      <c r="BM110" s="415">
        <f t="shared" si="691"/>
        <v>0</v>
      </c>
      <c r="BN110" s="418">
        <f t="shared" si="692"/>
        <v>0</v>
      </c>
      <c r="BO110" s="418">
        <f t="shared" si="693"/>
        <v>0</v>
      </c>
    </row>
    <row r="111" spans="1:68" ht="15.75" customHeight="1" thickBot="1" x14ac:dyDescent="0.3">
      <c r="A111" s="276"/>
      <c r="B111" s="542" t="s">
        <v>194</v>
      </c>
      <c r="C111" s="495">
        <v>0</v>
      </c>
      <c r="D111" s="415"/>
      <c r="E111" s="415"/>
      <c r="F111" s="418"/>
      <c r="G111" s="418"/>
      <c r="H111" s="417">
        <v>0</v>
      </c>
      <c r="I111" s="415"/>
      <c r="J111" s="415"/>
      <c r="K111" s="418"/>
      <c r="L111" s="418"/>
      <c r="M111" s="419">
        <v>0</v>
      </c>
      <c r="N111" s="416"/>
      <c r="O111" s="416"/>
      <c r="P111" s="416"/>
      <c r="Q111" s="416"/>
      <c r="R111" s="417"/>
      <c r="S111" s="415"/>
      <c r="T111" s="415"/>
      <c r="U111" s="418"/>
      <c r="V111" s="418"/>
      <c r="W111" s="417"/>
      <c r="X111" s="415"/>
      <c r="Y111" s="415"/>
      <c r="Z111" s="418"/>
      <c r="AA111" s="418"/>
      <c r="AB111" s="417"/>
      <c r="AC111" s="415"/>
      <c r="AD111" s="415"/>
      <c r="AE111" s="418"/>
      <c r="AF111" s="418"/>
      <c r="AG111" s="417"/>
      <c r="AH111" s="415"/>
      <c r="AI111" s="415"/>
      <c r="AJ111" s="418"/>
      <c r="AK111" s="418"/>
      <c r="AL111" s="417"/>
      <c r="AM111" s="415"/>
      <c r="AN111" s="415"/>
      <c r="AO111" s="418"/>
      <c r="AP111" s="418"/>
      <c r="AQ111" s="417"/>
      <c r="AR111" s="415"/>
      <c r="AS111" s="415"/>
      <c r="AT111" s="418"/>
      <c r="AU111" s="418"/>
      <c r="AV111" s="417"/>
      <c r="AW111" s="415"/>
      <c r="AX111" s="415"/>
      <c r="AY111" s="418"/>
      <c r="AZ111" s="418"/>
      <c r="BA111" s="417"/>
      <c r="BB111" s="415"/>
      <c r="BC111" s="415"/>
      <c r="BD111" s="418"/>
      <c r="BE111" s="418"/>
      <c r="BF111" s="417"/>
      <c r="BG111" s="415"/>
      <c r="BH111" s="415"/>
      <c r="BI111" s="418"/>
      <c r="BJ111" s="418"/>
      <c r="BK111" s="417">
        <f t="shared" si="689"/>
        <v>0</v>
      </c>
      <c r="BL111" s="415">
        <f t="shared" si="690"/>
        <v>0</v>
      </c>
      <c r="BM111" s="415">
        <f t="shared" si="691"/>
        <v>0</v>
      </c>
      <c r="BN111" s="418">
        <f t="shared" si="692"/>
        <v>0</v>
      </c>
      <c r="BO111" s="418">
        <f t="shared" si="693"/>
        <v>0</v>
      </c>
    </row>
    <row r="112" spans="1:68" s="355" customFormat="1" ht="15.75" thickBot="1" x14ac:dyDescent="0.3">
      <c r="A112" s="1009" t="s">
        <v>195</v>
      </c>
      <c r="B112" s="1088" t="s">
        <v>32</v>
      </c>
      <c r="C112" s="509">
        <f t="shared" ref="C112:AG112" si="694">SUM(C113:C114,C115,C124,C123)</f>
        <v>55059170</v>
      </c>
      <c r="D112" s="1018">
        <f t="shared" si="694"/>
        <v>0</v>
      </c>
      <c r="E112" s="1018">
        <f t="shared" ref="E112:F112" si="695">SUM(E113:E114,E115,E124,E123)</f>
        <v>0</v>
      </c>
      <c r="F112" s="508">
        <f t="shared" si="695"/>
        <v>63500</v>
      </c>
      <c r="G112" s="508">
        <f t="shared" ref="G112" si="696">SUM(G113:G114,G115,G124,G123)</f>
        <v>63500</v>
      </c>
      <c r="H112" s="452">
        <f t="shared" ref="H112:P112" si="697">SUM(H113:H114,H115,H124,H123)</f>
        <v>0</v>
      </c>
      <c r="I112" s="455">
        <f t="shared" si="697"/>
        <v>0</v>
      </c>
      <c r="J112" s="455">
        <f t="shared" ref="J112" si="698">SUM(J113:J114,J115,J124,J123)</f>
        <v>308600</v>
      </c>
      <c r="K112" s="453">
        <f t="shared" si="697"/>
        <v>308600</v>
      </c>
      <c r="L112" s="453">
        <f t="shared" ref="L112" si="699">SUM(L113:L114,L115,L124,L123)</f>
        <v>308600</v>
      </c>
      <c r="M112" s="454">
        <f t="shared" si="697"/>
        <v>0</v>
      </c>
      <c r="N112" s="456">
        <f t="shared" si="697"/>
        <v>0</v>
      </c>
      <c r="O112" s="456">
        <f t="shared" ref="O112" si="700">SUM(O113:O114,O115,O124,O123)</f>
        <v>0</v>
      </c>
      <c r="P112" s="456">
        <f t="shared" si="697"/>
        <v>0</v>
      </c>
      <c r="Q112" s="456">
        <f t="shared" ref="Q112" si="701">SUM(Q113:Q114,Q115,Q124,Q123)</f>
        <v>0</v>
      </c>
      <c r="R112" s="452">
        <f t="shared" si="694"/>
        <v>50800</v>
      </c>
      <c r="S112" s="455">
        <f t="shared" si="694"/>
        <v>0</v>
      </c>
      <c r="T112" s="455">
        <f t="shared" ref="T112:U112" si="702">SUM(T113:T114,T115,T124,T123)</f>
        <v>0</v>
      </c>
      <c r="U112" s="453">
        <f t="shared" si="702"/>
        <v>0</v>
      </c>
      <c r="V112" s="453">
        <f t="shared" ref="V112" si="703">SUM(V113:V114,V115,V124,V123)</f>
        <v>0</v>
      </c>
      <c r="W112" s="452">
        <f t="shared" si="694"/>
        <v>25518487</v>
      </c>
      <c r="X112" s="455">
        <f t="shared" si="694"/>
        <v>0</v>
      </c>
      <c r="Y112" s="455">
        <f t="shared" ref="Y112:Z112" si="704">SUM(Y113:Y114,Y115,Y124,Y123)</f>
        <v>101600</v>
      </c>
      <c r="Z112" s="453">
        <f t="shared" si="704"/>
        <v>101600</v>
      </c>
      <c r="AA112" s="453">
        <f t="shared" ref="AA112" si="705">SUM(AA113:AA114,AA115,AA124,AA123)</f>
        <v>101600</v>
      </c>
      <c r="AB112" s="452">
        <f t="shared" si="694"/>
        <v>3272197</v>
      </c>
      <c r="AC112" s="455">
        <f t="shared" si="694"/>
        <v>5366898</v>
      </c>
      <c r="AD112" s="455">
        <f t="shared" ref="AD112:AE112" si="706">SUM(AD113:AD114,AD115,AD124,AD123)</f>
        <v>89059631</v>
      </c>
      <c r="AE112" s="453">
        <f t="shared" si="706"/>
        <v>102800053</v>
      </c>
      <c r="AF112" s="453">
        <f t="shared" ref="AF112" si="707">SUM(AF113:AF114,AF115,AF124,AF123)</f>
        <v>98855359</v>
      </c>
      <c r="AG112" s="452">
        <f t="shared" si="694"/>
        <v>7385717</v>
      </c>
      <c r="AH112" s="455">
        <f>SUM(AH113:AH114,AH115,AH124,AH123)</f>
        <v>6949566</v>
      </c>
      <c r="AI112" s="455">
        <f>SUM(AI113:AI114,AI115,AI124,AI123)</f>
        <v>113191440</v>
      </c>
      <c r="AJ112" s="453">
        <f>SUM(AJ113:AJ114,AJ115,AJ124,AJ123)</f>
        <v>128494388</v>
      </c>
      <c r="AK112" s="453">
        <f>SUM(AK113:AK114,AK115,AK124,AK123)</f>
        <v>126684470</v>
      </c>
      <c r="AL112" s="452">
        <f t="shared" ref="AL112" si="708">SUM(AL113:AL114,AL115,AL124,AL123)</f>
        <v>5029200</v>
      </c>
      <c r="AM112" s="455">
        <f>SUM(AM113:AM114,AM115,AM124,AM123)</f>
        <v>11081750</v>
      </c>
      <c r="AN112" s="455">
        <f>SUM(AN113:AN114,AN115,AN124,AN123)</f>
        <v>11081750</v>
      </c>
      <c r="AO112" s="453">
        <f>SUM(AO113:AO114,AO115,AO124,AO123)</f>
        <v>11081750</v>
      </c>
      <c r="AP112" s="453">
        <f>SUM(AP113:AP114,AP115,AP124,AP123)</f>
        <v>4476750</v>
      </c>
      <c r="AQ112" s="452">
        <f t="shared" ref="AQ112" si="709">SUM(AQ113:AQ114,AQ115,AQ124,AQ123)</f>
        <v>800000</v>
      </c>
      <c r="AR112" s="455">
        <f t="shared" ref="AR112:AV112" si="710">SUM(AR113:AR114,AR115,AR124,AR123)</f>
        <v>50000</v>
      </c>
      <c r="AS112" s="455">
        <f t="shared" ref="AS112:AT112" si="711">SUM(AS113:AS114,AS115,AS124,AS123)</f>
        <v>609600</v>
      </c>
      <c r="AT112" s="453">
        <f t="shared" si="711"/>
        <v>1218630</v>
      </c>
      <c r="AU112" s="453">
        <f t="shared" ref="AU112" si="712">SUM(AU113:AU114,AU115,AU124,AU123)</f>
        <v>381000</v>
      </c>
      <c r="AV112" s="452">
        <f t="shared" si="710"/>
        <v>0</v>
      </c>
      <c r="AW112" s="455">
        <f t="shared" ref="AW112:BI112" si="713">SUM(AW113:AW114,AW115,AW124,AW123)</f>
        <v>14695955</v>
      </c>
      <c r="AX112" s="455">
        <f t="shared" ref="AX112" si="714">SUM(AX113:AX114,AX115,AX124,AX123)</f>
        <v>14695955</v>
      </c>
      <c r="AY112" s="453">
        <f t="shared" si="713"/>
        <v>15825955</v>
      </c>
      <c r="AZ112" s="453">
        <f t="shared" ref="AZ112" si="715">SUM(AZ113:AZ114,AZ115,AZ124,AZ123)</f>
        <v>50800</v>
      </c>
      <c r="BA112" s="452">
        <f t="shared" si="713"/>
        <v>0</v>
      </c>
      <c r="BB112" s="455">
        <f t="shared" si="713"/>
        <v>0</v>
      </c>
      <c r="BC112" s="455">
        <f t="shared" ref="BC112" si="716">SUM(BC113:BC114,BC115,BC124,BC123)</f>
        <v>392100</v>
      </c>
      <c r="BD112" s="453">
        <f t="shared" si="713"/>
        <v>392100</v>
      </c>
      <c r="BE112" s="453">
        <f t="shared" ref="BE112" si="717">SUM(BE113:BE114,BE115,BE124,BE123)</f>
        <v>392100</v>
      </c>
      <c r="BF112" s="452">
        <f t="shared" si="713"/>
        <v>2857500</v>
      </c>
      <c r="BG112" s="455">
        <f t="shared" si="713"/>
        <v>3429000</v>
      </c>
      <c r="BH112" s="455">
        <f t="shared" ref="BH112" si="718">SUM(BH113:BH114,BH115,BH124,BH123)</f>
        <v>48515915</v>
      </c>
      <c r="BI112" s="453">
        <f t="shared" si="713"/>
        <v>50479013</v>
      </c>
      <c r="BJ112" s="453">
        <f t="shared" ref="BJ112" si="719">SUM(BJ113:BJ114,BJ115,BJ124,BJ123)</f>
        <v>50440475</v>
      </c>
      <c r="BK112" s="452">
        <f t="shared" ref="BK112:BL112" si="720">SUM(BK113:BK114,BK115,BK124,BK123)</f>
        <v>99973071</v>
      </c>
      <c r="BL112" s="455">
        <f t="shared" si="720"/>
        <v>41573169</v>
      </c>
      <c r="BM112" s="455">
        <f t="shared" ref="BM112:BN112" ca="1" si="721">SUM(BM113:BM114,BM115,BM124,BM123)</f>
        <v>277956591</v>
      </c>
      <c r="BN112" s="453">
        <f t="shared" ca="1" si="721"/>
        <v>310765589</v>
      </c>
      <c r="BO112" s="453">
        <f t="shared" ref="BO112" ca="1" si="722">SUM(BO113:BO114,BO115,BO124,BO123)</f>
        <v>281754654</v>
      </c>
      <c r="BP112" s="389"/>
    </row>
    <row r="113" spans="1:68" x14ac:dyDescent="0.25">
      <c r="A113" s="811" t="s">
        <v>196</v>
      </c>
      <c r="B113" s="537" t="s">
        <v>197</v>
      </c>
      <c r="C113" s="501">
        <v>21000</v>
      </c>
      <c r="D113" s="407"/>
      <c r="E113" s="407"/>
      <c r="F113" s="171"/>
      <c r="G113" s="171"/>
      <c r="H113" s="409"/>
      <c r="I113" s="407"/>
      <c r="J113" s="407"/>
      <c r="K113" s="171"/>
      <c r="L113" s="171"/>
      <c r="M113" s="410"/>
      <c r="N113" s="408"/>
      <c r="O113" s="408"/>
      <c r="P113" s="408"/>
      <c r="Q113" s="408"/>
      <c r="R113" s="409"/>
      <c r="S113" s="407"/>
      <c r="T113" s="407"/>
      <c r="U113" s="171"/>
      <c r="V113" s="171"/>
      <c r="W113" s="409">
        <v>120600</v>
      </c>
      <c r="X113" s="407"/>
      <c r="Y113" s="407"/>
      <c r="Z113" s="171"/>
      <c r="AA113" s="171"/>
      <c r="AB113" s="409"/>
      <c r="AC113" s="407"/>
      <c r="AD113" s="407"/>
      <c r="AE113" s="171"/>
      <c r="AF113" s="171"/>
      <c r="AG113" s="409"/>
      <c r="AH113" s="407"/>
      <c r="AI113" s="407"/>
      <c r="AJ113" s="171"/>
      <c r="AK113" s="171"/>
      <c r="AL113" s="409"/>
      <c r="AM113" s="407"/>
      <c r="AN113" s="407"/>
      <c r="AO113" s="171"/>
      <c r="AP113" s="171"/>
      <c r="AQ113" s="409"/>
      <c r="AR113" s="407"/>
      <c r="AS113" s="407"/>
      <c r="AT113" s="171"/>
      <c r="AU113" s="171"/>
      <c r="AV113" s="409"/>
      <c r="AW113" s="407"/>
      <c r="AX113" s="407"/>
      <c r="AY113" s="171"/>
      <c r="AZ113" s="171"/>
      <c r="BA113" s="409"/>
      <c r="BB113" s="407"/>
      <c r="BC113" s="407"/>
      <c r="BD113" s="171"/>
      <c r="BE113" s="171"/>
      <c r="BF113" s="409"/>
      <c r="BG113" s="407"/>
      <c r="BH113" s="407"/>
      <c r="BI113" s="171"/>
      <c r="BJ113" s="171"/>
      <c r="BK113" s="475">
        <f t="shared" ref="BK113:BK142" si="723">SUMIF($C$10:$BG$10,"2022 várható",$C113:$BG113)</f>
        <v>141600</v>
      </c>
      <c r="BL113" s="758">
        <f>SUMIF($C$10:$BG$10,"2023 Terv",$C113:$BG113)</f>
        <v>0</v>
      </c>
      <c r="BM113" s="758">
        <f ca="1">SUMIF($C$10:$BI$10,"Módosított előirányzat",$C113:$BG116)</f>
        <v>0</v>
      </c>
      <c r="BN113" s="476">
        <f ca="1">SUMIF($C$10:$BI$10,"Módosított előirányzat",$C113:$BG116)</f>
        <v>0</v>
      </c>
      <c r="BO113" s="476">
        <f ca="1">SUMIF($C$10:$BI$10,"Módosított előirányzat",$C113:$BG116)</f>
        <v>0</v>
      </c>
    </row>
    <row r="114" spans="1:68" x14ac:dyDescent="0.25">
      <c r="A114" s="275" t="s">
        <v>198</v>
      </c>
      <c r="B114" s="538" t="s">
        <v>199</v>
      </c>
      <c r="C114" s="426">
        <v>0</v>
      </c>
      <c r="D114" s="165"/>
      <c r="E114" s="165"/>
      <c r="F114" s="413"/>
      <c r="G114" s="413"/>
      <c r="H114" s="412"/>
      <c r="I114" s="165"/>
      <c r="J114" s="165"/>
      <c r="K114" s="413"/>
      <c r="L114" s="413"/>
      <c r="M114" s="414"/>
      <c r="N114" s="411"/>
      <c r="O114" s="411"/>
      <c r="P114" s="411"/>
      <c r="Q114" s="411"/>
      <c r="R114" s="412"/>
      <c r="S114" s="165"/>
      <c r="T114" s="165"/>
      <c r="U114" s="413"/>
      <c r="V114" s="413"/>
      <c r="W114" s="412"/>
      <c r="X114" s="165"/>
      <c r="Y114" s="165"/>
      <c r="Z114" s="413"/>
      <c r="AA114" s="413"/>
      <c r="AB114" s="412"/>
      <c r="AC114" s="165"/>
      <c r="AD114" s="165"/>
      <c r="AE114" s="413"/>
      <c r="AF114" s="413"/>
      <c r="AG114" s="412"/>
      <c r="AH114" s="165"/>
      <c r="AI114" s="165"/>
      <c r="AJ114" s="413"/>
      <c r="AK114" s="413"/>
      <c r="AL114" s="412"/>
      <c r="AM114" s="165"/>
      <c r="AN114" s="165"/>
      <c r="AO114" s="413"/>
      <c r="AP114" s="413"/>
      <c r="AQ114" s="412"/>
      <c r="AR114" s="165"/>
      <c r="AS114" s="165"/>
      <c r="AT114" s="413"/>
      <c r="AU114" s="413"/>
      <c r="AV114" s="412"/>
      <c r="AW114" s="165"/>
      <c r="AX114" s="165"/>
      <c r="AY114" s="413"/>
      <c r="AZ114" s="413"/>
      <c r="BA114" s="412"/>
      <c r="BB114" s="165"/>
      <c r="BC114" s="165"/>
      <c r="BD114" s="413"/>
      <c r="BE114" s="413"/>
      <c r="BF114" s="412"/>
      <c r="BG114" s="165"/>
      <c r="BH114" s="165"/>
      <c r="BI114" s="413"/>
      <c r="BJ114" s="413"/>
      <c r="BK114" s="417">
        <f t="shared" si="723"/>
        <v>0</v>
      </c>
      <c r="BL114" s="415">
        <f t="shared" ref="BL114" si="724">SUMIF($C$10:$BG$10,"2023 Terv",$C114:$BG114)</f>
        <v>0</v>
      </c>
      <c r="BM114" s="415">
        <f t="shared" ref="BM114" si="725">SUMIF($C$10:$BI$10,"Módosított előirányzat",$C114:$BI114)</f>
        <v>0</v>
      </c>
      <c r="BN114" s="418">
        <f>SUMIF($C$10:$BI$10,"Módosított előirányzat II",$C114:$BI114)</f>
        <v>0</v>
      </c>
      <c r="BO114" s="418">
        <f>SUMIF($C$10:$BJ$10,"Tény",$C114:$BJ114)</f>
        <v>0</v>
      </c>
    </row>
    <row r="115" spans="1:68" s="355" customFormat="1" x14ac:dyDescent="0.25">
      <c r="A115" s="555" t="s">
        <v>200</v>
      </c>
      <c r="B115" s="539" t="s">
        <v>201</v>
      </c>
      <c r="C115" s="426">
        <f t="shared" ref="C115:Z115" si="726">SUM(C116:C122)</f>
        <v>27341901</v>
      </c>
      <c r="D115" s="768">
        <f t="shared" si="726"/>
        <v>0</v>
      </c>
      <c r="E115" s="768">
        <f t="shared" ref="E115:F115" si="727">SUM(E116:E122)</f>
        <v>0</v>
      </c>
      <c r="F115" s="427">
        <f t="shared" si="727"/>
        <v>50000</v>
      </c>
      <c r="G115" s="427">
        <f t="shared" ref="G115" si="728">SUM(G116:G122)</f>
        <v>50000</v>
      </c>
      <c r="H115" s="426">
        <f t="shared" ref="H115:I115" si="729">SUM(H116:H122)</f>
        <v>0</v>
      </c>
      <c r="I115" s="768">
        <f t="shared" si="729"/>
        <v>0</v>
      </c>
      <c r="J115" s="768">
        <f t="shared" ref="J115:K115" si="730">SUM(J116:J122)</f>
        <v>260000</v>
      </c>
      <c r="K115" s="427">
        <f t="shared" si="730"/>
        <v>260000</v>
      </c>
      <c r="L115" s="427">
        <f t="shared" ref="L115" si="731">SUM(L116:L122)</f>
        <v>260000</v>
      </c>
      <c r="M115" s="425">
        <f t="shared" si="726"/>
        <v>0</v>
      </c>
      <c r="N115" s="424">
        <f t="shared" si="726"/>
        <v>0</v>
      </c>
      <c r="O115" s="424">
        <f t="shared" ref="O115:P115" si="732">SUM(O116:O122)</f>
        <v>0</v>
      </c>
      <c r="P115" s="424">
        <f t="shared" si="732"/>
        <v>0</v>
      </c>
      <c r="Q115" s="424">
        <f t="shared" ref="Q115" si="733">SUM(Q116:Q122)</f>
        <v>0</v>
      </c>
      <c r="R115" s="426">
        <f t="shared" si="726"/>
        <v>40000</v>
      </c>
      <c r="S115" s="768">
        <f t="shared" si="726"/>
        <v>0</v>
      </c>
      <c r="T115" s="768">
        <f t="shared" ref="T115:U115" si="734">SUM(T116:T122)</f>
        <v>0</v>
      </c>
      <c r="U115" s="427">
        <f t="shared" si="734"/>
        <v>0</v>
      </c>
      <c r="V115" s="427">
        <f t="shared" ref="V115" si="735">SUM(V116:V122)</f>
        <v>0</v>
      </c>
      <c r="W115" s="426">
        <f t="shared" si="726"/>
        <v>2316000</v>
      </c>
      <c r="X115" s="768">
        <f t="shared" si="726"/>
        <v>0</v>
      </c>
      <c r="Y115" s="768">
        <f t="shared" ref="Y115" si="736">SUM(Y116:Y122)</f>
        <v>80000</v>
      </c>
      <c r="Z115" s="427">
        <f t="shared" si="726"/>
        <v>80000</v>
      </c>
      <c r="AA115" s="427">
        <f t="shared" ref="AA115" si="737">SUM(AA116:AA122)</f>
        <v>80000</v>
      </c>
      <c r="AB115" s="426">
        <f>SUM(AB116:AB122)</f>
        <v>2083635</v>
      </c>
      <c r="AC115" s="768">
        <f>SUM(AC116:AC122)</f>
        <v>450000</v>
      </c>
      <c r="AD115" s="768">
        <f>SUM(AD116:AD122)</f>
        <v>450000</v>
      </c>
      <c r="AE115" s="427">
        <f>SUM(AE116:AE122)</f>
        <v>2393424</v>
      </c>
      <c r="AF115" s="427">
        <f>SUM(AF116:AF122)</f>
        <v>2393424</v>
      </c>
      <c r="AG115" s="426">
        <f t="shared" ref="AG115" si="738">SUM(AG116:AG122)</f>
        <v>6409635</v>
      </c>
      <c r="AH115" s="768">
        <f>SUM(AH116:AH122)</f>
        <v>1666667</v>
      </c>
      <c r="AI115" s="768">
        <f>SUM(AI116:AI122)</f>
        <v>1666667</v>
      </c>
      <c r="AJ115" s="427">
        <f>SUM(AJ116:AJ122)</f>
        <v>4493424</v>
      </c>
      <c r="AK115" s="427">
        <f>SUM(AK116:AK122)</f>
        <v>4493424</v>
      </c>
      <c r="AL115" s="426">
        <f t="shared" ref="AL115" si="739">SUM(AL116:AL122)</f>
        <v>3960000</v>
      </c>
      <c r="AM115" s="768">
        <f>SUM(AM116:AM122)</f>
        <v>8249409</v>
      </c>
      <c r="AN115" s="768">
        <f>SUM(AN116:AN122)</f>
        <v>8249409</v>
      </c>
      <c r="AO115" s="427">
        <f>SUM(AO116:AO122)</f>
        <v>8249409</v>
      </c>
      <c r="AP115" s="427">
        <f>SUM(AP116:AP122)</f>
        <v>3525000</v>
      </c>
      <c r="AQ115" s="426">
        <f t="shared" ref="AQ115" si="740">SUM(AQ116:AQ122)</f>
        <v>800000</v>
      </c>
      <c r="AR115" s="768">
        <f t="shared" ref="AR115:AW115" si="741">SUM(AR116:AR122)</f>
        <v>0</v>
      </c>
      <c r="AS115" s="768">
        <f t="shared" ref="AS115:AT115" si="742">SUM(AS116:AS122)</f>
        <v>480000</v>
      </c>
      <c r="AT115" s="427">
        <f t="shared" si="742"/>
        <v>480000</v>
      </c>
      <c r="AU115" s="427">
        <f t="shared" ref="AU115" si="743">SUM(AU116:AU122)</f>
        <v>300000</v>
      </c>
      <c r="AV115" s="426">
        <f t="shared" ref="AV115" si="744">SUM(AV116:AV122)</f>
        <v>0</v>
      </c>
      <c r="AW115" s="768">
        <f t="shared" si="741"/>
        <v>11571618</v>
      </c>
      <c r="AX115" s="768">
        <f t="shared" ref="AX115:AY115" si="745">SUM(AX116:AX122)</f>
        <v>11571618</v>
      </c>
      <c r="AY115" s="427">
        <f t="shared" si="745"/>
        <v>12701618</v>
      </c>
      <c r="AZ115" s="427">
        <f t="shared" ref="AZ115" si="746">SUM(AZ116:AZ122)</f>
        <v>40000</v>
      </c>
      <c r="BA115" s="426">
        <f t="shared" ref="BA115:BI115" si="747">SUM(BA116:BA122)</f>
        <v>0</v>
      </c>
      <c r="BB115" s="768">
        <f t="shared" si="747"/>
        <v>0</v>
      </c>
      <c r="BC115" s="768">
        <f t="shared" ref="BC115" si="748">SUM(BC116:BC122)</f>
        <v>40000</v>
      </c>
      <c r="BD115" s="427">
        <f t="shared" si="747"/>
        <v>40000</v>
      </c>
      <c r="BE115" s="427">
        <f t="shared" ref="BE115" si="749">SUM(BE116:BE122)</f>
        <v>40000</v>
      </c>
      <c r="BF115" s="426">
        <f t="shared" si="747"/>
        <v>2250000</v>
      </c>
      <c r="BG115" s="768">
        <f t="shared" si="747"/>
        <v>850000</v>
      </c>
      <c r="BH115" s="768">
        <f t="shared" ref="BH115" si="750">SUM(BH116:BH122)</f>
        <v>2626202</v>
      </c>
      <c r="BI115" s="427">
        <f t="shared" si="747"/>
        <v>2626202</v>
      </c>
      <c r="BJ115" s="427">
        <f t="shared" ref="BJ115" si="751">SUM(BJ116:BJ122)</f>
        <v>2626202</v>
      </c>
      <c r="BK115" s="426">
        <f t="shared" ref="BK115:BL115" si="752">SUM(BK116:BK122)</f>
        <v>45201171</v>
      </c>
      <c r="BL115" s="768">
        <f t="shared" si="752"/>
        <v>22787694</v>
      </c>
      <c r="BM115" s="768">
        <f t="shared" ref="BM115:BN115" si="753">SUM(BM116:BM122)</f>
        <v>25423896</v>
      </c>
      <c r="BN115" s="427">
        <f t="shared" si="753"/>
        <v>31374077</v>
      </c>
      <c r="BO115" s="427">
        <f t="shared" ref="BO115" si="754">SUM(BO116:BO122)</f>
        <v>13808050</v>
      </c>
    </row>
    <row r="116" spans="1:68" x14ac:dyDescent="0.25">
      <c r="A116" s="275" t="s">
        <v>202</v>
      </c>
      <c r="B116" s="538" t="s">
        <v>203</v>
      </c>
      <c r="C116" s="426">
        <v>0</v>
      </c>
      <c r="D116" s="165"/>
      <c r="E116" s="165"/>
      <c r="F116" s="413"/>
      <c r="G116" s="413"/>
      <c r="H116" s="412">
        <v>0</v>
      </c>
      <c r="I116" s="165"/>
      <c r="J116" s="165"/>
      <c r="K116" s="413"/>
      <c r="L116" s="413"/>
      <c r="M116" s="414">
        <v>0</v>
      </c>
      <c r="N116" s="411"/>
      <c r="O116" s="411"/>
      <c r="P116" s="411"/>
      <c r="Q116" s="411"/>
      <c r="R116" s="412"/>
      <c r="S116" s="165"/>
      <c r="T116" s="165"/>
      <c r="U116" s="413"/>
      <c r="V116" s="413"/>
      <c r="W116" s="412"/>
      <c r="X116" s="165"/>
      <c r="Y116" s="165"/>
      <c r="Z116" s="413"/>
      <c r="AA116" s="413"/>
      <c r="AB116" s="412"/>
      <c r="AC116" s="165"/>
      <c r="AD116" s="165"/>
      <c r="AE116" s="413"/>
      <c r="AF116" s="413"/>
      <c r="AG116" s="412"/>
      <c r="AH116" s="165"/>
      <c r="AI116" s="165"/>
      <c r="AJ116" s="413"/>
      <c r="AK116" s="413"/>
      <c r="AL116" s="412"/>
      <c r="AM116" s="165"/>
      <c r="AN116" s="165"/>
      <c r="AO116" s="413"/>
      <c r="AP116" s="413"/>
      <c r="AQ116" s="412"/>
      <c r="AR116" s="165"/>
      <c r="AS116" s="165"/>
      <c r="AT116" s="413"/>
      <c r="AU116" s="413"/>
      <c r="AV116" s="412"/>
      <c r="AW116" s="165"/>
      <c r="AX116" s="165"/>
      <c r="AY116" s="413"/>
      <c r="AZ116" s="413"/>
      <c r="BA116" s="412"/>
      <c r="BB116" s="165"/>
      <c r="BC116" s="165"/>
      <c r="BD116" s="413"/>
      <c r="BE116" s="413"/>
      <c r="BF116" s="412"/>
      <c r="BG116" s="165"/>
      <c r="BH116" s="165"/>
      <c r="BI116" s="413"/>
      <c r="BJ116" s="413"/>
      <c r="BK116" s="417">
        <f t="shared" ref="BK116:BK123" si="755">SUMIF($C$10:$BG$10,"2022 várható",$C116:$BG116)</f>
        <v>0</v>
      </c>
      <c r="BL116" s="415">
        <f t="shared" ref="BL116:BL123" si="756">SUMIF($C$10:$BG$10,"2023 Terv",$C116:$BG116)</f>
        <v>0</v>
      </c>
      <c r="BM116" s="415">
        <f t="shared" ref="BM116:BM123" si="757">SUMIF($C$10:$BI$10,"Módosított előirányzat",$C116:$BI116)</f>
        <v>0</v>
      </c>
      <c r="BN116" s="418">
        <f t="shared" ref="BN116:BN123" si="758">SUMIF($C$10:$BI$10,"Módosított előirányzat II",$C116:$BI116)</f>
        <v>0</v>
      </c>
      <c r="BO116" s="418">
        <f t="shared" ref="BO116:BO123" si="759">SUMIF($C$10:$BJ$10,"Tény",$C116:$BJ116)</f>
        <v>0</v>
      </c>
    </row>
    <row r="117" spans="1:68" x14ac:dyDescent="0.25">
      <c r="A117" s="275" t="s">
        <v>204</v>
      </c>
      <c r="B117" s="538" t="s">
        <v>205</v>
      </c>
      <c r="C117" s="426">
        <v>0</v>
      </c>
      <c r="D117" s="165"/>
      <c r="E117" s="165"/>
      <c r="F117" s="413"/>
      <c r="G117" s="413"/>
      <c r="H117" s="412">
        <v>0</v>
      </c>
      <c r="I117" s="165"/>
      <c r="J117" s="165"/>
      <c r="K117" s="413"/>
      <c r="L117" s="413"/>
      <c r="M117" s="414">
        <v>0</v>
      </c>
      <c r="N117" s="411"/>
      <c r="O117" s="411"/>
      <c r="P117" s="411"/>
      <c r="Q117" s="411"/>
      <c r="R117" s="412"/>
      <c r="S117" s="165"/>
      <c r="T117" s="165"/>
      <c r="U117" s="413"/>
      <c r="V117" s="413"/>
      <c r="W117" s="412"/>
      <c r="X117" s="165"/>
      <c r="Y117" s="165"/>
      <c r="Z117" s="413"/>
      <c r="AA117" s="413"/>
      <c r="AB117" s="412"/>
      <c r="AC117" s="165"/>
      <c r="AD117" s="165"/>
      <c r="AE117" s="413"/>
      <c r="AF117" s="413"/>
      <c r="AG117" s="412"/>
      <c r="AH117" s="165"/>
      <c r="AI117" s="165"/>
      <c r="AJ117" s="413"/>
      <c r="AK117" s="413"/>
      <c r="AL117" s="412"/>
      <c r="AM117" s="165"/>
      <c r="AN117" s="165"/>
      <c r="AO117" s="413"/>
      <c r="AP117" s="413"/>
      <c r="AQ117" s="412"/>
      <c r="AR117" s="165"/>
      <c r="AS117" s="165"/>
      <c r="AT117" s="413"/>
      <c r="AU117" s="413"/>
      <c r="AV117" s="412"/>
      <c r="AW117" s="165"/>
      <c r="AX117" s="165"/>
      <c r="AY117" s="413"/>
      <c r="AZ117" s="413"/>
      <c r="BA117" s="412"/>
      <c r="BB117" s="165"/>
      <c r="BC117" s="165"/>
      <c r="BD117" s="413"/>
      <c r="BE117" s="413"/>
      <c r="BF117" s="412"/>
      <c r="BG117" s="165"/>
      <c r="BH117" s="165"/>
      <c r="BI117" s="413"/>
      <c r="BJ117" s="413"/>
      <c r="BK117" s="417">
        <f t="shared" si="755"/>
        <v>0</v>
      </c>
      <c r="BL117" s="415">
        <f t="shared" si="756"/>
        <v>0</v>
      </c>
      <c r="BM117" s="415">
        <f t="shared" si="757"/>
        <v>0</v>
      </c>
      <c r="BN117" s="418">
        <f t="shared" si="758"/>
        <v>0</v>
      </c>
      <c r="BO117" s="418">
        <f t="shared" si="759"/>
        <v>0</v>
      </c>
    </row>
    <row r="118" spans="1:68" x14ac:dyDescent="0.25">
      <c r="A118" s="275" t="s">
        <v>206</v>
      </c>
      <c r="B118" s="538" t="s">
        <v>207</v>
      </c>
      <c r="C118" s="426">
        <v>0</v>
      </c>
      <c r="D118" s="165"/>
      <c r="E118" s="165"/>
      <c r="F118" s="413"/>
      <c r="G118" s="413"/>
      <c r="H118" s="412"/>
      <c r="I118" s="165"/>
      <c r="J118" s="165"/>
      <c r="K118" s="413"/>
      <c r="L118" s="413"/>
      <c r="M118" s="414"/>
      <c r="N118" s="411"/>
      <c r="O118" s="411"/>
      <c r="P118" s="411"/>
      <c r="Q118" s="411"/>
      <c r="R118" s="412"/>
      <c r="S118" s="165"/>
      <c r="T118" s="165"/>
      <c r="U118" s="413"/>
      <c r="V118" s="413"/>
      <c r="W118" s="412"/>
      <c r="X118" s="165"/>
      <c r="Y118" s="165"/>
      <c r="Z118" s="413"/>
      <c r="AA118" s="413"/>
      <c r="AB118" s="412"/>
      <c r="AC118" s="165"/>
      <c r="AD118" s="165"/>
      <c r="AE118" s="413"/>
      <c r="AF118" s="413"/>
      <c r="AG118" s="412"/>
      <c r="AH118" s="165"/>
      <c r="AI118" s="165"/>
      <c r="AJ118" s="413"/>
      <c r="AK118" s="413"/>
      <c r="AL118" s="412"/>
      <c r="AM118" s="165"/>
      <c r="AN118" s="165"/>
      <c r="AO118" s="413"/>
      <c r="AP118" s="413"/>
      <c r="AQ118" s="412"/>
      <c r="AR118" s="165"/>
      <c r="AS118" s="165"/>
      <c r="AT118" s="413"/>
      <c r="AU118" s="413"/>
      <c r="AV118" s="412"/>
      <c r="AW118" s="165"/>
      <c r="AX118" s="165"/>
      <c r="AY118" s="413"/>
      <c r="AZ118" s="413"/>
      <c r="BA118" s="412"/>
      <c r="BB118" s="165"/>
      <c r="BC118" s="165"/>
      <c r="BD118" s="413"/>
      <c r="BE118" s="413"/>
      <c r="BF118" s="412"/>
      <c r="BG118" s="165"/>
      <c r="BH118" s="165"/>
      <c r="BI118" s="413"/>
      <c r="BJ118" s="413"/>
      <c r="BK118" s="417">
        <f t="shared" si="755"/>
        <v>0</v>
      </c>
      <c r="BL118" s="415">
        <f t="shared" si="756"/>
        <v>0</v>
      </c>
      <c r="BM118" s="415">
        <f t="shared" si="757"/>
        <v>0</v>
      </c>
      <c r="BN118" s="418">
        <f t="shared" si="758"/>
        <v>0</v>
      </c>
      <c r="BO118" s="418">
        <f t="shared" si="759"/>
        <v>0</v>
      </c>
    </row>
    <row r="119" spans="1:68" ht="15" customHeight="1" x14ac:dyDescent="0.25">
      <c r="A119" s="275" t="s">
        <v>208</v>
      </c>
      <c r="B119" s="538" t="s">
        <v>209</v>
      </c>
      <c r="C119" s="426">
        <v>0</v>
      </c>
      <c r="D119" s="165"/>
      <c r="E119" s="165"/>
      <c r="F119" s="413"/>
      <c r="G119" s="413"/>
      <c r="H119" s="412">
        <v>0</v>
      </c>
      <c r="I119" s="165"/>
      <c r="J119" s="165"/>
      <c r="K119" s="413"/>
      <c r="L119" s="413"/>
      <c r="M119" s="414">
        <v>0</v>
      </c>
      <c r="N119" s="411"/>
      <c r="O119" s="411"/>
      <c r="P119" s="411"/>
      <c r="Q119" s="411"/>
      <c r="R119" s="412"/>
      <c r="S119" s="165"/>
      <c r="T119" s="165"/>
      <c r="U119" s="413"/>
      <c r="V119" s="413"/>
      <c r="W119" s="412"/>
      <c r="X119" s="165"/>
      <c r="Y119" s="165"/>
      <c r="Z119" s="413"/>
      <c r="AA119" s="413"/>
      <c r="AB119" s="412"/>
      <c r="AC119" s="165"/>
      <c r="AD119" s="165"/>
      <c r="AE119" s="413"/>
      <c r="AF119" s="413"/>
      <c r="AG119" s="412"/>
      <c r="AH119" s="165"/>
      <c r="AI119" s="165"/>
      <c r="AJ119" s="413"/>
      <c r="AK119" s="413"/>
      <c r="AL119" s="412"/>
      <c r="AM119" s="165"/>
      <c r="AN119" s="165"/>
      <c r="AO119" s="413"/>
      <c r="AP119" s="413"/>
      <c r="AQ119" s="412"/>
      <c r="AR119" s="165"/>
      <c r="AS119" s="165"/>
      <c r="AT119" s="413"/>
      <c r="AU119" s="413"/>
      <c r="AV119" s="412"/>
      <c r="AW119" s="165"/>
      <c r="AX119" s="165"/>
      <c r="AY119" s="413"/>
      <c r="AZ119" s="413"/>
      <c r="BA119" s="412"/>
      <c r="BB119" s="165"/>
      <c r="BC119" s="165"/>
      <c r="BD119" s="413"/>
      <c r="BE119" s="413"/>
      <c r="BF119" s="412"/>
      <c r="BG119" s="165"/>
      <c r="BH119" s="165"/>
      <c r="BI119" s="413"/>
      <c r="BJ119" s="413"/>
      <c r="BK119" s="417">
        <f t="shared" si="755"/>
        <v>0</v>
      </c>
      <c r="BL119" s="415">
        <f t="shared" si="756"/>
        <v>0</v>
      </c>
      <c r="BM119" s="415">
        <f t="shared" si="757"/>
        <v>0</v>
      </c>
      <c r="BN119" s="418">
        <f t="shared" si="758"/>
        <v>0</v>
      </c>
      <c r="BO119" s="418">
        <f t="shared" si="759"/>
        <v>0</v>
      </c>
    </row>
    <row r="120" spans="1:68" ht="15" customHeight="1" x14ac:dyDescent="0.25">
      <c r="A120" s="275" t="s">
        <v>210</v>
      </c>
      <c r="B120" s="538" t="s">
        <v>211</v>
      </c>
      <c r="C120" s="426">
        <v>0</v>
      </c>
      <c r="D120" s="165"/>
      <c r="E120" s="165"/>
      <c r="F120" s="413"/>
      <c r="G120" s="413"/>
      <c r="H120" s="412">
        <v>0</v>
      </c>
      <c r="I120" s="165"/>
      <c r="J120" s="165"/>
      <c r="K120" s="413"/>
      <c r="L120" s="413"/>
      <c r="M120" s="414">
        <v>0</v>
      </c>
      <c r="N120" s="411"/>
      <c r="O120" s="411"/>
      <c r="P120" s="411"/>
      <c r="Q120" s="411"/>
      <c r="R120" s="412"/>
      <c r="S120" s="165"/>
      <c r="T120" s="165"/>
      <c r="U120" s="413"/>
      <c r="V120" s="413"/>
      <c r="W120" s="412"/>
      <c r="X120" s="165"/>
      <c r="Y120" s="165"/>
      <c r="Z120" s="413"/>
      <c r="AA120" s="413"/>
      <c r="AB120" s="412"/>
      <c r="AC120" s="165"/>
      <c r="AD120" s="165"/>
      <c r="AE120" s="413"/>
      <c r="AF120" s="413"/>
      <c r="AG120" s="412"/>
      <c r="AH120" s="165"/>
      <c r="AI120" s="165"/>
      <c r="AJ120" s="413"/>
      <c r="AK120" s="413"/>
      <c r="AL120" s="412"/>
      <c r="AM120" s="165"/>
      <c r="AN120" s="165"/>
      <c r="AO120" s="413"/>
      <c r="AP120" s="413"/>
      <c r="AQ120" s="412"/>
      <c r="AR120" s="165"/>
      <c r="AS120" s="165"/>
      <c r="AT120" s="413"/>
      <c r="AU120" s="413"/>
      <c r="AV120" s="412"/>
      <c r="AW120" s="165"/>
      <c r="AX120" s="165"/>
      <c r="AY120" s="413"/>
      <c r="AZ120" s="413"/>
      <c r="BA120" s="412"/>
      <c r="BB120" s="165"/>
      <c r="BC120" s="165"/>
      <c r="BD120" s="413"/>
      <c r="BE120" s="413"/>
      <c r="BF120" s="412"/>
      <c r="BG120" s="165"/>
      <c r="BH120" s="165"/>
      <c r="BI120" s="413"/>
      <c r="BJ120" s="413"/>
      <c r="BK120" s="417">
        <f t="shared" si="755"/>
        <v>0</v>
      </c>
      <c r="BL120" s="415">
        <f t="shared" si="756"/>
        <v>0</v>
      </c>
      <c r="BM120" s="415">
        <f t="shared" si="757"/>
        <v>0</v>
      </c>
      <c r="BN120" s="418">
        <f t="shared" si="758"/>
        <v>0</v>
      </c>
      <c r="BO120" s="418">
        <f t="shared" si="759"/>
        <v>0</v>
      </c>
    </row>
    <row r="121" spans="1:68" x14ac:dyDescent="0.25">
      <c r="A121" s="275" t="s">
        <v>212</v>
      </c>
      <c r="B121" s="538" t="s">
        <v>213</v>
      </c>
      <c r="C121" s="426">
        <v>11522678</v>
      </c>
      <c r="D121" s="165"/>
      <c r="E121" s="165"/>
      <c r="F121" s="413">
        <v>50000</v>
      </c>
      <c r="G121" s="413">
        <v>50000</v>
      </c>
      <c r="H121" s="412"/>
      <c r="I121" s="165"/>
      <c r="J121" s="165">
        <v>80000</v>
      </c>
      <c r="K121" s="413">
        <v>80000</v>
      </c>
      <c r="L121" s="413">
        <v>80000</v>
      </c>
      <c r="M121" s="414"/>
      <c r="N121" s="411"/>
      <c r="O121" s="411"/>
      <c r="P121" s="411"/>
      <c r="Q121" s="411"/>
      <c r="R121" s="412"/>
      <c r="S121" s="165"/>
      <c r="T121" s="165"/>
      <c r="U121" s="413"/>
      <c r="V121" s="413"/>
      <c r="W121" s="412">
        <v>1940000</v>
      </c>
      <c r="X121" s="165"/>
      <c r="Y121" s="165"/>
      <c r="Z121" s="413"/>
      <c r="AA121" s="413"/>
      <c r="AB121" s="412">
        <v>1875000</v>
      </c>
      <c r="AC121" s="165"/>
      <c r="AD121" s="165"/>
      <c r="AE121" s="413">
        <v>1875000</v>
      </c>
      <c r="AF121" s="413">
        <v>1875000</v>
      </c>
      <c r="AG121" s="412">
        <f>5931000+350000</f>
        <v>6281000</v>
      </c>
      <c r="AH121" s="165">
        <v>1666667</v>
      </c>
      <c r="AI121" s="165">
        <v>1666667</v>
      </c>
      <c r="AJ121" s="413">
        <v>3975000</v>
      </c>
      <c r="AK121" s="413">
        <v>3975000</v>
      </c>
      <c r="AL121" s="412">
        <v>3960000</v>
      </c>
      <c r="AM121" s="165">
        <v>8249409</v>
      </c>
      <c r="AN121" s="165">
        <v>8249409</v>
      </c>
      <c r="AO121" s="413">
        <v>8249409</v>
      </c>
      <c r="AP121" s="413">
        <v>3525000</v>
      </c>
      <c r="AQ121" s="412">
        <v>800000</v>
      </c>
      <c r="AR121" s="165"/>
      <c r="AS121" s="165">
        <v>480000</v>
      </c>
      <c r="AT121" s="413">
        <v>480000</v>
      </c>
      <c r="AU121" s="413"/>
      <c r="AV121" s="412"/>
      <c r="AW121" s="165">
        <v>11571618</v>
      </c>
      <c r="AX121" s="165">
        <v>11571618</v>
      </c>
      <c r="AY121" s="413">
        <v>12661618</v>
      </c>
      <c r="AZ121" s="413">
        <v>0</v>
      </c>
      <c r="BA121" s="412"/>
      <c r="BB121" s="165"/>
      <c r="BC121" s="165"/>
      <c r="BD121" s="413"/>
      <c r="BE121" s="413"/>
      <c r="BF121" s="412"/>
      <c r="BG121" s="165">
        <v>600000</v>
      </c>
      <c r="BH121" s="165">
        <f>2572604</f>
        <v>2572604</v>
      </c>
      <c r="BI121" s="413">
        <f>2572604</f>
        <v>2572604</v>
      </c>
      <c r="BJ121" s="413">
        <f>2572604</f>
        <v>2572604</v>
      </c>
      <c r="BK121" s="417">
        <f t="shared" si="755"/>
        <v>26378678</v>
      </c>
      <c r="BL121" s="415">
        <f t="shared" si="756"/>
        <v>22087694</v>
      </c>
      <c r="BM121" s="415">
        <f t="shared" si="757"/>
        <v>24620298</v>
      </c>
      <c r="BN121" s="418">
        <f t="shared" si="758"/>
        <v>29943631</v>
      </c>
      <c r="BO121" s="418">
        <f t="shared" si="759"/>
        <v>12077604</v>
      </c>
    </row>
    <row r="122" spans="1:68" x14ac:dyDescent="0.25">
      <c r="A122" s="275" t="s">
        <v>214</v>
      </c>
      <c r="B122" s="538" t="s">
        <v>215</v>
      </c>
      <c r="C122" s="426">
        <v>15819223</v>
      </c>
      <c r="D122" s="165"/>
      <c r="E122" s="165"/>
      <c r="F122" s="413"/>
      <c r="G122" s="413"/>
      <c r="H122" s="412"/>
      <c r="I122" s="165"/>
      <c r="J122" s="165">
        <v>180000</v>
      </c>
      <c r="K122" s="413">
        <v>180000</v>
      </c>
      <c r="L122" s="413">
        <v>180000</v>
      </c>
      <c r="M122" s="414"/>
      <c r="N122" s="411"/>
      <c r="O122" s="411"/>
      <c r="P122" s="411"/>
      <c r="Q122" s="411"/>
      <c r="R122" s="412">
        <v>40000</v>
      </c>
      <c r="S122" s="165"/>
      <c r="T122" s="165"/>
      <c r="U122" s="413"/>
      <c r="V122" s="413"/>
      <c r="W122" s="412">
        <v>376000</v>
      </c>
      <c r="X122" s="165"/>
      <c r="Y122" s="165">
        <v>80000</v>
      </c>
      <c r="Z122" s="413">
        <v>80000</v>
      </c>
      <c r="AA122" s="413">
        <v>80000</v>
      </c>
      <c r="AB122" s="412">
        <v>208635</v>
      </c>
      <c r="AC122" s="165">
        <v>450000</v>
      </c>
      <c r="AD122" s="165">
        <v>450000</v>
      </c>
      <c r="AE122" s="413">
        <v>518424</v>
      </c>
      <c r="AF122" s="413">
        <v>518424</v>
      </c>
      <c r="AG122" s="412">
        <v>128635</v>
      </c>
      <c r="AH122" s="165"/>
      <c r="AI122" s="165"/>
      <c r="AJ122" s="413">
        <v>518424</v>
      </c>
      <c r="AK122" s="413">
        <v>518424</v>
      </c>
      <c r="AL122" s="412"/>
      <c r="AM122" s="165"/>
      <c r="AN122" s="165"/>
      <c r="AO122" s="413"/>
      <c r="AP122" s="413"/>
      <c r="AQ122" s="412"/>
      <c r="AR122" s="165"/>
      <c r="AS122" s="165"/>
      <c r="AT122" s="413"/>
      <c r="AU122" s="413">
        <v>300000</v>
      </c>
      <c r="AV122" s="412"/>
      <c r="AW122" s="165"/>
      <c r="AX122" s="165"/>
      <c r="AY122" s="413">
        <v>40000</v>
      </c>
      <c r="AZ122" s="413">
        <v>40000</v>
      </c>
      <c r="BA122" s="412"/>
      <c r="BB122" s="165"/>
      <c r="BC122" s="165">
        <v>40000</v>
      </c>
      <c r="BD122" s="413">
        <v>40000</v>
      </c>
      <c r="BE122" s="413">
        <v>40000</v>
      </c>
      <c r="BF122" s="412">
        <v>2250000</v>
      </c>
      <c r="BG122" s="165">
        <v>250000</v>
      </c>
      <c r="BH122" s="165">
        <v>53598</v>
      </c>
      <c r="BI122" s="413">
        <v>53598</v>
      </c>
      <c r="BJ122" s="413">
        <v>53598</v>
      </c>
      <c r="BK122" s="417">
        <f t="shared" si="755"/>
        <v>18822493</v>
      </c>
      <c r="BL122" s="415">
        <f t="shared" si="756"/>
        <v>700000</v>
      </c>
      <c r="BM122" s="415">
        <f t="shared" si="757"/>
        <v>803598</v>
      </c>
      <c r="BN122" s="418">
        <f t="shared" si="758"/>
        <v>1430446</v>
      </c>
      <c r="BO122" s="418">
        <f t="shared" si="759"/>
        <v>1730446</v>
      </c>
    </row>
    <row r="123" spans="1:68" x14ac:dyDescent="0.25">
      <c r="A123" s="275" t="s">
        <v>216</v>
      </c>
      <c r="B123" s="538" t="s">
        <v>217</v>
      </c>
      <c r="C123" s="426">
        <v>0</v>
      </c>
      <c r="D123" s="165"/>
      <c r="E123" s="165"/>
      <c r="F123" s="413"/>
      <c r="G123" s="413"/>
      <c r="H123" s="412">
        <v>0</v>
      </c>
      <c r="I123" s="165"/>
      <c r="J123" s="165"/>
      <c r="K123" s="413"/>
      <c r="L123" s="413"/>
      <c r="M123" s="414">
        <v>0</v>
      </c>
      <c r="N123" s="411"/>
      <c r="O123" s="411"/>
      <c r="P123" s="411"/>
      <c r="Q123" s="411"/>
      <c r="R123" s="412"/>
      <c r="S123" s="165"/>
      <c r="T123" s="165"/>
      <c r="U123" s="413"/>
      <c r="V123" s="413"/>
      <c r="W123" s="412"/>
      <c r="X123" s="165"/>
      <c r="Y123" s="165"/>
      <c r="Z123" s="413"/>
      <c r="AA123" s="413"/>
      <c r="AB123" s="412"/>
      <c r="AC123" s="165">
        <v>68424</v>
      </c>
      <c r="AD123" s="165">
        <v>68424</v>
      </c>
      <c r="AE123" s="413">
        <v>0</v>
      </c>
      <c r="AF123" s="413">
        <v>0</v>
      </c>
      <c r="AG123" s="412"/>
      <c r="AH123" s="165">
        <v>68424</v>
      </c>
      <c r="AI123" s="165">
        <v>68424</v>
      </c>
      <c r="AJ123" s="413">
        <v>68424</v>
      </c>
      <c r="AK123" s="413">
        <v>0</v>
      </c>
      <c r="AL123" s="412"/>
      <c r="AM123" s="165">
        <v>82677</v>
      </c>
      <c r="AN123" s="165">
        <v>82677</v>
      </c>
      <c r="AO123" s="413">
        <v>82677</v>
      </c>
      <c r="AP123" s="413">
        <v>0</v>
      </c>
      <c r="AQ123" s="412"/>
      <c r="AR123" s="165">
        <v>39370</v>
      </c>
      <c r="AS123" s="165"/>
      <c r="AT123" s="413"/>
      <c r="AU123" s="413"/>
      <c r="AV123" s="412"/>
      <c r="AW123" s="165"/>
      <c r="AX123" s="165"/>
      <c r="AY123" s="413"/>
      <c r="AZ123" s="413"/>
      <c r="BA123" s="412"/>
      <c r="BB123" s="165"/>
      <c r="BC123" s="165"/>
      <c r="BD123" s="413"/>
      <c r="BE123" s="413"/>
      <c r="BF123" s="412"/>
      <c r="BG123" s="165"/>
      <c r="BH123" s="165">
        <v>34000</v>
      </c>
      <c r="BI123" s="413">
        <v>34000</v>
      </c>
      <c r="BJ123" s="413">
        <v>34000</v>
      </c>
      <c r="BK123" s="417">
        <f t="shared" si="755"/>
        <v>0</v>
      </c>
      <c r="BL123" s="415">
        <f t="shared" si="756"/>
        <v>258895</v>
      </c>
      <c r="BM123" s="415">
        <f t="shared" si="757"/>
        <v>253525</v>
      </c>
      <c r="BN123" s="418">
        <f t="shared" si="758"/>
        <v>185101</v>
      </c>
      <c r="BO123" s="418">
        <f t="shared" si="759"/>
        <v>34000</v>
      </c>
    </row>
    <row r="124" spans="1:68" x14ac:dyDescent="0.25">
      <c r="A124" s="555" t="s">
        <v>218</v>
      </c>
      <c r="B124" s="539" t="s">
        <v>219</v>
      </c>
      <c r="C124" s="426">
        <f t="shared" ref="C124:P124" si="760">SUM(C125:C128)</f>
        <v>27696269</v>
      </c>
      <c r="D124" s="768">
        <f t="shared" si="760"/>
        <v>0</v>
      </c>
      <c r="E124" s="768">
        <f t="shared" ref="E124" si="761">SUM(E125:E128)</f>
        <v>0</v>
      </c>
      <c r="F124" s="427">
        <f t="shared" si="760"/>
        <v>13500</v>
      </c>
      <c r="G124" s="427">
        <f t="shared" ref="G124" si="762">SUM(G125:G128)</f>
        <v>13500</v>
      </c>
      <c r="H124" s="426">
        <f t="shared" ref="H124" si="763">SUM(H125:H128)</f>
        <v>0</v>
      </c>
      <c r="I124" s="768">
        <f t="shared" ref="I124" si="764">SUM(I125:I128)</f>
        <v>0</v>
      </c>
      <c r="J124" s="768">
        <f t="shared" ref="J124:K124" si="765">SUM(J125:J128)</f>
        <v>48600</v>
      </c>
      <c r="K124" s="427">
        <f t="shared" si="765"/>
        <v>48600</v>
      </c>
      <c r="L124" s="427">
        <f t="shared" ref="L124" si="766">SUM(L125:L128)</f>
        <v>48600</v>
      </c>
      <c r="M124" s="425">
        <f t="shared" si="760"/>
        <v>0</v>
      </c>
      <c r="N124" s="424">
        <f t="shared" si="760"/>
        <v>0</v>
      </c>
      <c r="O124" s="424">
        <f t="shared" ref="O124" si="767">SUM(O125:O128)</f>
        <v>0</v>
      </c>
      <c r="P124" s="424">
        <f t="shared" si="760"/>
        <v>0</v>
      </c>
      <c r="Q124" s="424">
        <f t="shared" ref="Q124" si="768">SUM(Q125:Q128)</f>
        <v>0</v>
      </c>
      <c r="R124" s="426">
        <f t="shared" ref="R124" si="769">SUM(R125:R128)</f>
        <v>10800</v>
      </c>
      <c r="S124" s="768">
        <f t="shared" ref="S124:AE124" si="770">SUM(S125:S128)</f>
        <v>0</v>
      </c>
      <c r="T124" s="768">
        <f t="shared" ref="T124" si="771">SUM(T125:T128)</f>
        <v>0</v>
      </c>
      <c r="U124" s="427">
        <f t="shared" si="770"/>
        <v>0</v>
      </c>
      <c r="V124" s="427">
        <f t="shared" ref="V124" si="772">SUM(V125:V128)</f>
        <v>0</v>
      </c>
      <c r="W124" s="426">
        <f t="shared" si="770"/>
        <v>23081887</v>
      </c>
      <c r="X124" s="768">
        <f t="shared" si="770"/>
        <v>0</v>
      </c>
      <c r="Y124" s="768">
        <f t="shared" ref="Y124" si="773">SUM(Y125:Y128)</f>
        <v>21600</v>
      </c>
      <c r="Z124" s="427">
        <f t="shared" si="770"/>
        <v>21600</v>
      </c>
      <c r="AA124" s="427">
        <f t="shared" ref="AA124" si="774">SUM(AA125:AA128)</f>
        <v>21600</v>
      </c>
      <c r="AB124" s="426">
        <f t="shared" si="770"/>
        <v>1188562</v>
      </c>
      <c r="AC124" s="768">
        <f t="shared" si="770"/>
        <v>4848474</v>
      </c>
      <c r="AD124" s="768">
        <f t="shared" ref="AD124" si="775">SUM(AD125:AD128)</f>
        <v>88541207</v>
      </c>
      <c r="AE124" s="427">
        <f t="shared" si="770"/>
        <v>100406629</v>
      </c>
      <c r="AF124" s="427">
        <f t="shared" ref="AF124" si="776">SUM(AF125:AF128)</f>
        <v>96461935</v>
      </c>
      <c r="AG124" s="426">
        <f t="shared" ref="AG124" si="777">SUM(AG125:AG128)</f>
        <v>976082</v>
      </c>
      <c r="AH124" s="768">
        <f t="shared" ref="AH124:AO124" si="778">SUM(AH125:AH128)</f>
        <v>5214475</v>
      </c>
      <c r="AI124" s="768">
        <f t="shared" si="778"/>
        <v>111456349</v>
      </c>
      <c r="AJ124" s="427">
        <f t="shared" si="778"/>
        <v>123932540</v>
      </c>
      <c r="AK124" s="427">
        <f>SUM(AK125:AK128)</f>
        <v>122191046</v>
      </c>
      <c r="AL124" s="426">
        <f t="shared" si="778"/>
        <v>1069200</v>
      </c>
      <c r="AM124" s="768">
        <f t="shared" si="778"/>
        <v>2749664</v>
      </c>
      <c r="AN124" s="768">
        <f t="shared" si="778"/>
        <v>2749664</v>
      </c>
      <c r="AO124" s="427">
        <f t="shared" si="778"/>
        <v>2749664</v>
      </c>
      <c r="AP124" s="427">
        <f t="shared" ref="AP124" si="779">SUM(AP125:AP128)</f>
        <v>951750</v>
      </c>
      <c r="AQ124" s="426">
        <f t="shared" ref="AQ124" si="780">SUM(AQ125:AQ128)</f>
        <v>0</v>
      </c>
      <c r="AR124" s="768">
        <f t="shared" ref="AR124:BF124" si="781">SUM(AR125:AR128)</f>
        <v>10630</v>
      </c>
      <c r="AS124" s="768">
        <f t="shared" ref="AS124:AT124" si="782">SUM(AS125:AS128)</f>
        <v>129600.00000000001</v>
      </c>
      <c r="AT124" s="427">
        <f t="shared" si="782"/>
        <v>738630</v>
      </c>
      <c r="AU124" s="427">
        <f t="shared" ref="AU124" si="783">SUM(AU125:AU128)</f>
        <v>81000</v>
      </c>
      <c r="AV124" s="426">
        <f t="shared" si="781"/>
        <v>0</v>
      </c>
      <c r="AW124" s="768">
        <f t="shared" si="781"/>
        <v>3124337</v>
      </c>
      <c r="AX124" s="768">
        <f t="shared" ref="AX124:AY124" si="784">SUM(AX125:AX128)</f>
        <v>3124337</v>
      </c>
      <c r="AY124" s="427">
        <f t="shared" si="784"/>
        <v>3124337</v>
      </c>
      <c r="AZ124" s="427">
        <f t="shared" ref="AZ124" si="785">SUM(AZ125:AZ128)</f>
        <v>10800</v>
      </c>
      <c r="BA124" s="426">
        <f t="shared" si="781"/>
        <v>0</v>
      </c>
      <c r="BB124" s="768">
        <f t="shared" si="781"/>
        <v>0</v>
      </c>
      <c r="BC124" s="768">
        <f t="shared" ref="BC124:BD124" si="786">SUM(BC125:BC128)</f>
        <v>352100</v>
      </c>
      <c r="BD124" s="427">
        <f t="shared" si="786"/>
        <v>352100</v>
      </c>
      <c r="BE124" s="427">
        <f t="shared" ref="BE124" si="787">SUM(BE125:BE128)</f>
        <v>352100</v>
      </c>
      <c r="BF124" s="426">
        <f t="shared" si="781"/>
        <v>607500</v>
      </c>
      <c r="BG124" s="768">
        <f>SUM(BG125:BG128)</f>
        <v>2579000</v>
      </c>
      <c r="BH124" s="768">
        <f>SUM(BH125:BH128)</f>
        <v>45855713</v>
      </c>
      <c r="BI124" s="427">
        <f>SUM(BI125:BI128)</f>
        <v>47818811</v>
      </c>
      <c r="BJ124" s="427">
        <f>SUM(BJ125:BJ128)</f>
        <v>47780273</v>
      </c>
      <c r="BK124" s="426">
        <f t="shared" ref="BK124:BL124" si="788">SUM(BK125:BK128)</f>
        <v>54630300</v>
      </c>
      <c r="BL124" s="768">
        <f t="shared" si="788"/>
        <v>18526580</v>
      </c>
      <c r="BM124" s="768">
        <f t="shared" ref="BM124:BN124" si="789">SUM(BM125:BM128)</f>
        <v>252279170</v>
      </c>
      <c r="BN124" s="427">
        <f t="shared" si="789"/>
        <v>279206411</v>
      </c>
      <c r="BO124" s="427">
        <f t="shared" ref="BO124" si="790">SUM(BO125:BO128)</f>
        <v>267912604</v>
      </c>
    </row>
    <row r="125" spans="1:68" ht="13.15" customHeight="1" x14ac:dyDescent="0.25">
      <c r="A125" s="275"/>
      <c r="B125" s="538" t="s">
        <v>708</v>
      </c>
      <c r="C125" s="426">
        <v>818952</v>
      </c>
      <c r="D125" s="165"/>
      <c r="E125" s="165"/>
      <c r="F125" s="413">
        <v>13500</v>
      </c>
      <c r="G125" s="413">
        <v>13500</v>
      </c>
      <c r="H125" s="412"/>
      <c r="I125" s="165"/>
      <c r="J125" s="165">
        <v>48600</v>
      </c>
      <c r="K125" s="413">
        <v>48600</v>
      </c>
      <c r="L125" s="413">
        <v>48600</v>
      </c>
      <c r="M125" s="414"/>
      <c r="N125" s="411"/>
      <c r="O125" s="411"/>
      <c r="P125" s="411"/>
      <c r="Q125" s="411"/>
      <c r="R125" s="412">
        <v>10800</v>
      </c>
      <c r="S125" s="165"/>
      <c r="T125" s="165"/>
      <c r="U125" s="413"/>
      <c r="V125" s="413"/>
      <c r="W125" s="412">
        <v>532062</v>
      </c>
      <c r="X125" s="165"/>
      <c r="Y125" s="165">
        <v>21600</v>
      </c>
      <c r="Z125" s="413">
        <v>21600</v>
      </c>
      <c r="AA125" s="413">
        <v>21600</v>
      </c>
      <c r="AB125" s="412">
        <v>555562</v>
      </c>
      <c r="AC125" s="165">
        <f>1098474</f>
        <v>1098474</v>
      </c>
      <c r="AD125" s="165">
        <f>1098474</f>
        <v>1098474</v>
      </c>
      <c r="AE125" s="413">
        <f>1098474</f>
        <v>1098474</v>
      </c>
      <c r="AF125" s="413">
        <v>646224</v>
      </c>
      <c r="AG125" s="412">
        <v>576082</v>
      </c>
      <c r="AH125" s="165">
        <v>1434947</v>
      </c>
      <c r="AI125" s="165">
        <v>1434947</v>
      </c>
      <c r="AJ125" s="413">
        <v>1434947</v>
      </c>
      <c r="AK125" s="413">
        <v>646224</v>
      </c>
      <c r="AL125" s="412">
        <v>1069200</v>
      </c>
      <c r="AM125" s="165">
        <v>2355963</v>
      </c>
      <c r="AN125" s="165">
        <v>2355963</v>
      </c>
      <c r="AO125" s="413">
        <v>2355963</v>
      </c>
      <c r="AP125" s="413">
        <v>951750</v>
      </c>
      <c r="AQ125" s="412"/>
      <c r="AR125" s="165"/>
      <c r="AS125" s="165">
        <f>AS121*0.27</f>
        <v>129600.00000000001</v>
      </c>
      <c r="AT125" s="413">
        <f>140230-21600+620000</f>
        <v>738630</v>
      </c>
      <c r="AU125" s="413">
        <v>81000</v>
      </c>
      <c r="AV125" s="412"/>
      <c r="AW125" s="165">
        <v>3124337</v>
      </c>
      <c r="AX125" s="165">
        <v>3124337</v>
      </c>
      <c r="AY125" s="413">
        <v>3124337</v>
      </c>
      <c r="AZ125" s="413">
        <v>10800</v>
      </c>
      <c r="BA125" s="412">
        <f>+BA121*0.27</f>
        <v>0</v>
      </c>
      <c r="BB125" s="165">
        <f>+BB121*0.27</f>
        <v>0</v>
      </c>
      <c r="BC125" s="165">
        <v>10800</v>
      </c>
      <c r="BD125" s="413">
        <v>10800</v>
      </c>
      <c r="BE125" s="413">
        <v>10800</v>
      </c>
      <c r="BF125" s="412">
        <v>607500</v>
      </c>
      <c r="BG125" s="165">
        <v>729000</v>
      </c>
      <c r="BH125" s="165">
        <f>703783+10630+3842</f>
        <v>718255</v>
      </c>
      <c r="BI125" s="413">
        <f>703783+10630+3842</f>
        <v>718255</v>
      </c>
      <c r="BJ125" s="413">
        <f>703783+10630+3842</f>
        <v>718255</v>
      </c>
      <c r="BK125" s="417">
        <f t="shared" ref="BK125:BK128" si="791">SUMIF($C$10:$BG$10,"2022 várható",$C125:$BG125)</f>
        <v>4170158</v>
      </c>
      <c r="BL125" s="415">
        <f t="shared" ref="BL125:BL128" si="792">SUMIF($C$10:$BG$10,"2023 Terv",$C125:$BG125)</f>
        <v>8742721</v>
      </c>
      <c r="BM125" s="415">
        <f t="shared" ref="BM125:BM128" si="793">SUMIF($C$10:$BI$10,"Módosított előirányzat",$C125:$BI125)</f>
        <v>8942576</v>
      </c>
      <c r="BN125" s="418">
        <f t="shared" ref="BN125:BN128" si="794">SUMIF($C$10:$BI$10,"Módosított előirányzat II",$C125:$BI125)</f>
        <v>9565106</v>
      </c>
      <c r="BO125" s="418">
        <f t="shared" ref="BO125:BO128" si="795">SUMIF($C$10:$BJ$10,"Tény",$C125:$BJ125)</f>
        <v>3148753</v>
      </c>
    </row>
    <row r="126" spans="1:68" x14ac:dyDescent="0.25">
      <c r="A126" s="275"/>
      <c r="B126" s="538" t="s">
        <v>707</v>
      </c>
      <c r="C126" s="426">
        <v>26420650</v>
      </c>
      <c r="D126" s="165"/>
      <c r="E126" s="165"/>
      <c r="F126" s="413"/>
      <c r="G126" s="413"/>
      <c r="H126" s="412"/>
      <c r="I126" s="165"/>
      <c r="J126" s="165"/>
      <c r="K126" s="413"/>
      <c r="L126" s="413"/>
      <c r="M126" s="414"/>
      <c r="N126" s="411"/>
      <c r="O126" s="411"/>
      <c r="P126" s="411"/>
      <c r="Q126" s="411"/>
      <c r="R126" s="412"/>
      <c r="S126" s="165"/>
      <c r="T126" s="165"/>
      <c r="U126" s="413"/>
      <c r="V126" s="413"/>
      <c r="W126" s="412">
        <v>22549825</v>
      </c>
      <c r="X126" s="165"/>
      <c r="Y126" s="165"/>
      <c r="Z126" s="413"/>
      <c r="AA126" s="413"/>
      <c r="AB126" s="412"/>
      <c r="AC126" s="165"/>
      <c r="AD126" s="165">
        <v>83692733</v>
      </c>
      <c r="AE126" s="413">
        <v>95815711</v>
      </c>
      <c r="AF126" s="413">
        <v>95815711</v>
      </c>
      <c r="AG126" s="412"/>
      <c r="AH126" s="165"/>
      <c r="AI126" s="165">
        <v>106241874</v>
      </c>
      <c r="AJ126" s="413">
        <v>121544822</v>
      </c>
      <c r="AK126" s="413">
        <v>121544822</v>
      </c>
      <c r="AL126" s="412"/>
      <c r="AM126" s="165"/>
      <c r="AN126" s="165"/>
      <c r="AO126" s="413"/>
      <c r="AP126" s="413"/>
      <c r="AQ126" s="412"/>
      <c r="AR126" s="165">
        <v>10630</v>
      </c>
      <c r="AS126" s="165"/>
      <c r="AT126" s="413"/>
      <c r="AU126" s="413"/>
      <c r="AV126" s="412"/>
      <c r="AW126" s="165"/>
      <c r="AX126" s="165"/>
      <c r="AY126" s="413"/>
      <c r="AZ126" s="413"/>
      <c r="BA126" s="412"/>
      <c r="BB126" s="165"/>
      <c r="BC126" s="165"/>
      <c r="BD126" s="413"/>
      <c r="BE126" s="413"/>
      <c r="BF126" s="412"/>
      <c r="BG126" s="165"/>
      <c r="BH126" s="165">
        <v>45137458</v>
      </c>
      <c r="BI126" s="413">
        <v>47100556</v>
      </c>
      <c r="BJ126" s="413">
        <f>45137458+1924560</f>
        <v>47062018</v>
      </c>
      <c r="BK126" s="417">
        <f t="shared" si="791"/>
        <v>48970475</v>
      </c>
      <c r="BL126" s="415">
        <f t="shared" si="792"/>
        <v>10630</v>
      </c>
      <c r="BM126" s="415">
        <f t="shared" si="793"/>
        <v>235072065</v>
      </c>
      <c r="BN126" s="418">
        <f t="shared" si="794"/>
        <v>264461089</v>
      </c>
      <c r="BO126" s="418">
        <f t="shared" si="795"/>
        <v>264422551</v>
      </c>
      <c r="BP126" s="156"/>
    </row>
    <row r="127" spans="1:68" x14ac:dyDescent="0.25">
      <c r="A127" s="275"/>
      <c r="B127" s="538" t="s">
        <v>220</v>
      </c>
      <c r="C127" s="426">
        <v>40967</v>
      </c>
      <c r="D127" s="165"/>
      <c r="E127" s="165"/>
      <c r="F127" s="413"/>
      <c r="G127" s="413"/>
      <c r="H127" s="412">
        <v>0</v>
      </c>
      <c r="I127" s="165"/>
      <c r="J127" s="165"/>
      <c r="K127" s="413"/>
      <c r="L127" s="413"/>
      <c r="M127" s="414">
        <v>0</v>
      </c>
      <c r="N127" s="411"/>
      <c r="O127" s="411"/>
      <c r="P127" s="411"/>
      <c r="Q127" s="411"/>
      <c r="R127" s="412"/>
      <c r="S127" s="165"/>
      <c r="T127" s="165"/>
      <c r="U127" s="413"/>
      <c r="V127" s="413"/>
      <c r="W127" s="412"/>
      <c r="X127" s="165"/>
      <c r="Y127" s="165"/>
      <c r="Z127" s="413"/>
      <c r="AA127" s="413"/>
      <c r="AB127" s="412"/>
      <c r="AC127" s="165"/>
      <c r="AD127" s="165"/>
      <c r="AE127" s="413"/>
      <c r="AF127" s="413"/>
      <c r="AG127" s="412"/>
      <c r="AH127" s="165"/>
      <c r="AI127" s="165"/>
      <c r="AJ127" s="413"/>
      <c r="AK127" s="413"/>
      <c r="AL127" s="412"/>
      <c r="AM127" s="165"/>
      <c r="AN127" s="165"/>
      <c r="AO127" s="413"/>
      <c r="AP127" s="413"/>
      <c r="AQ127" s="412"/>
      <c r="AR127" s="165"/>
      <c r="AS127" s="165"/>
      <c r="AT127" s="413"/>
      <c r="AU127" s="413"/>
      <c r="AV127" s="412"/>
      <c r="AW127" s="165"/>
      <c r="AX127" s="165"/>
      <c r="AY127" s="413"/>
      <c r="AZ127" s="413"/>
      <c r="BA127" s="412"/>
      <c r="BB127" s="165"/>
      <c r="BC127" s="165"/>
      <c r="BD127" s="413"/>
      <c r="BE127" s="413"/>
      <c r="BF127" s="412"/>
      <c r="BG127" s="165"/>
      <c r="BH127" s="165"/>
      <c r="BI127" s="413"/>
      <c r="BJ127" s="413"/>
      <c r="BK127" s="417">
        <f t="shared" si="791"/>
        <v>40967</v>
      </c>
      <c r="BL127" s="415">
        <f t="shared" si="792"/>
        <v>0</v>
      </c>
      <c r="BM127" s="415">
        <f t="shared" si="793"/>
        <v>0</v>
      </c>
      <c r="BN127" s="418">
        <f t="shared" si="794"/>
        <v>0</v>
      </c>
      <c r="BO127" s="418">
        <f>SUMIF($C$10:$BJ$10,"Tény",$C127:$BJ127)</f>
        <v>0</v>
      </c>
    </row>
    <row r="128" spans="1:68" ht="15.75" thickBot="1" x14ac:dyDescent="0.3">
      <c r="A128" s="276" t="s">
        <v>221</v>
      </c>
      <c r="B128" s="542" t="s">
        <v>222</v>
      </c>
      <c r="C128" s="495">
        <v>415700</v>
      </c>
      <c r="D128" s="415"/>
      <c r="E128" s="415"/>
      <c r="F128" s="418"/>
      <c r="G128" s="418"/>
      <c r="H128" s="417"/>
      <c r="I128" s="415"/>
      <c r="J128" s="415"/>
      <c r="K128" s="418"/>
      <c r="L128" s="418"/>
      <c r="M128" s="419"/>
      <c r="N128" s="416"/>
      <c r="O128" s="416"/>
      <c r="P128" s="416"/>
      <c r="Q128" s="416"/>
      <c r="R128" s="417"/>
      <c r="S128" s="415"/>
      <c r="T128" s="415"/>
      <c r="U128" s="418"/>
      <c r="V128" s="418"/>
      <c r="W128" s="417"/>
      <c r="X128" s="415"/>
      <c r="Y128" s="415"/>
      <c r="Z128" s="418"/>
      <c r="AA128" s="418"/>
      <c r="AB128" s="417">
        <v>633000</v>
      </c>
      <c r="AC128" s="415">
        <v>3750000</v>
      </c>
      <c r="AD128" s="415">
        <v>3750000</v>
      </c>
      <c r="AE128" s="418">
        <v>3492444</v>
      </c>
      <c r="AF128" s="418">
        <v>0</v>
      </c>
      <c r="AG128" s="417">
        <v>400000</v>
      </c>
      <c r="AH128" s="415">
        <v>3779528</v>
      </c>
      <c r="AI128" s="415">
        <v>3779528</v>
      </c>
      <c r="AJ128" s="418">
        <v>952771</v>
      </c>
      <c r="AK128" s="418">
        <v>0</v>
      </c>
      <c r="AL128" s="417"/>
      <c r="AM128" s="415">
        <v>393701</v>
      </c>
      <c r="AN128" s="415">
        <v>393701</v>
      </c>
      <c r="AO128" s="418">
        <v>393701</v>
      </c>
      <c r="AP128" s="418">
        <v>0</v>
      </c>
      <c r="AQ128" s="417"/>
      <c r="AR128" s="415"/>
      <c r="AS128" s="415"/>
      <c r="AT128" s="418"/>
      <c r="AU128" s="418"/>
      <c r="AV128" s="417"/>
      <c r="AW128" s="415"/>
      <c r="AX128" s="415"/>
      <c r="AY128" s="418"/>
      <c r="AZ128" s="418"/>
      <c r="BA128" s="417"/>
      <c r="BB128" s="415"/>
      <c r="BC128" s="415">
        <v>341300</v>
      </c>
      <c r="BD128" s="418">
        <v>341300</v>
      </c>
      <c r="BE128" s="418">
        <v>341300</v>
      </c>
      <c r="BF128" s="417"/>
      <c r="BG128" s="415">
        <v>1850000</v>
      </c>
      <c r="BH128" s="415"/>
      <c r="BI128" s="418"/>
      <c r="BJ128" s="418"/>
      <c r="BK128" s="417">
        <f t="shared" si="791"/>
        <v>1448700</v>
      </c>
      <c r="BL128" s="415">
        <f t="shared" si="792"/>
        <v>9773229</v>
      </c>
      <c r="BM128" s="415">
        <f t="shared" si="793"/>
        <v>8264529</v>
      </c>
      <c r="BN128" s="418">
        <f t="shared" si="794"/>
        <v>5180216</v>
      </c>
      <c r="BO128" s="418">
        <f t="shared" si="795"/>
        <v>341300</v>
      </c>
    </row>
    <row r="129" spans="1:88" s="355" customFormat="1" ht="15.75" thickBot="1" x14ac:dyDescent="0.3">
      <c r="A129" s="1009" t="s">
        <v>223</v>
      </c>
      <c r="B129" s="1089" t="s">
        <v>33</v>
      </c>
      <c r="C129" s="509">
        <v>0</v>
      </c>
      <c r="D129" s="1018"/>
      <c r="E129" s="1018"/>
      <c r="F129" s="508"/>
      <c r="G129" s="508"/>
      <c r="H129" s="452">
        <v>0</v>
      </c>
      <c r="I129" s="455"/>
      <c r="J129" s="455"/>
      <c r="K129" s="453"/>
      <c r="L129" s="453"/>
      <c r="M129" s="454">
        <v>0</v>
      </c>
      <c r="N129" s="456"/>
      <c r="O129" s="456"/>
      <c r="P129" s="456"/>
      <c r="Q129" s="456"/>
      <c r="R129" s="452"/>
      <c r="S129" s="455"/>
      <c r="T129" s="455"/>
      <c r="U129" s="453"/>
      <c r="V129" s="453"/>
      <c r="W129" s="452"/>
      <c r="X129" s="455"/>
      <c r="Y129" s="455"/>
      <c r="Z129" s="453"/>
      <c r="AA129" s="453"/>
      <c r="AB129" s="452"/>
      <c r="AC129" s="455"/>
      <c r="AD129" s="455"/>
      <c r="AE129" s="453"/>
      <c r="AF129" s="453"/>
      <c r="AG129" s="452"/>
      <c r="AH129" s="455"/>
      <c r="AI129" s="455"/>
      <c r="AJ129" s="453"/>
      <c r="AK129" s="453"/>
      <c r="AL129" s="452"/>
      <c r="AM129" s="455"/>
      <c r="AN129" s="455"/>
      <c r="AO129" s="453"/>
      <c r="AP129" s="453"/>
      <c r="AQ129" s="452"/>
      <c r="AR129" s="455"/>
      <c r="AS129" s="455"/>
      <c r="AT129" s="453"/>
      <c r="AU129" s="453"/>
      <c r="AV129" s="452"/>
      <c r="AW129" s="455"/>
      <c r="AX129" s="455"/>
      <c r="AY129" s="453"/>
      <c r="AZ129" s="453"/>
      <c r="BA129" s="452"/>
      <c r="BB129" s="455"/>
      <c r="BC129" s="455"/>
      <c r="BD129" s="453"/>
      <c r="BE129" s="453"/>
      <c r="BF129" s="452"/>
      <c r="BG129" s="455"/>
      <c r="BH129" s="455"/>
      <c r="BI129" s="453"/>
      <c r="BJ129" s="453"/>
      <c r="BK129" s="469">
        <f t="shared" si="723"/>
        <v>0</v>
      </c>
      <c r="BL129" s="471">
        <f t="shared" ref="BL129" si="796">SUMIF($C$10:$BG$10,"2023 Terv",$C129:$BG129)</f>
        <v>0</v>
      </c>
      <c r="BM129" s="471">
        <f>SUMIF($C$10:$BH$10,"2023 Terv",$C129:$BH129)</f>
        <v>0</v>
      </c>
      <c r="BN129" s="470">
        <f>SUMIF($C$10:$BI$10,"2023 Terv",$C129:$BI129)</f>
        <v>0</v>
      </c>
      <c r="BO129" s="470">
        <f>SUMIF($C$10:$BG$10,"2023 Terv",$C129:$BJ129)</f>
        <v>0</v>
      </c>
    </row>
    <row r="130" spans="1:88" s="355" customFormat="1" ht="15.75" thickBot="1" x14ac:dyDescent="0.3">
      <c r="A130" s="1009" t="s">
        <v>224</v>
      </c>
      <c r="B130" s="1088" t="s">
        <v>34</v>
      </c>
      <c r="C130" s="509">
        <f t="shared" ref="C130:P130" si="797">SUM(C131:C136)</f>
        <v>6411280</v>
      </c>
      <c r="D130" s="1018">
        <f t="shared" si="797"/>
        <v>0</v>
      </c>
      <c r="E130" s="1018">
        <f t="shared" ref="E130" si="798">SUM(E131:E136)</f>
        <v>0</v>
      </c>
      <c r="F130" s="508">
        <f t="shared" si="797"/>
        <v>263735</v>
      </c>
      <c r="G130" s="508">
        <f t="shared" ref="G130" si="799">SUM(G131:G136)</f>
        <v>263735</v>
      </c>
      <c r="H130" s="452">
        <f t="shared" ref="H130" si="800">SUM(H131:H136)</f>
        <v>0</v>
      </c>
      <c r="I130" s="455">
        <f t="shared" ref="I130" si="801">SUM(I131:I136)</f>
        <v>0</v>
      </c>
      <c r="J130" s="455">
        <f t="shared" ref="J130:K130" si="802">SUM(J131:J136)</f>
        <v>2</v>
      </c>
      <c r="K130" s="453">
        <f t="shared" si="802"/>
        <v>2</v>
      </c>
      <c r="L130" s="453">
        <f t="shared" ref="L130" si="803">SUM(L131:L136)</f>
        <v>2</v>
      </c>
      <c r="M130" s="454">
        <f t="shared" si="797"/>
        <v>0</v>
      </c>
      <c r="N130" s="456">
        <f t="shared" si="797"/>
        <v>18445385</v>
      </c>
      <c r="O130" s="456">
        <f t="shared" ref="O130" si="804">SUM(O131:O136)</f>
        <v>0</v>
      </c>
      <c r="P130" s="456">
        <f t="shared" si="797"/>
        <v>0</v>
      </c>
      <c r="Q130" s="456">
        <f t="shared" ref="Q130" si="805">SUM(Q131:Q136)</f>
        <v>0</v>
      </c>
      <c r="R130" s="452">
        <f t="shared" ref="R130" si="806">SUM(R131:R136)</f>
        <v>0</v>
      </c>
      <c r="S130" s="455">
        <f t="shared" ref="S130:AE130" si="807">SUM(S131:S136)</f>
        <v>0</v>
      </c>
      <c r="T130" s="455">
        <f t="shared" ref="T130" si="808">SUM(T131:T136)</f>
        <v>0</v>
      </c>
      <c r="U130" s="453">
        <f t="shared" si="807"/>
        <v>0</v>
      </c>
      <c r="V130" s="453">
        <f t="shared" ref="V130" si="809">SUM(V131:V136)</f>
        <v>0</v>
      </c>
      <c r="W130" s="452">
        <f t="shared" si="807"/>
        <v>0</v>
      </c>
      <c r="X130" s="455">
        <f t="shared" si="807"/>
        <v>0</v>
      </c>
      <c r="Y130" s="455">
        <f t="shared" ref="Y130" si="810">SUM(Y131:Y136)</f>
        <v>0</v>
      </c>
      <c r="Z130" s="453">
        <f t="shared" si="807"/>
        <v>0</v>
      </c>
      <c r="AA130" s="453">
        <f t="shared" ref="AA130" si="811">SUM(AA131:AA136)</f>
        <v>0</v>
      </c>
      <c r="AB130" s="452">
        <f t="shared" si="807"/>
        <v>0</v>
      </c>
      <c r="AC130" s="455">
        <f t="shared" si="807"/>
        <v>0</v>
      </c>
      <c r="AD130" s="455">
        <f t="shared" ref="AD130" si="812">SUM(AD131:AD136)</f>
        <v>0</v>
      </c>
      <c r="AE130" s="453">
        <f t="shared" si="807"/>
        <v>0</v>
      </c>
      <c r="AF130" s="453">
        <f t="shared" ref="AF130" si="813">SUM(AF131:AF136)</f>
        <v>0</v>
      </c>
      <c r="AG130" s="452">
        <f t="shared" ref="AG130" si="814">SUM(AG131:AG136)</f>
        <v>0</v>
      </c>
      <c r="AH130" s="455">
        <f t="shared" ref="AH130:AO130" si="815">SUM(AH131:AH136)</f>
        <v>0</v>
      </c>
      <c r="AI130" s="455">
        <f t="shared" si="815"/>
        <v>0</v>
      </c>
      <c r="AJ130" s="453">
        <f t="shared" si="815"/>
        <v>0</v>
      </c>
      <c r="AK130" s="453">
        <f t="shared" ref="AK130" si="816">SUM(AK131:AK136)</f>
        <v>0</v>
      </c>
      <c r="AL130" s="452">
        <f t="shared" si="815"/>
        <v>0</v>
      </c>
      <c r="AM130" s="455">
        <f t="shared" si="815"/>
        <v>0</v>
      </c>
      <c r="AN130" s="455">
        <f t="shared" si="815"/>
        <v>0</v>
      </c>
      <c r="AO130" s="453">
        <f t="shared" si="815"/>
        <v>0</v>
      </c>
      <c r="AP130" s="453">
        <f t="shared" ref="AP130" si="817">SUM(AP131:AP136)</f>
        <v>0</v>
      </c>
      <c r="AQ130" s="452">
        <f t="shared" ref="AQ130" si="818">SUM(AQ131:AQ136)</f>
        <v>0</v>
      </c>
      <c r="AR130" s="455">
        <f t="shared" ref="AR130:BF130" si="819">SUM(AR131:AR136)</f>
        <v>0</v>
      </c>
      <c r="AS130" s="455">
        <f t="shared" ref="AS130:AT130" si="820">SUM(AS131:AS136)</f>
        <v>0</v>
      </c>
      <c r="AT130" s="453">
        <f t="shared" si="820"/>
        <v>0</v>
      </c>
      <c r="AU130" s="453">
        <f t="shared" ref="AU130" si="821">SUM(AU131:AU136)</f>
        <v>0</v>
      </c>
      <c r="AV130" s="452">
        <f t="shared" si="819"/>
        <v>0</v>
      </c>
      <c r="AW130" s="455">
        <f t="shared" si="819"/>
        <v>0</v>
      </c>
      <c r="AX130" s="455">
        <f t="shared" ref="AX130:AY130" si="822">SUM(AX131:AX136)</f>
        <v>0</v>
      </c>
      <c r="AY130" s="453">
        <f t="shared" si="822"/>
        <v>0</v>
      </c>
      <c r="AZ130" s="453">
        <f t="shared" ref="AZ130" si="823">SUM(AZ131:AZ136)</f>
        <v>0</v>
      </c>
      <c r="BA130" s="452">
        <f t="shared" si="819"/>
        <v>0</v>
      </c>
      <c r="BB130" s="455">
        <f t="shared" si="819"/>
        <v>0</v>
      </c>
      <c r="BC130" s="455">
        <f t="shared" ref="BC130:BD130" si="824">SUM(BC131:BC136)</f>
        <v>0</v>
      </c>
      <c r="BD130" s="453">
        <f t="shared" si="824"/>
        <v>0</v>
      </c>
      <c r="BE130" s="453">
        <f t="shared" ref="BE130" si="825">SUM(BE131:BE136)</f>
        <v>0</v>
      </c>
      <c r="BF130" s="452">
        <f t="shared" si="819"/>
        <v>0</v>
      </c>
      <c r="BG130" s="455">
        <f>SUM(BG131:BG136)</f>
        <v>0</v>
      </c>
      <c r="BH130" s="455">
        <f>SUM(BH131:BH136)</f>
        <v>0</v>
      </c>
      <c r="BI130" s="453">
        <f>SUM(BI131:BI136)</f>
        <v>0</v>
      </c>
      <c r="BJ130" s="453">
        <f>SUM(BJ131:BJ136)</f>
        <v>0</v>
      </c>
      <c r="BK130" s="452">
        <f t="shared" ref="BK130:BL130" si="826">SUM(BK131:BK136)</f>
        <v>6411280</v>
      </c>
      <c r="BL130" s="455">
        <f t="shared" si="826"/>
        <v>18445385</v>
      </c>
      <c r="BM130" s="455">
        <f t="shared" ref="BM130:BN130" si="827">SUM(BM131:BM136)</f>
        <v>2</v>
      </c>
      <c r="BN130" s="453">
        <f t="shared" si="827"/>
        <v>263737</v>
      </c>
      <c r="BO130" s="453">
        <f>SUM(BO131:BO136)</f>
        <v>263737</v>
      </c>
    </row>
    <row r="131" spans="1:88" ht="15" customHeight="1" x14ac:dyDescent="0.25">
      <c r="A131" s="811" t="s">
        <v>225</v>
      </c>
      <c r="B131" s="537" t="s">
        <v>226</v>
      </c>
      <c r="C131" s="501">
        <v>0</v>
      </c>
      <c r="D131" s="407"/>
      <c r="E131" s="407"/>
      <c r="F131" s="171"/>
      <c r="G131" s="171"/>
      <c r="H131" s="409">
        <v>0</v>
      </c>
      <c r="I131" s="407"/>
      <c r="J131" s="407"/>
      <c r="K131" s="171"/>
      <c r="L131" s="171"/>
      <c r="M131" s="410">
        <v>0</v>
      </c>
      <c r="N131" s="408">
        <f>38210457-19765072</f>
        <v>18445385</v>
      </c>
      <c r="O131" s="408"/>
      <c r="P131" s="408"/>
      <c r="Q131" s="408"/>
      <c r="R131" s="409"/>
      <c r="S131" s="407"/>
      <c r="T131" s="407"/>
      <c r="U131" s="171"/>
      <c r="V131" s="171"/>
      <c r="W131" s="409"/>
      <c r="X131" s="407"/>
      <c r="Y131" s="407"/>
      <c r="Z131" s="171"/>
      <c r="AA131" s="171"/>
      <c r="AB131" s="409"/>
      <c r="AC131" s="407"/>
      <c r="AD131" s="407"/>
      <c r="AE131" s="171"/>
      <c r="AF131" s="171"/>
      <c r="AG131" s="409"/>
      <c r="AH131" s="407"/>
      <c r="AI131" s="407"/>
      <c r="AJ131" s="171"/>
      <c r="AK131" s="171"/>
      <c r="AL131" s="409"/>
      <c r="AM131" s="407"/>
      <c r="AN131" s="407"/>
      <c r="AO131" s="171"/>
      <c r="AP131" s="171"/>
      <c r="AQ131" s="409"/>
      <c r="AR131" s="407"/>
      <c r="AS131" s="407"/>
      <c r="AT131" s="171"/>
      <c r="AU131" s="171"/>
      <c r="AV131" s="409"/>
      <c r="AW131" s="407"/>
      <c r="AX131" s="407"/>
      <c r="AY131" s="171"/>
      <c r="AZ131" s="171"/>
      <c r="BA131" s="409"/>
      <c r="BB131" s="407"/>
      <c r="BC131" s="407"/>
      <c r="BD131" s="171"/>
      <c r="BE131" s="171"/>
      <c r="BF131" s="409"/>
      <c r="BG131" s="407"/>
      <c r="BH131" s="407"/>
      <c r="BI131" s="171"/>
      <c r="BJ131" s="171"/>
      <c r="BK131" s="475">
        <f t="shared" ref="BK131:BK139" si="828">SUMIF($C$10:$BG$10,"2022 várható",$C131:$BG131)</f>
        <v>0</v>
      </c>
      <c r="BL131" s="758">
        <f t="shared" ref="BL131:BL139" si="829">SUMIF($C$10:$BG$10,"2023 Terv",$C131:$BG131)</f>
        <v>18445385</v>
      </c>
      <c r="BM131" s="758">
        <f t="shared" ref="BM131:BM139" si="830">SUMIF($C$10:$BI$10,"Módosított előirányzat",$C131:$BI131)</f>
        <v>0</v>
      </c>
      <c r="BN131" s="476">
        <f t="shared" ref="BN131:BN138" si="831">SUMIF($C$10:$BI$10,"Módosított előirányzat II",$C131:$BI131)</f>
        <v>0</v>
      </c>
      <c r="BO131" s="418">
        <f t="shared" ref="BO131:BO138" si="832">SUMIF($C$10:$BJ$10,"Tény",$C131:$BJ131)</f>
        <v>0</v>
      </c>
    </row>
    <row r="132" spans="1:88" ht="15" customHeight="1" x14ac:dyDescent="0.25">
      <c r="A132" s="275" t="s">
        <v>466</v>
      </c>
      <c r="B132" s="538" t="s">
        <v>467</v>
      </c>
      <c r="C132" s="426">
        <v>0</v>
      </c>
      <c r="D132" s="165"/>
      <c r="E132" s="165"/>
      <c r="F132" s="413"/>
      <c r="G132" s="413"/>
      <c r="H132" s="412">
        <v>0</v>
      </c>
      <c r="I132" s="165"/>
      <c r="J132" s="165"/>
      <c r="K132" s="413"/>
      <c r="L132" s="413"/>
      <c r="M132" s="414">
        <v>0</v>
      </c>
      <c r="N132" s="411"/>
      <c r="O132" s="411"/>
      <c r="P132" s="411"/>
      <c r="Q132" s="411"/>
      <c r="R132" s="412"/>
      <c r="S132" s="165"/>
      <c r="T132" s="165"/>
      <c r="U132" s="413"/>
      <c r="V132" s="413"/>
      <c r="W132" s="412"/>
      <c r="X132" s="165"/>
      <c r="Y132" s="165"/>
      <c r="Z132" s="413"/>
      <c r="AA132" s="413"/>
      <c r="AB132" s="412"/>
      <c r="AC132" s="165"/>
      <c r="AD132" s="165"/>
      <c r="AE132" s="413"/>
      <c r="AF132" s="413"/>
      <c r="AG132" s="412"/>
      <c r="AH132" s="165"/>
      <c r="AI132" s="165"/>
      <c r="AJ132" s="413"/>
      <c r="AK132" s="413"/>
      <c r="AL132" s="412"/>
      <c r="AM132" s="165"/>
      <c r="AN132" s="165"/>
      <c r="AO132" s="413"/>
      <c r="AP132" s="413"/>
      <c r="AQ132" s="412"/>
      <c r="AR132" s="165"/>
      <c r="AS132" s="165"/>
      <c r="AT132" s="413"/>
      <c r="AU132" s="413"/>
      <c r="AV132" s="412"/>
      <c r="AW132" s="165"/>
      <c r="AX132" s="165"/>
      <c r="AY132" s="413"/>
      <c r="AZ132" s="413"/>
      <c r="BA132" s="412"/>
      <c r="BB132" s="165"/>
      <c r="BC132" s="165"/>
      <c r="BD132" s="413"/>
      <c r="BE132" s="413"/>
      <c r="BF132" s="412"/>
      <c r="BG132" s="165"/>
      <c r="BH132" s="165"/>
      <c r="BI132" s="413"/>
      <c r="BJ132" s="413"/>
      <c r="BK132" s="417">
        <f t="shared" si="828"/>
        <v>0</v>
      </c>
      <c r="BL132" s="415">
        <f t="shared" si="829"/>
        <v>0</v>
      </c>
      <c r="BM132" s="415">
        <f t="shared" si="830"/>
        <v>0</v>
      </c>
      <c r="BN132" s="418">
        <f t="shared" si="831"/>
        <v>0</v>
      </c>
      <c r="BO132" s="418">
        <f t="shared" si="832"/>
        <v>0</v>
      </c>
    </row>
    <row r="133" spans="1:88" ht="15" customHeight="1" x14ac:dyDescent="0.25">
      <c r="A133" s="275" t="s">
        <v>227</v>
      </c>
      <c r="B133" s="538" t="s">
        <v>228</v>
      </c>
      <c r="C133" s="426">
        <v>6411280</v>
      </c>
      <c r="D133" s="165"/>
      <c r="E133" s="165"/>
      <c r="F133" s="413">
        <v>263735</v>
      </c>
      <c r="G133" s="413">
        <v>263735</v>
      </c>
      <c r="H133" s="412">
        <v>0</v>
      </c>
      <c r="I133" s="165"/>
      <c r="J133" s="165">
        <v>2</v>
      </c>
      <c r="K133" s="413">
        <v>2</v>
      </c>
      <c r="L133" s="413">
        <v>2</v>
      </c>
      <c r="M133" s="414">
        <v>0</v>
      </c>
      <c r="N133" s="411"/>
      <c r="O133" s="411"/>
      <c r="P133" s="411"/>
      <c r="Q133" s="411"/>
      <c r="R133" s="412"/>
      <c r="S133" s="165"/>
      <c r="T133" s="165"/>
      <c r="U133" s="413"/>
      <c r="V133" s="413"/>
      <c r="W133" s="412"/>
      <c r="X133" s="165"/>
      <c r="Y133" s="165"/>
      <c r="Z133" s="413"/>
      <c r="AA133" s="413"/>
      <c r="AB133" s="412"/>
      <c r="AC133" s="165"/>
      <c r="AD133" s="165"/>
      <c r="AE133" s="413"/>
      <c r="AF133" s="413"/>
      <c r="AG133" s="412"/>
      <c r="AH133" s="165"/>
      <c r="AI133" s="165"/>
      <c r="AJ133" s="413"/>
      <c r="AK133" s="413"/>
      <c r="AL133" s="412"/>
      <c r="AM133" s="165"/>
      <c r="AN133" s="165"/>
      <c r="AO133" s="413"/>
      <c r="AP133" s="413"/>
      <c r="AQ133" s="412"/>
      <c r="AR133" s="165"/>
      <c r="AS133" s="165"/>
      <c r="AT133" s="413"/>
      <c r="AU133" s="413"/>
      <c r="AV133" s="412"/>
      <c r="AW133" s="165"/>
      <c r="AX133" s="165"/>
      <c r="AY133" s="413"/>
      <c r="AZ133" s="413"/>
      <c r="BA133" s="412"/>
      <c r="BB133" s="165"/>
      <c r="BC133" s="165"/>
      <c r="BD133" s="413"/>
      <c r="BE133" s="413"/>
      <c r="BF133" s="412"/>
      <c r="BG133" s="165"/>
      <c r="BH133" s="165"/>
      <c r="BI133" s="413"/>
      <c r="BJ133" s="413"/>
      <c r="BK133" s="417">
        <f t="shared" si="828"/>
        <v>6411280</v>
      </c>
      <c r="BL133" s="415">
        <f t="shared" si="829"/>
        <v>0</v>
      </c>
      <c r="BM133" s="415">
        <f t="shared" si="830"/>
        <v>2</v>
      </c>
      <c r="BN133" s="418">
        <f t="shared" si="831"/>
        <v>263737</v>
      </c>
      <c r="BO133" s="418">
        <f t="shared" si="832"/>
        <v>263737</v>
      </c>
    </row>
    <row r="134" spans="1:88" x14ac:dyDescent="0.25">
      <c r="A134" s="275" t="s">
        <v>229</v>
      </c>
      <c r="B134" s="538" t="s">
        <v>230</v>
      </c>
      <c r="C134" s="426">
        <v>0</v>
      </c>
      <c r="D134" s="165"/>
      <c r="E134" s="165"/>
      <c r="F134" s="413"/>
      <c r="G134" s="413"/>
      <c r="H134" s="412">
        <v>0</v>
      </c>
      <c r="I134" s="165"/>
      <c r="J134" s="165"/>
      <c r="K134" s="413"/>
      <c r="L134" s="413"/>
      <c r="M134" s="414">
        <v>0</v>
      </c>
      <c r="N134" s="411"/>
      <c r="O134" s="411"/>
      <c r="P134" s="411"/>
      <c r="Q134" s="411"/>
      <c r="R134" s="412"/>
      <c r="S134" s="165"/>
      <c r="T134" s="165"/>
      <c r="U134" s="413"/>
      <c r="V134" s="413"/>
      <c r="W134" s="412"/>
      <c r="X134" s="165"/>
      <c r="Y134" s="165"/>
      <c r="Z134" s="413"/>
      <c r="AA134" s="413"/>
      <c r="AB134" s="412"/>
      <c r="AC134" s="165"/>
      <c r="AD134" s="165"/>
      <c r="AE134" s="413"/>
      <c r="AF134" s="413"/>
      <c r="AG134" s="412"/>
      <c r="AH134" s="165"/>
      <c r="AI134" s="165"/>
      <c r="AJ134" s="413"/>
      <c r="AK134" s="413"/>
      <c r="AL134" s="412"/>
      <c r="AM134" s="165"/>
      <c r="AN134" s="165"/>
      <c r="AO134" s="413"/>
      <c r="AP134" s="413"/>
      <c r="AQ134" s="412"/>
      <c r="AR134" s="165"/>
      <c r="AS134" s="165"/>
      <c r="AT134" s="413"/>
      <c r="AU134" s="413"/>
      <c r="AV134" s="412"/>
      <c r="AW134" s="165"/>
      <c r="AX134" s="165"/>
      <c r="AY134" s="413"/>
      <c r="AZ134" s="413"/>
      <c r="BA134" s="412"/>
      <c r="BB134" s="165"/>
      <c r="BC134" s="165"/>
      <c r="BD134" s="413"/>
      <c r="BE134" s="413"/>
      <c r="BF134" s="412"/>
      <c r="BG134" s="165"/>
      <c r="BH134" s="165"/>
      <c r="BI134" s="413"/>
      <c r="BJ134" s="413"/>
      <c r="BK134" s="417">
        <f t="shared" si="828"/>
        <v>0</v>
      </c>
      <c r="BL134" s="415">
        <f t="shared" si="829"/>
        <v>0</v>
      </c>
      <c r="BM134" s="415">
        <f t="shared" si="830"/>
        <v>0</v>
      </c>
      <c r="BN134" s="418">
        <f t="shared" si="831"/>
        <v>0</v>
      </c>
      <c r="BO134" s="418">
        <f t="shared" si="832"/>
        <v>0</v>
      </c>
    </row>
    <row r="135" spans="1:88" x14ac:dyDescent="0.25">
      <c r="A135" s="275" t="s">
        <v>231</v>
      </c>
      <c r="B135" s="538" t="s">
        <v>232</v>
      </c>
      <c r="C135" s="426">
        <v>0</v>
      </c>
      <c r="D135" s="165"/>
      <c r="E135" s="165"/>
      <c r="F135" s="413"/>
      <c r="G135" s="413"/>
      <c r="H135" s="412">
        <v>0</v>
      </c>
      <c r="I135" s="165"/>
      <c r="J135" s="165"/>
      <c r="K135" s="413"/>
      <c r="L135" s="413"/>
      <c r="M135" s="414">
        <v>0</v>
      </c>
      <c r="N135" s="411"/>
      <c r="O135" s="411"/>
      <c r="P135" s="411"/>
      <c r="Q135" s="411"/>
      <c r="R135" s="412"/>
      <c r="S135" s="165"/>
      <c r="T135" s="165"/>
      <c r="U135" s="413"/>
      <c r="V135" s="413"/>
      <c r="W135" s="412"/>
      <c r="X135" s="165"/>
      <c r="Y135" s="165"/>
      <c r="Z135" s="413"/>
      <c r="AA135" s="413"/>
      <c r="AB135" s="412"/>
      <c r="AC135" s="165"/>
      <c r="AD135" s="165"/>
      <c r="AE135" s="413"/>
      <c r="AF135" s="413"/>
      <c r="AG135" s="412"/>
      <c r="AH135" s="165"/>
      <c r="AI135" s="165"/>
      <c r="AJ135" s="413"/>
      <c r="AK135" s="413"/>
      <c r="AL135" s="412"/>
      <c r="AM135" s="165"/>
      <c r="AN135" s="165"/>
      <c r="AO135" s="413"/>
      <c r="AP135" s="413"/>
      <c r="AQ135" s="412"/>
      <c r="AR135" s="165"/>
      <c r="AS135" s="165"/>
      <c r="AT135" s="413"/>
      <c r="AU135" s="413"/>
      <c r="AV135" s="412"/>
      <c r="AW135" s="165"/>
      <c r="AX135" s="165"/>
      <c r="AY135" s="413"/>
      <c r="AZ135" s="413"/>
      <c r="BA135" s="412"/>
      <c r="BB135" s="165"/>
      <c r="BC135" s="165"/>
      <c r="BD135" s="413"/>
      <c r="BE135" s="413"/>
      <c r="BF135" s="412"/>
      <c r="BG135" s="165"/>
      <c r="BH135" s="165"/>
      <c r="BI135" s="413"/>
      <c r="BJ135" s="413"/>
      <c r="BK135" s="417">
        <f t="shared" si="828"/>
        <v>0</v>
      </c>
      <c r="BL135" s="415">
        <f t="shared" si="829"/>
        <v>0</v>
      </c>
      <c r="BM135" s="415">
        <f t="shared" si="830"/>
        <v>0</v>
      </c>
      <c r="BN135" s="418">
        <f t="shared" si="831"/>
        <v>0</v>
      </c>
      <c r="BO135" s="418">
        <f t="shared" si="832"/>
        <v>0</v>
      </c>
    </row>
    <row r="136" spans="1:88" x14ac:dyDescent="0.25">
      <c r="A136" s="275" t="s">
        <v>233</v>
      </c>
      <c r="B136" s="538" t="s">
        <v>234</v>
      </c>
      <c r="C136" s="426">
        <v>0</v>
      </c>
      <c r="D136" s="165">
        <f t="shared" ref="D136:P136" si="833">SUM(D137:D138)</f>
        <v>0</v>
      </c>
      <c r="E136" s="165">
        <f t="shared" ref="E136" si="834">SUM(E137:E138)</f>
        <v>0</v>
      </c>
      <c r="F136" s="413">
        <f t="shared" si="833"/>
        <v>0</v>
      </c>
      <c r="G136" s="413">
        <f t="shared" ref="G136" si="835">SUM(G137:G138)</f>
        <v>0</v>
      </c>
      <c r="H136" s="412">
        <f t="shared" si="833"/>
        <v>0</v>
      </c>
      <c r="I136" s="165">
        <f t="shared" si="833"/>
        <v>0</v>
      </c>
      <c r="J136" s="165">
        <f t="shared" ref="J136" si="836">SUM(J137:J138)</f>
        <v>0</v>
      </c>
      <c r="K136" s="413">
        <f t="shared" si="833"/>
        <v>0</v>
      </c>
      <c r="L136" s="413">
        <f t="shared" ref="L136" si="837">SUM(L137:L138)</f>
        <v>0</v>
      </c>
      <c r="M136" s="414">
        <f t="shared" si="833"/>
        <v>0</v>
      </c>
      <c r="N136" s="411">
        <f t="shared" si="833"/>
        <v>0</v>
      </c>
      <c r="O136" s="411">
        <f t="shared" ref="O136" si="838">SUM(O137:O138)</f>
        <v>0</v>
      </c>
      <c r="P136" s="411">
        <f t="shared" si="833"/>
        <v>0</v>
      </c>
      <c r="Q136" s="411">
        <f t="shared" ref="Q136" si="839">SUM(Q137:Q138)</f>
        <v>0</v>
      </c>
      <c r="R136" s="412">
        <f t="shared" ref="R136" si="840">SUM(R137:R138)</f>
        <v>0</v>
      </c>
      <c r="S136" s="165">
        <f t="shared" ref="S136:Z136" si="841">SUM(S137:S138)</f>
        <v>0</v>
      </c>
      <c r="T136" s="165">
        <f t="shared" si="841"/>
        <v>0</v>
      </c>
      <c r="U136" s="413">
        <f t="shared" si="841"/>
        <v>0</v>
      </c>
      <c r="V136" s="413">
        <f t="shared" ref="V136" si="842">SUM(V137:V138)</f>
        <v>0</v>
      </c>
      <c r="W136" s="412">
        <f t="shared" si="841"/>
        <v>0</v>
      </c>
      <c r="X136" s="165">
        <f t="shared" si="841"/>
        <v>0</v>
      </c>
      <c r="Y136" s="165">
        <f t="shared" si="841"/>
        <v>0</v>
      </c>
      <c r="Z136" s="413">
        <f t="shared" si="841"/>
        <v>0</v>
      </c>
      <c r="AA136" s="413">
        <f t="shared" ref="AA136" si="843">SUM(AA137:AA138)</f>
        <v>0</v>
      </c>
      <c r="AB136" s="412"/>
      <c r="AC136" s="165"/>
      <c r="AD136" s="165"/>
      <c r="AE136" s="413"/>
      <c r="AF136" s="413"/>
      <c r="AG136" s="412"/>
      <c r="AH136" s="165"/>
      <c r="AI136" s="165"/>
      <c r="AJ136" s="413"/>
      <c r="AK136" s="413"/>
      <c r="AL136" s="412">
        <f>SUM(AL137:AL138)</f>
        <v>0</v>
      </c>
      <c r="AM136" s="165">
        <f>SUM(AM137:AM138)</f>
        <v>0</v>
      </c>
      <c r="AN136" s="165">
        <f>SUM(AN137:AN138)</f>
        <v>0</v>
      </c>
      <c r="AO136" s="413">
        <f>SUM(AO137:AO138)</f>
        <v>0</v>
      </c>
      <c r="AP136" s="413">
        <f>SUM(AP137:AP138)</f>
        <v>0</v>
      </c>
      <c r="AQ136" s="412">
        <f t="shared" ref="AQ136" si="844">SUM(AQ137:AQ138)</f>
        <v>0</v>
      </c>
      <c r="AR136" s="165">
        <f t="shared" ref="AR136:BF136" si="845">SUM(AR137:AR138)</f>
        <v>0</v>
      </c>
      <c r="AS136" s="165">
        <f t="shared" ref="AS136:AT136" si="846">SUM(AS137:AS138)</f>
        <v>0</v>
      </c>
      <c r="AT136" s="413">
        <f t="shared" si="846"/>
        <v>0</v>
      </c>
      <c r="AU136" s="413">
        <f t="shared" ref="AU136" si="847">SUM(AU137:AU138)</f>
        <v>0</v>
      </c>
      <c r="AV136" s="412">
        <f t="shared" si="845"/>
        <v>0</v>
      </c>
      <c r="AW136" s="165">
        <f t="shared" si="845"/>
        <v>0</v>
      </c>
      <c r="AX136" s="165">
        <f t="shared" ref="AX136:AY136" si="848">SUM(AX137:AX138)</f>
        <v>0</v>
      </c>
      <c r="AY136" s="413">
        <f t="shared" si="848"/>
        <v>0</v>
      </c>
      <c r="AZ136" s="413">
        <f t="shared" ref="AZ136" si="849">SUM(AZ137:AZ138)</f>
        <v>0</v>
      </c>
      <c r="BA136" s="412">
        <f t="shared" si="845"/>
        <v>0</v>
      </c>
      <c r="BB136" s="165">
        <f t="shared" si="845"/>
        <v>0</v>
      </c>
      <c r="BC136" s="165">
        <f t="shared" ref="BC136:BD136" si="850">SUM(BC137:BC138)</f>
        <v>0</v>
      </c>
      <c r="BD136" s="413">
        <f t="shared" si="850"/>
        <v>0</v>
      </c>
      <c r="BE136" s="413">
        <f t="shared" ref="BE136" si="851">SUM(BE137:BE138)</f>
        <v>0</v>
      </c>
      <c r="BF136" s="412">
        <f t="shared" si="845"/>
        <v>0</v>
      </c>
      <c r="BG136" s="165">
        <f>SUM(BG137:BG138)</f>
        <v>0</v>
      </c>
      <c r="BH136" s="165">
        <f>SUM(BH137:BH138)</f>
        <v>0</v>
      </c>
      <c r="BI136" s="413">
        <f>SUM(BI137:BI138)</f>
        <v>0</v>
      </c>
      <c r="BJ136" s="413">
        <f>SUM(BJ137:BJ138)</f>
        <v>0</v>
      </c>
      <c r="BK136" s="417">
        <f t="shared" si="828"/>
        <v>0</v>
      </c>
      <c r="BL136" s="415">
        <f t="shared" si="829"/>
        <v>0</v>
      </c>
      <c r="BM136" s="415">
        <f t="shared" si="830"/>
        <v>0</v>
      </c>
      <c r="BN136" s="418">
        <f t="shared" si="831"/>
        <v>0</v>
      </c>
      <c r="BO136" s="418">
        <f t="shared" si="832"/>
        <v>0</v>
      </c>
    </row>
    <row r="137" spans="1:88" x14ac:dyDescent="0.25">
      <c r="A137" s="275"/>
      <c r="B137" s="538" t="s">
        <v>235</v>
      </c>
      <c r="C137" s="426">
        <v>0</v>
      </c>
      <c r="D137" s="165"/>
      <c r="E137" s="165"/>
      <c r="F137" s="413"/>
      <c r="G137" s="413"/>
      <c r="H137" s="412">
        <v>0</v>
      </c>
      <c r="I137" s="165"/>
      <c r="J137" s="165"/>
      <c r="K137" s="413"/>
      <c r="L137" s="413"/>
      <c r="M137" s="414">
        <v>0</v>
      </c>
      <c r="N137" s="411"/>
      <c r="O137" s="411"/>
      <c r="P137" s="411"/>
      <c r="Q137" s="411"/>
      <c r="R137" s="412"/>
      <c r="S137" s="165"/>
      <c r="T137" s="165"/>
      <c r="U137" s="413"/>
      <c r="V137" s="413"/>
      <c r="W137" s="412"/>
      <c r="X137" s="165"/>
      <c r="Y137" s="165"/>
      <c r="Z137" s="413"/>
      <c r="AA137" s="413"/>
      <c r="AB137" s="412"/>
      <c r="AC137" s="165"/>
      <c r="AD137" s="165"/>
      <c r="AE137" s="413"/>
      <c r="AF137" s="413"/>
      <c r="AG137" s="412"/>
      <c r="AH137" s="165"/>
      <c r="AI137" s="165"/>
      <c r="AJ137" s="413"/>
      <c r="AK137" s="413"/>
      <c r="AL137" s="412"/>
      <c r="AM137" s="165"/>
      <c r="AN137" s="165"/>
      <c r="AO137" s="413"/>
      <c r="AP137" s="413"/>
      <c r="AQ137" s="412"/>
      <c r="AR137" s="165"/>
      <c r="AS137" s="165"/>
      <c r="AT137" s="413"/>
      <c r="AU137" s="413"/>
      <c r="AV137" s="412"/>
      <c r="AW137" s="165"/>
      <c r="AX137" s="165"/>
      <c r="AY137" s="413"/>
      <c r="AZ137" s="413"/>
      <c r="BA137" s="412"/>
      <c r="BB137" s="165"/>
      <c r="BC137" s="165"/>
      <c r="BD137" s="413"/>
      <c r="BE137" s="413"/>
      <c r="BF137" s="412"/>
      <c r="BG137" s="165"/>
      <c r="BH137" s="165"/>
      <c r="BI137" s="413"/>
      <c r="BJ137" s="413"/>
      <c r="BK137" s="417">
        <f t="shared" si="828"/>
        <v>0</v>
      </c>
      <c r="BL137" s="415">
        <f t="shared" si="829"/>
        <v>0</v>
      </c>
      <c r="BM137" s="415">
        <f t="shared" si="830"/>
        <v>0</v>
      </c>
      <c r="BN137" s="418">
        <f t="shared" si="831"/>
        <v>0</v>
      </c>
      <c r="BO137" s="418">
        <f t="shared" si="832"/>
        <v>0</v>
      </c>
    </row>
    <row r="138" spans="1:88" x14ac:dyDescent="0.25">
      <c r="A138" s="275"/>
      <c r="B138" s="538" t="s">
        <v>236</v>
      </c>
      <c r="C138" s="426">
        <v>0</v>
      </c>
      <c r="D138" s="165"/>
      <c r="E138" s="165"/>
      <c r="F138" s="413"/>
      <c r="G138" s="413"/>
      <c r="H138" s="412">
        <v>0</v>
      </c>
      <c r="I138" s="165"/>
      <c r="J138" s="165"/>
      <c r="K138" s="413"/>
      <c r="L138" s="413"/>
      <c r="M138" s="414">
        <v>0</v>
      </c>
      <c r="N138" s="411"/>
      <c r="O138" s="411"/>
      <c r="P138" s="411"/>
      <c r="Q138" s="411"/>
      <c r="R138" s="412"/>
      <c r="S138" s="165"/>
      <c r="T138" s="165"/>
      <c r="U138" s="413"/>
      <c r="V138" s="413"/>
      <c r="W138" s="412"/>
      <c r="X138" s="165"/>
      <c r="Y138" s="165"/>
      <c r="Z138" s="413"/>
      <c r="AA138" s="413"/>
      <c r="AB138" s="412"/>
      <c r="AC138" s="165"/>
      <c r="AD138" s="165"/>
      <c r="AE138" s="413"/>
      <c r="AF138" s="413"/>
      <c r="AG138" s="412"/>
      <c r="AH138" s="165"/>
      <c r="AI138" s="165"/>
      <c r="AJ138" s="413"/>
      <c r="AK138" s="413"/>
      <c r="AL138" s="412"/>
      <c r="AM138" s="165"/>
      <c r="AN138" s="165"/>
      <c r="AO138" s="413"/>
      <c r="AP138" s="413"/>
      <c r="AQ138" s="412"/>
      <c r="AR138" s="165"/>
      <c r="AS138" s="165"/>
      <c r="AT138" s="413"/>
      <c r="AU138" s="413"/>
      <c r="AV138" s="412"/>
      <c r="AW138" s="165"/>
      <c r="AX138" s="165"/>
      <c r="AY138" s="413"/>
      <c r="AZ138" s="413"/>
      <c r="BA138" s="412"/>
      <c r="BB138" s="165"/>
      <c r="BC138" s="165"/>
      <c r="BD138" s="413"/>
      <c r="BE138" s="413"/>
      <c r="BF138" s="412"/>
      <c r="BG138" s="165"/>
      <c r="BH138" s="165"/>
      <c r="BI138" s="413"/>
      <c r="BJ138" s="413"/>
      <c r="BK138" s="417">
        <f t="shared" si="828"/>
        <v>0</v>
      </c>
      <c r="BL138" s="415">
        <f t="shared" si="829"/>
        <v>0</v>
      </c>
      <c r="BM138" s="415">
        <f t="shared" si="830"/>
        <v>0</v>
      </c>
      <c r="BN138" s="418">
        <f t="shared" si="831"/>
        <v>0</v>
      </c>
      <c r="BO138" s="418">
        <f t="shared" si="832"/>
        <v>0</v>
      </c>
    </row>
    <row r="139" spans="1:88" s="355" customFormat="1" x14ac:dyDescent="0.25">
      <c r="A139" s="555" t="s">
        <v>237</v>
      </c>
      <c r="B139" s="539" t="s">
        <v>35</v>
      </c>
      <c r="C139" s="426">
        <v>315140403</v>
      </c>
      <c r="D139" s="768"/>
      <c r="E139" s="768"/>
      <c r="F139" s="427"/>
      <c r="G139" s="427"/>
      <c r="H139" s="426"/>
      <c r="I139" s="768"/>
      <c r="J139" s="768"/>
      <c r="K139" s="427"/>
      <c r="L139" s="427"/>
      <c r="M139" s="425"/>
      <c r="N139" s="424"/>
      <c r="O139" s="424"/>
      <c r="P139" s="424"/>
      <c r="Q139" s="424"/>
      <c r="R139" s="426"/>
      <c r="S139" s="768"/>
      <c r="T139" s="768"/>
      <c r="U139" s="427"/>
      <c r="V139" s="427"/>
      <c r="W139" s="426">
        <f>353643492+1165122</f>
        <v>354808614</v>
      </c>
      <c r="X139" s="768">
        <v>275591</v>
      </c>
      <c r="Y139" s="768">
        <f>275591-80000</f>
        <v>195591</v>
      </c>
      <c r="Z139" s="427">
        <v>275591</v>
      </c>
      <c r="AA139" s="427"/>
      <c r="AB139" s="426">
        <v>9875000</v>
      </c>
      <c r="AC139" s="768">
        <f>363867327-2885703</f>
        <v>360981624</v>
      </c>
      <c r="AD139" s="768">
        <f>363867327-2885703</f>
        <v>360981624</v>
      </c>
      <c r="AE139" s="427">
        <v>359708046</v>
      </c>
      <c r="AF139" s="427">
        <v>359708046</v>
      </c>
      <c r="AG139" s="426">
        <f>7150000+4980000</f>
        <v>12130000</v>
      </c>
      <c r="AH139" s="768">
        <v>353698891</v>
      </c>
      <c r="AI139" s="768">
        <v>393488423</v>
      </c>
      <c r="AJ139" s="427">
        <v>455280177</v>
      </c>
      <c r="AK139" s="427">
        <v>455280177</v>
      </c>
      <c r="AL139" s="426"/>
      <c r="AM139" s="768">
        <v>57898819</v>
      </c>
      <c r="AN139" s="768"/>
      <c r="AO139" s="427"/>
      <c r="AP139" s="427"/>
      <c r="AQ139" s="426">
        <v>26704734</v>
      </c>
      <c r="AR139" s="768">
        <f>25193513+2100000</f>
        <v>27293513</v>
      </c>
      <c r="AS139" s="768">
        <v>27404104</v>
      </c>
      <c r="AT139" s="427">
        <v>27404104</v>
      </c>
      <c r="AU139" s="427">
        <v>27884104</v>
      </c>
      <c r="AV139" s="426">
        <v>12283500</v>
      </c>
      <c r="AW139" s="768">
        <v>127881050</v>
      </c>
      <c r="AX139" s="768">
        <v>127881050</v>
      </c>
      <c r="AY139" s="427">
        <v>127881050</v>
      </c>
      <c r="AZ139" s="427">
        <f>8000000+17737924</f>
        <v>25737924</v>
      </c>
      <c r="BA139" s="426">
        <v>10250330</v>
      </c>
      <c r="BB139" s="768">
        <f>148690301+15853</f>
        <v>148706154</v>
      </c>
      <c r="BC139" s="768">
        <f>148690301+15853-352434</f>
        <v>148353720</v>
      </c>
      <c r="BD139" s="427">
        <f>148690301+15853-352434</f>
        <v>148353720</v>
      </c>
      <c r="BE139" s="427">
        <v>300000</v>
      </c>
      <c r="BF139" s="426"/>
      <c r="BG139" s="768">
        <f>161897766+400000</f>
        <v>162297766</v>
      </c>
      <c r="BH139" s="768">
        <v>169598459</v>
      </c>
      <c r="BI139" s="427">
        <f>158305051+10105000</f>
        <v>168410051</v>
      </c>
      <c r="BJ139" s="427">
        <f>169025766+456693+116000</f>
        <v>169598459</v>
      </c>
      <c r="BK139" s="495">
        <f t="shared" si="828"/>
        <v>741192581</v>
      </c>
      <c r="BL139" s="1077">
        <f t="shared" si="829"/>
        <v>1239033408</v>
      </c>
      <c r="BM139" s="1077">
        <f t="shared" si="830"/>
        <v>1227902971</v>
      </c>
      <c r="BN139" s="496">
        <f>SUMIF($C$10:$BI$10,"Módosított előirányzat II",$C139:$BI139)</f>
        <v>1287312739</v>
      </c>
      <c r="BO139" s="496">
        <f ca="1">SUMIF($C$10:$BJ$10,"Tény",$C139:$BI139)</f>
        <v>1038508710</v>
      </c>
      <c r="BP139" s="523"/>
      <c r="BQ139" s="523"/>
      <c r="BR139" s="523"/>
      <c r="BS139" s="523"/>
      <c r="BT139" s="523"/>
      <c r="BU139" s="523"/>
      <c r="BV139" s="523"/>
      <c r="BW139" s="523"/>
      <c r="BX139" s="523"/>
      <c r="BY139" s="523"/>
      <c r="BZ139" s="523"/>
      <c r="CA139" s="523"/>
      <c r="CB139" s="523"/>
      <c r="CC139" s="523"/>
      <c r="CD139" s="523"/>
      <c r="CE139" s="523"/>
      <c r="CF139" s="523"/>
      <c r="CG139" s="523"/>
      <c r="CH139" s="523"/>
      <c r="CI139" s="523"/>
      <c r="CJ139" s="523"/>
    </row>
    <row r="140" spans="1:88" x14ac:dyDescent="0.25">
      <c r="A140" s="275" t="s">
        <v>238</v>
      </c>
      <c r="B140" s="538" t="s">
        <v>239</v>
      </c>
      <c r="C140" s="426">
        <v>84929960.030000001</v>
      </c>
      <c r="D140" s="165"/>
      <c r="E140" s="165"/>
      <c r="F140" s="413"/>
      <c r="G140" s="413"/>
      <c r="H140" s="412"/>
      <c r="I140" s="165"/>
      <c r="J140" s="165"/>
      <c r="K140" s="413"/>
      <c r="L140" s="413"/>
      <c r="M140" s="414"/>
      <c r="N140" s="411"/>
      <c r="O140" s="411"/>
      <c r="P140" s="411"/>
      <c r="Q140" s="411"/>
      <c r="R140" s="412"/>
      <c r="S140" s="165"/>
      <c r="T140" s="165"/>
      <c r="U140" s="413"/>
      <c r="V140" s="413"/>
      <c r="W140" s="412">
        <v>72222137</v>
      </c>
      <c r="X140" s="165">
        <v>74409</v>
      </c>
      <c r="Y140" s="165">
        <f>74409-21600</f>
        <v>52809</v>
      </c>
      <c r="Z140" s="413">
        <v>74409</v>
      </c>
      <c r="AA140" s="413"/>
      <c r="AB140" s="412">
        <v>2666250</v>
      </c>
      <c r="AC140" s="165">
        <v>97465038</v>
      </c>
      <c r="AD140" s="165">
        <f>98244178-779140-83692733</f>
        <v>13772305</v>
      </c>
      <c r="AE140" s="413">
        <v>1305461</v>
      </c>
      <c r="AF140" s="413">
        <v>1305461</v>
      </c>
      <c r="AG140" s="412">
        <v>3275100</v>
      </c>
      <c r="AH140" s="165">
        <v>95498701</v>
      </c>
      <c r="AI140" s="165">
        <v>0</v>
      </c>
      <c r="AJ140" s="413">
        <v>1380825</v>
      </c>
      <c r="AK140" s="413">
        <v>1380825</v>
      </c>
      <c r="AL140" s="412"/>
      <c r="AM140" s="165">
        <v>15632681</v>
      </c>
      <c r="AN140" s="165"/>
      <c r="AO140" s="413"/>
      <c r="AP140" s="413"/>
      <c r="AQ140" s="412">
        <v>7119828</v>
      </c>
      <c r="AR140" s="165">
        <v>7369249</v>
      </c>
      <c r="AS140" s="165">
        <v>7308658</v>
      </c>
      <c r="AT140" s="413">
        <v>7308658</v>
      </c>
      <c r="AU140" s="413">
        <v>7438258</v>
      </c>
      <c r="AV140" s="412">
        <v>3316545</v>
      </c>
      <c r="AW140" s="165">
        <v>34527883</v>
      </c>
      <c r="AX140" s="165">
        <v>34527883</v>
      </c>
      <c r="AY140" s="413">
        <v>34527883</v>
      </c>
      <c r="AZ140" s="413">
        <v>6949240</v>
      </c>
      <c r="BA140" s="412">
        <f>+BA139*0.27</f>
        <v>2767589.1</v>
      </c>
      <c r="BB140" s="165">
        <f>40146381+4280</f>
        <v>40150661</v>
      </c>
      <c r="BC140" s="165">
        <f>40146381+4280-95159</f>
        <v>40055502</v>
      </c>
      <c r="BD140" s="413">
        <f>40146381+4280-95159</f>
        <v>40055502</v>
      </c>
      <c r="BE140" s="413">
        <v>81000</v>
      </c>
      <c r="BF140" s="412"/>
      <c r="BG140" s="165">
        <v>43820397</v>
      </c>
      <c r="BH140" s="165">
        <v>654127</v>
      </c>
      <c r="BI140" s="413">
        <v>654127</v>
      </c>
      <c r="BJ140" s="413">
        <v>654127</v>
      </c>
      <c r="BK140" s="417">
        <f t="shared" si="723"/>
        <v>176297409.13</v>
      </c>
      <c r="BL140" s="415">
        <f t="shared" ref="BL140:BL142" si="852">SUMIF($C$10:$BG$10,"2023 Terv",$C140:$BG140)</f>
        <v>334539019</v>
      </c>
      <c r="BM140" s="415">
        <f t="shared" ref="BM140:BM142" si="853">SUMIF($C$10:$BI$10,"Módosított előirányzat",$C140:$BI140)</f>
        <v>96371284</v>
      </c>
      <c r="BN140" s="418">
        <f>SUMIF($C$10:$BI$10,"Módosított előirányzat II",$C140:$BI140)</f>
        <v>85306865</v>
      </c>
      <c r="BO140" s="418">
        <f>SUMIF($C$10:$BJ$10,"Tény",$C140:$BJ140)</f>
        <v>17808911</v>
      </c>
      <c r="BP140" s="523"/>
      <c r="BQ140" s="523"/>
      <c r="BR140" s="523"/>
      <c r="BS140" s="523"/>
      <c r="BT140" s="523"/>
      <c r="BU140" s="523"/>
      <c r="BV140" s="523"/>
      <c r="BW140" s="523"/>
      <c r="BX140" s="523"/>
      <c r="BY140" s="523"/>
      <c r="BZ140" s="523"/>
      <c r="CA140" s="523"/>
      <c r="CB140" s="523"/>
      <c r="CC140" s="523"/>
      <c r="CD140" s="523"/>
      <c r="CE140" s="523"/>
      <c r="CF140" s="523"/>
      <c r="CG140" s="523"/>
      <c r="CH140" s="523"/>
      <c r="CI140" s="523"/>
      <c r="CJ140" s="523"/>
    </row>
    <row r="141" spans="1:88" s="355" customFormat="1" x14ac:dyDescent="0.25">
      <c r="A141" s="555" t="s">
        <v>240</v>
      </c>
      <c r="B141" s="539" t="s">
        <v>36</v>
      </c>
      <c r="C141" s="426">
        <v>0</v>
      </c>
      <c r="D141" s="768"/>
      <c r="E141" s="768"/>
      <c r="F141" s="427"/>
      <c r="G141" s="427"/>
      <c r="H141" s="426"/>
      <c r="I141" s="768"/>
      <c r="J141" s="768"/>
      <c r="K141" s="427"/>
      <c r="L141" s="427"/>
      <c r="M141" s="425"/>
      <c r="N141" s="424"/>
      <c r="O141" s="424"/>
      <c r="P141" s="424"/>
      <c r="Q141" s="424"/>
      <c r="R141" s="426"/>
      <c r="S141" s="768"/>
      <c r="T141" s="768"/>
      <c r="U141" s="427"/>
      <c r="V141" s="427"/>
      <c r="W141" s="426"/>
      <c r="X141" s="768"/>
      <c r="Y141" s="768"/>
      <c r="Z141" s="427"/>
      <c r="AA141" s="427"/>
      <c r="AB141" s="426"/>
      <c r="AC141" s="768"/>
      <c r="AD141" s="768"/>
      <c r="AE141" s="427"/>
      <c r="AF141" s="427"/>
      <c r="AG141" s="426"/>
      <c r="AH141" s="768"/>
      <c r="AI141" s="768"/>
      <c r="AJ141" s="427"/>
      <c r="AK141" s="427"/>
      <c r="AL141" s="426">
        <v>1175000</v>
      </c>
      <c r="AM141" s="768"/>
      <c r="AN141" s="768">
        <f>224869987-8660000</f>
        <v>216209987</v>
      </c>
      <c r="AO141" s="427">
        <f>224869987-8660000</f>
        <v>216209987</v>
      </c>
      <c r="AP141" s="427">
        <v>6215000</v>
      </c>
      <c r="AQ141" s="426"/>
      <c r="AR141" s="768"/>
      <c r="AS141" s="768"/>
      <c r="AT141" s="427"/>
      <c r="AU141" s="427"/>
      <c r="AV141" s="426"/>
      <c r="AW141" s="768"/>
      <c r="AX141" s="768"/>
      <c r="AY141" s="427"/>
      <c r="AZ141" s="427"/>
      <c r="BA141" s="426"/>
      <c r="BB141" s="768"/>
      <c r="BC141" s="768"/>
      <c r="BD141" s="427"/>
      <c r="BE141" s="427"/>
      <c r="BF141" s="426"/>
      <c r="BG141" s="768"/>
      <c r="BH141" s="768"/>
      <c r="BI141" s="427"/>
      <c r="BJ141" s="427"/>
      <c r="BK141" s="495">
        <f t="shared" si="723"/>
        <v>1175000</v>
      </c>
      <c r="BL141" s="1077">
        <f t="shared" si="852"/>
        <v>0</v>
      </c>
      <c r="BM141" s="1077">
        <f t="shared" si="853"/>
        <v>216209987</v>
      </c>
      <c r="BN141" s="496">
        <f t="shared" ref="BN141:BN142" si="854">SUMIF($C$10:$BI$10,"Módosított előirányzat II",$C141:$BI141)</f>
        <v>216209987</v>
      </c>
      <c r="BO141" s="496">
        <f>SUMIF($C$10:$BJ$10,"Tény",$C141:$BJ141)</f>
        <v>6215000</v>
      </c>
    </row>
    <row r="142" spans="1:88" ht="15.75" thickBot="1" x14ac:dyDescent="0.3">
      <c r="A142" s="276" t="s">
        <v>241</v>
      </c>
      <c r="B142" s="542" t="s">
        <v>242</v>
      </c>
      <c r="C142" s="495">
        <v>0</v>
      </c>
      <c r="D142" s="415"/>
      <c r="E142" s="415"/>
      <c r="F142" s="418"/>
      <c r="G142" s="418"/>
      <c r="H142" s="417"/>
      <c r="I142" s="415"/>
      <c r="J142" s="415"/>
      <c r="K142" s="418"/>
      <c r="L142" s="418"/>
      <c r="M142" s="419"/>
      <c r="N142" s="416"/>
      <c r="O142" s="416"/>
      <c r="P142" s="416"/>
      <c r="Q142" s="416"/>
      <c r="R142" s="417"/>
      <c r="S142" s="415"/>
      <c r="T142" s="415"/>
      <c r="U142" s="418"/>
      <c r="V142" s="418"/>
      <c r="W142" s="417"/>
      <c r="X142" s="415"/>
      <c r="Y142" s="415"/>
      <c r="Z142" s="418"/>
      <c r="AA142" s="418"/>
      <c r="AB142" s="417"/>
      <c r="AC142" s="415"/>
      <c r="AD142" s="415"/>
      <c r="AE142" s="418"/>
      <c r="AF142" s="418"/>
      <c r="AG142" s="417"/>
      <c r="AH142" s="415"/>
      <c r="AI142" s="415"/>
      <c r="AJ142" s="418"/>
      <c r="AK142" s="418"/>
      <c r="AL142" s="417">
        <v>317250</v>
      </c>
      <c r="AM142" s="415"/>
      <c r="AN142" s="415">
        <f>60714896-2338200</f>
        <v>58376696</v>
      </c>
      <c r="AO142" s="418">
        <f>60714896-2338200</f>
        <v>58376696</v>
      </c>
      <c r="AP142" s="418">
        <v>1678050</v>
      </c>
      <c r="AQ142" s="417"/>
      <c r="AR142" s="415"/>
      <c r="AS142" s="415"/>
      <c r="AT142" s="418"/>
      <c r="AU142" s="418"/>
      <c r="AV142" s="417"/>
      <c r="AW142" s="415"/>
      <c r="AX142" s="415"/>
      <c r="AY142" s="418"/>
      <c r="AZ142" s="418"/>
      <c r="BA142" s="417"/>
      <c r="BB142" s="415"/>
      <c r="BC142" s="415"/>
      <c r="BD142" s="418"/>
      <c r="BE142" s="418"/>
      <c r="BF142" s="417"/>
      <c r="BG142" s="415"/>
      <c r="BH142" s="415"/>
      <c r="BI142" s="418"/>
      <c r="BJ142" s="418"/>
      <c r="BK142" s="417">
        <f t="shared" si="723"/>
        <v>317250</v>
      </c>
      <c r="BL142" s="415">
        <f t="shared" si="852"/>
        <v>0</v>
      </c>
      <c r="BM142" s="415">
        <f t="shared" si="853"/>
        <v>58376696</v>
      </c>
      <c r="BN142" s="418">
        <f t="shared" si="854"/>
        <v>58376696</v>
      </c>
      <c r="BO142" s="418">
        <f>SUMIF($C$10:$BJ$10,"Tény",$C142:$BJ142)</f>
        <v>1678050</v>
      </c>
    </row>
    <row r="143" spans="1:88" ht="15.75" thickBot="1" x14ac:dyDescent="0.3">
      <c r="A143" s="1090" t="s">
        <v>243</v>
      </c>
      <c r="B143" s="1091" t="s">
        <v>37</v>
      </c>
      <c r="C143" s="1092">
        <v>0</v>
      </c>
      <c r="D143" s="1093"/>
      <c r="E143" s="1093"/>
      <c r="F143" s="1094"/>
      <c r="G143" s="1094"/>
      <c r="H143" s="1095">
        <v>0</v>
      </c>
      <c r="I143" s="1096"/>
      <c r="J143" s="1096"/>
      <c r="K143" s="1097"/>
      <c r="L143" s="1097"/>
      <c r="M143" s="1098">
        <v>0</v>
      </c>
      <c r="N143" s="1099"/>
      <c r="O143" s="1099"/>
      <c r="P143" s="1099"/>
      <c r="Q143" s="1099"/>
      <c r="R143" s="1095"/>
      <c r="S143" s="1096"/>
      <c r="T143" s="1096"/>
      <c r="U143" s="1097"/>
      <c r="V143" s="1097"/>
      <c r="W143" s="1095"/>
      <c r="X143" s="1096"/>
      <c r="Y143" s="1096"/>
      <c r="Z143" s="1097"/>
      <c r="AA143" s="1097"/>
      <c r="AB143" s="1095"/>
      <c r="AC143" s="1096"/>
      <c r="AD143" s="1096"/>
      <c r="AE143" s="1097"/>
      <c r="AF143" s="1097"/>
      <c r="AG143" s="1095"/>
      <c r="AH143" s="1096"/>
      <c r="AI143" s="1096"/>
      <c r="AJ143" s="1097"/>
      <c r="AK143" s="1097"/>
      <c r="AL143" s="1095"/>
      <c r="AM143" s="1096"/>
      <c r="AN143" s="1096"/>
      <c r="AO143" s="1097"/>
      <c r="AP143" s="1097"/>
      <c r="AQ143" s="1095"/>
      <c r="AR143" s="1096"/>
      <c r="AS143" s="1096">
        <v>10590621</v>
      </c>
      <c r="AT143" s="1097">
        <v>10590621</v>
      </c>
      <c r="AU143" s="1097"/>
      <c r="AV143" s="1095"/>
      <c r="AW143" s="1096"/>
      <c r="AX143" s="1096"/>
      <c r="AY143" s="1097"/>
      <c r="AZ143" s="1097"/>
      <c r="BA143" s="1095"/>
      <c r="BB143" s="1096"/>
      <c r="BC143" s="1096"/>
      <c r="BD143" s="1097"/>
      <c r="BE143" s="1097"/>
      <c r="BF143" s="1095"/>
      <c r="BG143" s="1096"/>
      <c r="BH143" s="1096"/>
      <c r="BI143" s="1097"/>
      <c r="BJ143" s="1097"/>
      <c r="BK143" s="1095">
        <f>SUMIF($C$10:$BG$10,"2022 várható",$C143:$BG143)</f>
        <v>0</v>
      </c>
      <c r="BL143" s="1096">
        <f>SUMIF($C$10:$BG$10,"2023 Terv",$C143:$BG143)</f>
        <v>0</v>
      </c>
      <c r="BM143" s="1096">
        <f>SUMIF($C$10:$BI$10,BM10,$C143:$BI143)</f>
        <v>10590621</v>
      </c>
      <c r="BN143" s="1097">
        <f>SUMIF($C$10:$BI$10,BN10,$C143:$BI143)</f>
        <v>10590621</v>
      </c>
      <c r="BO143" s="1097">
        <f>SUMIF($C$10:$BJ$10,BO10,$C143:$BJ143)</f>
        <v>0</v>
      </c>
    </row>
    <row r="144" spans="1:88" ht="15.75" thickBot="1" x14ac:dyDescent="0.3">
      <c r="A144" s="557" t="s">
        <v>244</v>
      </c>
      <c r="B144" s="561" t="s">
        <v>245</v>
      </c>
      <c r="C144" s="1083">
        <f t="shared" ref="C144:P144" si="855">C143+C142+C141+C140+C139+C130+C129+C112+C106+C89</f>
        <v>464611816.02999997</v>
      </c>
      <c r="D144" s="1084">
        <f t="shared" si="855"/>
        <v>0</v>
      </c>
      <c r="E144" s="1084">
        <f t="shared" ref="E144" si="856">E143+E142+E141+E140+E139+E130+E129+E112+E106+E89</f>
        <v>0</v>
      </c>
      <c r="F144" s="506">
        <f t="shared" si="855"/>
        <v>327235</v>
      </c>
      <c r="G144" s="506">
        <f t="shared" ref="G144" si="857">G143+G142+G141+G140+G139+G130+G129+G112+G106+G89</f>
        <v>327235</v>
      </c>
      <c r="H144" s="498">
        <f t="shared" ref="H144" si="858">H143+H142+H141+H140+H139+H130+H129+H112+H106+H89</f>
        <v>0</v>
      </c>
      <c r="I144" s="1068">
        <f t="shared" ref="I144" si="859">I143+I142+I141+I140+I139+I130+I129+I112+I106+I89</f>
        <v>0</v>
      </c>
      <c r="J144" s="1068">
        <f t="shared" ref="J144:K144" si="860">J143+J142+J141+J140+J139+J130+J129+J112+J106+J89</f>
        <v>308602</v>
      </c>
      <c r="K144" s="497">
        <f t="shared" si="860"/>
        <v>308602</v>
      </c>
      <c r="L144" s="497">
        <f t="shared" ref="L144" si="861">L143+L142+L141+L140+L139+L130+L129+L112+L106+L89</f>
        <v>308602</v>
      </c>
      <c r="M144" s="1066">
        <f t="shared" si="855"/>
        <v>0</v>
      </c>
      <c r="N144" s="499">
        <f t="shared" si="855"/>
        <v>18445385</v>
      </c>
      <c r="O144" s="499">
        <f t="shared" ref="O144" si="862">O143+O142+O141+O140+O139+O130+O129+O112+O106+O89</f>
        <v>0</v>
      </c>
      <c r="P144" s="499">
        <f t="shared" si="855"/>
        <v>0</v>
      </c>
      <c r="Q144" s="499">
        <f t="shared" ref="Q144" si="863">Q143+Q142+Q141+Q140+Q139+Q130+Q129+Q112+Q106+Q89</f>
        <v>0</v>
      </c>
      <c r="R144" s="498">
        <f t="shared" ref="R144:AH144" si="864">R143+R142+R141+R140+R139+R130+R129+R112+R106+R89</f>
        <v>50800</v>
      </c>
      <c r="S144" s="1068">
        <f t="shared" si="864"/>
        <v>0</v>
      </c>
      <c r="T144" s="1068">
        <f t="shared" ref="T144:U144" si="865">T143+T142+T141+T140+T139+T130+T129+T112+T106+T89</f>
        <v>0</v>
      </c>
      <c r="U144" s="497">
        <f t="shared" si="865"/>
        <v>0</v>
      </c>
      <c r="V144" s="497">
        <f t="shared" ref="V144" si="866">V143+V142+V141+V140+V139+V130+V129+V112+V106+V89</f>
        <v>0</v>
      </c>
      <c r="W144" s="498">
        <f t="shared" si="864"/>
        <v>452549238</v>
      </c>
      <c r="X144" s="1068">
        <f t="shared" si="864"/>
        <v>350000</v>
      </c>
      <c r="Y144" s="1068">
        <f t="shared" ref="Y144:Z144" si="867">Y143+Y142+Y141+Y140+Y139+Y130+Y129+Y112+Y106+Y89</f>
        <v>350000</v>
      </c>
      <c r="Z144" s="497">
        <f t="shared" si="867"/>
        <v>451600</v>
      </c>
      <c r="AA144" s="497">
        <f t="shared" ref="AA144" si="868">AA143+AA142+AA141+AA140+AA139+AA130+AA129+AA112+AA106+AA89</f>
        <v>101600</v>
      </c>
      <c r="AB144" s="498">
        <f t="shared" si="864"/>
        <v>23156543</v>
      </c>
      <c r="AC144" s="1068">
        <f t="shared" si="864"/>
        <v>469286098</v>
      </c>
      <c r="AD144" s="1068">
        <f t="shared" ref="AD144:AE144" si="869">AD143+AD142+AD141+AD140+AD139+AD130+AD129+AD112+AD106+AD89</f>
        <v>469286098</v>
      </c>
      <c r="AE144" s="497">
        <f t="shared" si="869"/>
        <v>469286098</v>
      </c>
      <c r="AF144" s="497">
        <f t="shared" ref="AF144" si="870">AF143+AF142+AF141+AF140+AF139+AF130+AF129+AF112+AF106+AF89</f>
        <v>463533714</v>
      </c>
      <c r="AG144" s="498">
        <f t="shared" si="864"/>
        <v>30092691</v>
      </c>
      <c r="AH144" s="1068">
        <f t="shared" si="864"/>
        <v>462262922</v>
      </c>
      <c r="AI144" s="1068">
        <f t="shared" ref="AI144:AJ144" si="871">AI143+AI142+AI141+AI140+AI139+AI130+AI129+AI112+AI106+AI89</f>
        <v>512795627</v>
      </c>
      <c r="AJ144" s="497">
        <f t="shared" si="871"/>
        <v>591271154</v>
      </c>
      <c r="AK144" s="497">
        <f t="shared" ref="AK144" si="872">AK143+AK142+AK141+AK140+AK139+AK130+AK129+AK112+AK106+AK89</f>
        <v>586990034</v>
      </c>
      <c r="AL144" s="498">
        <f>AL143+AL142+AL141+AL140+AL139+AL130+AL129+AL112+AL106+AL89</f>
        <v>6521450</v>
      </c>
      <c r="AM144" s="1068">
        <f>AM143+AM142+AM141+AM140+AM139+AM130+AM129+AM112+AM106+AM89</f>
        <v>87946583</v>
      </c>
      <c r="AN144" s="1068">
        <f>AN143+AN142+AN141+AN140+AN139+AN130+AN129+AN112+AN106+AN89</f>
        <v>289001766</v>
      </c>
      <c r="AO144" s="497">
        <f>AO143+AO142+AO141+AO140+AO139+AO130+AO129+AO112+AO106+AO89</f>
        <v>290661060</v>
      </c>
      <c r="AP144" s="497">
        <f>AP143+AP142+AP141+AP140+AP139+AP130+AP129+AP112+AP106+AP89</f>
        <v>14244800</v>
      </c>
      <c r="AQ144" s="498">
        <f t="shared" ref="AQ144" si="873">AQ143+AQ142+AQ141+AQ140+AQ139+AQ130+AQ129+AQ112+AQ106+AQ89</f>
        <v>34859132</v>
      </c>
      <c r="AR144" s="1068">
        <f t="shared" ref="AR144:BA144" si="874">AR143+AR142+AR141+AR140+AR139+AR130+AR129+AR112+AR106+AR89</f>
        <v>35181902</v>
      </c>
      <c r="AS144" s="1068">
        <f t="shared" ref="AS144:AT144" si="875">AS143+AS142+AS141+AS140+AS139+AS130+AS129+AS112+AS106+AS89</f>
        <v>46460313</v>
      </c>
      <c r="AT144" s="497">
        <f t="shared" si="875"/>
        <v>47129343</v>
      </c>
      <c r="AU144" s="497">
        <f t="shared" ref="AU144" si="876">AU143+AU142+AU141+AU140+AU139+AU130+AU129+AU112+AU106+AU89</f>
        <v>36920892</v>
      </c>
      <c r="AV144" s="498">
        <f t="shared" si="874"/>
        <v>17840673</v>
      </c>
      <c r="AW144" s="1068">
        <f t="shared" si="874"/>
        <v>177104888</v>
      </c>
      <c r="AX144" s="1068">
        <f t="shared" ref="AX144:AY144" si="877">AX143+AX142+AX141+AX140+AX139+AX130+AX129+AX112+AX106+AX89</f>
        <v>177104888</v>
      </c>
      <c r="AY144" s="497">
        <f t="shared" si="877"/>
        <v>183784888</v>
      </c>
      <c r="AZ144" s="497">
        <f t="shared" ref="AZ144" si="878">AZ143+AZ142+AZ141+AZ140+AZ139+AZ130+AZ129+AZ112+AZ106+AZ89</f>
        <v>38149050</v>
      </c>
      <c r="BA144" s="1072">
        <f t="shared" si="874"/>
        <v>13017919.1</v>
      </c>
      <c r="BB144" s="1073">
        <f t="shared" ref="BB144:BI144" si="879">BB143+BB142+BB141+BB140+BB139+BB130+BB129+BB112+BB106+BB89</f>
        <v>190586682</v>
      </c>
      <c r="BC144" s="1068">
        <f t="shared" si="879"/>
        <v>189857515</v>
      </c>
      <c r="BD144" s="497">
        <f t="shared" si="879"/>
        <v>189857515</v>
      </c>
      <c r="BE144" s="497">
        <f t="shared" ref="BE144" si="880">BE143+BE142+BE141+BE140+BE139+BE130+BE129+BE112+BE106+BE89</f>
        <v>1648098</v>
      </c>
      <c r="BF144" s="498">
        <f t="shared" si="879"/>
        <v>2857500</v>
      </c>
      <c r="BG144" s="1068">
        <f t="shared" si="879"/>
        <v>209547163</v>
      </c>
      <c r="BH144" s="1068">
        <f t="shared" si="879"/>
        <v>218768501</v>
      </c>
      <c r="BI144" s="497">
        <f t="shared" si="879"/>
        <v>219543191</v>
      </c>
      <c r="BJ144" s="497">
        <f t="shared" ref="BJ144" si="881">BJ143+BJ142+BJ141+BJ140+BJ139+BJ130+BJ129+BJ112+BJ106+BJ89</f>
        <v>220693061</v>
      </c>
      <c r="BK144" s="498">
        <f t="shared" ref="BK144" si="882">BK143+BK142+BK141+BK140+BK139+BK130+BK129+BK112+BK106+BK89</f>
        <v>1045557762.13</v>
      </c>
      <c r="BL144" s="1068">
        <f>BL143+BL142+BL141+BL140+BL139+BL130+BL129+BL112+BL106+BL89</f>
        <v>1650711623</v>
      </c>
      <c r="BM144" s="1068">
        <f t="shared" ref="BM144:BN144" ca="1" si="883">BM143+BM142+BM141+BM140+BM139+BM130+BM129+BM112+BM106+BM89</f>
        <v>1903933310</v>
      </c>
      <c r="BN144" s="497">
        <f t="shared" ca="1" si="883"/>
        <v>1992620686</v>
      </c>
      <c r="BO144" s="497">
        <f ca="1">BO143+BO142+BO141+BO140+BO139+BO130+BO129+BO112+BO106+BO89</f>
        <v>1362917086</v>
      </c>
    </row>
    <row r="145" spans="1:68" ht="15.75" thickBot="1" x14ac:dyDescent="0.3">
      <c r="A145" s="1100" t="s">
        <v>246</v>
      </c>
      <c r="B145" s="1101" t="s">
        <v>247</v>
      </c>
      <c r="C145" s="1102">
        <v>0</v>
      </c>
      <c r="D145" s="1103">
        <f t="shared" ref="D145:P145" si="884">SUM(D146:D152)</f>
        <v>0</v>
      </c>
      <c r="E145" s="1103">
        <f t="shared" ref="E145" si="885">SUM(E146:E152)</f>
        <v>0</v>
      </c>
      <c r="F145" s="1104">
        <f t="shared" si="884"/>
        <v>0</v>
      </c>
      <c r="G145" s="1104">
        <f t="shared" ref="G145" si="886">SUM(G146:G152)</f>
        <v>0</v>
      </c>
      <c r="H145" s="1105">
        <f t="shared" si="884"/>
        <v>0</v>
      </c>
      <c r="I145" s="1106">
        <f t="shared" si="884"/>
        <v>0</v>
      </c>
      <c r="J145" s="1106">
        <f t="shared" ref="J145" si="887">SUM(J146:J152)</f>
        <v>0</v>
      </c>
      <c r="K145" s="1107">
        <f t="shared" si="884"/>
        <v>0</v>
      </c>
      <c r="L145" s="1107">
        <f t="shared" ref="L145" si="888">SUM(L146:L152)</f>
        <v>0</v>
      </c>
      <c r="M145" s="1108">
        <f t="shared" si="884"/>
        <v>0</v>
      </c>
      <c r="N145" s="1109">
        <f t="shared" si="884"/>
        <v>0</v>
      </c>
      <c r="O145" s="1109">
        <f t="shared" ref="O145" si="889">SUM(O146:O152)</f>
        <v>0</v>
      </c>
      <c r="P145" s="1109">
        <f t="shared" si="884"/>
        <v>0</v>
      </c>
      <c r="Q145" s="1109">
        <f t="shared" ref="Q145" si="890">SUM(Q146:Q152)</f>
        <v>0</v>
      </c>
      <c r="R145" s="1105">
        <f t="shared" ref="R145" si="891">SUM(R146:R152)</f>
        <v>0</v>
      </c>
      <c r="S145" s="1106">
        <f t="shared" ref="S145:AE145" si="892">SUM(S146:S152)</f>
        <v>0</v>
      </c>
      <c r="T145" s="1106">
        <f t="shared" ref="T145" si="893">SUM(T146:T152)</f>
        <v>0</v>
      </c>
      <c r="U145" s="1107">
        <f t="shared" si="892"/>
        <v>0</v>
      </c>
      <c r="V145" s="1107">
        <f t="shared" ref="V145" si="894">SUM(V146:V152)</f>
        <v>0</v>
      </c>
      <c r="W145" s="1105">
        <f t="shared" si="892"/>
        <v>0</v>
      </c>
      <c r="X145" s="1106">
        <f t="shared" si="892"/>
        <v>0</v>
      </c>
      <c r="Y145" s="1106">
        <f t="shared" ref="Y145" si="895">SUM(Y146:Y152)</f>
        <v>0</v>
      </c>
      <c r="Z145" s="1107">
        <f t="shared" si="892"/>
        <v>0</v>
      </c>
      <c r="AA145" s="1107">
        <f t="shared" ref="AA145" si="896">SUM(AA146:AA152)</f>
        <v>0</v>
      </c>
      <c r="AB145" s="1105">
        <f t="shared" si="892"/>
        <v>0</v>
      </c>
      <c r="AC145" s="1106">
        <f t="shared" si="892"/>
        <v>0</v>
      </c>
      <c r="AD145" s="1106">
        <f t="shared" ref="AD145" si="897">SUM(AD146:AD152)</f>
        <v>0</v>
      </c>
      <c r="AE145" s="1107">
        <f t="shared" si="892"/>
        <v>0</v>
      </c>
      <c r="AF145" s="1107">
        <f t="shared" ref="AF145" si="898">SUM(AF146:AF152)</f>
        <v>0</v>
      </c>
      <c r="AG145" s="1105">
        <f t="shared" ref="AG145" si="899">SUM(AG146:AG152)</f>
        <v>0</v>
      </c>
      <c r="AH145" s="1106">
        <f t="shared" ref="AH145:AO145" si="900">SUM(AH146:AH152)</f>
        <v>0</v>
      </c>
      <c r="AI145" s="1106">
        <f t="shared" si="900"/>
        <v>0</v>
      </c>
      <c r="AJ145" s="1107">
        <f t="shared" si="900"/>
        <v>0</v>
      </c>
      <c r="AK145" s="1107">
        <f t="shared" ref="AK145" si="901">SUM(AK146:AK152)</f>
        <v>0</v>
      </c>
      <c r="AL145" s="1105">
        <f t="shared" si="900"/>
        <v>0</v>
      </c>
      <c r="AM145" s="1106">
        <f t="shared" si="900"/>
        <v>0</v>
      </c>
      <c r="AN145" s="1106">
        <f t="shared" si="900"/>
        <v>0</v>
      </c>
      <c r="AO145" s="1107">
        <f t="shared" si="900"/>
        <v>0</v>
      </c>
      <c r="AP145" s="1107">
        <f t="shared" ref="AP145" si="902">SUM(AP146:AP152)</f>
        <v>0</v>
      </c>
      <c r="AQ145" s="1105">
        <f t="shared" ref="AQ145" si="903">SUM(AQ146:AQ152)</f>
        <v>0</v>
      </c>
      <c r="AR145" s="1106">
        <f t="shared" ref="AR145:AV145" si="904">SUM(AR146:AR152)</f>
        <v>0</v>
      </c>
      <c r="AS145" s="1106">
        <f t="shared" ref="AS145:AT145" si="905">SUM(AS146:AS152)</f>
        <v>0</v>
      </c>
      <c r="AT145" s="1107">
        <f t="shared" si="905"/>
        <v>0</v>
      </c>
      <c r="AU145" s="1107">
        <f t="shared" ref="AU145" si="906">SUM(AU146:AU152)</f>
        <v>0</v>
      </c>
      <c r="AV145" s="1105">
        <f t="shared" si="904"/>
        <v>833333</v>
      </c>
      <c r="AW145" s="1106">
        <f>SUM(AW146:AW152)</f>
        <v>1666667</v>
      </c>
      <c r="AX145" s="1106">
        <f>SUM(AX146:AX152)</f>
        <v>1666667</v>
      </c>
      <c r="AY145" s="1107">
        <f>SUM(AY146:AY152)</f>
        <v>1666667</v>
      </c>
      <c r="AZ145" s="1107">
        <f>SUM(AZ146:AZ152)</f>
        <v>1666667</v>
      </c>
      <c r="BA145" s="469">
        <f t="shared" ref="BA145" si="907">SUM(BA146:BA152)</f>
        <v>875000</v>
      </c>
      <c r="BB145" s="471"/>
      <c r="BC145" s="471">
        <f>SUM(BC146:BC152)</f>
        <v>729167</v>
      </c>
      <c r="BD145" s="470">
        <f>SUM(BD146:BD152)</f>
        <v>729167</v>
      </c>
      <c r="BE145" s="470">
        <f>SUM(BE146:BE152)</f>
        <v>729167</v>
      </c>
      <c r="BF145" s="1105">
        <f t="shared" ref="BF145" si="908">SUM(BF146:BF152)</f>
        <v>0</v>
      </c>
      <c r="BG145" s="1106">
        <f>SUM(BG146:BG152)</f>
        <v>0</v>
      </c>
      <c r="BH145" s="1106">
        <f>SUM(BH146:BH152)</f>
        <v>0</v>
      </c>
      <c r="BI145" s="1107">
        <f>SUM(BI146:BI152)</f>
        <v>80000000</v>
      </c>
      <c r="BJ145" s="1107">
        <f>SUM(BJ146:BJ152)</f>
        <v>80000000</v>
      </c>
      <c r="BK145" s="1105">
        <f t="shared" ref="BK145:BL145" si="909">SUM(BK146:BK152)</f>
        <v>1708333</v>
      </c>
      <c r="BL145" s="1106">
        <f t="shared" si="909"/>
        <v>1666667</v>
      </c>
      <c r="BM145" s="1106">
        <f t="shared" ref="BM145:BN145" si="910">SUM(BM146:BM152)</f>
        <v>2395834</v>
      </c>
      <c r="BN145" s="1107">
        <f t="shared" si="910"/>
        <v>82395834</v>
      </c>
      <c r="BO145" s="1107">
        <f>SUM(BO146:BO152)</f>
        <v>82395834</v>
      </c>
    </row>
    <row r="146" spans="1:68" ht="15" customHeight="1" x14ac:dyDescent="0.25">
      <c r="A146" s="811" t="s">
        <v>248</v>
      </c>
      <c r="B146" s="537" t="s">
        <v>249</v>
      </c>
      <c r="C146" s="501">
        <v>0</v>
      </c>
      <c r="D146" s="407"/>
      <c r="E146" s="407"/>
      <c r="F146" s="171"/>
      <c r="G146" s="171"/>
      <c r="H146" s="409">
        <v>0</v>
      </c>
      <c r="I146" s="407"/>
      <c r="J146" s="407"/>
      <c r="K146" s="171"/>
      <c r="L146" s="171"/>
      <c r="M146" s="410">
        <v>0</v>
      </c>
      <c r="N146" s="408"/>
      <c r="O146" s="408"/>
      <c r="P146" s="408"/>
      <c r="Q146" s="408"/>
      <c r="R146" s="409"/>
      <c r="S146" s="407"/>
      <c r="T146" s="407"/>
      <c r="U146" s="171"/>
      <c r="V146" s="171"/>
      <c r="W146" s="409"/>
      <c r="X146" s="407"/>
      <c r="Y146" s="407"/>
      <c r="Z146" s="171"/>
      <c r="AA146" s="171"/>
      <c r="AB146" s="409"/>
      <c r="AC146" s="407"/>
      <c r="AD146" s="407"/>
      <c r="AE146" s="171"/>
      <c r="AF146" s="171"/>
      <c r="AG146" s="409"/>
      <c r="AH146" s="407"/>
      <c r="AI146" s="407"/>
      <c r="AJ146" s="171"/>
      <c r="AK146" s="171"/>
      <c r="AL146" s="409"/>
      <c r="AM146" s="407"/>
      <c r="AN146" s="407"/>
      <c r="AO146" s="171"/>
      <c r="AP146" s="171"/>
      <c r="AQ146" s="409"/>
      <c r="AR146" s="407"/>
      <c r="AS146" s="407"/>
      <c r="AT146" s="171"/>
      <c r="AU146" s="171"/>
      <c r="AV146" s="409"/>
      <c r="AW146" s="407"/>
      <c r="AX146" s="407"/>
      <c r="AY146" s="171"/>
      <c r="AZ146" s="171"/>
      <c r="BA146" s="409"/>
      <c r="BB146" s="407"/>
      <c r="BC146" s="407"/>
      <c r="BD146" s="171"/>
      <c r="BE146" s="171"/>
      <c r="BF146" s="409"/>
      <c r="BG146" s="407"/>
      <c r="BH146" s="407"/>
      <c r="BI146" s="171">
        <v>80000000</v>
      </c>
      <c r="BJ146" s="171">
        <v>80000000</v>
      </c>
      <c r="BK146" s="475">
        <f t="shared" ref="BK146:BK152" si="911">SUMIF($C$10:$BG$10,"2022 várható",$C146:$BG146)</f>
        <v>0</v>
      </c>
      <c r="BL146" s="758">
        <f t="shared" ref="BL146:BL152" si="912">SUMIF($C$10:$BG$10,"2023 Terv",$C146:$BG146)</f>
        <v>0</v>
      </c>
      <c r="BM146" s="758">
        <f t="shared" ref="BM146:BM152" si="913">SUMIF($C$10:$BI$10,"Módosított előirányzat",$C146:$BI146)</f>
        <v>0</v>
      </c>
      <c r="BN146" s="476">
        <f t="shared" ref="BN146:BN152" si="914">SUMIF($C$10:$BI$10,"Módosított előirányzat II",$C146:$BI146)</f>
        <v>80000000</v>
      </c>
      <c r="BO146" s="418">
        <f t="shared" ref="BO146" si="915">SUMIF($C$10:$BJ$10,"Tény",$C146:$BJ146)</f>
        <v>80000000</v>
      </c>
    </row>
    <row r="147" spans="1:68" ht="15" customHeight="1" x14ac:dyDescent="0.25">
      <c r="A147" s="275" t="s">
        <v>250</v>
      </c>
      <c r="B147" s="538" t="s">
        <v>251</v>
      </c>
      <c r="C147" s="426">
        <v>0</v>
      </c>
      <c r="D147" s="165"/>
      <c r="E147" s="165"/>
      <c r="F147" s="413"/>
      <c r="G147" s="413"/>
      <c r="H147" s="412">
        <v>0</v>
      </c>
      <c r="I147" s="165"/>
      <c r="J147" s="165"/>
      <c r="K147" s="413"/>
      <c r="L147" s="413"/>
      <c r="M147" s="414">
        <v>0</v>
      </c>
      <c r="N147" s="411"/>
      <c r="O147" s="411"/>
      <c r="P147" s="411"/>
      <c r="Q147" s="411"/>
      <c r="R147" s="412"/>
      <c r="S147" s="165"/>
      <c r="T147" s="165"/>
      <c r="U147" s="413"/>
      <c r="V147" s="413"/>
      <c r="W147" s="412"/>
      <c r="X147" s="165"/>
      <c r="Y147" s="165"/>
      <c r="Z147" s="413"/>
      <c r="AA147" s="413"/>
      <c r="AB147" s="412"/>
      <c r="AC147" s="165"/>
      <c r="AD147" s="165"/>
      <c r="AE147" s="413"/>
      <c r="AF147" s="413"/>
      <c r="AG147" s="412"/>
      <c r="AH147" s="165"/>
      <c r="AI147" s="165"/>
      <c r="AJ147" s="413"/>
      <c r="AK147" s="413"/>
      <c r="AL147" s="412"/>
      <c r="AM147" s="165"/>
      <c r="AN147" s="165"/>
      <c r="AO147" s="413"/>
      <c r="AP147" s="413"/>
      <c r="AQ147" s="412"/>
      <c r="AR147" s="165"/>
      <c r="AS147" s="165"/>
      <c r="AT147" s="413"/>
      <c r="AU147" s="413"/>
      <c r="AV147" s="412"/>
      <c r="AW147" s="165"/>
      <c r="AX147" s="165"/>
      <c r="AY147" s="413"/>
      <c r="AZ147" s="413"/>
      <c r="BA147" s="412"/>
      <c r="BB147" s="165"/>
      <c r="BC147" s="165"/>
      <c r="BD147" s="413"/>
      <c r="BE147" s="413"/>
      <c r="BF147" s="412"/>
      <c r="BG147" s="165"/>
      <c r="BH147" s="165"/>
      <c r="BI147" s="413"/>
      <c r="BJ147" s="413"/>
      <c r="BK147" s="417">
        <f t="shared" si="911"/>
        <v>0</v>
      </c>
      <c r="BL147" s="415">
        <f t="shared" si="912"/>
        <v>0</v>
      </c>
      <c r="BM147" s="415">
        <f t="shared" si="913"/>
        <v>0</v>
      </c>
      <c r="BN147" s="418">
        <f t="shared" si="914"/>
        <v>0</v>
      </c>
      <c r="BO147" s="418">
        <f t="shared" ref="BO147:BO152" si="916">SUMIF($C$10:$BJ$10,"Tény",$C147:$BJ147)</f>
        <v>0</v>
      </c>
    </row>
    <row r="148" spans="1:68" ht="15" customHeight="1" x14ac:dyDescent="0.25">
      <c r="A148" s="275" t="s">
        <v>459</v>
      </c>
      <c r="B148" s="538" t="s">
        <v>460</v>
      </c>
      <c r="C148" s="426">
        <v>0</v>
      </c>
      <c r="D148" s="165"/>
      <c r="E148" s="165"/>
      <c r="F148" s="413"/>
      <c r="G148" s="413"/>
      <c r="H148" s="412">
        <v>0</v>
      </c>
      <c r="I148" s="165"/>
      <c r="J148" s="165"/>
      <c r="K148" s="413"/>
      <c r="L148" s="413"/>
      <c r="M148" s="414">
        <v>0</v>
      </c>
      <c r="N148" s="411"/>
      <c r="O148" s="411"/>
      <c r="P148" s="411"/>
      <c r="Q148" s="411"/>
      <c r="R148" s="412"/>
      <c r="S148" s="165"/>
      <c r="T148" s="165"/>
      <c r="U148" s="413"/>
      <c r="V148" s="413"/>
      <c r="W148" s="412"/>
      <c r="X148" s="165"/>
      <c r="Y148" s="165"/>
      <c r="Z148" s="413"/>
      <c r="AA148" s="413"/>
      <c r="AB148" s="412"/>
      <c r="AC148" s="165"/>
      <c r="AD148" s="165"/>
      <c r="AE148" s="413"/>
      <c r="AF148" s="413"/>
      <c r="AG148" s="412"/>
      <c r="AH148" s="165"/>
      <c r="AI148" s="165"/>
      <c r="AJ148" s="413"/>
      <c r="AK148" s="413"/>
      <c r="AL148" s="412"/>
      <c r="AM148" s="165"/>
      <c r="AN148" s="165"/>
      <c r="AO148" s="413"/>
      <c r="AP148" s="413"/>
      <c r="AQ148" s="412"/>
      <c r="AR148" s="165"/>
      <c r="AS148" s="165"/>
      <c r="AT148" s="413"/>
      <c r="AU148" s="413"/>
      <c r="AV148" s="412"/>
      <c r="AW148" s="165"/>
      <c r="AX148" s="165"/>
      <c r="AY148" s="413"/>
      <c r="AZ148" s="413"/>
      <c r="BA148" s="412"/>
      <c r="BB148" s="165"/>
      <c r="BC148" s="165"/>
      <c r="BD148" s="413"/>
      <c r="BE148" s="413"/>
      <c r="BF148" s="412"/>
      <c r="BG148" s="165"/>
      <c r="BH148" s="165"/>
      <c r="BI148" s="413"/>
      <c r="BJ148" s="413"/>
      <c r="BK148" s="417">
        <f t="shared" si="911"/>
        <v>0</v>
      </c>
      <c r="BL148" s="415">
        <f t="shared" si="912"/>
        <v>0</v>
      </c>
      <c r="BM148" s="415">
        <f t="shared" si="913"/>
        <v>0</v>
      </c>
      <c r="BN148" s="418">
        <f t="shared" si="914"/>
        <v>0</v>
      </c>
      <c r="BO148" s="418">
        <f t="shared" si="916"/>
        <v>0</v>
      </c>
    </row>
    <row r="149" spans="1:68" x14ac:dyDescent="0.25">
      <c r="A149" s="275" t="s">
        <v>252</v>
      </c>
      <c r="B149" s="538" t="s">
        <v>253</v>
      </c>
      <c r="C149" s="426">
        <v>0</v>
      </c>
      <c r="D149" s="165"/>
      <c r="E149" s="165"/>
      <c r="F149" s="413"/>
      <c r="G149" s="413"/>
      <c r="H149" s="412"/>
      <c r="I149" s="165"/>
      <c r="J149" s="165"/>
      <c r="K149" s="413"/>
      <c r="L149" s="413"/>
      <c r="M149" s="414"/>
      <c r="N149" s="411"/>
      <c r="O149" s="411"/>
      <c r="P149" s="411"/>
      <c r="Q149" s="411"/>
      <c r="R149" s="412"/>
      <c r="S149" s="165"/>
      <c r="T149" s="165"/>
      <c r="U149" s="413"/>
      <c r="V149" s="413"/>
      <c r="W149" s="412"/>
      <c r="X149" s="165"/>
      <c r="Y149" s="165"/>
      <c r="Z149" s="413"/>
      <c r="AA149" s="413"/>
      <c r="AB149" s="412"/>
      <c r="AC149" s="165"/>
      <c r="AD149" s="165"/>
      <c r="AE149" s="413"/>
      <c r="AF149" s="413"/>
      <c r="AG149" s="412"/>
      <c r="AH149" s="165"/>
      <c r="AI149" s="165"/>
      <c r="AJ149" s="413"/>
      <c r="AK149" s="413"/>
      <c r="AL149" s="412"/>
      <c r="AM149" s="165"/>
      <c r="AN149" s="165"/>
      <c r="AO149" s="413"/>
      <c r="AP149" s="413"/>
      <c r="AQ149" s="412"/>
      <c r="AR149" s="165"/>
      <c r="AS149" s="165"/>
      <c r="AT149" s="413"/>
      <c r="AU149" s="413"/>
      <c r="AV149" s="412">
        <v>833333</v>
      </c>
      <c r="AW149" s="165">
        <v>1666667</v>
      </c>
      <c r="AX149" s="165">
        <v>1666667</v>
      </c>
      <c r="AY149" s="413">
        <v>1666667</v>
      </c>
      <c r="AZ149" s="413">
        <v>1666667</v>
      </c>
      <c r="BA149" s="412">
        <v>875000</v>
      </c>
      <c r="BB149" s="165"/>
      <c r="BC149" s="165">
        <v>729167</v>
      </c>
      <c r="BD149" s="413">
        <v>729167</v>
      </c>
      <c r="BE149" s="413">
        <v>729167</v>
      </c>
      <c r="BF149" s="412"/>
      <c r="BG149" s="165"/>
      <c r="BH149" s="165"/>
      <c r="BI149" s="413"/>
      <c r="BJ149" s="413"/>
      <c r="BK149" s="417">
        <f t="shared" si="911"/>
        <v>1708333</v>
      </c>
      <c r="BL149" s="415">
        <f t="shared" si="912"/>
        <v>1666667</v>
      </c>
      <c r="BM149" s="415">
        <f t="shared" si="913"/>
        <v>2395834</v>
      </c>
      <c r="BN149" s="418">
        <f t="shared" si="914"/>
        <v>2395834</v>
      </c>
      <c r="BO149" s="418">
        <f t="shared" si="916"/>
        <v>2395834</v>
      </c>
    </row>
    <row r="150" spans="1:68" ht="15.75" customHeight="1" x14ac:dyDescent="0.25">
      <c r="A150" s="275" t="s">
        <v>254</v>
      </c>
      <c r="B150" s="538" t="s">
        <v>255</v>
      </c>
      <c r="C150" s="426">
        <v>0</v>
      </c>
      <c r="D150" s="165"/>
      <c r="E150" s="165"/>
      <c r="F150" s="413"/>
      <c r="G150" s="413"/>
      <c r="H150" s="412">
        <v>0</v>
      </c>
      <c r="I150" s="165"/>
      <c r="J150" s="165"/>
      <c r="K150" s="413"/>
      <c r="L150" s="413"/>
      <c r="M150" s="414">
        <v>0</v>
      </c>
      <c r="N150" s="411"/>
      <c r="O150" s="411"/>
      <c r="P150" s="411"/>
      <c r="Q150" s="411"/>
      <c r="R150" s="412"/>
      <c r="S150" s="165"/>
      <c r="T150" s="165"/>
      <c r="U150" s="413"/>
      <c r="V150" s="413"/>
      <c r="W150" s="412"/>
      <c r="X150" s="165"/>
      <c r="Y150" s="165"/>
      <c r="Z150" s="413"/>
      <c r="AA150" s="413"/>
      <c r="AB150" s="412"/>
      <c r="AC150" s="165"/>
      <c r="AD150" s="165"/>
      <c r="AE150" s="413"/>
      <c r="AF150" s="413"/>
      <c r="AG150" s="412"/>
      <c r="AH150" s="165"/>
      <c r="AI150" s="165"/>
      <c r="AJ150" s="413"/>
      <c r="AK150" s="413"/>
      <c r="AL150" s="412"/>
      <c r="AM150" s="165"/>
      <c r="AN150" s="165"/>
      <c r="AO150" s="413"/>
      <c r="AP150" s="413"/>
      <c r="AQ150" s="412"/>
      <c r="AR150" s="165"/>
      <c r="AS150" s="165"/>
      <c r="AT150" s="413"/>
      <c r="AU150" s="413"/>
      <c r="AV150" s="412"/>
      <c r="AW150" s="165"/>
      <c r="AX150" s="165"/>
      <c r="AY150" s="413"/>
      <c r="AZ150" s="413"/>
      <c r="BA150" s="412"/>
      <c r="BB150" s="165"/>
      <c r="BC150" s="165"/>
      <c r="BD150" s="413"/>
      <c r="BE150" s="413"/>
      <c r="BF150" s="412"/>
      <c r="BG150" s="165"/>
      <c r="BH150" s="165"/>
      <c r="BI150" s="413"/>
      <c r="BJ150" s="413"/>
      <c r="BK150" s="417">
        <f t="shared" si="911"/>
        <v>0</v>
      </c>
      <c r="BL150" s="415">
        <f t="shared" si="912"/>
        <v>0</v>
      </c>
      <c r="BM150" s="415">
        <f t="shared" si="913"/>
        <v>0</v>
      </c>
      <c r="BN150" s="418">
        <f t="shared" si="914"/>
        <v>0</v>
      </c>
      <c r="BO150" s="418">
        <f t="shared" si="916"/>
        <v>0</v>
      </c>
    </row>
    <row r="151" spans="1:68" ht="15.75" customHeight="1" x14ac:dyDescent="0.25">
      <c r="A151" s="275" t="s">
        <v>256</v>
      </c>
      <c r="B151" s="538" t="s">
        <v>257</v>
      </c>
      <c r="C151" s="426">
        <v>0</v>
      </c>
      <c r="D151" s="165"/>
      <c r="E151" s="165"/>
      <c r="F151" s="413"/>
      <c r="G151" s="413"/>
      <c r="H151" s="412">
        <v>0</v>
      </c>
      <c r="I151" s="165"/>
      <c r="J151" s="165"/>
      <c r="K151" s="413"/>
      <c r="L151" s="413"/>
      <c r="M151" s="414">
        <v>0</v>
      </c>
      <c r="N151" s="411"/>
      <c r="O151" s="411"/>
      <c r="P151" s="411"/>
      <c r="Q151" s="411"/>
      <c r="R151" s="412"/>
      <c r="S151" s="165"/>
      <c r="T151" s="165"/>
      <c r="U151" s="413"/>
      <c r="V151" s="413"/>
      <c r="W151" s="412"/>
      <c r="X151" s="165"/>
      <c r="Y151" s="165"/>
      <c r="Z151" s="413"/>
      <c r="AA151" s="413"/>
      <c r="AB151" s="412"/>
      <c r="AC151" s="165"/>
      <c r="AD151" s="165"/>
      <c r="AE151" s="413"/>
      <c r="AF151" s="413"/>
      <c r="AG151" s="412"/>
      <c r="AH151" s="165"/>
      <c r="AI151" s="165"/>
      <c r="AJ151" s="413"/>
      <c r="AK151" s="413"/>
      <c r="AL151" s="412"/>
      <c r="AM151" s="165"/>
      <c r="AN151" s="165"/>
      <c r="AO151" s="413"/>
      <c r="AP151" s="413"/>
      <c r="AQ151" s="412"/>
      <c r="AR151" s="165"/>
      <c r="AS151" s="165"/>
      <c r="AT151" s="413"/>
      <c r="AU151" s="413"/>
      <c r="AV151" s="412"/>
      <c r="AW151" s="165"/>
      <c r="AX151" s="165"/>
      <c r="AY151" s="413"/>
      <c r="AZ151" s="413"/>
      <c r="BA151" s="412"/>
      <c r="BB151" s="165"/>
      <c r="BC151" s="165"/>
      <c r="BD151" s="413"/>
      <c r="BE151" s="413"/>
      <c r="BF151" s="412"/>
      <c r="BG151" s="165"/>
      <c r="BH151" s="165"/>
      <c r="BI151" s="413"/>
      <c r="BJ151" s="413"/>
      <c r="BK151" s="417">
        <f t="shared" si="911"/>
        <v>0</v>
      </c>
      <c r="BL151" s="415">
        <f t="shared" si="912"/>
        <v>0</v>
      </c>
      <c r="BM151" s="415">
        <f t="shared" si="913"/>
        <v>0</v>
      </c>
      <c r="BN151" s="418">
        <f t="shared" si="914"/>
        <v>0</v>
      </c>
      <c r="BO151" s="418">
        <f t="shared" si="916"/>
        <v>0</v>
      </c>
    </row>
    <row r="152" spans="1:68" ht="15.75" customHeight="1" thickBot="1" x14ac:dyDescent="0.3">
      <c r="A152" s="276"/>
      <c r="B152" s="542" t="s">
        <v>258</v>
      </c>
      <c r="C152" s="426">
        <v>0</v>
      </c>
      <c r="D152" s="415"/>
      <c r="E152" s="415"/>
      <c r="F152" s="418"/>
      <c r="G152" s="418"/>
      <c r="H152" s="417">
        <v>0</v>
      </c>
      <c r="I152" s="415"/>
      <c r="J152" s="415"/>
      <c r="K152" s="418"/>
      <c r="L152" s="418"/>
      <c r="M152" s="419">
        <v>0</v>
      </c>
      <c r="N152" s="416"/>
      <c r="O152" s="416"/>
      <c r="P152" s="416"/>
      <c r="Q152" s="416"/>
      <c r="R152" s="417"/>
      <c r="S152" s="415"/>
      <c r="T152" s="415"/>
      <c r="U152" s="418"/>
      <c r="V152" s="418"/>
      <c r="W152" s="417"/>
      <c r="X152" s="415"/>
      <c r="Y152" s="415"/>
      <c r="Z152" s="418"/>
      <c r="AA152" s="418"/>
      <c r="AB152" s="482"/>
      <c r="AC152" s="564"/>
      <c r="AD152" s="564"/>
      <c r="AE152" s="483"/>
      <c r="AF152" s="483"/>
      <c r="AG152" s="417"/>
      <c r="AH152" s="415"/>
      <c r="AI152" s="415"/>
      <c r="AJ152" s="418"/>
      <c r="AK152" s="418"/>
      <c r="AL152" s="417"/>
      <c r="AM152" s="415"/>
      <c r="AN152" s="415"/>
      <c r="AO152" s="418"/>
      <c r="AP152" s="418"/>
      <c r="AQ152" s="417"/>
      <c r="AR152" s="415"/>
      <c r="AS152" s="415"/>
      <c r="AT152" s="418"/>
      <c r="AU152" s="418"/>
      <c r="AV152" s="417"/>
      <c r="AW152" s="415"/>
      <c r="AX152" s="415"/>
      <c r="AY152" s="418"/>
      <c r="AZ152" s="418"/>
      <c r="BA152" s="482"/>
      <c r="BB152" s="1074"/>
      <c r="BC152" s="1074"/>
      <c r="BD152" s="554"/>
      <c r="BE152" s="554"/>
      <c r="BF152" s="417"/>
      <c r="BG152" s="415"/>
      <c r="BH152" s="415"/>
      <c r="BI152" s="418"/>
      <c r="BJ152" s="418"/>
      <c r="BK152" s="417">
        <f t="shared" si="911"/>
        <v>0</v>
      </c>
      <c r="BL152" s="415">
        <f t="shared" si="912"/>
        <v>0</v>
      </c>
      <c r="BM152" s="415">
        <f t="shared" si="913"/>
        <v>0</v>
      </c>
      <c r="BN152" s="418">
        <f t="shared" si="914"/>
        <v>0</v>
      </c>
      <c r="BO152" s="418">
        <f t="shared" si="916"/>
        <v>0</v>
      </c>
    </row>
    <row r="153" spans="1:68" s="355" customFormat="1" ht="15.75" thickBot="1" x14ac:dyDescent="0.3">
      <c r="A153" s="559" t="s">
        <v>261</v>
      </c>
      <c r="B153" s="562" t="s">
        <v>259</v>
      </c>
      <c r="C153" s="1085">
        <f t="shared" ref="C153:AQ153" si="917">C145+C144</f>
        <v>464611816.02999997</v>
      </c>
      <c r="D153" s="1086">
        <f t="shared" si="917"/>
        <v>0</v>
      </c>
      <c r="E153" s="1086">
        <f t="shared" ref="E153:F153" si="918">E145+E144</f>
        <v>0</v>
      </c>
      <c r="F153" s="507">
        <f t="shared" si="918"/>
        <v>327235</v>
      </c>
      <c r="G153" s="507">
        <f t="shared" ref="G153" si="919">G145+G144</f>
        <v>327235</v>
      </c>
      <c r="H153" s="486">
        <f t="shared" ref="H153:P153" si="920">H145+H144</f>
        <v>0</v>
      </c>
      <c r="I153" s="488">
        <f t="shared" si="920"/>
        <v>0</v>
      </c>
      <c r="J153" s="488">
        <f t="shared" ref="J153" si="921">J145+J144</f>
        <v>308602</v>
      </c>
      <c r="K153" s="487">
        <f t="shared" si="920"/>
        <v>308602</v>
      </c>
      <c r="L153" s="487">
        <f t="shared" ref="L153" si="922">L145+L144</f>
        <v>308602</v>
      </c>
      <c r="M153" s="771">
        <f t="shared" si="920"/>
        <v>0</v>
      </c>
      <c r="N153" s="489">
        <f t="shared" si="920"/>
        <v>18445385</v>
      </c>
      <c r="O153" s="489">
        <f t="shared" ref="O153" si="923">O145+O144</f>
        <v>0</v>
      </c>
      <c r="P153" s="489">
        <f t="shared" si="920"/>
        <v>0</v>
      </c>
      <c r="Q153" s="489">
        <f t="shared" ref="Q153" si="924">Q145+Q144</f>
        <v>0</v>
      </c>
      <c r="R153" s="486">
        <f t="shared" si="917"/>
        <v>50800</v>
      </c>
      <c r="S153" s="488">
        <f t="shared" si="917"/>
        <v>0</v>
      </c>
      <c r="T153" s="488">
        <f t="shared" ref="T153:U153" si="925">T145+T144</f>
        <v>0</v>
      </c>
      <c r="U153" s="487">
        <f t="shared" si="925"/>
        <v>0</v>
      </c>
      <c r="V153" s="487">
        <f t="shared" ref="V153" si="926">V145+V144</f>
        <v>0</v>
      </c>
      <c r="W153" s="486">
        <f t="shared" si="917"/>
        <v>452549238</v>
      </c>
      <c r="X153" s="488">
        <f t="shared" si="917"/>
        <v>350000</v>
      </c>
      <c r="Y153" s="488">
        <f t="shared" ref="Y153:Z153" si="927">Y145+Y144</f>
        <v>350000</v>
      </c>
      <c r="Z153" s="487">
        <f t="shared" si="927"/>
        <v>451600</v>
      </c>
      <c r="AA153" s="487">
        <f t="shared" ref="AA153" si="928">AA145+AA144</f>
        <v>101600</v>
      </c>
      <c r="AB153" s="486">
        <f t="shared" si="917"/>
        <v>23156543</v>
      </c>
      <c r="AC153" s="488">
        <f t="shared" si="917"/>
        <v>469286098</v>
      </c>
      <c r="AD153" s="488">
        <f t="shared" ref="AD153:AE153" si="929">AD145+AD144</f>
        <v>469286098</v>
      </c>
      <c r="AE153" s="487">
        <f t="shared" si="929"/>
        <v>469286098</v>
      </c>
      <c r="AF153" s="487">
        <f t="shared" ref="AF153" si="930">AF145+AF144</f>
        <v>463533714</v>
      </c>
      <c r="AG153" s="486">
        <f t="shared" si="917"/>
        <v>30092691</v>
      </c>
      <c r="AH153" s="488">
        <f t="shared" si="917"/>
        <v>462262922</v>
      </c>
      <c r="AI153" s="488">
        <f t="shared" ref="AI153:AJ153" si="931">AI145+AI144</f>
        <v>512795627</v>
      </c>
      <c r="AJ153" s="487">
        <f t="shared" si="931"/>
        <v>591271154</v>
      </c>
      <c r="AK153" s="487">
        <f t="shared" ref="AK153" si="932">AK145+AK144</f>
        <v>586990034</v>
      </c>
      <c r="AL153" s="486">
        <f t="shared" si="917"/>
        <v>6521450</v>
      </c>
      <c r="AM153" s="488">
        <f t="shared" si="917"/>
        <v>87946583</v>
      </c>
      <c r="AN153" s="488">
        <f t="shared" ref="AN153:AO153" si="933">AN145+AN144</f>
        <v>289001766</v>
      </c>
      <c r="AO153" s="487">
        <f t="shared" si="933"/>
        <v>290661060</v>
      </c>
      <c r="AP153" s="487">
        <f t="shared" ref="AP153" si="934">AP145+AP144</f>
        <v>14244800</v>
      </c>
      <c r="AQ153" s="486">
        <f t="shared" si="917"/>
        <v>34859132</v>
      </c>
      <c r="AR153" s="488">
        <f t="shared" ref="AR153:BB153" si="935">AR145+AR144</f>
        <v>35181902</v>
      </c>
      <c r="AS153" s="488">
        <f t="shared" ref="AS153:AT153" si="936">AS145+AS144</f>
        <v>46460313</v>
      </c>
      <c r="AT153" s="487">
        <f t="shared" si="936"/>
        <v>47129343</v>
      </c>
      <c r="AU153" s="487">
        <f t="shared" ref="AU153" si="937">AU145+AU144</f>
        <v>36920892</v>
      </c>
      <c r="AV153" s="486">
        <f>AV145+AV144</f>
        <v>18674006</v>
      </c>
      <c r="AW153" s="488">
        <f t="shared" si="935"/>
        <v>178771555</v>
      </c>
      <c r="AX153" s="488">
        <f t="shared" ref="AX153:AY153" si="938">AX145+AX144</f>
        <v>178771555</v>
      </c>
      <c r="AY153" s="487">
        <f t="shared" si="938"/>
        <v>185451555</v>
      </c>
      <c r="AZ153" s="487">
        <f t="shared" ref="AZ153" si="939">AZ145+AZ144</f>
        <v>39815717</v>
      </c>
      <c r="BA153" s="1075">
        <f t="shared" si="935"/>
        <v>13892919.1</v>
      </c>
      <c r="BB153" s="1076">
        <f t="shared" si="935"/>
        <v>190586682</v>
      </c>
      <c r="BC153" s="1076">
        <f t="shared" ref="BC153:BD153" si="940">BC145+BC144</f>
        <v>190586682</v>
      </c>
      <c r="BD153" s="553">
        <f t="shared" si="940"/>
        <v>190586682</v>
      </c>
      <c r="BE153" s="553">
        <f t="shared" ref="BE153" si="941">BE145+BE144</f>
        <v>2377265</v>
      </c>
      <c r="BF153" s="486">
        <f>BF145+BF144</f>
        <v>2857500</v>
      </c>
      <c r="BG153" s="488">
        <f>BG145+BG144</f>
        <v>209547163</v>
      </c>
      <c r="BH153" s="488">
        <f>BH145+BH144</f>
        <v>218768501</v>
      </c>
      <c r="BI153" s="487">
        <f>BI145+BI144</f>
        <v>299543191</v>
      </c>
      <c r="BJ153" s="487">
        <f>BJ145+BJ144</f>
        <v>300693061</v>
      </c>
      <c r="BK153" s="486">
        <f t="shared" ref="BK153" si="942">BK145+BK144</f>
        <v>1047266095.13</v>
      </c>
      <c r="BL153" s="488">
        <f>BL145+BL144</f>
        <v>1652378290</v>
      </c>
      <c r="BM153" s="488">
        <f t="shared" ref="BM153:BN153" ca="1" si="943">BM145+BM144</f>
        <v>1906329144</v>
      </c>
      <c r="BN153" s="487">
        <f t="shared" ca="1" si="943"/>
        <v>2075016520</v>
      </c>
      <c r="BO153" s="487">
        <f t="shared" ref="BO153" ca="1" si="944">BO145+BO144</f>
        <v>1445312920</v>
      </c>
      <c r="BP153" s="389"/>
    </row>
    <row r="154" spans="1:68" x14ac:dyDescent="0.25">
      <c r="B154" s="428" t="s">
        <v>720</v>
      </c>
      <c r="C154" s="156">
        <f>C86-C153</f>
        <v>51004424.970000029</v>
      </c>
      <c r="D154" s="156">
        <f>D86-D153</f>
        <v>38210457</v>
      </c>
      <c r="E154" s="156">
        <f>E86-E153</f>
        <v>27212257</v>
      </c>
      <c r="F154" s="156">
        <f>F86-F153</f>
        <v>26885022</v>
      </c>
      <c r="G154" s="156">
        <f>G86-G153</f>
        <v>26885022</v>
      </c>
      <c r="H154" s="156"/>
      <c r="I154" s="156">
        <f t="shared" ref="I154" si="945">I86-I153</f>
        <v>0</v>
      </c>
      <c r="J154" s="156">
        <f t="shared" ref="J154:K154" si="946">J86-J153</f>
        <v>-308602</v>
      </c>
      <c r="K154" s="156">
        <f t="shared" si="946"/>
        <v>-308602</v>
      </c>
      <c r="L154" s="156">
        <f t="shared" ref="L154" si="947">L86-L153</f>
        <v>-308602</v>
      </c>
      <c r="M154" s="156"/>
      <c r="N154" s="156">
        <f t="shared" ref="N154:Z154" si="948">N86-N153</f>
        <v>-18445385</v>
      </c>
      <c r="O154" s="156">
        <f t="shared" ref="O154" si="949">O86-O153</f>
        <v>0</v>
      </c>
      <c r="P154" s="156">
        <f t="shared" si="948"/>
        <v>0</v>
      </c>
      <c r="Q154" s="156">
        <f t="shared" ref="Q154" si="950">Q86-Q153</f>
        <v>0</v>
      </c>
      <c r="R154" s="156">
        <f t="shared" si="948"/>
        <v>-50800</v>
      </c>
      <c r="S154" s="156">
        <f t="shared" si="948"/>
        <v>0</v>
      </c>
      <c r="T154" s="156">
        <f t="shared" ref="T154" si="951">T86-T153</f>
        <v>0</v>
      </c>
      <c r="U154" s="156">
        <f t="shared" si="948"/>
        <v>0</v>
      </c>
      <c r="V154" s="156">
        <f t="shared" ref="V154" si="952">V86-V153</f>
        <v>0</v>
      </c>
      <c r="W154" s="156">
        <f t="shared" si="948"/>
        <v>-37199136</v>
      </c>
      <c r="X154" s="156">
        <f t="shared" si="948"/>
        <v>-146881</v>
      </c>
      <c r="Y154" s="156">
        <f t="shared" ref="Y154" si="953">Y86-Y153</f>
        <v>-146881</v>
      </c>
      <c r="Z154" s="156">
        <f t="shared" si="948"/>
        <v>-248481</v>
      </c>
      <c r="AA154" s="156">
        <f t="shared" ref="AA154" si="954">AA86-AA153</f>
        <v>101519</v>
      </c>
      <c r="AB154" s="156"/>
      <c r="AC154" s="156">
        <f t="shared" ref="AC154:AO154" si="955">AC86-AC153</f>
        <v>0</v>
      </c>
      <c r="AD154" s="156">
        <f t="shared" ref="AD154" si="956">AD86-AD153</f>
        <v>0</v>
      </c>
      <c r="AE154" s="156">
        <f t="shared" si="955"/>
        <v>0</v>
      </c>
      <c r="AF154" s="156">
        <f t="shared" ref="AF154" si="957">AF86-AF153</f>
        <v>5752384</v>
      </c>
      <c r="AG154" s="156">
        <f t="shared" si="955"/>
        <v>370057998</v>
      </c>
      <c r="AH154" s="156">
        <f t="shared" si="955"/>
        <v>0</v>
      </c>
      <c r="AI154" s="156">
        <f t="shared" ref="AI154" si="958">AI86-AI153</f>
        <v>2544438</v>
      </c>
      <c r="AJ154" s="156">
        <f t="shared" si="955"/>
        <v>-75931089</v>
      </c>
      <c r="AK154" s="156">
        <f t="shared" ref="AK154" si="959">AK86-AK153</f>
        <v>-71649969</v>
      </c>
      <c r="AL154" s="156">
        <f t="shared" si="955"/>
        <v>-6521450</v>
      </c>
      <c r="AM154" s="156">
        <f t="shared" si="955"/>
        <v>0</v>
      </c>
      <c r="AN154" s="156">
        <f t="shared" ref="AN154" si="960">AN86-AN153</f>
        <v>10998200</v>
      </c>
      <c r="AO154" s="156">
        <f t="shared" si="955"/>
        <v>9338906</v>
      </c>
      <c r="AP154" s="156">
        <f t="shared" ref="AP154" si="961">AP86-AP153</f>
        <v>285755166</v>
      </c>
      <c r="AQ154" s="156">
        <f t="shared" ref="AQ154" si="962">AQ86-AQ153</f>
        <v>-3774758</v>
      </c>
      <c r="AR154" s="156">
        <f t="shared" ref="AR154:BA154" si="963">AR86-AR153</f>
        <v>-4097528</v>
      </c>
      <c r="AS154" s="156">
        <f t="shared" ref="AS154:AT154" si="964">AS86-AS153</f>
        <v>-15947768</v>
      </c>
      <c r="AT154" s="156">
        <f t="shared" si="964"/>
        <v>-16616798</v>
      </c>
      <c r="AU154" s="156">
        <f t="shared" ref="AU154" si="965">AU86-AU153</f>
        <v>-7272773</v>
      </c>
      <c r="AV154" s="156">
        <f t="shared" si="963"/>
        <v>176530927</v>
      </c>
      <c r="AW154" s="156">
        <f t="shared" si="963"/>
        <v>0</v>
      </c>
      <c r="AX154" s="156">
        <f t="shared" ref="AX154:AY154" si="966">AX86-AX153</f>
        <v>0</v>
      </c>
      <c r="AY154" s="156">
        <f t="shared" si="966"/>
        <v>-6680000</v>
      </c>
      <c r="AZ154" s="156">
        <f t="shared" ref="AZ154" si="967">AZ86-AZ153</f>
        <v>138955838</v>
      </c>
      <c r="BA154" s="156">
        <f t="shared" si="963"/>
        <v>190586681.90000001</v>
      </c>
      <c r="BB154" s="156">
        <f t="shared" ref="BB154:BL154" si="968">BB86-BB153</f>
        <v>0</v>
      </c>
      <c r="BC154" s="156">
        <f t="shared" ref="BC154" si="969">BC86-BC153</f>
        <v>0</v>
      </c>
      <c r="BD154" s="156">
        <f t="shared" si="968"/>
        <v>0</v>
      </c>
      <c r="BE154" s="156">
        <f t="shared" ref="BE154" si="970">BE86-BE153</f>
        <v>188209417</v>
      </c>
      <c r="BF154" s="156">
        <f t="shared" si="968"/>
        <v>111169000</v>
      </c>
      <c r="BG154" s="156">
        <f t="shared" si="968"/>
        <v>-15520663</v>
      </c>
      <c r="BH154" s="156">
        <f t="shared" ref="BH154" si="971">BH86-BH153</f>
        <v>-24742001</v>
      </c>
      <c r="BI154" s="156">
        <f t="shared" si="968"/>
        <v>-25517602</v>
      </c>
      <c r="BJ154" s="156">
        <f t="shared" ref="BJ154" si="972">BJ86-BJ153</f>
        <v>-26667472</v>
      </c>
      <c r="BK154" s="156">
        <f t="shared" si="968"/>
        <v>1229385583.8699999</v>
      </c>
      <c r="BL154" s="156">
        <f t="shared" si="968"/>
        <v>0</v>
      </c>
      <c r="BM154" s="156">
        <f t="shared" ref="BM154" ca="1" si="973">BM86-BM153</f>
        <v>-390357</v>
      </c>
      <c r="BN154" s="156">
        <f ca="1">BN86-BN153</f>
        <v>-89078644</v>
      </c>
      <c r="BO154" s="156">
        <f ca="1">BO86-BO153</f>
        <v>539760530</v>
      </c>
    </row>
    <row r="156" spans="1:68" x14ac:dyDescent="0.25">
      <c r="C156" s="156"/>
      <c r="BK156" s="156"/>
      <c r="BM156" s="156"/>
      <c r="BN156" s="156"/>
      <c r="BO156" s="156"/>
    </row>
    <row r="160" spans="1:68" x14ac:dyDescent="0.25">
      <c r="BH160" s="156"/>
      <c r="BI160" s="156"/>
      <c r="BJ160" s="156"/>
    </row>
  </sheetData>
  <mergeCells count="35">
    <mergeCell ref="AQ8:AU8"/>
    <mergeCell ref="AQ7:AU7"/>
    <mergeCell ref="AL8:AP8"/>
    <mergeCell ref="AL7:AP7"/>
    <mergeCell ref="AG8:AK8"/>
    <mergeCell ref="AG7:AK7"/>
    <mergeCell ref="BA7:BE7"/>
    <mergeCell ref="BA8:BE8"/>
    <mergeCell ref="BF8:BJ8"/>
    <mergeCell ref="BF7:BJ7"/>
    <mergeCell ref="AV9:AZ9"/>
    <mergeCell ref="AV8:AZ8"/>
    <mergeCell ref="AV7:AZ7"/>
    <mergeCell ref="C9:G9"/>
    <mergeCell ref="H9:L9"/>
    <mergeCell ref="M9:Q9"/>
    <mergeCell ref="BK9:BO9"/>
    <mergeCell ref="BF9:BJ9"/>
    <mergeCell ref="R9:V9"/>
    <mergeCell ref="W9:AA9"/>
    <mergeCell ref="AB9:AF9"/>
    <mergeCell ref="AG9:AK9"/>
    <mergeCell ref="AL9:AP9"/>
    <mergeCell ref="BA9:BE9"/>
    <mergeCell ref="AQ9:AU9"/>
    <mergeCell ref="AB8:AF8"/>
    <mergeCell ref="AB7:AF7"/>
    <mergeCell ref="W8:AA8"/>
    <mergeCell ref="W7:AA7"/>
    <mergeCell ref="H8:L8"/>
    <mergeCell ref="H7:L7"/>
    <mergeCell ref="M8:Q8"/>
    <mergeCell ref="M7:Q7"/>
    <mergeCell ref="R7:V7"/>
    <mergeCell ref="R8:V8"/>
  </mergeCells>
  <phoneticPr fontId="55" type="noConversion"/>
  <pageMargins left="0.43307086614173229" right="0.15748031496062992" top="0.15748031496062992" bottom="0.19685039370078741" header="0.23622047244094491" footer="0.15748031496062992"/>
  <pageSetup paperSize="9" scale="54" fitToWidth="0" orientation="portrait" horizontalDpi="300" verticalDpi="300" r:id="rId1"/>
  <headerFooter>
    <oddFooter>&amp;R&amp;P</oddFooter>
  </headerFooter>
  <colBreaks count="9" manualBreakCount="9">
    <brk id="12" max="1048575" man="1"/>
    <brk id="22" max="1048575" man="1"/>
    <brk id="32" max="1048575" man="1"/>
    <brk id="42" max="1048575" man="1"/>
    <brk id="52" max="1048575" man="1"/>
    <brk id="62" max="1048575" man="1"/>
    <brk id="71" max="1048575" man="1"/>
    <brk id="77" max="1048575" man="1"/>
    <brk id="85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4C45-40B5-4192-8F7E-AAF950E910CE}">
  <sheetPr>
    <pageSetUpPr fitToPage="1"/>
  </sheetPr>
  <dimension ref="A1:F65"/>
  <sheetViews>
    <sheetView workbookViewId="0">
      <selection activeCell="D4" sqref="D4:F4"/>
    </sheetView>
  </sheetViews>
  <sheetFormatPr defaultColWidth="8.85546875" defaultRowHeight="15" x14ac:dyDescent="0.25"/>
  <cols>
    <col min="1" max="1" width="40.85546875" style="1353" customWidth="1"/>
    <col min="2" max="2" width="8.140625" style="1353" bestFit="1" customWidth="1"/>
    <col min="3" max="4" width="16.140625" style="1355" bestFit="1" customWidth="1"/>
    <col min="5" max="5" width="16.140625" style="1355" customWidth="1"/>
    <col min="6" max="6" width="10.140625" style="1354" bestFit="1" customWidth="1"/>
    <col min="7" max="115" width="13" style="1353" customWidth="1"/>
    <col min="116" max="16384" width="8.85546875" style="1353"/>
  </cols>
  <sheetData>
    <row r="1" spans="1:6" x14ac:dyDescent="0.25">
      <c r="A1" s="1570" t="s">
        <v>1243</v>
      </c>
      <c r="B1" s="1571"/>
      <c r="C1" s="1571"/>
      <c r="D1" s="1571"/>
      <c r="E1" s="1571"/>
      <c r="F1" s="1571"/>
    </row>
    <row r="2" spans="1:6" x14ac:dyDescent="0.25">
      <c r="A2" s="1572"/>
      <c r="B2" s="1573"/>
      <c r="C2" s="1573"/>
      <c r="D2" s="1573"/>
      <c r="E2" s="1573"/>
      <c r="F2" s="1573"/>
    </row>
    <row r="3" spans="1:6" x14ac:dyDescent="0.25">
      <c r="A3" s="1572"/>
      <c r="B3" s="1573"/>
      <c r="C3" s="1573"/>
      <c r="D3" s="1573"/>
      <c r="E3" s="1573"/>
      <c r="F3" s="1573"/>
    </row>
    <row r="4" spans="1:6" x14ac:dyDescent="0.25">
      <c r="C4" s="1368" t="s">
        <v>298</v>
      </c>
      <c r="D4" s="1576" t="str">
        <f>+'18 pályázatok részletes'!B5</f>
        <v xml:space="preserve"> melléklet az  4/2024. ( V. 27.) rendelethez</v>
      </c>
      <c r="E4" s="1576"/>
      <c r="F4" s="1576"/>
    </row>
    <row r="5" spans="1:6" x14ac:dyDescent="0.25">
      <c r="A5" s="1574" t="s">
        <v>1242</v>
      </c>
      <c r="B5" s="1575"/>
      <c r="C5" s="1575"/>
      <c r="D5" s="1575"/>
      <c r="E5" s="1575"/>
      <c r="F5" s="1575"/>
    </row>
    <row r="6" spans="1:6" x14ac:dyDescent="0.25">
      <c r="A6" s="1367"/>
      <c r="B6" s="1367"/>
      <c r="C6" s="1358"/>
      <c r="D6" s="1358"/>
      <c r="E6" s="1358"/>
      <c r="F6" s="1366"/>
    </row>
    <row r="7" spans="1:6" ht="30" x14ac:dyDescent="0.25">
      <c r="A7" s="1359" t="s">
        <v>313</v>
      </c>
      <c r="B7" s="1359" t="s">
        <v>312</v>
      </c>
      <c r="C7" s="1360" t="s">
        <v>1241</v>
      </c>
      <c r="D7" s="1360" t="s">
        <v>1240</v>
      </c>
      <c r="E7" s="1360" t="s">
        <v>1244</v>
      </c>
      <c r="F7" s="1365" t="s">
        <v>1239</v>
      </c>
    </row>
    <row r="8" spans="1:6" x14ac:dyDescent="0.25">
      <c r="A8" s="1364">
        <v>1</v>
      </c>
      <c r="B8" s="1364">
        <v>2</v>
      </c>
      <c r="C8" s="1363">
        <v>3</v>
      </c>
      <c r="D8" s="1363">
        <v>4</v>
      </c>
      <c r="E8" s="1363"/>
      <c r="F8" s="1363">
        <v>5</v>
      </c>
    </row>
    <row r="9" spans="1:6" x14ac:dyDescent="0.25">
      <c r="A9" s="1359" t="s">
        <v>1238</v>
      </c>
      <c r="B9" s="1359" t="s">
        <v>154</v>
      </c>
      <c r="C9" s="1360" t="s">
        <v>154</v>
      </c>
      <c r="D9" s="1360" t="s">
        <v>154</v>
      </c>
      <c r="E9" s="1360"/>
      <c r="F9" s="1362" t="s">
        <v>154</v>
      </c>
    </row>
    <row r="10" spans="1:6" ht="30" x14ac:dyDescent="0.25">
      <c r="A10" s="1359" t="s">
        <v>1237</v>
      </c>
      <c r="B10" s="1359" t="s">
        <v>1236</v>
      </c>
      <c r="C10" s="1357">
        <v>13363097124</v>
      </c>
      <c r="D10" s="1357">
        <v>12872460657</v>
      </c>
      <c r="E10" s="1357">
        <f t="shared" ref="E10:E43" si="0">+D10-C10</f>
        <v>-490636467</v>
      </c>
      <c r="F10" s="1356">
        <f t="shared" ref="F10:F32" si="1">+D10/C10</f>
        <v>0.96328422502304334</v>
      </c>
    </row>
    <row r="11" spans="1:6" x14ac:dyDescent="0.25">
      <c r="A11" s="1359" t="s">
        <v>1235</v>
      </c>
      <c r="B11" s="1359" t="s">
        <v>1234</v>
      </c>
      <c r="C11" s="1358">
        <v>17887229</v>
      </c>
      <c r="D11" s="1358">
        <v>16583417</v>
      </c>
      <c r="E11" s="1357">
        <f t="shared" si="0"/>
        <v>-1303812</v>
      </c>
      <c r="F11" s="1356">
        <f t="shared" si="1"/>
        <v>0.92710933594018397</v>
      </c>
    </row>
    <row r="12" spans="1:6" x14ac:dyDescent="0.25">
      <c r="A12" s="1359" t="s">
        <v>1233</v>
      </c>
      <c r="B12" s="1359" t="s">
        <v>1232</v>
      </c>
      <c r="C12" s="1358">
        <v>16184491</v>
      </c>
      <c r="D12" s="1358">
        <v>9237992</v>
      </c>
      <c r="E12" s="1357">
        <f t="shared" si="0"/>
        <v>-6946499</v>
      </c>
      <c r="F12" s="1356">
        <f t="shared" si="1"/>
        <v>0.57079286583680633</v>
      </c>
    </row>
    <row r="13" spans="1:6" x14ac:dyDescent="0.25">
      <c r="A13" s="1359" t="s">
        <v>1206</v>
      </c>
      <c r="B13" s="1359" t="s">
        <v>1231</v>
      </c>
      <c r="C13" s="1358">
        <v>5954090</v>
      </c>
      <c r="D13" s="1358">
        <v>3594590</v>
      </c>
      <c r="E13" s="1357">
        <f t="shared" si="0"/>
        <v>-2359500</v>
      </c>
      <c r="F13" s="1356">
        <f t="shared" si="1"/>
        <v>0.60371778055084824</v>
      </c>
    </row>
    <row r="14" spans="1:6" x14ac:dyDescent="0.25">
      <c r="A14" s="1359" t="s">
        <v>1204</v>
      </c>
      <c r="B14" s="1359" t="s">
        <v>1230</v>
      </c>
      <c r="C14" s="1358">
        <v>10230401</v>
      </c>
      <c r="D14" s="1358">
        <v>5643402</v>
      </c>
      <c r="E14" s="1357">
        <f t="shared" si="0"/>
        <v>-4586999</v>
      </c>
      <c r="F14" s="1356">
        <f t="shared" si="1"/>
        <v>0.55163057635766188</v>
      </c>
    </row>
    <row r="15" spans="1:6" x14ac:dyDescent="0.25">
      <c r="A15" s="1359" t="s">
        <v>1229</v>
      </c>
      <c r="B15" s="1359" t="s">
        <v>1228</v>
      </c>
      <c r="C15" s="1358">
        <v>1702738</v>
      </c>
      <c r="D15" s="1358">
        <v>7345425</v>
      </c>
      <c r="E15" s="1357">
        <f t="shared" si="0"/>
        <v>5642687</v>
      </c>
      <c r="F15" s="1356">
        <f t="shared" si="1"/>
        <v>4.3138903342733883</v>
      </c>
    </row>
    <row r="16" spans="1:6" x14ac:dyDescent="0.25">
      <c r="A16" s="1359" t="s">
        <v>1206</v>
      </c>
      <c r="B16" s="1359" t="s">
        <v>1227</v>
      </c>
      <c r="C16" s="1358">
        <v>1702738</v>
      </c>
      <c r="D16" s="1358">
        <v>7345425</v>
      </c>
      <c r="E16" s="1357">
        <f t="shared" si="0"/>
        <v>5642687</v>
      </c>
      <c r="F16" s="1356">
        <f t="shared" si="1"/>
        <v>4.3138903342733883</v>
      </c>
    </row>
    <row r="17" spans="1:6" x14ac:dyDescent="0.25">
      <c r="A17" s="1359" t="s">
        <v>1226</v>
      </c>
      <c r="B17" s="1359" t="s">
        <v>1225</v>
      </c>
      <c r="C17" s="1357">
        <v>11206838959</v>
      </c>
      <c r="D17" s="1357">
        <v>10718165531</v>
      </c>
      <c r="E17" s="1357">
        <f t="shared" si="0"/>
        <v>-488673428</v>
      </c>
      <c r="F17" s="1356">
        <f t="shared" si="1"/>
        <v>0.95639507002930957</v>
      </c>
    </row>
    <row r="18" spans="1:6" ht="16.899999999999999" customHeight="1" x14ac:dyDescent="0.25">
      <c r="A18" s="1359" t="s">
        <v>1224</v>
      </c>
      <c r="B18" s="1359" t="s">
        <v>1223</v>
      </c>
      <c r="C18" s="1357">
        <v>10493397218</v>
      </c>
      <c r="D18" s="1357">
        <v>10070556931</v>
      </c>
      <c r="E18" s="1357">
        <f t="shared" si="0"/>
        <v>-422840287</v>
      </c>
      <c r="F18" s="1356">
        <f t="shared" si="1"/>
        <v>0.95970415698410094</v>
      </c>
    </row>
    <row r="19" spans="1:6" x14ac:dyDescent="0.25">
      <c r="A19" s="1359" t="s">
        <v>1217</v>
      </c>
      <c r="B19" s="1359" t="s">
        <v>1222</v>
      </c>
      <c r="C19" s="1357">
        <v>2404377934</v>
      </c>
      <c r="D19" s="1357">
        <v>3312037797</v>
      </c>
      <c r="E19" s="1357">
        <f t="shared" si="0"/>
        <v>907659863</v>
      </c>
      <c r="F19" s="1356">
        <f t="shared" si="1"/>
        <v>1.3775029915908386</v>
      </c>
    </row>
    <row r="20" spans="1:6" x14ac:dyDescent="0.25">
      <c r="A20" s="1359" t="s">
        <v>1206</v>
      </c>
      <c r="B20" s="1359" t="s">
        <v>1221</v>
      </c>
      <c r="C20" s="1357">
        <v>2649087347</v>
      </c>
      <c r="D20" s="1357">
        <v>1392021673</v>
      </c>
      <c r="E20" s="1357">
        <f t="shared" si="0"/>
        <v>-1257065674</v>
      </c>
      <c r="F20" s="1356">
        <f t="shared" si="1"/>
        <v>0.52547216858531165</v>
      </c>
    </row>
    <row r="21" spans="1:6" x14ac:dyDescent="0.25">
      <c r="A21" s="1359" t="s">
        <v>1204</v>
      </c>
      <c r="B21" s="1359" t="s">
        <v>1220</v>
      </c>
      <c r="C21" s="1357">
        <v>5439931937</v>
      </c>
      <c r="D21" s="1357">
        <v>5366497461</v>
      </c>
      <c r="E21" s="1357">
        <f t="shared" si="0"/>
        <v>-73434476</v>
      </c>
      <c r="F21" s="1356">
        <f t="shared" si="1"/>
        <v>0.98650084654542614</v>
      </c>
    </row>
    <row r="22" spans="1:6" ht="30" x14ac:dyDescent="0.25">
      <c r="A22" s="1359" t="s">
        <v>1219</v>
      </c>
      <c r="B22" s="1359" t="s">
        <v>1218</v>
      </c>
      <c r="C22" s="1357">
        <v>126923341</v>
      </c>
      <c r="D22" s="1358">
        <v>90982467</v>
      </c>
      <c r="E22" s="1357">
        <f t="shared" si="0"/>
        <v>-35940874</v>
      </c>
      <c r="F22" s="1356">
        <f t="shared" si="1"/>
        <v>0.71683006674083694</v>
      </c>
    </row>
    <row r="23" spans="1:6" x14ac:dyDescent="0.25">
      <c r="A23" s="1359" t="s">
        <v>1217</v>
      </c>
      <c r="B23" s="1359" t="s">
        <v>1216</v>
      </c>
      <c r="C23" s="1358">
        <v>120000</v>
      </c>
      <c r="D23" s="1358">
        <v>120000</v>
      </c>
      <c r="E23" s="1357">
        <f t="shared" si="0"/>
        <v>0</v>
      </c>
      <c r="F23" s="1356">
        <f t="shared" si="1"/>
        <v>1</v>
      </c>
    </row>
    <row r="24" spans="1:6" x14ac:dyDescent="0.25">
      <c r="A24" s="1359" t="s">
        <v>1206</v>
      </c>
      <c r="B24" s="1359" t="s">
        <v>1215</v>
      </c>
      <c r="C24" s="1358">
        <v>66729234</v>
      </c>
      <c r="D24" s="1358">
        <v>55842601</v>
      </c>
      <c r="E24" s="1357">
        <f t="shared" si="0"/>
        <v>-10886633</v>
      </c>
      <c r="F24" s="1356">
        <f t="shared" si="1"/>
        <v>0.83685361950955406</v>
      </c>
    </row>
    <row r="25" spans="1:6" x14ac:dyDescent="0.25">
      <c r="A25" s="1359" t="s">
        <v>1204</v>
      </c>
      <c r="B25" s="1359" t="s">
        <v>1214</v>
      </c>
      <c r="C25" s="1358">
        <v>60074107</v>
      </c>
      <c r="D25" s="1358">
        <v>35019866</v>
      </c>
      <c r="E25" s="1357">
        <f t="shared" si="0"/>
        <v>-25054241</v>
      </c>
      <c r="F25" s="1356">
        <f t="shared" si="1"/>
        <v>0.58294442895339249</v>
      </c>
    </row>
    <row r="26" spans="1:6" x14ac:dyDescent="0.25">
      <c r="A26" s="1359" t="s">
        <v>1213</v>
      </c>
      <c r="B26" s="1359" t="s">
        <v>1212</v>
      </c>
      <c r="C26" s="1357">
        <v>586518400</v>
      </c>
      <c r="D26" s="1357">
        <v>556626133</v>
      </c>
      <c r="E26" s="1357">
        <f t="shared" si="0"/>
        <v>-29892267</v>
      </c>
      <c r="F26" s="1356">
        <f t="shared" si="1"/>
        <v>0.94903439175991755</v>
      </c>
    </row>
    <row r="27" spans="1:6" x14ac:dyDescent="0.25">
      <c r="A27" s="1359" t="s">
        <v>1204</v>
      </c>
      <c r="B27" s="1359" t="s">
        <v>1211</v>
      </c>
      <c r="C27" s="1357">
        <v>586518400</v>
      </c>
      <c r="D27" s="1357">
        <v>556626133</v>
      </c>
      <c r="E27" s="1357">
        <f t="shared" si="0"/>
        <v>-29892267</v>
      </c>
      <c r="F27" s="1356">
        <f t="shared" si="1"/>
        <v>0.94903439175991755</v>
      </c>
    </row>
    <row r="28" spans="1:6" x14ac:dyDescent="0.25">
      <c r="A28" s="1359" t="s">
        <v>1210</v>
      </c>
      <c r="B28" s="1359" t="s">
        <v>1209</v>
      </c>
      <c r="C28" s="1357">
        <v>2138370936</v>
      </c>
      <c r="D28" s="1357">
        <v>2137711709</v>
      </c>
      <c r="E28" s="1357">
        <f t="shared" si="0"/>
        <v>-659227</v>
      </c>
      <c r="F28" s="1356">
        <f t="shared" si="1"/>
        <v>0.99969171531987189</v>
      </c>
    </row>
    <row r="29" spans="1:6" x14ac:dyDescent="0.25">
      <c r="A29" s="1359" t="s">
        <v>1208</v>
      </c>
      <c r="B29" s="1359" t="s">
        <v>1207</v>
      </c>
      <c r="C29" s="1357">
        <v>2138370936</v>
      </c>
      <c r="D29" s="1357">
        <v>2137711709</v>
      </c>
      <c r="E29" s="1357">
        <f t="shared" si="0"/>
        <v>-659227</v>
      </c>
      <c r="F29" s="1356">
        <f t="shared" si="1"/>
        <v>0.99969171531987189</v>
      </c>
    </row>
    <row r="30" spans="1:6" ht="30" x14ac:dyDescent="0.25">
      <c r="A30" s="1359" t="s">
        <v>1206</v>
      </c>
      <c r="B30" s="1361" t="s">
        <v>1205</v>
      </c>
      <c r="C30" s="1357">
        <v>2138360936</v>
      </c>
      <c r="D30" s="1357">
        <v>2137701709</v>
      </c>
      <c r="E30" s="1357">
        <f t="shared" si="0"/>
        <v>-659227</v>
      </c>
      <c r="F30" s="1356">
        <f t="shared" si="1"/>
        <v>0.99969171387818512</v>
      </c>
    </row>
    <row r="31" spans="1:6" ht="30" x14ac:dyDescent="0.25">
      <c r="A31" s="1359" t="s">
        <v>1204</v>
      </c>
      <c r="B31" s="1361" t="s">
        <v>1203</v>
      </c>
      <c r="C31" s="1358">
        <v>10000</v>
      </c>
      <c r="D31" s="1358">
        <v>10000</v>
      </c>
      <c r="E31" s="1357">
        <f t="shared" si="0"/>
        <v>0</v>
      </c>
      <c r="F31" s="1356">
        <f t="shared" si="1"/>
        <v>1</v>
      </c>
    </row>
    <row r="32" spans="1:6" x14ac:dyDescent="0.25">
      <c r="A32" s="1359" t="s">
        <v>1202</v>
      </c>
      <c r="B32" s="1359" t="s">
        <v>1201</v>
      </c>
      <c r="C32" s="1357">
        <v>1472161600</v>
      </c>
      <c r="D32" s="1357">
        <v>830050141</v>
      </c>
      <c r="E32" s="1357">
        <f t="shared" si="0"/>
        <v>-642111459</v>
      </c>
      <c r="F32" s="1356">
        <f t="shared" si="1"/>
        <v>0.56383086000884686</v>
      </c>
    </row>
    <row r="33" spans="1:6" x14ac:dyDescent="0.25">
      <c r="A33" s="1359" t="s">
        <v>1200</v>
      </c>
      <c r="B33" s="1359" t="s">
        <v>1199</v>
      </c>
      <c r="C33" s="1358">
        <v>0</v>
      </c>
      <c r="D33" s="1358">
        <v>0</v>
      </c>
      <c r="E33" s="1357">
        <f t="shared" si="0"/>
        <v>0</v>
      </c>
      <c r="F33" s="1356"/>
    </row>
    <row r="34" spans="1:6" x14ac:dyDescent="0.25">
      <c r="A34" s="1359" t="s">
        <v>1198</v>
      </c>
      <c r="B34" s="1359" t="s">
        <v>1197</v>
      </c>
      <c r="C34" s="1358">
        <v>2814552</v>
      </c>
      <c r="D34" s="1358">
        <v>2422397</v>
      </c>
      <c r="E34" s="1357">
        <f t="shared" si="0"/>
        <v>-392155</v>
      </c>
      <c r="F34" s="1356">
        <f t="shared" ref="F34:F41" si="2">+D34/C34</f>
        <v>0.86066876717857765</v>
      </c>
    </row>
    <row r="35" spans="1:6" x14ac:dyDescent="0.25">
      <c r="A35" s="1359" t="s">
        <v>1196</v>
      </c>
      <c r="B35" s="1359" t="s">
        <v>1195</v>
      </c>
      <c r="C35" s="1357">
        <v>1469133804</v>
      </c>
      <c r="D35" s="1357">
        <v>827414500</v>
      </c>
      <c r="E35" s="1357">
        <f t="shared" si="0"/>
        <v>-641719304</v>
      </c>
      <c r="F35" s="1356">
        <f t="shared" si="2"/>
        <v>0.56319887116286105</v>
      </c>
    </row>
    <row r="36" spans="1:6" x14ac:dyDescent="0.25">
      <c r="A36" s="1359" t="s">
        <v>1194</v>
      </c>
      <c r="B36" s="1359" t="s">
        <v>1193</v>
      </c>
      <c r="C36" s="1358">
        <v>213244</v>
      </c>
      <c r="D36" s="1358">
        <v>213244</v>
      </c>
      <c r="E36" s="1357">
        <f t="shared" si="0"/>
        <v>0</v>
      </c>
      <c r="F36" s="1356">
        <f t="shared" si="2"/>
        <v>1</v>
      </c>
    </row>
    <row r="37" spans="1:6" x14ac:dyDescent="0.25">
      <c r="A37" s="1359" t="s">
        <v>1192</v>
      </c>
      <c r="B37" s="1359" t="s">
        <v>1191</v>
      </c>
      <c r="C37" s="1357">
        <v>138183544</v>
      </c>
      <c r="D37" s="1357">
        <v>151168653</v>
      </c>
      <c r="E37" s="1357">
        <f t="shared" si="0"/>
        <v>12985109</v>
      </c>
      <c r="F37" s="1356">
        <f t="shared" si="2"/>
        <v>1.0939700099166656</v>
      </c>
    </row>
    <row r="38" spans="1:6" ht="30" x14ac:dyDescent="0.25">
      <c r="A38" s="1359" t="s">
        <v>1190</v>
      </c>
      <c r="B38" s="1359" t="s">
        <v>1189</v>
      </c>
      <c r="C38" s="1358">
        <v>47463805</v>
      </c>
      <c r="D38" s="1358">
        <v>36031348</v>
      </c>
      <c r="E38" s="1357">
        <f t="shared" si="0"/>
        <v>-11432457</v>
      </c>
      <c r="F38" s="1356">
        <f t="shared" si="2"/>
        <v>0.75913315420034277</v>
      </c>
    </row>
    <row r="39" spans="1:6" ht="30" x14ac:dyDescent="0.25">
      <c r="A39" s="1359" t="s">
        <v>1188</v>
      </c>
      <c r="B39" s="1359" t="s">
        <v>1187</v>
      </c>
      <c r="C39" s="1358">
        <v>79690092</v>
      </c>
      <c r="D39" s="1358">
        <v>99759924</v>
      </c>
      <c r="E39" s="1357">
        <f t="shared" si="0"/>
        <v>20069832</v>
      </c>
      <c r="F39" s="1356">
        <f t="shared" si="2"/>
        <v>1.2518485234023824</v>
      </c>
    </row>
    <row r="40" spans="1:6" x14ac:dyDescent="0.25">
      <c r="A40" s="1359" t="s">
        <v>1186</v>
      </c>
      <c r="B40" s="1359" t="s">
        <v>1185</v>
      </c>
      <c r="C40" s="1358">
        <v>11029647</v>
      </c>
      <c r="D40" s="1358">
        <v>15377381</v>
      </c>
      <c r="E40" s="1357">
        <f t="shared" si="0"/>
        <v>4347734</v>
      </c>
      <c r="F40" s="1356">
        <f t="shared" si="2"/>
        <v>1.394186142131294</v>
      </c>
    </row>
    <row r="41" spans="1:6" ht="30" x14ac:dyDescent="0.25">
      <c r="A41" s="1359" t="s">
        <v>1184</v>
      </c>
      <c r="B41" s="1359" t="s">
        <v>1183</v>
      </c>
      <c r="C41" s="1358">
        <v>3059716</v>
      </c>
      <c r="D41" s="1358">
        <v>-520718</v>
      </c>
      <c r="E41" s="1357">
        <f t="shared" si="0"/>
        <v>-3580434</v>
      </c>
      <c r="F41" s="1356">
        <f t="shared" si="2"/>
        <v>-0.17018507600051769</v>
      </c>
    </row>
    <row r="42" spans="1:6" x14ac:dyDescent="0.25">
      <c r="A42" s="1359" t="s">
        <v>1182</v>
      </c>
      <c r="B42" s="1359" t="s">
        <v>1181</v>
      </c>
      <c r="C42" s="1358">
        <v>0</v>
      </c>
      <c r="D42" s="1358">
        <v>0</v>
      </c>
      <c r="E42" s="1357">
        <f t="shared" si="0"/>
        <v>0</v>
      </c>
      <c r="F42" s="1356"/>
    </row>
    <row r="43" spans="1:6" x14ac:dyDescent="0.25">
      <c r="A43" s="1359" t="s">
        <v>1180</v>
      </c>
      <c r="B43" s="1359" t="s">
        <v>1179</v>
      </c>
      <c r="C43" s="1357">
        <v>14976501984</v>
      </c>
      <c r="D43" s="1357">
        <v>13853158733</v>
      </c>
      <c r="E43" s="1357">
        <f t="shared" si="0"/>
        <v>-1123343251</v>
      </c>
      <c r="F43" s="1356">
        <f>+D43/C43</f>
        <v>0.92499294880739757</v>
      </c>
    </row>
    <row r="44" spans="1:6" x14ac:dyDescent="0.25">
      <c r="A44" s="1359" t="s">
        <v>154</v>
      </c>
      <c r="B44" s="1359" t="s">
        <v>154</v>
      </c>
      <c r="C44" s="1360" t="s">
        <v>154</v>
      </c>
      <c r="D44" s="1360" t="s">
        <v>154</v>
      </c>
      <c r="E44" s="1357"/>
      <c r="F44" s="1356"/>
    </row>
    <row r="45" spans="1:6" x14ac:dyDescent="0.25">
      <c r="A45" s="1359" t="s">
        <v>1178</v>
      </c>
      <c r="B45" s="1359" t="s">
        <v>154</v>
      </c>
      <c r="C45" s="1360" t="s">
        <v>154</v>
      </c>
      <c r="D45" s="1360" t="s">
        <v>154</v>
      </c>
      <c r="E45" s="1357"/>
      <c r="F45" s="1356"/>
    </row>
    <row r="46" spans="1:6" x14ac:dyDescent="0.25">
      <c r="A46" s="1359" t="s">
        <v>1177</v>
      </c>
      <c r="B46" s="1359" t="s">
        <v>1176</v>
      </c>
      <c r="C46" s="1357">
        <v>7341674546</v>
      </c>
      <c r="D46" s="1357">
        <v>5995324795</v>
      </c>
      <c r="E46" s="1357">
        <f t="shared" ref="E46:E59" si="3">+D46-C46</f>
        <v>-1346349751</v>
      </c>
      <c r="F46" s="1356">
        <f>+D46/C46</f>
        <v>0.81661544071937398</v>
      </c>
    </row>
    <row r="47" spans="1:6" x14ac:dyDescent="0.25">
      <c r="A47" s="1359" t="s">
        <v>1175</v>
      </c>
      <c r="B47" s="1359" t="s">
        <v>1174</v>
      </c>
      <c r="C47" s="1357">
        <v>12232790231</v>
      </c>
      <c r="D47" s="1357">
        <v>12232790231</v>
      </c>
      <c r="E47" s="1357">
        <f t="shared" si="3"/>
        <v>0</v>
      </c>
      <c r="F47" s="1356">
        <f>+D47/C47</f>
        <v>1</v>
      </c>
    </row>
    <row r="48" spans="1:6" x14ac:dyDescent="0.25">
      <c r="A48" s="1359" t="s">
        <v>1173</v>
      </c>
      <c r="B48" s="1359" t="s">
        <v>1172</v>
      </c>
      <c r="C48" s="1357">
        <v>-165788594</v>
      </c>
      <c r="D48" s="1357">
        <v>-165788594</v>
      </c>
      <c r="E48" s="1357">
        <f t="shared" si="3"/>
        <v>0</v>
      </c>
      <c r="F48" s="1356">
        <f>+D48/C48</f>
        <v>1</v>
      </c>
    </row>
    <row r="49" spans="1:6" ht="30" x14ac:dyDescent="0.25">
      <c r="A49" s="1359" t="s">
        <v>1171</v>
      </c>
      <c r="B49" s="1359" t="s">
        <v>1170</v>
      </c>
      <c r="C49" s="1358">
        <v>68633000</v>
      </c>
      <c r="D49" s="1358">
        <v>68633000</v>
      </c>
      <c r="E49" s="1357">
        <f t="shared" si="3"/>
        <v>0</v>
      </c>
      <c r="F49" s="1356">
        <f>+D49/C49</f>
        <v>1</v>
      </c>
    </row>
    <row r="50" spans="1:6" x14ac:dyDescent="0.25">
      <c r="A50" s="1359" t="s">
        <v>1169</v>
      </c>
      <c r="B50" s="1359" t="s">
        <v>1168</v>
      </c>
      <c r="C50" s="1357">
        <v>-4368487477</v>
      </c>
      <c r="D50" s="1357">
        <v>-4793960091</v>
      </c>
      <c r="E50" s="1357">
        <f t="shared" si="3"/>
        <v>-425472614</v>
      </c>
      <c r="F50" s="1356">
        <f>+D50/C50</f>
        <v>1.0973958644130501</v>
      </c>
    </row>
    <row r="51" spans="1:6" x14ac:dyDescent="0.25">
      <c r="A51" s="1359" t="s">
        <v>1167</v>
      </c>
      <c r="B51" s="1359" t="s">
        <v>1166</v>
      </c>
      <c r="C51" s="1358">
        <v>0</v>
      </c>
      <c r="D51" s="1358">
        <v>0</v>
      </c>
      <c r="E51" s="1357">
        <f t="shared" si="3"/>
        <v>0</v>
      </c>
      <c r="F51" s="1356"/>
    </row>
    <row r="52" spans="1:6" x14ac:dyDescent="0.25">
      <c r="A52" s="1359" t="s">
        <v>1165</v>
      </c>
      <c r="B52" s="1359" t="s">
        <v>1164</v>
      </c>
      <c r="C52" s="1357">
        <v>-425472614</v>
      </c>
      <c r="D52" s="1357">
        <v>-1346349751</v>
      </c>
      <c r="E52" s="1357">
        <f t="shared" si="3"/>
        <v>-920877137</v>
      </c>
      <c r="F52" s="1356">
        <f>+D52/C52</f>
        <v>3.1643628912858772</v>
      </c>
    </row>
    <row r="53" spans="1:6" x14ac:dyDescent="0.25">
      <c r="A53" s="1359" t="s">
        <v>1163</v>
      </c>
      <c r="B53" s="1359" t="s">
        <v>1162</v>
      </c>
      <c r="C53" s="1358">
        <v>87166342</v>
      </c>
      <c r="D53" s="1358">
        <v>77530835</v>
      </c>
      <c r="E53" s="1357">
        <f t="shared" si="3"/>
        <v>-9635507</v>
      </c>
      <c r="F53" s="1356">
        <f>+D53/C53</f>
        <v>0.88945839897698131</v>
      </c>
    </row>
    <row r="54" spans="1:6" ht="30" x14ac:dyDescent="0.25">
      <c r="A54" s="1359" t="s">
        <v>1161</v>
      </c>
      <c r="B54" s="1359" t="s">
        <v>1160</v>
      </c>
      <c r="C54" s="1358">
        <v>28682475</v>
      </c>
      <c r="D54" s="1358">
        <v>25267127</v>
      </c>
      <c r="E54" s="1357">
        <f t="shared" si="3"/>
        <v>-3415348</v>
      </c>
      <c r="F54" s="1356">
        <f>+D54/C54</f>
        <v>0.88092561747199294</v>
      </c>
    </row>
    <row r="55" spans="1:6" ht="30" x14ac:dyDescent="0.25">
      <c r="A55" s="1359" t="s">
        <v>1159</v>
      </c>
      <c r="B55" s="1359" t="s">
        <v>1158</v>
      </c>
      <c r="C55" s="1358">
        <v>22316371</v>
      </c>
      <c r="D55" s="1358">
        <v>22773728</v>
      </c>
      <c r="E55" s="1357">
        <f t="shared" si="3"/>
        <v>457357</v>
      </c>
      <c r="F55" s="1356">
        <f>+D55/C55</f>
        <v>1.020494237167862</v>
      </c>
    </row>
    <row r="56" spans="1:6" ht="30" x14ac:dyDescent="0.25">
      <c r="A56" s="1359" t="s">
        <v>1157</v>
      </c>
      <c r="B56" s="1359" t="s">
        <v>1156</v>
      </c>
      <c r="C56" s="1358">
        <v>36167496</v>
      </c>
      <c r="D56" s="1358">
        <v>29489980</v>
      </c>
      <c r="E56" s="1357">
        <f t="shared" si="3"/>
        <v>-6677516</v>
      </c>
      <c r="F56" s="1356">
        <f>+D56/C56</f>
        <v>0.815372454869422</v>
      </c>
    </row>
    <row r="57" spans="1:6" ht="30" x14ac:dyDescent="0.25">
      <c r="A57" s="1359" t="s">
        <v>1155</v>
      </c>
      <c r="B57" s="1359" t="s">
        <v>1154</v>
      </c>
      <c r="C57" s="1358">
        <v>0</v>
      </c>
      <c r="D57" s="1358">
        <v>0</v>
      </c>
      <c r="E57" s="1357">
        <f t="shared" si="3"/>
        <v>0</v>
      </c>
      <c r="F57" s="1356"/>
    </row>
    <row r="58" spans="1:6" ht="30" x14ac:dyDescent="0.25">
      <c r="A58" s="1359" t="s">
        <v>1153</v>
      </c>
      <c r="B58" s="1359" t="s">
        <v>1152</v>
      </c>
      <c r="C58" s="1357">
        <v>7547661096</v>
      </c>
      <c r="D58" s="1357">
        <v>7780303103</v>
      </c>
      <c r="E58" s="1357">
        <f t="shared" si="3"/>
        <v>232642007</v>
      </c>
      <c r="F58" s="1356">
        <f>+D58/C58</f>
        <v>1.0308230594936612</v>
      </c>
    </row>
    <row r="59" spans="1:6" x14ac:dyDescent="0.25">
      <c r="A59" s="1359" t="s">
        <v>1151</v>
      </c>
      <c r="B59" s="1359" t="s">
        <v>1150</v>
      </c>
      <c r="C59" s="1357">
        <v>14976501984</v>
      </c>
      <c r="D59" s="1357">
        <v>13853158733</v>
      </c>
      <c r="E59" s="1357">
        <f t="shared" si="3"/>
        <v>-1123343251</v>
      </c>
      <c r="F59" s="1356">
        <f>+D59/C59</f>
        <v>0.92499294880739757</v>
      </c>
    </row>
    <row r="60" spans="1:6" x14ac:dyDescent="0.25">
      <c r="A60" s="1359" t="s">
        <v>154</v>
      </c>
      <c r="B60" s="1359" t="s">
        <v>154</v>
      </c>
      <c r="C60" s="1360" t="s">
        <v>154</v>
      </c>
      <c r="D60" s="1360" t="s">
        <v>154</v>
      </c>
      <c r="E60" s="1357"/>
      <c r="F60" s="1356"/>
    </row>
    <row r="61" spans="1:6" ht="30" x14ac:dyDescent="0.25">
      <c r="A61" s="1359" t="s">
        <v>1149</v>
      </c>
      <c r="B61" s="1359" t="s">
        <v>1148</v>
      </c>
      <c r="C61" s="1360" t="s">
        <v>154</v>
      </c>
      <c r="D61" s="1360" t="s">
        <v>154</v>
      </c>
      <c r="E61" s="1357"/>
      <c r="F61" s="1356"/>
    </row>
    <row r="62" spans="1:6" x14ac:dyDescent="0.25">
      <c r="A62" s="1359" t="s">
        <v>1147</v>
      </c>
      <c r="B62" s="1359" t="s">
        <v>1146</v>
      </c>
      <c r="C62" s="1357">
        <v>279194647</v>
      </c>
      <c r="D62" s="1357">
        <v>322000980</v>
      </c>
      <c r="E62" s="1357">
        <f>+D62-C62</f>
        <v>42806333</v>
      </c>
      <c r="F62" s="1356">
        <f>+D62/C62</f>
        <v>1.1533207511675536</v>
      </c>
    </row>
    <row r="63" spans="1:6" ht="30" x14ac:dyDescent="0.25">
      <c r="A63" s="1359" t="s">
        <v>1145</v>
      </c>
      <c r="B63" s="1359" t="s">
        <v>1144</v>
      </c>
      <c r="C63" s="1357">
        <v>132827536</v>
      </c>
      <c r="D63" s="1357">
        <v>134820302</v>
      </c>
      <c r="E63" s="1357">
        <f>+D63-C63</f>
        <v>1992766</v>
      </c>
      <c r="F63" s="1356">
        <f>+D63/C63</f>
        <v>1.0150026572803399</v>
      </c>
    </row>
    <row r="64" spans="1:6" ht="51" customHeight="1" x14ac:dyDescent="0.25">
      <c r="A64" s="1359" t="s">
        <v>1143</v>
      </c>
      <c r="B64" s="1359" t="s">
        <v>1142</v>
      </c>
      <c r="C64" s="1357">
        <v>298382137</v>
      </c>
      <c r="D64" s="1357">
        <v>298382137</v>
      </c>
      <c r="E64" s="1357">
        <f>+D64-C64</f>
        <v>0</v>
      </c>
      <c r="F64" s="1356">
        <f>+D64/C64</f>
        <v>1</v>
      </c>
    </row>
    <row r="65" spans="1:6" x14ac:dyDescent="0.25">
      <c r="A65" s="1359" t="s">
        <v>1141</v>
      </c>
      <c r="B65" s="1359" t="s">
        <v>1140</v>
      </c>
      <c r="C65" s="1358">
        <v>6174530</v>
      </c>
      <c r="D65" s="1358">
        <v>-6174530</v>
      </c>
      <c r="E65" s="1357">
        <f>+D65-C65</f>
        <v>-12349060</v>
      </c>
      <c r="F65" s="1356">
        <f>+D65/C65</f>
        <v>-1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2:F2"/>
    <mergeCell ref="A3:F3"/>
    <mergeCell ref="A5:F5"/>
    <mergeCell ref="D4:F4"/>
  </mergeCells>
  <pageMargins left="0.25" right="0.25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69</vt:i4>
      </vt:variant>
      <vt:variant>
        <vt:lpstr>Névvel ellátott tartományok</vt:lpstr>
      </vt:variant>
      <vt:variant>
        <vt:i4>52</vt:i4>
      </vt:variant>
    </vt:vector>
  </HeadingPairs>
  <TitlesOfParts>
    <vt:vector size="121" baseType="lpstr">
      <vt:lpstr>1 címrend</vt:lpstr>
      <vt:lpstr>2 létszámkeret</vt:lpstr>
      <vt:lpstr>3 mérleg</vt:lpstr>
      <vt:lpstr>3.1 mérleg2</vt:lpstr>
      <vt:lpstr>4. Önkormányzat+int összesen</vt:lpstr>
      <vt:lpstr>5.0 hivatal</vt:lpstr>
      <vt:lpstr>5.1 igazgatás cofog</vt:lpstr>
      <vt:lpstr>5.2 adó cofog</vt:lpstr>
      <vt:lpstr>5.3 pályázat</vt:lpstr>
      <vt:lpstr>5.4 választás</vt:lpstr>
      <vt:lpstr>5.5 népszámlálás</vt:lpstr>
      <vt:lpstr>6.0 hksk</vt:lpstr>
      <vt:lpstr>6.1 műv ház</vt:lpstr>
      <vt:lpstr>6.2 HH</vt:lpstr>
      <vt:lpstr>6.3 könyvtár</vt:lpstr>
      <vt:lpstr>6.4 sportcsarnok</vt:lpstr>
      <vt:lpstr>6.5 pályázat_1</vt:lpstr>
      <vt:lpstr>6.6 pályázat 2</vt:lpstr>
      <vt:lpstr>6.7 pályázat 3</vt:lpstr>
      <vt:lpstr>6.8 Tourinform</vt:lpstr>
      <vt:lpstr>7.0 önkormányzat össz</vt:lpstr>
      <vt:lpstr>7.1. igazg 011130</vt:lpstr>
      <vt:lpstr>7.2 temető 013320</vt:lpstr>
      <vt:lpstr>7.3. vagyon 013350</vt:lpstr>
      <vt:lpstr>7.4 018010</vt:lpstr>
      <vt:lpstr>7.5 finansz műveletek 018030</vt:lpstr>
      <vt:lpstr>7.6 Út, autópálya építés</vt:lpstr>
      <vt:lpstr>7.7 közutak működtetés 045160</vt:lpstr>
      <vt:lpstr>7.8 parkoló 045170</vt:lpstr>
      <vt:lpstr>7.9 kábeltv 046020</vt:lpstr>
      <vt:lpstr>7.10 piac 047120</vt:lpstr>
      <vt:lpstr>7.11 tdm tám047320</vt:lpstr>
      <vt:lpstr>7.12 szemét 051030</vt:lpstr>
      <vt:lpstr>7.13 szennyvíz 052080</vt:lpstr>
      <vt:lpstr>7.14 víz 063080</vt:lpstr>
      <vt:lpstr>7.15 közvil 064010</vt:lpstr>
      <vt:lpstr>7.16 zöldterület 066010</vt:lpstr>
      <vt:lpstr>7.17 város 066020</vt:lpstr>
      <vt:lpstr>7.18 háziorvos 072111</vt:lpstr>
      <vt:lpstr>7.19 ügyelet 072112</vt:lpstr>
      <vt:lpstr>7.20 fülészet 072210</vt:lpstr>
      <vt:lpstr>7.21 védőnők 074031</vt:lpstr>
      <vt:lpstr>7.22 gyermekorvos 072111</vt:lpstr>
      <vt:lpstr>7.23. COVID </vt:lpstr>
      <vt:lpstr>7.24 sportcsépület 081030</vt:lpstr>
      <vt:lpstr>7.25 sport tám 081041</vt:lpstr>
      <vt:lpstr>7.26 diáksport 081043</vt:lpstr>
      <vt:lpstr>7.27 közműv 082091</vt:lpstr>
      <vt:lpstr>7.28 közműv 082092</vt:lpstr>
      <vt:lpstr>7.29  óvoda 091140</vt:lpstr>
      <vt:lpstr>7.30 gyermekétk.  096015</vt:lpstr>
      <vt:lpstr>7.31 bölcsőde</vt:lpstr>
      <vt:lpstr>7.32 intézm.kiv. gyétk 104037</vt:lpstr>
      <vt:lpstr>7.33 szoc étk 107051</vt:lpstr>
      <vt:lpstr>7.34 segélyek 107060</vt:lpstr>
      <vt:lpstr>7.35 adóbev 900020</vt:lpstr>
      <vt:lpstr>7.36 pályázatok összesen</vt:lpstr>
      <vt:lpstr>8 stabilitás</vt:lpstr>
      <vt:lpstr>9 normatíva</vt:lpstr>
      <vt:lpstr>10 működési bevételek</vt:lpstr>
      <vt:lpstr>11 előr. felh.</vt:lpstr>
      <vt:lpstr>12 közvetett támogatás</vt:lpstr>
      <vt:lpstr>13 felújítás</vt:lpstr>
      <vt:lpstr>14 beruházások</vt:lpstr>
      <vt:lpstr>15 tartalékok</vt:lpstr>
      <vt:lpstr>16 támogatások</vt:lpstr>
      <vt:lpstr>17 eus pályázatok</vt:lpstr>
      <vt:lpstr>18 pályázatok részletes</vt:lpstr>
      <vt:lpstr>19.vagyonkimutatás</vt:lpstr>
      <vt:lpstr>'10 működési bevételek'!Nyomtatási_cím</vt:lpstr>
      <vt:lpstr>'11 előr. felh.'!Nyomtatási_cím</vt:lpstr>
      <vt:lpstr>'13 felújítás'!Nyomtatási_cím</vt:lpstr>
      <vt:lpstr>'14 beruházások'!Nyomtatási_cím</vt:lpstr>
      <vt:lpstr>'18 pályázatok részletes'!Nyomtatási_cím</vt:lpstr>
      <vt:lpstr>'3 mérleg'!Nyomtatási_cím</vt:lpstr>
      <vt:lpstr>'4. Önkormányzat+int összesen'!Nyomtatási_cím</vt:lpstr>
      <vt:lpstr>'5.0 hivatal'!Nyomtatási_cím</vt:lpstr>
      <vt:lpstr>'5.1 igazgatás cofog'!Nyomtatási_cím</vt:lpstr>
      <vt:lpstr>'5.2 adó cofog'!Nyomtatási_cím</vt:lpstr>
      <vt:lpstr>'5.3 pályázat'!Nyomtatási_cím</vt:lpstr>
      <vt:lpstr>'6.0 hksk'!Nyomtatási_cím</vt:lpstr>
      <vt:lpstr>'6.1 műv ház'!Nyomtatási_cím</vt:lpstr>
      <vt:lpstr>'6.2 HH'!Nyomtatási_cím</vt:lpstr>
      <vt:lpstr>'6.3 könyvtár'!Nyomtatási_cím</vt:lpstr>
      <vt:lpstr>'6.4 sportcsarnok'!Nyomtatási_cím</vt:lpstr>
      <vt:lpstr>'7.0 önkormányzat össz'!Nyomtatási_cím</vt:lpstr>
      <vt:lpstr>'7.1. igazg 011130'!Nyomtatási_cím</vt:lpstr>
      <vt:lpstr>'7.10 piac 047120'!Nyomtatási_cím</vt:lpstr>
      <vt:lpstr>'7.17 város 066020'!Nyomtatási_cím</vt:lpstr>
      <vt:lpstr>'7.2 temető 013320'!Nyomtatási_cím</vt:lpstr>
      <vt:lpstr>'7.21 védőnők 074031'!Nyomtatási_cím</vt:lpstr>
      <vt:lpstr>'7.3. vagyon 013350'!Nyomtatási_cím</vt:lpstr>
      <vt:lpstr>'7.36 pályázatok összesen'!Nyomtatási_cím</vt:lpstr>
      <vt:lpstr>'9 normatíva'!Nyomtatási_cím</vt:lpstr>
      <vt:lpstr>'10 működési bevételek'!Nyomtatási_terület</vt:lpstr>
      <vt:lpstr>'11 előr. felh.'!Nyomtatási_terület</vt:lpstr>
      <vt:lpstr>'12 közvetett támogatás'!Nyomtatási_terület</vt:lpstr>
      <vt:lpstr>'15 tartalékok'!Nyomtatási_terület</vt:lpstr>
      <vt:lpstr>'16 támogatások'!Nyomtatási_terület</vt:lpstr>
      <vt:lpstr>'2 létszámkeret'!Nyomtatási_terület</vt:lpstr>
      <vt:lpstr>'4. Önkormányzat+int összesen'!Nyomtatási_terület</vt:lpstr>
      <vt:lpstr>'5.0 hivatal'!Nyomtatási_terület</vt:lpstr>
      <vt:lpstr>'5.3 pályázat'!Nyomtatási_terület</vt:lpstr>
      <vt:lpstr>'5.4 választás'!Nyomtatási_terület</vt:lpstr>
      <vt:lpstr>'6.0 hksk'!Nyomtatási_terület</vt:lpstr>
      <vt:lpstr>'6.1 műv ház'!Nyomtatási_terület</vt:lpstr>
      <vt:lpstr>'6.3 könyvtár'!Nyomtatási_terület</vt:lpstr>
      <vt:lpstr>'6.4 sportcsarnok'!Nyomtatási_terület</vt:lpstr>
      <vt:lpstr>'6.5 pályázat_1'!Nyomtatási_terület</vt:lpstr>
      <vt:lpstr>'6.6 pályázat 2'!Nyomtatási_terület</vt:lpstr>
      <vt:lpstr>'6.7 pályázat 3'!Nyomtatási_terület</vt:lpstr>
      <vt:lpstr>'6.8 Tourinform'!Nyomtatási_terület</vt:lpstr>
      <vt:lpstr>'7.1. igazg 011130'!Nyomtatási_terület</vt:lpstr>
      <vt:lpstr>'7.13 szennyvíz 052080'!Nyomtatási_terület</vt:lpstr>
      <vt:lpstr>'7.15 közvil 064010'!Nyomtatási_terület</vt:lpstr>
      <vt:lpstr>'7.17 város 066020'!Nyomtatási_terület</vt:lpstr>
      <vt:lpstr>'7.22 gyermekorvos 072111'!Nyomtatási_terület</vt:lpstr>
      <vt:lpstr>'7.24 sportcsépület 081030'!Nyomtatási_terület</vt:lpstr>
      <vt:lpstr>'7.29  óvoda 091140'!Nyomtatási_terület</vt:lpstr>
      <vt:lpstr>'7.36 pályázatok összesen'!Nyomtatási_terület</vt:lpstr>
      <vt:lpstr>'9 normatíva'!Nyomtatási_terület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User</cp:lastModifiedBy>
  <cp:lastPrinted>2024-05-21T09:19:14Z</cp:lastPrinted>
  <dcterms:created xsi:type="dcterms:W3CDTF">2019-01-14T14:42:23Z</dcterms:created>
  <dcterms:modified xsi:type="dcterms:W3CDTF">2024-05-21T12:35:13Z</dcterms:modified>
</cp:coreProperties>
</file>